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IG\RAZPISNA DOKUMENTACIJA\"/>
    </mc:Choice>
  </mc:AlternateContent>
  <xr:revisionPtr revIDLastSave="0" documentId="13_ncr:1_{27225E92-468B-43C0-B2B1-33FAF95A6172}" xr6:coauthVersionLast="47" xr6:coauthVersionMax="47" xr10:uidLastSave="{00000000-0000-0000-0000-000000000000}"/>
  <bookViews>
    <workbookView xWindow="-120" yWindow="-120" windowWidth="29040" windowHeight="15720" tabRatio="819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-MESO" sheetId="29" r:id="rId4"/>
    <sheet name="2-EKO MESO" sheetId="31" r:id="rId5"/>
    <sheet name="3-MESNI IZDELKI" sheetId="32" r:id="rId6"/>
    <sheet name="4-PERUTNINA" sheetId="33" r:id="rId7"/>
    <sheet name="5-JAJCA" sheetId="34" r:id="rId8"/>
    <sheet name="6-ZAMRZNJENE IN SVEŽE RIBE" sheetId="35" r:id="rId9"/>
    <sheet name="7-MLEKO IN MLEČNI IZDELKI" sheetId="36" r:id="rId10"/>
    <sheet name="8- SLADOLEDI" sheetId="37" r:id="rId11"/>
    <sheet name="9-BIO MLEKO" sheetId="38" r:id="rId12"/>
    <sheet name="10-BIO MLEČNI IZDELKI" sheetId="39" r:id="rId13"/>
    <sheet name="11-KRUH, KRUŠNI IZDELKI" sheetId="40" r:id="rId14"/>
    <sheet name="12-SLAŠČICE IN PECIVA" sheetId="41" r:id="rId15"/>
    <sheet name="13-ZAMRZNJENI IZDELKI" sheetId="42" r:id="rId16"/>
    <sheet name="14-ŽITA IN MLEVSKI IZDELKI" sheetId="43" r:id="rId17"/>
    <sheet name="15-SADJE IN ZELENJAVA" sheetId="44" r:id="rId18"/>
    <sheet name="16-ZAMRZNJENO SADJE IN ZELENJ." sheetId="54" r:id="rId19"/>
    <sheet name="17-SADNI SOKOVI" sheetId="56" r:id="rId20"/>
    <sheet name="18-SPLOŠNO PREHRAMB.BLAGO" sheetId="55" r:id="rId21"/>
  </sheets>
  <definedNames>
    <definedName name="_Hlk15366980" localSheetId="1">'Navodila za izpolnjevanje'!#REF!</definedName>
    <definedName name="_xlnm.Print_Area" localSheetId="12">'10-BIO MLEČNI IZDELKI'!$A$1:$U$30</definedName>
    <definedName name="_xlnm.Print_Area" localSheetId="13">'11-KRUH, KRUŠNI IZDELKI'!$A$1:$U$46</definedName>
    <definedName name="_xlnm.Print_Area" localSheetId="14">'12-SLAŠČICE IN PECIVA'!$A$1:$U$50</definedName>
    <definedName name="_xlnm.Print_Area" localSheetId="15">'13-ZAMRZNJENI IZDELKI'!$A$1:$U$51</definedName>
    <definedName name="_xlnm.Print_Area" localSheetId="16">'14-ŽITA IN MLEVSKI IZDELKI'!$A$1:$V$52</definedName>
    <definedName name="_xlnm.Print_Area" localSheetId="17">'15-SADJE IN ZELENJAVA'!$A$1:$U$87</definedName>
    <definedName name="_xlnm.Print_Area" localSheetId="18">'16-ZAMRZNJENO SADJE IN ZELENJ.'!$A$1:$V$35</definedName>
    <definedName name="_xlnm.Print_Area" localSheetId="19">'17-SADNI SOKOVI'!$A$1:$V$47</definedName>
    <definedName name="_xlnm.Print_Area" localSheetId="20">'18-SPLOŠNO PREHRAMB.BLAGO'!$A$1:$V$106</definedName>
    <definedName name="_xlnm.Print_Area" localSheetId="3">'1-MESO'!$A$1:$U$40</definedName>
    <definedName name="_xlnm.Print_Area" localSheetId="4">'2-EKO MESO'!$A$1:$U$32</definedName>
    <definedName name="_xlnm.Print_Area" localSheetId="5">'3-MESNI IZDELKI'!$A$1:$U$37</definedName>
    <definedName name="_xlnm.Print_Area" localSheetId="6">'4-PERUTNINA'!$A$1:$U$44</definedName>
    <definedName name="_xlnm.Print_Area" localSheetId="7">'5-JAJCA'!$A$1:$U$29</definedName>
    <definedName name="_xlnm.Print_Area" localSheetId="8">'6-ZAMRZNJENE IN SVEŽE RIBE'!$A$1:$U$30</definedName>
    <definedName name="_xlnm.Print_Area" localSheetId="9">'7-MLEKO IN MLEČNI IZDELKI'!$A$1:$U$58</definedName>
    <definedName name="_xlnm.Print_Area" localSheetId="10">'8- SLADOLEDI'!$A$1:$U$32</definedName>
    <definedName name="_xlnm.Print_Area" localSheetId="11">'9-BIO MLEKO'!$A$1:$U$26</definedName>
    <definedName name="_xlnm.Print_Area" localSheetId="1">'Navodila za izpolnjevanje'!$A$1:$C$30</definedName>
    <definedName name="_xlnm.Print_Area" localSheetId="2">'Ponudbeni pred_rekapitulacija'!$A$1:$I$43</definedName>
    <definedName name="_xlnm.Print_Titles" localSheetId="12">'10-BIO MLEČNI IZDELKI'!$15:$15</definedName>
    <definedName name="_xlnm.Print_Titles" localSheetId="13">'11-KRUH, KRUŠNI IZDELKI'!$15:$15</definedName>
    <definedName name="_xlnm.Print_Titles" localSheetId="14">'12-SLAŠČICE IN PECIVA'!$15:$15</definedName>
    <definedName name="_xlnm.Print_Titles" localSheetId="15">'13-ZAMRZNJENI IZDELKI'!$15:$15</definedName>
    <definedName name="_xlnm.Print_Titles" localSheetId="16">'14-ŽITA IN MLEVSKI IZDELKI'!$15:$15</definedName>
    <definedName name="_xlnm.Print_Titles" localSheetId="17">'15-SADJE IN ZELENJAVA'!$15:$15</definedName>
    <definedName name="_xlnm.Print_Titles" localSheetId="3">'1-MESO'!$15:$15</definedName>
    <definedName name="_xlnm.Print_Titles" localSheetId="4">'2-EKO MESO'!$15:$15</definedName>
    <definedName name="_xlnm.Print_Titles" localSheetId="5">'3-MESNI IZDELKI'!$15:$15</definedName>
    <definedName name="_xlnm.Print_Titles" localSheetId="6">'4-PERUTNINA'!$15:$15</definedName>
    <definedName name="_xlnm.Print_Titles" localSheetId="7">'5-JAJCA'!$15:$15</definedName>
    <definedName name="_xlnm.Print_Titles" localSheetId="8">'6-ZAMRZNJENE IN SVEŽE RIBE'!$15:$15</definedName>
    <definedName name="_xlnm.Print_Titles" localSheetId="9">'7-MLEKO IN MLEČNI IZDELKI'!$15:$15</definedName>
    <definedName name="_xlnm.Print_Titles" localSheetId="10">'8- SLADOLEDI'!$15:$15</definedName>
    <definedName name="_xlnm.Print_Titles" localSheetId="11">'9-BIO MLEKO'!$15:$15</definedName>
  </definedNames>
  <calcPr calcId="191029"/>
</workbook>
</file>

<file path=xl/calcChain.xml><?xml version="1.0" encoding="utf-8"?>
<calcChain xmlns="http://schemas.openxmlformats.org/spreadsheetml/2006/main">
  <c r="C32" i="28" l="1"/>
  <c r="U20" i="35" l="1"/>
  <c r="Q76" i="44"/>
  <c r="R76" i="44"/>
  <c r="S76" i="44"/>
  <c r="T76" i="44"/>
  <c r="Q77" i="44"/>
  <c r="R77" i="44" s="1"/>
  <c r="T77" i="44" s="1"/>
  <c r="S77" i="44"/>
  <c r="Q78" i="44"/>
  <c r="R78" i="44" s="1"/>
  <c r="T78" i="44" s="1"/>
  <c r="S78" i="44"/>
  <c r="Q20" i="31"/>
  <c r="R20" i="31"/>
  <c r="T20" i="31" s="1"/>
  <c r="S20" i="31"/>
  <c r="Q21" i="31"/>
  <c r="R21" i="31"/>
  <c r="T21" i="31" s="1"/>
  <c r="S21" i="31"/>
  <c r="H31" i="56" l="1"/>
  <c r="I31" i="56"/>
  <c r="Q31" i="56"/>
  <c r="R31" i="56" s="1"/>
  <c r="T31" i="56" s="1"/>
  <c r="S31" i="56"/>
  <c r="H32" i="56"/>
  <c r="I32" i="56"/>
  <c r="Q32" i="56"/>
  <c r="R32" i="56"/>
  <c r="T32" i="56" s="1"/>
  <c r="S32" i="56"/>
  <c r="H21" i="31"/>
  <c r="I21" i="31"/>
  <c r="H30" i="29"/>
  <c r="H93" i="55"/>
  <c r="I93" i="55"/>
  <c r="Q93" i="55"/>
  <c r="R93" i="55"/>
  <c r="S93" i="55"/>
  <c r="T93" i="55"/>
  <c r="H92" i="55"/>
  <c r="I92" i="55"/>
  <c r="Q92" i="55"/>
  <c r="R92" i="55"/>
  <c r="S92" i="55"/>
  <c r="T92" i="55"/>
  <c r="H91" i="55"/>
  <c r="I91" i="55"/>
  <c r="Q91" i="55"/>
  <c r="R91" i="55" s="1"/>
  <c r="T91" i="55" s="1"/>
  <c r="S91" i="55"/>
  <c r="H90" i="55"/>
  <c r="I90" i="55"/>
  <c r="Q90" i="55"/>
  <c r="R90" i="55" s="1"/>
  <c r="T90" i="55" s="1"/>
  <c r="S90" i="55"/>
  <c r="H30" i="56"/>
  <c r="I30" i="56"/>
  <c r="Q30" i="56"/>
  <c r="R30" i="56"/>
  <c r="T30" i="56" s="1"/>
  <c r="S30" i="56"/>
  <c r="H16" i="56"/>
  <c r="I16" i="56"/>
  <c r="Q16" i="56"/>
  <c r="R16" i="56" s="1"/>
  <c r="T16" i="56" s="1"/>
  <c r="S16" i="56"/>
  <c r="H29" i="56"/>
  <c r="I29" i="56"/>
  <c r="Q29" i="56"/>
  <c r="R29" i="56" s="1"/>
  <c r="T29" i="56" s="1"/>
  <c r="S29" i="56"/>
  <c r="H76" i="44"/>
  <c r="I76" i="44"/>
  <c r="H77" i="44"/>
  <c r="I77" i="44"/>
  <c r="H78" i="44"/>
  <c r="I78" i="44"/>
  <c r="H24" i="54"/>
  <c r="I24" i="54"/>
  <c r="Q24" i="54"/>
  <c r="R24" i="54" s="1"/>
  <c r="T24" i="54" s="1"/>
  <c r="S24" i="54"/>
  <c r="H41" i="43"/>
  <c r="I41" i="43"/>
  <c r="Q41" i="43"/>
  <c r="R41" i="43" s="1"/>
  <c r="T41" i="43" s="1"/>
  <c r="S41" i="43"/>
  <c r="H40" i="43"/>
  <c r="I40" i="43"/>
  <c r="Q40" i="43"/>
  <c r="R40" i="43" s="1"/>
  <c r="T40" i="43" s="1"/>
  <c r="S40" i="43"/>
  <c r="H39" i="43"/>
  <c r="I39" i="43" s="1"/>
  <c r="Q39" i="43"/>
  <c r="R39" i="43" s="1"/>
  <c r="T39" i="43" s="1"/>
  <c r="S39" i="43"/>
  <c r="H38" i="43"/>
  <c r="I38" i="43" s="1"/>
  <c r="Q38" i="43"/>
  <c r="R38" i="43" s="1"/>
  <c r="T38" i="43" s="1"/>
  <c r="S38" i="43"/>
  <c r="H40" i="42"/>
  <c r="I40" i="42"/>
  <c r="Q40" i="42"/>
  <c r="R40" i="42" s="1"/>
  <c r="T40" i="42" s="1"/>
  <c r="S40" i="42"/>
  <c r="H39" i="41"/>
  <c r="I39" i="41"/>
  <c r="Q39" i="41"/>
  <c r="R39" i="41"/>
  <c r="T39" i="41" s="1"/>
  <c r="S39" i="41"/>
  <c r="H38" i="41"/>
  <c r="I38" i="41"/>
  <c r="Q38" i="41"/>
  <c r="R38" i="41"/>
  <c r="S38" i="41"/>
  <c r="T38" i="41"/>
  <c r="H37" i="41"/>
  <c r="I37" i="41"/>
  <c r="Q37" i="41"/>
  <c r="R37" i="41" s="1"/>
  <c r="T37" i="41" s="1"/>
  <c r="S37" i="41"/>
  <c r="H36" i="41"/>
  <c r="I36" i="41"/>
  <c r="Q36" i="41"/>
  <c r="R36" i="41" s="1"/>
  <c r="T36" i="41" s="1"/>
  <c r="S36" i="41"/>
  <c r="H35" i="41"/>
  <c r="I35" i="41"/>
  <c r="Q35" i="41"/>
  <c r="R35" i="41" s="1"/>
  <c r="T35" i="41" s="1"/>
  <c r="S35" i="41"/>
  <c r="H34" i="41"/>
  <c r="I34" i="41"/>
  <c r="Q34" i="41"/>
  <c r="R34" i="41"/>
  <c r="S34" i="41"/>
  <c r="T34" i="41"/>
  <c r="H20" i="31"/>
  <c r="I20" i="31"/>
  <c r="I30" i="29"/>
  <c r="Q30" i="29"/>
  <c r="R30" i="29" s="1"/>
  <c r="T30" i="29" s="1"/>
  <c r="S30" i="29"/>
  <c r="H25" i="56"/>
  <c r="H26" i="56"/>
  <c r="H27" i="56"/>
  <c r="H28" i="56"/>
  <c r="I25" i="56"/>
  <c r="I26" i="56"/>
  <c r="I27" i="56"/>
  <c r="I28" i="56"/>
  <c r="Q25" i="56"/>
  <c r="R25" i="56" s="1"/>
  <c r="T25" i="56" s="1"/>
  <c r="Q26" i="56"/>
  <c r="R26" i="56" s="1"/>
  <c r="T26" i="56" s="1"/>
  <c r="Q27" i="56"/>
  <c r="R27" i="56" s="1"/>
  <c r="T27" i="56" s="1"/>
  <c r="Q28" i="56"/>
  <c r="R28" i="56" s="1"/>
  <c r="T28" i="56" s="1"/>
  <c r="S25" i="56"/>
  <c r="S26" i="56"/>
  <c r="S27" i="56"/>
  <c r="S28" i="56"/>
  <c r="H65" i="55" l="1"/>
  <c r="H72" i="55"/>
  <c r="H73" i="55"/>
  <c r="H74" i="55"/>
  <c r="H75" i="55"/>
  <c r="H76" i="55"/>
  <c r="H77" i="55"/>
  <c r="I72" i="55"/>
  <c r="I73" i="55"/>
  <c r="I74" i="55"/>
  <c r="I75" i="55"/>
  <c r="I76" i="55"/>
  <c r="I77" i="55"/>
  <c r="Q72" i="55"/>
  <c r="R72" i="55" s="1"/>
  <c r="T72" i="55" s="1"/>
  <c r="Q73" i="55"/>
  <c r="R73" i="55" s="1"/>
  <c r="T73" i="55" s="1"/>
  <c r="Q74" i="55"/>
  <c r="R74" i="55" s="1"/>
  <c r="T74" i="55" s="1"/>
  <c r="Q75" i="55"/>
  <c r="R75" i="55" s="1"/>
  <c r="T75" i="55" s="1"/>
  <c r="Q76" i="55"/>
  <c r="R76" i="55" s="1"/>
  <c r="T76" i="55" s="1"/>
  <c r="Q77" i="55"/>
  <c r="R77" i="55" s="1"/>
  <c r="T77" i="55" s="1"/>
  <c r="S72" i="55"/>
  <c r="S73" i="55"/>
  <c r="S74" i="55"/>
  <c r="S75" i="55"/>
  <c r="S76" i="55"/>
  <c r="S77" i="55"/>
  <c r="H78" i="55"/>
  <c r="H79" i="55"/>
  <c r="H80" i="55"/>
  <c r="H81" i="55"/>
  <c r="H82" i="55"/>
  <c r="H83" i="55"/>
  <c r="H84" i="55"/>
  <c r="H85" i="55"/>
  <c r="H86" i="55"/>
  <c r="I78" i="55"/>
  <c r="I79" i="55"/>
  <c r="I80" i="55"/>
  <c r="I81" i="55"/>
  <c r="I82" i="55"/>
  <c r="I83" i="55"/>
  <c r="I84" i="55"/>
  <c r="I85" i="55"/>
  <c r="I86" i="55"/>
  <c r="Q78" i="55"/>
  <c r="R78" i="55" s="1"/>
  <c r="T78" i="55" s="1"/>
  <c r="Q79" i="55"/>
  <c r="R79" i="55" s="1"/>
  <c r="T79" i="55" s="1"/>
  <c r="Q80" i="55"/>
  <c r="R80" i="55" s="1"/>
  <c r="T80" i="55" s="1"/>
  <c r="Q81" i="55"/>
  <c r="R81" i="55" s="1"/>
  <c r="T81" i="55" s="1"/>
  <c r="Q82" i="55"/>
  <c r="R82" i="55" s="1"/>
  <c r="T82" i="55" s="1"/>
  <c r="Q83" i="55"/>
  <c r="R83" i="55" s="1"/>
  <c r="T83" i="55" s="1"/>
  <c r="Q84" i="55"/>
  <c r="R84" i="55" s="1"/>
  <c r="T84" i="55" s="1"/>
  <c r="Q85" i="55"/>
  <c r="R85" i="55" s="1"/>
  <c r="T85" i="55" s="1"/>
  <c r="Q86" i="55"/>
  <c r="R86" i="55" s="1"/>
  <c r="T86" i="55" s="1"/>
  <c r="S78" i="55"/>
  <c r="S79" i="55"/>
  <c r="S80" i="55"/>
  <c r="S81" i="55"/>
  <c r="S82" i="55"/>
  <c r="S83" i="55"/>
  <c r="S84" i="55"/>
  <c r="S85" i="55"/>
  <c r="S86" i="55"/>
  <c r="H87" i="55"/>
  <c r="H88" i="55"/>
  <c r="H89" i="55"/>
  <c r="I87" i="55"/>
  <c r="I88" i="55"/>
  <c r="I89" i="55"/>
  <c r="Q87" i="55"/>
  <c r="R87" i="55" s="1"/>
  <c r="T87" i="55" s="1"/>
  <c r="Q88" i="55"/>
  <c r="R88" i="55" s="1"/>
  <c r="T88" i="55" s="1"/>
  <c r="Q89" i="55"/>
  <c r="R89" i="55" s="1"/>
  <c r="T89" i="55" s="1"/>
  <c r="S87" i="55"/>
  <c r="S88" i="55"/>
  <c r="S89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Q17" i="55"/>
  <c r="R17" i="55" s="1"/>
  <c r="T17" i="55" s="1"/>
  <c r="Q18" i="55"/>
  <c r="R18" i="55" s="1"/>
  <c r="T18" i="55" s="1"/>
  <c r="Q19" i="55"/>
  <c r="R19" i="55" s="1"/>
  <c r="T19" i="55" s="1"/>
  <c r="Q20" i="55"/>
  <c r="R20" i="55" s="1"/>
  <c r="T20" i="55" s="1"/>
  <c r="Q21" i="55"/>
  <c r="R21" i="55" s="1"/>
  <c r="T21" i="55" s="1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Q26" i="55"/>
  <c r="R26" i="55" s="1"/>
  <c r="T26" i="55" s="1"/>
  <c r="Q27" i="55"/>
  <c r="R27" i="55" s="1"/>
  <c r="T27" i="55" s="1"/>
  <c r="Q28" i="55"/>
  <c r="R28" i="55" s="1"/>
  <c r="T28" i="55" s="1"/>
  <c r="S17" i="55"/>
  <c r="S18" i="55"/>
  <c r="S19" i="55"/>
  <c r="S20" i="55"/>
  <c r="S21" i="55"/>
  <c r="S22" i="55"/>
  <c r="S23" i="55"/>
  <c r="S24" i="55"/>
  <c r="S25" i="55"/>
  <c r="S26" i="55"/>
  <c r="S27" i="55"/>
  <c r="S28" i="55"/>
  <c r="H29" i="55"/>
  <c r="H30" i="55"/>
  <c r="H31" i="55"/>
  <c r="H32" i="55"/>
  <c r="H33" i="55"/>
  <c r="H34" i="55"/>
  <c r="H35" i="55"/>
  <c r="H36" i="55"/>
  <c r="H37" i="55"/>
  <c r="I37" i="55" s="1"/>
  <c r="H38" i="55"/>
  <c r="H39" i="55"/>
  <c r="H40" i="55"/>
  <c r="H41" i="55"/>
  <c r="I29" i="55"/>
  <c r="I30" i="55"/>
  <c r="I31" i="55"/>
  <c r="I32" i="55"/>
  <c r="I33" i="55"/>
  <c r="I34" i="55"/>
  <c r="I35" i="55"/>
  <c r="I36" i="55"/>
  <c r="I38" i="55"/>
  <c r="I39" i="55"/>
  <c r="I40" i="55"/>
  <c r="I41" i="55"/>
  <c r="Q29" i="55"/>
  <c r="R29" i="55" s="1"/>
  <c r="T29" i="55" s="1"/>
  <c r="Q30" i="55"/>
  <c r="R30" i="55" s="1"/>
  <c r="T30" i="55" s="1"/>
  <c r="Q31" i="55"/>
  <c r="R31" i="55" s="1"/>
  <c r="T31" i="55" s="1"/>
  <c r="Q32" i="55"/>
  <c r="R32" i="55" s="1"/>
  <c r="T32" i="55" s="1"/>
  <c r="Q33" i="55"/>
  <c r="R33" i="55" s="1"/>
  <c r="T33" i="55" s="1"/>
  <c r="Q34" i="55"/>
  <c r="R34" i="55" s="1"/>
  <c r="T34" i="55" s="1"/>
  <c r="Q35" i="55"/>
  <c r="R35" i="55" s="1"/>
  <c r="T35" i="55" s="1"/>
  <c r="Q36" i="55"/>
  <c r="R36" i="55" s="1"/>
  <c r="T36" i="55" s="1"/>
  <c r="Q37" i="55"/>
  <c r="R37" i="55" s="1"/>
  <c r="T37" i="55" s="1"/>
  <c r="Q38" i="55"/>
  <c r="R38" i="55" s="1"/>
  <c r="T38" i="55" s="1"/>
  <c r="Q39" i="55"/>
  <c r="R39" i="55" s="1"/>
  <c r="T39" i="55" s="1"/>
  <c r="Q40" i="55"/>
  <c r="R40" i="55" s="1"/>
  <c r="T40" i="55" s="1"/>
  <c r="Q41" i="55"/>
  <c r="R41" i="55" s="1"/>
  <c r="T41" i="55" s="1"/>
  <c r="S29" i="55"/>
  <c r="S30" i="55"/>
  <c r="S31" i="55"/>
  <c r="S32" i="55"/>
  <c r="S33" i="55"/>
  <c r="S34" i="55"/>
  <c r="S35" i="55"/>
  <c r="S36" i="55"/>
  <c r="S37" i="55"/>
  <c r="S38" i="55"/>
  <c r="S39" i="55"/>
  <c r="S40" i="55"/>
  <c r="S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Q42" i="55"/>
  <c r="R42" i="55" s="1"/>
  <c r="T42" i="55" s="1"/>
  <c r="Q43" i="55"/>
  <c r="R43" i="55" s="1"/>
  <c r="T43" i="55" s="1"/>
  <c r="Q44" i="55"/>
  <c r="R44" i="55" s="1"/>
  <c r="T44" i="55" s="1"/>
  <c r="Q45" i="55"/>
  <c r="R45" i="55" s="1"/>
  <c r="T45" i="55" s="1"/>
  <c r="Q46" i="55"/>
  <c r="R46" i="55" s="1"/>
  <c r="T46" i="55" s="1"/>
  <c r="Q47" i="55"/>
  <c r="R47" i="55" s="1"/>
  <c r="T47" i="55" s="1"/>
  <c r="Q48" i="55"/>
  <c r="R48" i="55" s="1"/>
  <c r="T48" i="55" s="1"/>
  <c r="Q49" i="55"/>
  <c r="R49" i="55" s="1"/>
  <c r="T49" i="55" s="1"/>
  <c r="Q50" i="55"/>
  <c r="R50" i="55" s="1"/>
  <c r="T50" i="55" s="1"/>
  <c r="Q51" i="55"/>
  <c r="R51" i="55" s="1"/>
  <c r="T51" i="55" s="1"/>
  <c r="Q52" i="55"/>
  <c r="R52" i="55" s="1"/>
  <c r="T52" i="55" s="1"/>
  <c r="Q53" i="55"/>
  <c r="R53" i="55" s="1"/>
  <c r="T53" i="55" s="1"/>
  <c r="Q54" i="55"/>
  <c r="R54" i="55" s="1"/>
  <c r="T54" i="55" s="1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H55" i="55"/>
  <c r="H56" i="55"/>
  <c r="H57" i="55"/>
  <c r="H58" i="55"/>
  <c r="H66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R59" i="55" s="1"/>
  <c r="T59" i="55" s="1"/>
  <c r="Q60" i="55"/>
  <c r="R60" i="55" s="1"/>
  <c r="T60" i="55" s="1"/>
  <c r="Q61" i="55"/>
  <c r="R61" i="55" s="1"/>
  <c r="T61" i="55" s="1"/>
  <c r="Q62" i="55"/>
  <c r="R62" i="55" s="1"/>
  <c r="T62" i="55" s="1"/>
  <c r="Q63" i="55"/>
  <c r="R63" i="55" s="1"/>
  <c r="T63" i="55" s="1"/>
  <c r="Q64" i="55"/>
  <c r="R64" i="55" s="1"/>
  <c r="T64" i="55" s="1"/>
  <c r="Q65" i="55"/>
  <c r="R65" i="55" s="1"/>
  <c r="T65" i="55" s="1"/>
  <c r="Q66" i="55"/>
  <c r="R66" i="55" s="1"/>
  <c r="T66" i="55" s="1"/>
  <c r="S55" i="55"/>
  <c r="S56" i="55"/>
  <c r="S57" i="55"/>
  <c r="S58" i="55"/>
  <c r="S59" i="55"/>
  <c r="S60" i="55"/>
  <c r="S61" i="55"/>
  <c r="S62" i="55"/>
  <c r="S63" i="55"/>
  <c r="S64" i="55"/>
  <c r="S65" i="55"/>
  <c r="S66" i="55"/>
  <c r="H67" i="55"/>
  <c r="H68" i="55"/>
  <c r="I67" i="55"/>
  <c r="I68" i="55"/>
  <c r="Q67" i="55"/>
  <c r="R67" i="55" s="1"/>
  <c r="T67" i="55" s="1"/>
  <c r="Q68" i="55"/>
  <c r="R68" i="55" s="1"/>
  <c r="T68" i="55" s="1"/>
  <c r="S67" i="55"/>
  <c r="S68" i="55"/>
  <c r="H69" i="55"/>
  <c r="H70" i="55"/>
  <c r="H71" i="55"/>
  <c r="I69" i="55"/>
  <c r="I70" i="55"/>
  <c r="I71" i="55"/>
  <c r="Q69" i="55"/>
  <c r="R69" i="55" s="1"/>
  <c r="T69" i="55" s="1"/>
  <c r="Q70" i="55"/>
  <c r="R70" i="55" s="1"/>
  <c r="T70" i="55" s="1"/>
  <c r="Q71" i="55"/>
  <c r="R71" i="55" s="1"/>
  <c r="T71" i="55" s="1"/>
  <c r="S69" i="55"/>
  <c r="S70" i="55"/>
  <c r="S71" i="55"/>
  <c r="H17" i="56"/>
  <c r="H18" i="56"/>
  <c r="H19" i="56"/>
  <c r="H20" i="56"/>
  <c r="I17" i="56"/>
  <c r="I18" i="56"/>
  <c r="I19" i="56"/>
  <c r="I20" i="56"/>
  <c r="Q17" i="56"/>
  <c r="R17" i="56" s="1"/>
  <c r="T17" i="56" s="1"/>
  <c r="Q18" i="56"/>
  <c r="R18" i="56" s="1"/>
  <c r="T18" i="56" s="1"/>
  <c r="Q19" i="56"/>
  <c r="R19" i="56" s="1"/>
  <c r="T19" i="56" s="1"/>
  <c r="Q20" i="56"/>
  <c r="R20" i="56" s="1"/>
  <c r="T20" i="56" s="1"/>
  <c r="S17" i="56"/>
  <c r="S18" i="56"/>
  <c r="S19" i="56"/>
  <c r="S20" i="56"/>
  <c r="H21" i="56"/>
  <c r="H22" i="56"/>
  <c r="H23" i="56"/>
  <c r="H24" i="56"/>
  <c r="I21" i="56"/>
  <c r="I22" i="56"/>
  <c r="I23" i="56"/>
  <c r="I24" i="56"/>
  <c r="Q21" i="56"/>
  <c r="R21" i="56" s="1"/>
  <c r="T21" i="56" s="1"/>
  <c r="Q22" i="56"/>
  <c r="R22" i="56" s="1"/>
  <c r="T22" i="56" s="1"/>
  <c r="Q23" i="56"/>
  <c r="R23" i="56" s="1"/>
  <c r="T23" i="56" s="1"/>
  <c r="Q24" i="56"/>
  <c r="R24" i="56" s="1"/>
  <c r="T24" i="56" s="1"/>
  <c r="S21" i="56"/>
  <c r="S22" i="56"/>
  <c r="S23" i="56"/>
  <c r="S24" i="56"/>
  <c r="H66" i="44"/>
  <c r="H67" i="44"/>
  <c r="H68" i="44"/>
  <c r="H69" i="44"/>
  <c r="H70" i="44"/>
  <c r="H71" i="44"/>
  <c r="I66" i="44"/>
  <c r="I67" i="44"/>
  <c r="I68" i="44"/>
  <c r="I69" i="44"/>
  <c r="I70" i="44"/>
  <c r="I71" i="44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S66" i="44"/>
  <c r="S67" i="44"/>
  <c r="S68" i="44"/>
  <c r="S69" i="44"/>
  <c r="S70" i="44"/>
  <c r="S71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H46" i="44"/>
  <c r="H47" i="44"/>
  <c r="H48" i="44"/>
  <c r="H49" i="44"/>
  <c r="H50" i="44"/>
  <c r="H51" i="44"/>
  <c r="I46" i="44"/>
  <c r="I47" i="44"/>
  <c r="I48" i="44"/>
  <c r="I49" i="44"/>
  <c r="I50" i="44"/>
  <c r="I51" i="44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S46" i="44"/>
  <c r="S47" i="44"/>
  <c r="S48" i="44"/>
  <c r="S49" i="44"/>
  <c r="S50" i="44"/>
  <c r="S51" i="44"/>
  <c r="H52" i="44"/>
  <c r="H53" i="44"/>
  <c r="H54" i="44"/>
  <c r="H55" i="44"/>
  <c r="I52" i="44"/>
  <c r="I53" i="44"/>
  <c r="I54" i="44"/>
  <c r="I55" i="44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S52" i="44"/>
  <c r="S53" i="44"/>
  <c r="S54" i="44"/>
  <c r="S55" i="44"/>
  <c r="H56" i="44"/>
  <c r="H57" i="44"/>
  <c r="H58" i="44"/>
  <c r="H59" i="44"/>
  <c r="H60" i="44"/>
  <c r="H61" i="44"/>
  <c r="I56" i="44"/>
  <c r="I57" i="44"/>
  <c r="I58" i="44"/>
  <c r="I59" i="44"/>
  <c r="I60" i="44"/>
  <c r="I61" i="44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S56" i="44"/>
  <c r="S57" i="44"/>
  <c r="S58" i="44"/>
  <c r="S59" i="44"/>
  <c r="S60" i="44"/>
  <c r="S61" i="44"/>
  <c r="H62" i="44"/>
  <c r="H63" i="44"/>
  <c r="H64" i="44"/>
  <c r="H65" i="44"/>
  <c r="H72" i="44"/>
  <c r="I62" i="44"/>
  <c r="I63" i="44"/>
  <c r="I64" i="44"/>
  <c r="I65" i="44"/>
  <c r="I72" i="44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72" i="44"/>
  <c r="R72" i="44" s="1"/>
  <c r="T72" i="44" s="1"/>
  <c r="S62" i="44"/>
  <c r="S63" i="44"/>
  <c r="S64" i="44"/>
  <c r="S65" i="44"/>
  <c r="S72" i="44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S17" i="42"/>
  <c r="S18" i="42"/>
  <c r="S19" i="42"/>
  <c r="S20" i="42"/>
  <c r="S21" i="42"/>
  <c r="H22" i="42"/>
  <c r="H23" i="42"/>
  <c r="H24" i="42"/>
  <c r="H25" i="42"/>
  <c r="I22" i="42"/>
  <c r="I23" i="42"/>
  <c r="I24" i="42"/>
  <c r="I25" i="42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S22" i="42"/>
  <c r="S23" i="42"/>
  <c r="S24" i="42"/>
  <c r="S25" i="42"/>
  <c r="H26" i="42"/>
  <c r="H27" i="42"/>
  <c r="H28" i="42"/>
  <c r="H29" i="42"/>
  <c r="H30" i="42"/>
  <c r="I26" i="42"/>
  <c r="I27" i="42"/>
  <c r="I28" i="42"/>
  <c r="I29" i="42"/>
  <c r="I30" i="42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S26" i="42"/>
  <c r="S27" i="42"/>
  <c r="S28" i="42"/>
  <c r="S29" i="42"/>
  <c r="S30" i="42"/>
  <c r="H31" i="42"/>
  <c r="H32" i="42"/>
  <c r="H33" i="42"/>
  <c r="H34" i="42"/>
  <c r="H35" i="42"/>
  <c r="I31" i="42"/>
  <c r="I32" i="42"/>
  <c r="I33" i="42"/>
  <c r="I34" i="42"/>
  <c r="I35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S31" i="42"/>
  <c r="S32" i="42"/>
  <c r="S33" i="42"/>
  <c r="S34" i="42"/>
  <c r="S35" i="42"/>
  <c r="H17" i="40"/>
  <c r="H18" i="40"/>
  <c r="H19" i="40"/>
  <c r="H20" i="40"/>
  <c r="H21" i="40"/>
  <c r="H22" i="40"/>
  <c r="H23" i="40"/>
  <c r="H24" i="40"/>
  <c r="H25" i="40"/>
  <c r="I17" i="40"/>
  <c r="I18" i="40"/>
  <c r="I19" i="40"/>
  <c r="I20" i="40"/>
  <c r="I21" i="40"/>
  <c r="I22" i="40"/>
  <c r="I23" i="40"/>
  <c r="I24" i="40"/>
  <c r="I25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S17" i="40"/>
  <c r="S18" i="40"/>
  <c r="S19" i="40"/>
  <c r="S20" i="40"/>
  <c r="S21" i="40"/>
  <c r="S22" i="40"/>
  <c r="S23" i="40"/>
  <c r="S24" i="40"/>
  <c r="S25" i="40"/>
  <c r="H26" i="40"/>
  <c r="H27" i="40"/>
  <c r="H28" i="40"/>
  <c r="H29" i="40"/>
  <c r="H30" i="40"/>
  <c r="H31" i="40"/>
  <c r="H32" i="40"/>
  <c r="H33" i="40"/>
  <c r="I26" i="40"/>
  <c r="I27" i="40"/>
  <c r="I28" i="40"/>
  <c r="I29" i="40"/>
  <c r="I30" i="40"/>
  <c r="I31" i="40"/>
  <c r="I32" i="40"/>
  <c r="I33" i="40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S26" i="40"/>
  <c r="S27" i="40"/>
  <c r="S28" i="40"/>
  <c r="S29" i="40"/>
  <c r="S30" i="40"/>
  <c r="S31" i="40"/>
  <c r="S32" i="40"/>
  <c r="S33" i="40"/>
  <c r="H17" i="36"/>
  <c r="I17" i="36" s="1"/>
  <c r="H18" i="36"/>
  <c r="I18" i="36" s="1"/>
  <c r="H19" i="36"/>
  <c r="I19" i="36" s="1"/>
  <c r="H20" i="36"/>
  <c r="H21" i="36"/>
  <c r="H22" i="36"/>
  <c r="I22" i="36" s="1"/>
  <c r="H23" i="36"/>
  <c r="I23" i="36" s="1"/>
  <c r="H24" i="36"/>
  <c r="I24" i="36" s="1"/>
  <c r="H25" i="36"/>
  <c r="I25" i="36" s="1"/>
  <c r="I20" i="36"/>
  <c r="I21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S17" i="36"/>
  <c r="S18" i="36"/>
  <c r="S19" i="36"/>
  <c r="S20" i="36"/>
  <c r="S21" i="36"/>
  <c r="S22" i="36"/>
  <c r="S23" i="36"/>
  <c r="S24" i="36"/>
  <c r="S25" i="36"/>
  <c r="H26" i="36"/>
  <c r="H27" i="36"/>
  <c r="H28" i="36"/>
  <c r="I28" i="36" s="1"/>
  <c r="H29" i="36"/>
  <c r="H30" i="36"/>
  <c r="H31" i="36"/>
  <c r="H32" i="36"/>
  <c r="I32" i="36" s="1"/>
  <c r="H33" i="36"/>
  <c r="H34" i="36"/>
  <c r="H35" i="36"/>
  <c r="I26" i="36"/>
  <c r="I27" i="36"/>
  <c r="I29" i="36"/>
  <c r="I30" i="36"/>
  <c r="I31" i="36"/>
  <c r="I33" i="36"/>
  <c r="I34" i="36"/>
  <c r="I35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S26" i="36"/>
  <c r="S27" i="36"/>
  <c r="S28" i="36"/>
  <c r="S29" i="36"/>
  <c r="S30" i="36"/>
  <c r="S31" i="36"/>
  <c r="S32" i="36"/>
  <c r="S33" i="36"/>
  <c r="S34" i="36"/>
  <c r="S35" i="36"/>
  <c r="H36" i="36"/>
  <c r="I36" i="36" s="1"/>
  <c r="H37" i="36"/>
  <c r="I37" i="36" s="1"/>
  <c r="H38" i="36"/>
  <c r="I38" i="36" s="1"/>
  <c r="H39" i="36"/>
  <c r="I39" i="36" s="1"/>
  <c r="H40" i="36"/>
  <c r="I40" i="36" s="1"/>
  <c r="H41" i="36"/>
  <c r="H42" i="36"/>
  <c r="I42" i="36" s="1"/>
  <c r="H43" i="36"/>
  <c r="I43" i="36" s="1"/>
  <c r="H44" i="36"/>
  <c r="H45" i="36"/>
  <c r="I45" i="36" s="1"/>
  <c r="H46" i="36"/>
  <c r="I46" i="36" s="1"/>
  <c r="I41" i="36"/>
  <c r="I44" i="36"/>
  <c r="Q36" i="36"/>
  <c r="Q37" i="36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R36" i="36"/>
  <c r="T36" i="36" s="1"/>
  <c r="R37" i="36"/>
  <c r="T37" i="36" s="1"/>
  <c r="S36" i="36"/>
  <c r="S37" i="36"/>
  <c r="S38" i="36"/>
  <c r="S39" i="36"/>
  <c r="S40" i="36"/>
  <c r="S41" i="36"/>
  <c r="S42" i="36"/>
  <c r="S43" i="36"/>
  <c r="S44" i="36"/>
  <c r="S45" i="36"/>
  <c r="S46" i="36"/>
  <c r="H17" i="33"/>
  <c r="I17" i="33" s="1"/>
  <c r="H18" i="33"/>
  <c r="I18" i="33" s="1"/>
  <c r="H19" i="33"/>
  <c r="I19" i="33" s="1"/>
  <c r="H20" i="33"/>
  <c r="I20" i="33" s="1"/>
  <c r="H21" i="33"/>
  <c r="H22" i="33"/>
  <c r="H23" i="33"/>
  <c r="I21" i="33"/>
  <c r="I22" i="33"/>
  <c r="I23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S17" i="33"/>
  <c r="S18" i="33"/>
  <c r="S19" i="33"/>
  <c r="S20" i="33"/>
  <c r="S21" i="33"/>
  <c r="S22" i="33"/>
  <c r="S23" i="33"/>
  <c r="H24" i="33"/>
  <c r="I24" i="33" s="1"/>
  <c r="H25" i="33"/>
  <c r="I25" i="33" s="1"/>
  <c r="H26" i="33"/>
  <c r="H27" i="33"/>
  <c r="I27" i="33" s="1"/>
  <c r="H28" i="33"/>
  <c r="I28" i="33" s="1"/>
  <c r="H29" i="33"/>
  <c r="I29" i="33" s="1"/>
  <c r="H30" i="33"/>
  <c r="I30" i="33" s="1"/>
  <c r="I26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S24" i="33"/>
  <c r="S25" i="33"/>
  <c r="S26" i="33"/>
  <c r="S27" i="33"/>
  <c r="S28" i="33"/>
  <c r="S29" i="33"/>
  <c r="S30" i="33"/>
  <c r="H25" i="32"/>
  <c r="H26" i="32"/>
  <c r="I25" i="32"/>
  <c r="I26" i="32"/>
  <c r="Q25" i="32"/>
  <c r="R25" i="32" s="1"/>
  <c r="T25" i="32" s="1"/>
  <c r="Q26" i="32"/>
  <c r="R26" i="32" s="1"/>
  <c r="T26" i="32" s="1"/>
  <c r="S25" i="32"/>
  <c r="S26" i="32"/>
  <c r="H18" i="43"/>
  <c r="H19" i="43"/>
  <c r="H20" i="43"/>
  <c r="H21" i="43"/>
  <c r="H22" i="43"/>
  <c r="I22" i="43" s="1"/>
  <c r="H23" i="43"/>
  <c r="H24" i="43"/>
  <c r="I24" i="43" s="1"/>
  <c r="H25" i="43"/>
  <c r="H26" i="43"/>
  <c r="H27" i="43"/>
  <c r="H28" i="43"/>
  <c r="H29" i="43"/>
  <c r="H30" i="43"/>
  <c r="H32" i="43"/>
  <c r="H33" i="43"/>
  <c r="I33" i="43" s="1"/>
  <c r="H34" i="43"/>
  <c r="H35" i="43"/>
  <c r="H36" i="43"/>
  <c r="H37" i="43"/>
  <c r="I18" i="43"/>
  <c r="I19" i="43"/>
  <c r="I20" i="43"/>
  <c r="I21" i="43"/>
  <c r="I23" i="43"/>
  <c r="I25" i="43"/>
  <c r="I26" i="43"/>
  <c r="I27" i="43"/>
  <c r="I28" i="43"/>
  <c r="I29" i="43"/>
  <c r="I30" i="43"/>
  <c r="I31" i="43"/>
  <c r="I32" i="43"/>
  <c r="I34" i="43"/>
  <c r="I35" i="43"/>
  <c r="I36" i="43"/>
  <c r="I37" i="43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H23" i="41"/>
  <c r="H24" i="41"/>
  <c r="H25" i="41"/>
  <c r="H26" i="41"/>
  <c r="H27" i="41"/>
  <c r="H28" i="41"/>
  <c r="H29" i="41"/>
  <c r="H30" i="41"/>
  <c r="I23" i="41"/>
  <c r="I24" i="41"/>
  <c r="I25" i="41"/>
  <c r="I26" i="41"/>
  <c r="I27" i="41"/>
  <c r="I28" i="41"/>
  <c r="I29" i="41"/>
  <c r="I30" i="4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23" i="41"/>
  <c r="S24" i="41"/>
  <c r="S25" i="41"/>
  <c r="S26" i="41"/>
  <c r="S27" i="41"/>
  <c r="S28" i="41"/>
  <c r="S29" i="41"/>
  <c r="S30" i="41"/>
  <c r="H18" i="39"/>
  <c r="H19" i="39"/>
  <c r="H20" i="39"/>
  <c r="I18" i="39"/>
  <c r="I19" i="39"/>
  <c r="I20" i="39"/>
  <c r="Q18" i="39"/>
  <c r="R18" i="39" s="1"/>
  <c r="T18" i="39" s="1"/>
  <c r="Q19" i="39"/>
  <c r="R19" i="39" s="1"/>
  <c r="T19" i="39" s="1"/>
  <c r="Q20" i="39"/>
  <c r="R20" i="39" s="1"/>
  <c r="T20" i="39" s="1"/>
  <c r="S18" i="39"/>
  <c r="S19" i="39"/>
  <c r="S20" i="39"/>
  <c r="H17" i="39"/>
  <c r="I17" i="39"/>
  <c r="Q17" i="39"/>
  <c r="R17" i="39" s="1"/>
  <c r="T17" i="39" s="1"/>
  <c r="S17" i="39"/>
  <c r="H17" i="34"/>
  <c r="I17" i="34"/>
  <c r="Q17" i="34"/>
  <c r="R17" i="34" s="1"/>
  <c r="T17" i="34" s="1"/>
  <c r="S17" i="34"/>
  <c r="H31" i="33"/>
  <c r="I31" i="33" s="1"/>
  <c r="H32" i="33"/>
  <c r="I32" i="33" s="1"/>
  <c r="Q31" i="33"/>
  <c r="R31" i="33" s="1"/>
  <c r="T31" i="33" s="1"/>
  <c r="Q32" i="33"/>
  <c r="R32" i="33" s="1"/>
  <c r="T32" i="33" s="1"/>
  <c r="S31" i="33"/>
  <c r="S32" i="33"/>
  <c r="H16" i="40" l="1"/>
  <c r="I16" i="40"/>
  <c r="Q16" i="40"/>
  <c r="R16" i="40" s="1"/>
  <c r="T16" i="40" s="1"/>
  <c r="S16" i="40"/>
  <c r="H17" i="37"/>
  <c r="I17" i="37" s="1"/>
  <c r="Q17" i="37"/>
  <c r="R17" i="37" s="1"/>
  <c r="T17" i="37" s="1"/>
  <c r="S17" i="37"/>
  <c r="H18" i="37"/>
  <c r="I18" i="37" s="1"/>
  <c r="Q18" i="37"/>
  <c r="R18" i="37" s="1"/>
  <c r="T18" i="37" s="1"/>
  <c r="S18" i="37"/>
  <c r="U18" i="34" l="1"/>
  <c r="H35" i="40" l="1"/>
  <c r="H36" i="40"/>
  <c r="I35" i="40"/>
  <c r="I36" i="40"/>
  <c r="Q35" i="40"/>
  <c r="R35" i="40" s="1"/>
  <c r="T35" i="40" s="1"/>
  <c r="Q36" i="40"/>
  <c r="R36" i="40" s="1"/>
  <c r="T36" i="40" s="1"/>
  <c r="S35" i="40"/>
  <c r="S36" i="40"/>
  <c r="H32" i="41"/>
  <c r="I32" i="41"/>
  <c r="Q32" i="41"/>
  <c r="R32" i="41" s="1"/>
  <c r="T32" i="41" s="1"/>
  <c r="S32" i="41"/>
  <c r="H17" i="41"/>
  <c r="H18" i="41"/>
  <c r="H19" i="41"/>
  <c r="H20" i="41"/>
  <c r="H21" i="41"/>
  <c r="H22" i="41"/>
  <c r="I17" i="41"/>
  <c r="I18" i="41"/>
  <c r="I19" i="41"/>
  <c r="I20" i="41"/>
  <c r="I21" i="41"/>
  <c r="I2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S17" i="41"/>
  <c r="S18" i="41"/>
  <c r="S19" i="41"/>
  <c r="S20" i="41"/>
  <c r="S21" i="41"/>
  <c r="S22" i="41"/>
  <c r="H19" i="37" l="1"/>
  <c r="I19" i="37" s="1"/>
  <c r="H20" i="37"/>
  <c r="I20" i="37" s="1"/>
  <c r="H21" i="37"/>
  <c r="I21" i="37" s="1"/>
  <c r="Q19" i="37"/>
  <c r="R19" i="37" s="1"/>
  <c r="T19" i="37" s="1"/>
  <c r="Q20" i="37"/>
  <c r="R20" i="37" s="1"/>
  <c r="T20" i="37" s="1"/>
  <c r="Q21" i="37"/>
  <c r="R21" i="37" s="1"/>
  <c r="T21" i="37" s="1"/>
  <c r="S19" i="37"/>
  <c r="S20" i="37"/>
  <c r="S21" i="37"/>
  <c r="H16" i="35"/>
  <c r="H17" i="35"/>
  <c r="H18" i="35"/>
  <c r="H19" i="35"/>
  <c r="I16" i="35"/>
  <c r="I17" i="35"/>
  <c r="I18" i="35"/>
  <c r="I19" i="35"/>
  <c r="Q16" i="35"/>
  <c r="R16" i="35" s="1"/>
  <c r="T16" i="35" s="1"/>
  <c r="Q17" i="35"/>
  <c r="R17" i="35" s="1"/>
  <c r="T17" i="35" s="1"/>
  <c r="Q18" i="35"/>
  <c r="R18" i="35" s="1"/>
  <c r="T18" i="35" s="1"/>
  <c r="Q19" i="35"/>
  <c r="R19" i="35" s="1"/>
  <c r="T19" i="35" s="1"/>
  <c r="S16" i="35"/>
  <c r="S17" i="35"/>
  <c r="S18" i="35"/>
  <c r="S19" i="35"/>
  <c r="Q16" i="32" l="1"/>
  <c r="R16" i="32" s="1"/>
  <c r="T16" i="32" s="1"/>
  <c r="S16" i="32"/>
  <c r="Q17" i="32"/>
  <c r="R17" i="32" s="1"/>
  <c r="T17" i="32" s="1"/>
  <c r="S17" i="32"/>
  <c r="Q18" i="32"/>
  <c r="R18" i="32" s="1"/>
  <c r="T18" i="32" s="1"/>
  <c r="S18" i="32"/>
  <c r="Q19" i="32"/>
  <c r="R19" i="32" s="1"/>
  <c r="T19" i="32" s="1"/>
  <c r="S19" i="32"/>
  <c r="Q20" i="32"/>
  <c r="R20" i="32" s="1"/>
  <c r="T20" i="32" s="1"/>
  <c r="S20" i="32"/>
  <c r="Q21" i="32"/>
  <c r="R21" i="32" s="1"/>
  <c r="T21" i="32" s="1"/>
  <c r="S21" i="32"/>
  <c r="Q22" i="32"/>
  <c r="R22" i="32" s="1"/>
  <c r="T22" i="32" s="1"/>
  <c r="S22" i="32"/>
  <c r="Q23" i="32"/>
  <c r="R23" i="32" s="1"/>
  <c r="T23" i="32" s="1"/>
  <c r="S23" i="32"/>
  <c r="Q24" i="32"/>
  <c r="R24" i="32" s="1"/>
  <c r="T24" i="32" s="1"/>
  <c r="S24" i="32"/>
  <c r="Q27" i="32"/>
  <c r="R27" i="32" s="1"/>
  <c r="T27" i="32" s="1"/>
  <c r="S27" i="32"/>
  <c r="H17" i="54" l="1"/>
  <c r="H18" i="54"/>
  <c r="H19" i="54"/>
  <c r="H20" i="54"/>
  <c r="H21" i="54"/>
  <c r="H22" i="54"/>
  <c r="I17" i="54"/>
  <c r="I18" i="54"/>
  <c r="I19" i="54"/>
  <c r="I20" i="54"/>
  <c r="I21" i="54"/>
  <c r="I22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2" i="54"/>
  <c r="R22" i="54" s="1"/>
  <c r="T22" i="54" s="1"/>
  <c r="S17" i="54"/>
  <c r="S18" i="54"/>
  <c r="S19" i="54"/>
  <c r="S20" i="54"/>
  <c r="S21" i="54"/>
  <c r="S22" i="54"/>
  <c r="H23" i="54"/>
  <c r="I23" i="54"/>
  <c r="Q23" i="54"/>
  <c r="R23" i="54" s="1"/>
  <c r="T23" i="54" s="1"/>
  <c r="S23" i="54"/>
  <c r="I31" i="28" l="1"/>
  <c r="I30" i="28"/>
  <c r="I29" i="28"/>
  <c r="B13" i="55"/>
  <c r="B12" i="55"/>
  <c r="B13" i="56"/>
  <c r="B13" i="54"/>
  <c r="B12" i="56"/>
  <c r="B12" i="54"/>
  <c r="S16" i="55"/>
  <c r="S94" i="55" s="1"/>
  <c r="C31" i="28" s="1"/>
  <c r="D31" i="28" s="1"/>
  <c r="Q16" i="55"/>
  <c r="R16" i="55" s="1"/>
  <c r="T16" i="55" s="1"/>
  <c r="T94" i="55" s="1"/>
  <c r="G31" i="28" s="1"/>
  <c r="H31" i="28" s="1"/>
  <c r="I16" i="55"/>
  <c r="I94" i="55" s="1"/>
  <c r="H16" i="55"/>
  <c r="C9" i="55"/>
  <c r="C8" i="55"/>
  <c r="C7" i="55"/>
  <c r="C6" i="55"/>
  <c r="C3" i="55"/>
  <c r="C2" i="55"/>
  <c r="C9" i="56"/>
  <c r="C8" i="56"/>
  <c r="C7" i="56"/>
  <c r="C6" i="56"/>
  <c r="C3" i="56"/>
  <c r="C2" i="56"/>
  <c r="S16" i="54"/>
  <c r="Q16" i="54"/>
  <c r="R16" i="54" s="1"/>
  <c r="T16" i="54" s="1"/>
  <c r="I16" i="54"/>
  <c r="H16" i="54"/>
  <c r="C9" i="54"/>
  <c r="C8" i="54"/>
  <c r="C7" i="54"/>
  <c r="C6" i="54"/>
  <c r="C3" i="54"/>
  <c r="C2" i="54"/>
  <c r="E31" i="28" l="1"/>
  <c r="F31" i="28" s="1"/>
  <c r="T33" i="56"/>
  <c r="G30" i="28" s="1"/>
  <c r="H30" i="28" s="1"/>
  <c r="S33" i="56"/>
  <c r="C30" i="28" s="1"/>
  <c r="D30" i="28" s="1"/>
  <c r="I33" i="56"/>
  <c r="H94" i="55"/>
  <c r="H33" i="56"/>
  <c r="H25" i="54"/>
  <c r="I25" i="54"/>
  <c r="T25" i="54"/>
  <c r="G29" i="28" s="1"/>
  <c r="H29" i="28" s="1"/>
  <c r="S25" i="54"/>
  <c r="C29" i="28" s="1"/>
  <c r="D29" i="28" s="1"/>
  <c r="E30" i="28" l="1"/>
  <c r="F30" i="28" s="1"/>
  <c r="E29" i="28"/>
  <c r="F29" i="28" s="1"/>
  <c r="H73" i="44" l="1"/>
  <c r="H74" i="44"/>
  <c r="H75" i="44"/>
  <c r="I73" i="44"/>
  <c r="I74" i="44"/>
  <c r="I75" i="44"/>
  <c r="Q73" i="44"/>
  <c r="R73" i="44" s="1"/>
  <c r="T73" i="44" s="1"/>
  <c r="Q74" i="44"/>
  <c r="R74" i="44" s="1"/>
  <c r="T74" i="44" s="1"/>
  <c r="Q75" i="44"/>
  <c r="R75" i="44" s="1"/>
  <c r="T75" i="44" s="1"/>
  <c r="S73" i="44"/>
  <c r="S74" i="44"/>
  <c r="S75" i="44"/>
  <c r="H17" i="43"/>
  <c r="I17" i="43"/>
  <c r="Q17" i="43"/>
  <c r="R17" i="43" s="1"/>
  <c r="T17" i="43" s="1"/>
  <c r="S17" i="43"/>
  <c r="H47" i="36"/>
  <c r="I47" i="36"/>
  <c r="Q47" i="36"/>
  <c r="R47" i="36" s="1"/>
  <c r="T47" i="36" s="1"/>
  <c r="S47" i="36"/>
  <c r="H20" i="32"/>
  <c r="I20" i="32" s="1"/>
  <c r="H21" i="32"/>
  <c r="I21" i="32" s="1"/>
  <c r="H22" i="32"/>
  <c r="I22" i="32" s="1"/>
  <c r="H23" i="32"/>
  <c r="I23" i="32" s="1"/>
  <c r="H24" i="32"/>
  <c r="I24" i="32" s="1"/>
  <c r="H27" i="32"/>
  <c r="I27" i="32" s="1"/>
  <c r="H36" i="42"/>
  <c r="H37" i="42"/>
  <c r="H38" i="42"/>
  <c r="H39" i="42"/>
  <c r="I36" i="42"/>
  <c r="I37" i="42"/>
  <c r="I38" i="42"/>
  <c r="I39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S36" i="42"/>
  <c r="S37" i="42"/>
  <c r="S38" i="42"/>
  <c r="S39" i="42"/>
  <c r="H16" i="32"/>
  <c r="H17" i="32"/>
  <c r="H18" i="32"/>
  <c r="H19" i="32"/>
  <c r="H16" i="42"/>
  <c r="U37" i="40"/>
  <c r="H17" i="29"/>
  <c r="U48" i="36"/>
  <c r="U33" i="33"/>
  <c r="H16" i="37" l="1"/>
  <c r="I16" i="37" s="1"/>
  <c r="H22" i="37" l="1"/>
  <c r="I22" i="37"/>
  <c r="H18" i="31" l="1"/>
  <c r="I18" i="31" s="1"/>
  <c r="H19" i="31"/>
  <c r="I19" i="31" s="1"/>
  <c r="Q18" i="31"/>
  <c r="R18" i="31" s="1"/>
  <c r="T18" i="31" s="1"/>
  <c r="Q19" i="31"/>
  <c r="R19" i="31" s="1"/>
  <c r="T19" i="31" s="1"/>
  <c r="S18" i="31"/>
  <c r="S19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S19" i="29"/>
  <c r="S20" i="29"/>
  <c r="S21" i="29"/>
  <c r="S22" i="29"/>
  <c r="S23" i="29"/>
  <c r="S24" i="29"/>
  <c r="S25" i="29"/>
  <c r="S26" i="29"/>
  <c r="S27" i="29"/>
  <c r="S28" i="29"/>
  <c r="H29" i="29"/>
  <c r="I29" i="29" s="1"/>
  <c r="Q29" i="29"/>
  <c r="R29" i="29" s="1"/>
  <c r="T29" i="29" s="1"/>
  <c r="S29" i="29"/>
  <c r="H16" i="29"/>
  <c r="I16" i="29" s="1"/>
  <c r="I17" i="29"/>
  <c r="H18" i="29"/>
  <c r="I18" i="29" s="1"/>
  <c r="H31" i="29" l="1"/>
  <c r="I31" i="29"/>
  <c r="H16" i="44" l="1"/>
  <c r="H79" i="44" s="1"/>
  <c r="B13" i="44" l="1"/>
  <c r="B12" i="44"/>
  <c r="B13" i="43"/>
  <c r="B12" i="43"/>
  <c r="I28" i="28"/>
  <c r="S16" i="44"/>
  <c r="Q16" i="44"/>
  <c r="R16" i="44" s="1"/>
  <c r="T16" i="44" s="1"/>
  <c r="C9" i="44"/>
  <c r="C8" i="44"/>
  <c r="C7" i="44"/>
  <c r="C6" i="44"/>
  <c r="C3" i="44"/>
  <c r="C2" i="44"/>
  <c r="U42" i="43"/>
  <c r="I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41" i="42"/>
  <c r="I26" i="28" s="1"/>
  <c r="S16" i="42"/>
  <c r="Q16" i="42"/>
  <c r="R16" i="42" s="1"/>
  <c r="T16" i="42" s="1"/>
  <c r="I16" i="42"/>
  <c r="C9" i="42"/>
  <c r="C8" i="42"/>
  <c r="C7" i="42"/>
  <c r="C6" i="42"/>
  <c r="C3" i="42"/>
  <c r="C2" i="42"/>
  <c r="U40" i="41"/>
  <c r="I25" i="28" s="1"/>
  <c r="S33" i="41"/>
  <c r="Q33" i="41"/>
  <c r="R33" i="41" s="1"/>
  <c r="T33" i="41" s="1"/>
  <c r="I33" i="41"/>
  <c r="H33" i="41"/>
  <c r="S31" i="41"/>
  <c r="Q31" i="41"/>
  <c r="R31" i="41" s="1"/>
  <c r="T31" i="41" s="1"/>
  <c r="I31" i="41"/>
  <c r="H31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4" i="28"/>
  <c r="S34" i="40"/>
  <c r="Q34" i="40"/>
  <c r="R34" i="40" s="1"/>
  <c r="T34" i="40" s="1"/>
  <c r="I34" i="40"/>
  <c r="H34" i="40"/>
  <c r="H37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I22" i="28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I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I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I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18" i="34" l="1"/>
  <c r="I16" i="34"/>
  <c r="I18" i="34" s="1"/>
  <c r="T18" i="34"/>
  <c r="G18" i="28" s="1"/>
  <c r="H18" i="28" s="1"/>
  <c r="S79" i="44"/>
  <c r="C28" i="28" s="1"/>
  <c r="D28" i="28" s="1"/>
  <c r="S18" i="34"/>
  <c r="C18" i="28" s="1"/>
  <c r="D18" i="28" s="1"/>
  <c r="T33" i="33"/>
  <c r="G17" i="28" s="1"/>
  <c r="H17" i="28" s="1"/>
  <c r="S22" i="37"/>
  <c r="C21" i="28" s="1"/>
  <c r="D21" i="28" s="1"/>
  <c r="I33" i="33"/>
  <c r="I79" i="44"/>
  <c r="I42" i="43"/>
  <c r="S42" i="43"/>
  <c r="C27" i="28" s="1"/>
  <c r="D27" i="28" s="1"/>
  <c r="T79" i="44"/>
  <c r="G28" i="28" s="1"/>
  <c r="H28" i="28" s="1"/>
  <c r="T42" i="43"/>
  <c r="G27" i="28" s="1"/>
  <c r="H27" i="28" s="1"/>
  <c r="S41" i="42"/>
  <c r="C26" i="28" s="1"/>
  <c r="D26" i="28" s="1"/>
  <c r="H41" i="42"/>
  <c r="I41" i="42"/>
  <c r="T41" i="42"/>
  <c r="G26" i="28" s="1"/>
  <c r="H26" i="28" s="1"/>
  <c r="H40" i="41"/>
  <c r="I40" i="41"/>
  <c r="S40" i="41"/>
  <c r="C25" i="28" s="1"/>
  <c r="D25" i="28" s="1"/>
  <c r="T40" i="41"/>
  <c r="G25" i="28" s="1"/>
  <c r="H25" i="28" s="1"/>
  <c r="I37" i="40"/>
  <c r="S37" i="40"/>
  <c r="C24" i="28" s="1"/>
  <c r="D24" i="28" s="1"/>
  <c r="T37" i="40"/>
  <c r="G24" i="28" s="1"/>
  <c r="H24" i="28" s="1"/>
  <c r="H21" i="39"/>
  <c r="I21" i="39"/>
  <c r="S21" i="39"/>
  <c r="C23" i="28" s="1"/>
  <c r="D23" i="28" s="1"/>
  <c r="T21" i="39"/>
  <c r="G23" i="28" s="1"/>
  <c r="H23" i="28" s="1"/>
  <c r="S17" i="38"/>
  <c r="C22" i="28" s="1"/>
  <c r="D22" i="28" s="1"/>
  <c r="T17" i="38"/>
  <c r="G22" i="28" s="1"/>
  <c r="H22" i="28" s="1"/>
  <c r="H17" i="38"/>
  <c r="I16" i="38"/>
  <c r="I17" i="38" s="1"/>
  <c r="T22" i="37"/>
  <c r="G21" i="28" s="1"/>
  <c r="H21" i="28" s="1"/>
  <c r="S48" i="36"/>
  <c r="C20" i="28" s="1"/>
  <c r="D20" i="28" s="1"/>
  <c r="I48" i="36"/>
  <c r="T48" i="36"/>
  <c r="G20" i="28" s="1"/>
  <c r="H20" i="28" s="1"/>
  <c r="H48" i="36"/>
  <c r="H20" i="35"/>
  <c r="S20" i="35"/>
  <c r="C19" i="28" s="1"/>
  <c r="D19" i="28" s="1"/>
  <c r="T20" i="35"/>
  <c r="G19" i="28" s="1"/>
  <c r="H19" i="28" s="1"/>
  <c r="I20" i="35"/>
  <c r="H33" i="33"/>
  <c r="S33" i="33"/>
  <c r="C17" i="28" s="1"/>
  <c r="D17" i="28" s="1"/>
  <c r="E25" i="28" l="1"/>
  <c r="F25" i="28" s="1"/>
  <c r="I16" i="28" l="1"/>
  <c r="I19" i="32"/>
  <c r="I18" i="32"/>
  <c r="I17" i="32"/>
  <c r="I16" i="32"/>
  <c r="C9" i="32"/>
  <c r="C8" i="32"/>
  <c r="C7" i="32"/>
  <c r="C6" i="32"/>
  <c r="C3" i="32"/>
  <c r="C2" i="32"/>
  <c r="B13" i="31"/>
  <c r="B12" i="31"/>
  <c r="I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22" i="31" l="1"/>
  <c r="S22" i="31"/>
  <c r="C15" i="28" s="1"/>
  <c r="D15" i="28" s="1"/>
  <c r="H28" i="32"/>
  <c r="T28" i="32"/>
  <c r="G16" i="28" s="1"/>
  <c r="H16" i="28" s="1"/>
  <c r="S28" i="32"/>
  <c r="C16" i="28" s="1"/>
  <c r="D16" i="28" s="1"/>
  <c r="I28" i="32"/>
  <c r="T22" i="31"/>
  <c r="G15" i="28" s="1"/>
  <c r="H15" i="28" s="1"/>
  <c r="I16" i="31"/>
  <c r="I22" i="31" s="1"/>
  <c r="E15" i="28" l="1"/>
  <c r="F15" i="28" s="1"/>
  <c r="U31" i="29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I14" i="28"/>
  <c r="S31" i="29" l="1"/>
  <c r="C14" i="28" s="1"/>
  <c r="T31" i="29"/>
  <c r="D14" i="28" l="1"/>
  <c r="D32" i="28" s="1"/>
  <c r="G14" i="28"/>
  <c r="E17" i="28"/>
  <c r="F17" i="28" s="1"/>
  <c r="E21" i="28"/>
  <c r="F21" i="28" s="1"/>
  <c r="E22" i="28"/>
  <c r="F22" i="28" s="1"/>
  <c r="E26" i="28"/>
  <c r="F26" i="28" s="1"/>
  <c r="E23" i="28"/>
  <c r="F23" i="28" s="1"/>
  <c r="H14" i="28" l="1"/>
  <c r="H32" i="28" s="1"/>
  <c r="G32" i="28"/>
  <c r="E14" i="28"/>
  <c r="E19" i="28"/>
  <c r="F19" i="28" s="1"/>
  <c r="E18" i="28"/>
  <c r="F18" i="28" s="1"/>
  <c r="E28" i="28"/>
  <c r="F28" i="28" s="1"/>
  <c r="E24" i="28"/>
  <c r="F24" i="28" s="1"/>
  <c r="E20" i="28"/>
  <c r="F20" i="28" s="1"/>
  <c r="E27" i="28"/>
  <c r="F27" i="28" s="1"/>
  <c r="E16" i="28"/>
  <c r="F16" i="28" s="1"/>
  <c r="F14" i="28" l="1"/>
  <c r="F32" i="28" s="1"/>
  <c r="E32" i="28"/>
  <c r="H31" i="43"/>
  <c r="H42" i="43" s="1"/>
</calcChain>
</file>

<file path=xl/sharedStrings.xml><?xml version="1.0" encoding="utf-8"?>
<sst xmlns="http://schemas.openxmlformats.org/spreadsheetml/2006/main" count="3097" uniqueCount="606">
  <si>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</si>
  <si>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</si>
  <si>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</si>
  <si>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</si>
  <si>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</si>
  <si>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</si>
  <si>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</si>
  <si>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</si>
  <si>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</si>
  <si>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</si>
  <si>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</si>
  <si>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</si>
  <si>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</si>
  <si>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</si>
  <si>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</si>
  <si>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</si>
  <si>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</si>
  <si>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</si>
  <si>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</si>
  <si>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</si>
  <si>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</si>
  <si>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</si>
  <si>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</si>
  <si>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</si>
  <si>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</si>
  <si>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</si>
  <si>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</si>
  <si>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</si>
  <si>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</si>
  <si>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</si>
  <si>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</si>
  <si>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</si>
  <si>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</si>
  <si>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</si>
  <si>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</si>
  <si>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</si>
  <si>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</si>
  <si>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</si>
  <si>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</si>
  <si>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</si>
  <si>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</si>
  <si>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</si>
  <si>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</si>
  <si>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</si>
  <si>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</si>
  <si>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</si>
  <si>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43.</t>
  </si>
  <si>
    <t>46.</t>
  </si>
  <si>
    <t>47.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</si>
  <si>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</si>
  <si>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</si>
  <si>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</si>
  <si>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</si>
  <si>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</si>
  <si>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</si>
  <si>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</si>
  <si>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</si>
  <si>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</si>
  <si>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</si>
  <si>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</si>
  <si>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</si>
  <si>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</si>
  <si>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</si>
  <si>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</si>
  <si>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</si>
  <si>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</si>
  <si>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</si>
  <si>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</si>
  <si>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</si>
  <si>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</si>
  <si>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</si>
  <si>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</si>
  <si>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</si>
  <si>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</si>
  <si>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</si>
  <si>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</si>
  <si>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</si>
  <si>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</si>
  <si>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</si>
  <si>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</si>
  <si>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</si>
  <si>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</si>
  <si>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</si>
  <si>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</si>
  <si>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</si>
  <si>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</si>
  <si>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</si>
  <si>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</si>
  <si>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</si>
  <si>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</si>
  <si>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</si>
  <si>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</si>
  <si>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</si>
  <si>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</si>
  <si>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</si>
  <si>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</si>
  <si>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</si>
  <si>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</si>
  <si>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</si>
  <si>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</si>
  <si>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</si>
  <si>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</si>
  <si>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</si>
  <si>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</si>
  <si>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</si>
  <si>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</si>
  <si>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</si>
  <si>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</si>
  <si>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</si>
  <si>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</si>
  <si>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</si>
  <si>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</si>
  <si>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</si>
  <si>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</si>
  <si>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</si>
  <si>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</si>
  <si>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</si>
  <si>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</si>
  <si>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</si>
  <si>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</si>
  <si>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</si>
  <si>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</si>
  <si>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</si>
  <si>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</si>
  <si>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</si>
  <si>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</si>
  <si>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</si>
  <si>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</si>
  <si>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</si>
  <si>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</si>
  <si>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</si>
  <si>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</si>
  <si>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</si>
  <si>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</si>
  <si>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</si>
  <si>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</si>
  <si>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</si>
  <si>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</si>
  <si>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</si>
  <si>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</si>
  <si>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</si>
  <si>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</si>
  <si>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</si>
  <si>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</si>
  <si>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</si>
  <si>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</si>
  <si>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</si>
  <si>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</si>
  <si>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</si>
  <si>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</si>
  <si>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</si>
  <si>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</si>
  <si>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</si>
  <si>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</si>
  <si>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</si>
  <si>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Za živila, kjer v 2c stolpcu - ZAHTEVANA SHEMA KAKOVOSTI, mora ponudnik predložiti ustrezen veljaven certifikat.  </t>
  </si>
  <si>
    <t>kos</t>
  </si>
  <si>
    <t>PŠENIČNI ZDROB</t>
  </si>
  <si>
    <t>IK</t>
  </si>
  <si>
    <t>48.</t>
  </si>
  <si>
    <t>SADJE IN ZELENJAVA</t>
  </si>
  <si>
    <t>ZAMRZNJENO SADJE IN ZELENJAVA</t>
  </si>
  <si>
    <t>SPLOŠNO PREHRAMBENO BLAGO</t>
  </si>
  <si>
    <t>49.</t>
  </si>
  <si>
    <t>50.</t>
  </si>
  <si>
    <t>51.</t>
  </si>
  <si>
    <t>52.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</si>
  <si>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</si>
  <si>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</si>
  <si>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</si>
  <si>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</si>
  <si>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</si>
  <si>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</si>
  <si>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</si>
  <si>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</si>
  <si>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</si>
  <si>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</si>
  <si>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</si>
  <si>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</si>
  <si>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</si>
  <si>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</si>
  <si>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</si>
  <si>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</si>
  <si>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73.</t>
  </si>
  <si>
    <t>74.</t>
  </si>
  <si>
    <t>75.</t>
  </si>
  <si>
    <t>76.</t>
  </si>
  <si>
    <t>77.</t>
  </si>
  <si>
    <t>78.</t>
  </si>
  <si>
    <t>BIO</t>
  </si>
  <si>
    <t>predracun2a_OS_IG</t>
  </si>
  <si>
    <t>OSNOVNA ŠOLA IG</t>
  </si>
  <si>
    <t>Troštova ulica 24, 1292 Ig</t>
  </si>
  <si>
    <t>MESO</t>
  </si>
  <si>
    <t>EKO MESO</t>
  </si>
  <si>
    <t>MESNI IZDELKI</t>
  </si>
  <si>
    <t>PERUTNINA</t>
  </si>
  <si>
    <t>JAJCA</t>
  </si>
  <si>
    <t>ZAMRZNJENE IN SVEŽE RIBE</t>
  </si>
  <si>
    <t>SLADOLEDI</t>
  </si>
  <si>
    <t>BIO MLEKO</t>
  </si>
  <si>
    <t>BIO MLEČNI IZDELKI</t>
  </si>
  <si>
    <t>KRUH, KRUŠNI IZDELKI</t>
  </si>
  <si>
    <t>SLAŠČICE IN PECIVA</t>
  </si>
  <si>
    <t>ZAMRZNJENI IZDELKI IZ TESTA</t>
  </si>
  <si>
    <t>ŽITA IN MLEVSKI IZDELKI</t>
  </si>
  <si>
    <t>16. sklop:</t>
  </si>
  <si>
    <t>17. sklop:</t>
  </si>
  <si>
    <t>18. sklop:</t>
  </si>
  <si>
    <t>SADNI SOKOVI IN SIRUPI</t>
  </si>
  <si>
    <t>GOVEJE MESO, ledja(rostbeef)</t>
  </si>
  <si>
    <t>JUNEČJE MESO b.k., pleče</t>
  </si>
  <si>
    <t>JUNEČJE MESO b.k., stegno</t>
  </si>
  <si>
    <t>JUNEČJE MESO b.k., stegno - zrezki</t>
  </si>
  <si>
    <t>SVINJSKO MESO, b.k., stegno - zrezki</t>
  </si>
  <si>
    <t>SVINJSKO MESO, b.k., pleče kocke 20x20</t>
  </si>
  <si>
    <t xml:space="preserve">SVINJSKO MESO, b.k., kare </t>
  </si>
  <si>
    <t>TELEČJE MESO, stegno b.k., zrezki</t>
  </si>
  <si>
    <t>GOVEJE kocke za golaž</t>
  </si>
  <si>
    <t>TELEČJE HRENOVKE</t>
  </si>
  <si>
    <t>EKO ML. GOVEJE STEGNO</t>
  </si>
  <si>
    <t>EKO TELEČJI ZREZKI STEGNO</t>
  </si>
  <si>
    <t>EKO TEL. KOCKE STEGNO</t>
  </si>
  <si>
    <t>KLOBASA, kranjska</t>
  </si>
  <si>
    <t>KLOBASA, pečenice</t>
  </si>
  <si>
    <t>HRENOVKE – telečje v nar.ov.</t>
  </si>
  <si>
    <t>PIŠČANČJE MESO, sveže, prsa, b.k.</t>
  </si>
  <si>
    <t>PIŠČANČJE MESO, sveže, prsa, b.k., kocke</t>
  </si>
  <si>
    <t>PIŠČANČJE MESO, sveže, bedra, b.k.</t>
  </si>
  <si>
    <t>PIŠČANČJE MESO, sveže, krače</t>
  </si>
  <si>
    <t>PIŠČANČJE MESO, sveže, zrezki, file</t>
  </si>
  <si>
    <t>PURANJE MESO, sveže, file</t>
  </si>
  <si>
    <t>PURANJE MESO, sveže, zrezki</t>
  </si>
  <si>
    <t>PURANJE MESO, sveže, kocke</t>
  </si>
  <si>
    <t>PIŠČANČJA NABODALA</t>
  </si>
  <si>
    <t>PLESKAVICA PERUTNINSKA 100g</t>
  </si>
  <si>
    <t>CORDON BLUE, piščančji</t>
  </si>
  <si>
    <t>SALAMA, posebna, piščančja MAXI</t>
  </si>
  <si>
    <t>SALAMA, posebna, piščančja MAXI, rezine</t>
  </si>
  <si>
    <t>do 4</t>
  </si>
  <si>
    <t>Jajca razred A, velikosti M, 1/1(cena za kos) TALNA REJA</t>
  </si>
  <si>
    <t>PARMEZAN MLETI</t>
  </si>
  <si>
    <t>SIR kot  GAUDAR</t>
  </si>
  <si>
    <t>3500-4000</t>
  </si>
  <si>
    <t xml:space="preserve">MLEKO 3,5% m.m. </t>
  </si>
  <si>
    <t xml:space="preserve">SMETANA SVEŽA SLADKA 35 % m.m. </t>
  </si>
  <si>
    <t xml:space="preserve">MILERAM </t>
  </si>
  <si>
    <t>ALPSKA SMETANA  ZA KUHANJE TBA, 10% m.m.</t>
  </si>
  <si>
    <t>SKUTA Z NAJMANJ 35% MM</t>
  </si>
  <si>
    <t>Skuta</t>
  </si>
  <si>
    <t>NAMAZ SIRNI LONCI</t>
  </si>
  <si>
    <t>NAMAZ SIRNI S SMETANO</t>
  </si>
  <si>
    <t xml:space="preserve">FETA SIR  </t>
  </si>
  <si>
    <t xml:space="preserve">MASLO </t>
  </si>
  <si>
    <t>SIR kot  JOŠT DIMLJENI 45% M.M.</t>
  </si>
  <si>
    <t>MOZZARELA 45%mmvss</t>
  </si>
  <si>
    <t>PUDING ČOKOLADA</t>
  </si>
  <si>
    <t>PUDING VANILIJA</t>
  </si>
  <si>
    <t>JOGURT 3,2% m.m.</t>
  </si>
  <si>
    <t>JOGURT sadni različni okus kot Ego</t>
  </si>
  <si>
    <t xml:space="preserve">MLEČNI DESERT različni okusi </t>
  </si>
  <si>
    <t>MASLO</t>
  </si>
  <si>
    <t>GRŠKI JOGURT različni okusi</t>
  </si>
  <si>
    <t>GRŠKI JOGURT navadni</t>
  </si>
  <si>
    <t>ALPSKA SMETANA TR</t>
  </si>
  <si>
    <t xml:space="preserve">JOGURT, 100% sadni delež </t>
  </si>
  <si>
    <t>JOGURT, probiotični  kot Ego</t>
  </si>
  <si>
    <t>SIR ZA ŽAR</t>
  </si>
  <si>
    <t xml:space="preserve">SLADOLED NA PALČKI, različni okusi                                             </t>
  </si>
  <si>
    <t xml:space="preserve">SLADOLED LONČEK različni okusi      </t>
  </si>
  <si>
    <t xml:space="preserve">KORNET ČOKOLADA </t>
  </si>
  <si>
    <t>KORNET VANILJA</t>
  </si>
  <si>
    <t xml:space="preserve">KORNET JAGODA </t>
  </si>
  <si>
    <t xml:space="preserve">BIO PITNO MLEKO 3,5 % m.m. </t>
  </si>
  <si>
    <t>BIO JOGURT naravni, z žiti, do 3,5% m.m.</t>
  </si>
  <si>
    <t>BIO MLEČNI SMOOTHIE sadni, do 3,5 % m.m.</t>
  </si>
  <si>
    <t>BIO SKUTA 30-40 % m.m. v SS</t>
  </si>
  <si>
    <t>BIO SUROVO MASLO 1. vrste, min 82 % m.m.</t>
  </si>
  <si>
    <t>PISAN KRUH v modelu rezan pakiran</t>
  </si>
  <si>
    <t>POLNOZRNATI v modelu rezan pakiran</t>
  </si>
  <si>
    <t>KORUZNI MEŠANI KRUH rezan pakiran</t>
  </si>
  <si>
    <t xml:space="preserve">ČRNA ŠTRUCA rezana pakirana </t>
  </si>
  <si>
    <t>POLBELA ŠTRUCA rezana pakirana</t>
  </si>
  <si>
    <t>ŽEMLJA bela, rezana</t>
  </si>
  <si>
    <t xml:space="preserve">ŠTRUČKA polnozrnata  </t>
  </si>
  <si>
    <t xml:space="preserve">ŠTRUČKA makova rezana </t>
  </si>
  <si>
    <t>ŠTRUČKA makova rezana</t>
  </si>
  <si>
    <t>ŠTRUČKA hot dog luknjana</t>
  </si>
  <si>
    <t xml:space="preserve">KAJZERICA, rezana </t>
  </si>
  <si>
    <t xml:space="preserve">BOMBETA s sezamom rezana </t>
  </si>
  <si>
    <t>BOMBETA bela rezana</t>
  </si>
  <si>
    <t xml:space="preserve">PLETENA ŠTRUČKA Z MAKOM ali SEZAMOM </t>
  </si>
  <si>
    <t xml:space="preserve">PLETENA ŠTRUČKA </t>
  </si>
  <si>
    <t xml:space="preserve">OVSENI KRUH rezan pakiran </t>
  </si>
  <si>
    <t>ŽEMLJA črna, rezana</t>
  </si>
  <si>
    <t>SLANIK</t>
  </si>
  <si>
    <t>PRIN KRUH rezan pakiran</t>
  </si>
  <si>
    <t xml:space="preserve">KROF polnjen z marmelado </t>
  </si>
  <si>
    <t>Francoski rogljič, polnozrnati(polnjen z marmelado)</t>
  </si>
  <si>
    <t>SIROV ZAVITEK listnato testo</t>
  </si>
  <si>
    <t>OREHOVA POTICA</t>
  </si>
  <si>
    <t>KEKSI MEŠANI</t>
  </si>
  <si>
    <t xml:space="preserve">KVAŠEN OREHOV POLŽ - OSJE GNEZDO </t>
  </si>
  <si>
    <t>KROF  VANILIJEVO KREMO</t>
  </si>
  <si>
    <t>BUREK MESNI  - toplo</t>
  </si>
  <si>
    <t>ŽEPEK ČOKOLADNI (kot navihanček)</t>
  </si>
  <si>
    <t>ŽEPEK SADNI (kot navihanček)</t>
  </si>
  <si>
    <t>PIŠKOTI, mešani</t>
  </si>
  <si>
    <t>ŽEPEK VANILIJA (kot navihanček)</t>
  </si>
  <si>
    <t>ROGLJIČ s semeni in žiti</t>
  </si>
  <si>
    <t xml:space="preserve">ČOKOLADNA ŠPIRALA z vanilijo </t>
  </si>
  <si>
    <t>ŽEPEK SADNI (kot rešeto)</t>
  </si>
  <si>
    <t>SVALJKI, krompirjevi</t>
  </si>
  <si>
    <t>CMOKI, z sadnimi nadevi (jagoda, borovnice, marelica)</t>
  </si>
  <si>
    <t>POLPETI, sojini</t>
  </si>
  <si>
    <t>KRUHOVI CMOKI</t>
  </si>
  <si>
    <t>TESTO za lazanjo</t>
  </si>
  <si>
    <t>ŠTRUKLJI, gluhi</t>
  </si>
  <si>
    <t>TORTELINI SIROVI</t>
  </si>
  <si>
    <t>TORTELINI, špinačni</t>
  </si>
  <si>
    <t>TORTELINI, mesni</t>
  </si>
  <si>
    <t>PALAČINKE marmelada</t>
  </si>
  <si>
    <t>PALAČINKE čokolada</t>
  </si>
  <si>
    <t>KROMPIRJEVI KROKETI</t>
  </si>
  <si>
    <t>ŽEPKI MARELIČNI mini</t>
  </si>
  <si>
    <t>ŽEPKI skutini mini</t>
  </si>
  <si>
    <t>ŽEPKI čokoladni mini</t>
  </si>
  <si>
    <t>ŽEPKI kokos mini</t>
  </si>
  <si>
    <t>ROGLJIČKI  francoski</t>
  </si>
  <si>
    <t>KANELONI ŠUNKA SIR</t>
  </si>
  <si>
    <t>KANELONI špinača</t>
  </si>
  <si>
    <t>KANELONI sir</t>
  </si>
  <si>
    <t xml:space="preserve">POLPETI zelenjavni </t>
  </si>
  <si>
    <t>MLINCI</t>
  </si>
  <si>
    <t xml:space="preserve">POLNOZRNATI KUSKUS </t>
  </si>
  <si>
    <t>0,25-0,5</t>
  </si>
  <si>
    <t>0,5-1</t>
  </si>
  <si>
    <t>PŠENIČNA MOKA tip 500</t>
  </si>
  <si>
    <t xml:space="preserve">PŠENIČNA OSTRA MOKA </t>
  </si>
  <si>
    <t>MOKA AJDOVA</t>
  </si>
  <si>
    <t>MOKA KORUZNA</t>
  </si>
  <si>
    <t>JEŠPRENJ</t>
  </si>
  <si>
    <t>ZDROB, koruzni</t>
  </si>
  <si>
    <t xml:space="preserve">POLŽKI z durm moko brez jajc  </t>
  </si>
  <si>
    <t>PERESNIKI jajčne testenine</t>
  </si>
  <si>
    <t xml:space="preserve">KODRASTI REZANCI gnezda </t>
  </si>
  <si>
    <t>JUŠNA ZAKUHA - ribana kaša</t>
  </si>
  <si>
    <t xml:space="preserve">JUŠNA ZAKUHA  - rižek </t>
  </si>
  <si>
    <t>VALJANI široki rezanci</t>
  </si>
  <si>
    <t xml:space="preserve">RIBANA KAŠA </t>
  </si>
  <si>
    <t>KUS KUS</t>
  </si>
  <si>
    <t>DROBTINE</t>
  </si>
  <si>
    <t xml:space="preserve">PROSENA KAŠA </t>
  </si>
  <si>
    <t>JABOLKA ajdared, porcijska</t>
  </si>
  <si>
    <t>JABOLKA jonagold, porcijska</t>
  </si>
  <si>
    <t>ANANAS</t>
  </si>
  <si>
    <t>BRESKVE</t>
  </si>
  <si>
    <t>BANANE</t>
  </si>
  <si>
    <t>GROZDJE, belo</t>
  </si>
  <si>
    <t>GROZDJE, črno</t>
  </si>
  <si>
    <t>HRUŠKE</t>
  </si>
  <si>
    <t>POMARANČE</t>
  </si>
  <si>
    <t>MANDARINE</t>
  </si>
  <si>
    <t>NEKTARINE</t>
  </si>
  <si>
    <t>KIVI</t>
  </si>
  <si>
    <t>FIGE, suhe, rinfuza</t>
  </si>
  <si>
    <t>KLEMENTINE</t>
  </si>
  <si>
    <t>LIMONE</t>
  </si>
  <si>
    <t>LUBENICE</t>
  </si>
  <si>
    <t>MELONE</t>
  </si>
  <si>
    <t>KAKI</t>
  </si>
  <si>
    <t>MARELICE</t>
  </si>
  <si>
    <t>OREHI, oluščena jedrca</t>
  </si>
  <si>
    <t>LEŠNIKI, oluščena jedrca</t>
  </si>
  <si>
    <t>MANDLJI, oluščena jedrca</t>
  </si>
  <si>
    <t>INDIJSKI OREŠČKI, oluščena jedrca</t>
  </si>
  <si>
    <t>ROZINE, prosto</t>
  </si>
  <si>
    <t>SLIVE RINGLO</t>
  </si>
  <si>
    <t>SLIVE, suhe, prosto  brez pešk</t>
  </si>
  <si>
    <t xml:space="preserve">HRUŠKE SUHE </t>
  </si>
  <si>
    <t>MARELICE, suhe, prosto</t>
  </si>
  <si>
    <t>SOLATA, zelena, endivija</t>
  </si>
  <si>
    <t>SOLATA, zelena, rukola</t>
  </si>
  <si>
    <t>SOLATA, zelena, mehka maslenka</t>
  </si>
  <si>
    <t>RADIČ, štrucar</t>
  </si>
  <si>
    <t>RADIČ, rdeči</t>
  </si>
  <si>
    <t>ČESEN (po možnosti slovenskega porekla)</t>
  </si>
  <si>
    <t>ZELJE, glave</t>
  </si>
  <si>
    <t>PARADIŽNIK</t>
  </si>
  <si>
    <t>PAPRIKA, zelena</t>
  </si>
  <si>
    <t>PAPRIKA, rdeča</t>
  </si>
  <si>
    <t>KUMARICE</t>
  </si>
  <si>
    <t>PETERŠILJ, svež</t>
  </si>
  <si>
    <t>MOTOVILEC</t>
  </si>
  <si>
    <t>FIŽOL, češnjevec (po možnosti slovenskega porekla)</t>
  </si>
  <si>
    <t>KROMPIR mladi (po možnosti slovenskega porekla)</t>
  </si>
  <si>
    <t>KROMPIR (po možnosti slovenskega porekla)</t>
  </si>
  <si>
    <t>BUČKE</t>
  </si>
  <si>
    <t>CVETAČA</t>
  </si>
  <si>
    <t>POR</t>
  </si>
  <si>
    <t>ŠPINAČA</t>
  </si>
  <si>
    <t>ZELENA</t>
  </si>
  <si>
    <t>KOLERABA</t>
  </si>
  <si>
    <t>BROKOLI</t>
  </si>
  <si>
    <t>BRSTIČNI OHROVT</t>
  </si>
  <si>
    <t>BLITVA</t>
  </si>
  <si>
    <t>ŠPARGLJI</t>
  </si>
  <si>
    <t>OHROVT</t>
  </si>
  <si>
    <t>BUČA ORANŽNA</t>
  </si>
  <si>
    <t>do 2,5</t>
  </si>
  <si>
    <t>GRAH</t>
  </si>
  <si>
    <t>ŠPINAČA, pasirana</t>
  </si>
  <si>
    <t>GOZDNI SADEŽI</t>
  </si>
  <si>
    <t>JAGODE</t>
  </si>
  <si>
    <t>MEŠANA ZELENJAVA cvetača, brokoli, korenje</t>
  </si>
  <si>
    <t>KORENJE baby</t>
  </si>
  <si>
    <t>SOK LIMONIN 100 % (koncentrat)</t>
  </si>
  <si>
    <t>100 % SOK  pomaranča</t>
  </si>
  <si>
    <t>100 % SOK  jabolko</t>
  </si>
  <si>
    <t xml:space="preserve">SOK 100% JABOLKO </t>
  </si>
  <si>
    <t xml:space="preserve">SOK 100% POMARANČA </t>
  </si>
  <si>
    <t>SERVIETE pap. BARVNE 2 slojne 40 x40 50/1</t>
  </si>
  <si>
    <t>VREČKE za skrinjo 2 kg  50/1</t>
  </si>
  <si>
    <t>VREČKE za skrinjo 3 kg 25/1</t>
  </si>
  <si>
    <t>PEKI PAPIR 8m</t>
  </si>
  <si>
    <t>ALU FOLIJA ZA ŽIVILA 200 m x 45 cm (široka)</t>
  </si>
  <si>
    <t>FOLIJA PVC za živila, dolga 300 m x 45 široka</t>
  </si>
  <si>
    <t>2000-5000</t>
  </si>
  <si>
    <t>1700-1800</t>
  </si>
  <si>
    <t>2500-3000</t>
  </si>
  <si>
    <t>1000-1500</t>
  </si>
  <si>
    <t>SLADKOR, beli, kristalni</t>
  </si>
  <si>
    <t>SOL, morska, kuhinjska, drobno mleta</t>
  </si>
  <si>
    <t xml:space="preserve">RIŽ  parboild dolgozrnati </t>
  </si>
  <si>
    <t xml:space="preserve">RIŽ beli okroglozrnati </t>
  </si>
  <si>
    <t>MOKA kokosova</t>
  </si>
  <si>
    <t>VANILIN SLADKOR</t>
  </si>
  <si>
    <t xml:space="preserve">PECILNI PRAŠEK </t>
  </si>
  <si>
    <t>OLJE 100% SONČNIČNO</t>
  </si>
  <si>
    <t xml:space="preserve">OLJE 100% OLIVNO, extra deviško </t>
  </si>
  <si>
    <t>MARGARINA brez jajc in mleka - kot Vitaquell - extra vital</t>
  </si>
  <si>
    <t>AJVAR, nepekoč, steklena embalaža</t>
  </si>
  <si>
    <t xml:space="preserve">BIO KORUZA V STEKLENI EMBALAŽI </t>
  </si>
  <si>
    <t>PARADIŽNIKOV koncentrat v stekleni e.</t>
  </si>
  <si>
    <t>PARADIŽNIK PELATI, konzerva</t>
  </si>
  <si>
    <t xml:space="preserve">MAJONEZA, delikatesna  </t>
  </si>
  <si>
    <t>KOMPOT, višnjev brez koščic,  v stekleni embalaži</t>
  </si>
  <si>
    <t xml:space="preserve">BOMBONI ČOKOLADNI - kot bajadera </t>
  </si>
  <si>
    <t>BOMBONI žele, sadni</t>
  </si>
  <si>
    <t>BOMBONI karamel - kot fru fru</t>
  </si>
  <si>
    <t xml:space="preserve">MED CVETLIČNI </t>
  </si>
  <si>
    <t xml:space="preserve">SUHI kvas </t>
  </si>
  <si>
    <t>ŽELATINA v listu</t>
  </si>
  <si>
    <t>SOJINA OMAKA  temna</t>
  </si>
  <si>
    <t>TUNA v ojčnem olju, kot Rio Mare</t>
  </si>
  <si>
    <t xml:space="preserve">PAPRIKA SLADKA v dozi s pokrovom </t>
  </si>
  <si>
    <t xml:space="preserve">MAJARON v dozi s pokrovom </t>
  </si>
  <si>
    <t>BAZILIKA v dozi s pokrovom</t>
  </si>
  <si>
    <t>ORIGANO v dozi s pokrovom</t>
  </si>
  <si>
    <t>LOVOROV LIST v dozi s pokrovom</t>
  </si>
  <si>
    <t xml:space="preserve">KUMINA MLETA v dozi s pokrovom </t>
  </si>
  <si>
    <t>CIMET MLETI v dozi s pokrovom</t>
  </si>
  <si>
    <t>KURKUMA MLETA v dozi s pokrovom</t>
  </si>
  <si>
    <t>CURRY PRAH v dozi s pokrovom</t>
  </si>
  <si>
    <t xml:space="preserve">POPER suhi mleti v dozi s pokrovom </t>
  </si>
  <si>
    <t xml:space="preserve">PETERŠILJ sesekljan v dozi s pokrovom </t>
  </si>
  <si>
    <t xml:space="preserve">ŠETRAJ v dozi s pokrovom </t>
  </si>
  <si>
    <t>ČESEN V PRAHU v dozi s pokrovom</t>
  </si>
  <si>
    <t>MUŠKAT. OREH MLET v dozi s pokrovom</t>
  </si>
  <si>
    <t xml:space="preserve">PRAŽENA ČEBULA v dozi s pokrovom </t>
  </si>
  <si>
    <t>TRI ŽITA riž, pira, ječmen</t>
  </si>
  <si>
    <t xml:space="preserve"> PIŠČANČJI FILE BREZ KOŽE IN KOSTI  živalim prijazna reja</t>
  </si>
  <si>
    <t xml:space="preserve"> PIŠČANČJA STEGNA BREZ KOSTI IN KOŽE živalim prijazna reja</t>
  </si>
  <si>
    <t>BIO JOGURT sadni, različni okusi, od 1,5 do 3,5 % m.m.</t>
  </si>
  <si>
    <t>ZGO</t>
  </si>
  <si>
    <t>250-300</t>
  </si>
  <si>
    <t>MEŠANO MESO MLETO (60% govedine/40% svinjine)</t>
  </si>
  <si>
    <t>IK ali VK</t>
  </si>
  <si>
    <t>kom</t>
  </si>
  <si>
    <t>LOSOS atlanstki, sveži</t>
  </si>
  <si>
    <t>JOGURT TEKOČI NARAVNI 3,2% m.m. TT</t>
  </si>
  <si>
    <t>JOGURT SADNI 3,2% LONČEK</t>
  </si>
  <si>
    <t xml:space="preserve">MLEKO  3,5 %m.m.  </t>
  </si>
  <si>
    <t>8,0-10</t>
  </si>
  <si>
    <t>zav</t>
  </si>
  <si>
    <t>50/1</t>
  </si>
  <si>
    <t>25_/1</t>
  </si>
  <si>
    <t>8m</t>
  </si>
  <si>
    <t>200m</t>
  </si>
  <si>
    <t>300m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</si>
  <si>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</si>
  <si>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</si>
  <si>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</si>
  <si>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</si>
  <si>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ČEBULA rjava</t>
  </si>
  <si>
    <t>KORENJE rdeče</t>
  </si>
  <si>
    <t>SOLATA, zelena, krhkolistna v glavah ledenka</t>
  </si>
  <si>
    <t>SOLATA, zelena, krhkolistna rozetasta GENTILE</t>
  </si>
  <si>
    <t>KAVA, prava,mešanica pražene mlete z min. 65% in max 70% kave Arabice pražena kot Barcaffe</t>
  </si>
  <si>
    <t xml:space="preserve">MARMELADA jagoda, min 45% sadni delež </t>
  </si>
  <si>
    <t xml:space="preserve">MARMELADA marelica, min 45% sadni delež </t>
  </si>
  <si>
    <t xml:space="preserve">MARMELADA mešana, min 45% sadni delež </t>
  </si>
  <si>
    <t xml:space="preserve">MARMELADA šipek, min 45% sadni delež </t>
  </si>
  <si>
    <t xml:space="preserve">Koruzni kosmiči kot CORN FLAKES </t>
  </si>
  <si>
    <t xml:space="preserve">KUMARE delikatesne V KISU  steklena embalaža </t>
  </si>
  <si>
    <t>KIS, jabolčni brez aditivov in konzervansov</t>
  </si>
  <si>
    <t>KAKAV KOT Benquick, min. 25 % kakava, zrna za napitek</t>
  </si>
  <si>
    <t>ČOKOLADA JEDILNA, min. 45 % kakavovih delov</t>
  </si>
  <si>
    <t>KOMPOT, ananas, koščki, manj sladek</t>
  </si>
  <si>
    <t>KOMPOT,marelica manj sladek</t>
  </si>
  <si>
    <t>KOMPOT,mešano sadje manj sladek</t>
  </si>
  <si>
    <t>BOMBNJERA, čokoladice z različnimi okusi, posamično pakirane kot MERCI</t>
  </si>
  <si>
    <t>PAŠTETA, kokošja (kot Argeta)kuhano kokošje meso min, 29,00 %, brez aditivov</t>
  </si>
  <si>
    <t>PAŠTETA, tunina, (kot Argeta) KUHANO TUNINO MESO min 32,00 %, brez aditivov</t>
  </si>
  <si>
    <t>ČOKOLADNI NAMAZ dvobarvni, SIROTKA V PRAHU (min. 9,4% V KREMNEM IZDELKU Z DODATKI), manj masten kakav v prahu (min. 5,5% v kakavovem kremnem izdelku), LEŠNIKI, kot Viki</t>
  </si>
  <si>
    <t>PESA RDEČA brez konzervansov</t>
  </si>
  <si>
    <t>PESA RDEČA v stekleni embalaži, brez konzervansov</t>
  </si>
  <si>
    <t>Dostava artiklov pod zap. št. 2 in 3 je ob 8:30.</t>
  </si>
  <si>
    <r>
      <t>BUREK  s skuto</t>
    </r>
    <r>
      <rPr>
        <b/>
        <sz val="9"/>
        <rFont val="Calibri"/>
        <family val="2"/>
        <charset val="238"/>
        <scheme val="minor"/>
      </rPr>
      <t xml:space="preserve">  - toplo</t>
    </r>
  </si>
  <si>
    <t>0,5 -3</t>
  </si>
  <si>
    <t>0,5 -1</t>
  </si>
  <si>
    <t>SIRUP V STEKLENICI MALINA, brez konzervansov, brez umetnih sladil in brez umetnih barvil</t>
  </si>
  <si>
    <t>SIRUP V STEKLENICI BEZEG, brez konzervansov, brez umetnih sladil in brez umetnih barvil</t>
  </si>
  <si>
    <t>SIRUP V STEKLENICI POMARANČA, brez konzervansov, brez umetnih sladil in brez umetnih barvil</t>
  </si>
  <si>
    <t>GOSTA PIJAČA enakovredna kot smoothie</t>
  </si>
  <si>
    <t xml:space="preserve">ČAJ GOZDNI SADEŽI, filter </t>
  </si>
  <si>
    <t>ČAJ planinski filter</t>
  </si>
  <si>
    <t>Mlečno čokoladni bonboni, polnjeni z mlečnim polnilom (42,5%) in lešniki, kot SCHOKO-BONS KINDER</t>
  </si>
  <si>
    <t>Kavni nadomestek iz praženega ječmena in korenine cikorije, kot Proja</t>
  </si>
  <si>
    <t>GOVEJE MESO MLETO</t>
  </si>
  <si>
    <t>EKO GOVEJE MLETO MESO</t>
  </si>
  <si>
    <t>EKO KOSTI GOVEJE</t>
  </si>
  <si>
    <t>SALAMA, trajna, ogrska REZANA</t>
  </si>
  <si>
    <t>SALAMA, trajna, kmečka REZANA</t>
  </si>
  <si>
    <t>ŠUNKA, prekajena V KOSU</t>
  </si>
  <si>
    <t>ROGLJIČ KRUHOV</t>
  </si>
  <si>
    <t>ROGLJIČ s semeni, brez mleka in jajc</t>
  </si>
  <si>
    <t>FRANCOSKI ROGLJIČ brez mleka in jajc z nadevom</t>
  </si>
  <si>
    <t>PIZZA S SIROM, topla</t>
  </si>
  <si>
    <t>PIZZA S ŠUNKO IN SIROM, topla</t>
  </si>
  <si>
    <t>PIZZA S PIŠČANČJIMI PRSI IN SIROM, topla</t>
  </si>
  <si>
    <t>PRESTA, neslana</t>
  </si>
  <si>
    <t>TORTELINI, pirini s sirom</t>
  </si>
  <si>
    <t>EKO SVEDRI PIRINI</t>
  </si>
  <si>
    <t>EKO</t>
  </si>
  <si>
    <t>METULJČKI, valjeni, veliki</t>
  </si>
  <si>
    <t>OVSENI KOSMIČI</t>
  </si>
  <si>
    <t>MALINE</t>
  </si>
  <si>
    <t>BUČA MASLENKA</t>
  </si>
  <si>
    <t>PASTINJAK</t>
  </si>
  <si>
    <t>BRUSNICE, suhe</t>
  </si>
  <si>
    <t>SADNO ŽITNA REZINA S TEMNO ČOKOLADO, min 90% sadja</t>
  </si>
  <si>
    <t>VODA DANA</t>
  </si>
  <si>
    <t>ČAJ češnja, filter</t>
  </si>
  <si>
    <t>ČAJ borovnica, filter</t>
  </si>
  <si>
    <t>TIMIJAN v dozi s pokrovom</t>
  </si>
  <si>
    <t>GRISINI, porcijski</t>
  </si>
  <si>
    <t>PREPEČENEC, porcijski 9 paketov po 4</t>
  </si>
  <si>
    <t>JABOLČNI ZAVITEK vlečeno testo,polnozrnat, brez jajc in mleka</t>
  </si>
  <si>
    <t>ŠTRUKLJI, skutini slani</t>
  </si>
  <si>
    <t>EKO GOVEJE STEGNO kocke 20x20</t>
  </si>
  <si>
    <t>54.</t>
  </si>
  <si>
    <t>70.</t>
  </si>
  <si>
    <t>71.</t>
  </si>
  <si>
    <t>72.</t>
  </si>
  <si>
    <t>do 2,6</t>
  </si>
  <si>
    <t>SVINJSKO MESO, b.k., stegno - kocke 20x20</t>
  </si>
  <si>
    <t>TELEČJE MESO, stegno b.k. kocke 20x20</t>
  </si>
  <si>
    <t>GOVEJE PLESKAVICE 100 g</t>
  </si>
  <si>
    <t>ZAŠINEK REZAN</t>
  </si>
  <si>
    <t>SALAMA, poltrajna, šunkarica REZANA</t>
  </si>
  <si>
    <t>PRŠUT, rezan, kraški</t>
  </si>
  <si>
    <t>PRŠUT, rezan, kuhani</t>
  </si>
  <si>
    <t>SLANINA, hamburška (polsuha), rezana</t>
  </si>
  <si>
    <t>SLANINA, panceta suha, rezana</t>
  </si>
  <si>
    <t>HRENOVKE, piščančje, v naravnem ovoju IK</t>
  </si>
  <si>
    <t>SALAMA, piščančja prsa v ovitku, rezana</t>
  </si>
  <si>
    <t>BRANCIN svež očiščen filet 100-120g</t>
  </si>
  <si>
    <t>ORADA sveža , filet 100-120g</t>
  </si>
  <si>
    <t>POSTRVI sveži file 100-120g</t>
  </si>
  <si>
    <t xml:space="preserve">SIR EDAMEC 40% M.M., rezan </t>
  </si>
  <si>
    <t>BELLA PIZZA MOZZARELA  45%mmvss, rezana</t>
  </si>
  <si>
    <t xml:space="preserve">MLEKO 3,5% MM brez laktoze </t>
  </si>
  <si>
    <t xml:space="preserve">ZMRZNJENI VODNI DESERT KOT BRR </t>
  </si>
  <si>
    <t>3,0-5</t>
  </si>
  <si>
    <t>TESTO VLEČENO</t>
  </si>
  <si>
    <t>ŠTRUKLJI, skutini sladki, palice</t>
  </si>
  <si>
    <t>1,0 -2</t>
  </si>
  <si>
    <t>1,0 - 2</t>
  </si>
  <si>
    <t>POLŽKI TEMNI z durm moko brez jajc, EKO</t>
  </si>
  <si>
    <r>
      <rPr>
        <b/>
        <sz val="9"/>
        <rFont val="Calibri"/>
        <family val="2"/>
        <charset val="238"/>
        <scheme val="minor"/>
      </rPr>
      <t>EKO</t>
    </r>
    <r>
      <rPr>
        <sz val="9"/>
        <rFont val="Calibri"/>
        <family val="2"/>
        <charset val="238"/>
        <scheme val="minor"/>
      </rPr>
      <t xml:space="preserve"> Ajdova kaša</t>
    </r>
  </si>
  <si>
    <t>PIRINA MOKA EKO</t>
  </si>
  <si>
    <t>PIRIN ZDROB EKO</t>
  </si>
  <si>
    <t>TUNA, v oljčnem olju, Rio mare</t>
  </si>
  <si>
    <t>GORČICA,  steklena embalaža</t>
  </si>
  <si>
    <t>ČAJ jagoda, filter</t>
  </si>
  <si>
    <t>ČAJ hibiskus, filter</t>
  </si>
  <si>
    <t>Jajca razred A, velikosti L, 1/1(cena za kos) TALNA REJA</t>
  </si>
  <si>
    <t>Francoski rogljič polnjen z marmelado, lešnikovo kremo)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</si>
  <si>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posebnost, naravna mineralna voda). Se ne spreminja. OBVEZNO PRILOŽITI VELJAVEN CERTIFIKAT!</t>
  </si>
  <si>
    <t>Skupaj vrednost brez DDV v EUR za 3 leta</t>
  </si>
  <si>
    <t>Znesek  DDV v EUR za 3 leta</t>
  </si>
  <si>
    <t>Skupaj vrednost z DDV v EUR za 3 leta</t>
  </si>
  <si>
    <t>Skupaj vrednost brez DDV v EUR/letno</t>
  </si>
  <si>
    <t>Znesek  DDV v EUR/letno</t>
  </si>
  <si>
    <t>Skupaj vrednost z DDV v EUR/letno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</si>
</sst>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#,##0.00\ &quot;€&quot;;[Red]\-#,##0.00\ &quot;€&quot;"/>
    <numFmt numFmtId="177" formatCode="_-* #,##0.00\ &quot;€&quot;_-;\-* #,##0.00\ &quot;€&quot;_-;_-* &quot;-&quot;??\ &quot;€&quot;_-;_-@_-"/>
    <numFmt numFmtId="178" formatCode="_-* #,##0.00_-;\-* #,##0.00_-;_-* &quot;-&quot;??_-;_-@_-"/>
  </numFmts>
  <fonts count="15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1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56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2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5" applyProtection="0"/>
    <xf numFmtId="0" fontId="83" fillId="71" borderId="25" applyProtection="0"/>
    <xf numFmtId="0" fontId="84" fillId="84" borderId="26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1" borderId="25" applyProtection="0"/>
    <xf numFmtId="0" fontId="90" fillId="71" borderId="25" applyProtection="0"/>
    <xf numFmtId="0" fontId="91" fillId="71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6" fillId="87" borderId="32" applyProtection="0"/>
    <xf numFmtId="0" fontId="100" fillId="0" borderId="0" applyBorder="0" applyProtection="0"/>
    <xf numFmtId="0" fontId="91" fillId="71" borderId="30" applyProtection="0"/>
    <xf numFmtId="0" fontId="91" fillId="71" borderId="30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1" applyProtection="0"/>
    <xf numFmtId="0" fontId="84" fillId="84" borderId="26" applyProtection="0"/>
    <xf numFmtId="0" fontId="83" fillId="71" borderId="25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3" applyProtection="0"/>
    <xf numFmtId="0" fontId="45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5" applyProtection="0"/>
    <xf numFmtId="0" fontId="45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1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2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2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2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2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2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2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2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72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2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2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2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2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2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2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2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2" fillId="56" borderId="53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2" fillId="56" borderId="68" applyNumberFormat="0" applyAlignment="0" applyProtection="0"/>
    <xf numFmtId="0" fontId="72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2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2" fillId="56" borderId="80" applyNumberFormat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2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2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2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2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2" fillId="56" borderId="57" applyNumberFormat="0" applyAlignment="0" applyProtection="0"/>
    <xf numFmtId="0" fontId="72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2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2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2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2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2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2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2" fillId="56" borderId="53" applyNumberFormat="0" applyAlignment="0" applyProtection="0"/>
    <xf numFmtId="0" fontId="72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2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2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2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2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2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2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2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2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2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2" fillId="56" borderId="80" applyNumberFormat="0" applyAlignment="0" applyProtection="0"/>
    <xf numFmtId="0" fontId="72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2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2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2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93" applyNumberFormat="0" applyAlignment="0" applyProtection="0"/>
    <xf numFmtId="0" fontId="4" fillId="24" borderId="103" applyNumberFormat="0" applyFont="0" applyAlignment="0" applyProtection="0"/>
    <xf numFmtId="0" fontId="2" fillId="0" borderId="94" applyNumberFormat="0" applyFill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93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44" fontId="1" fillId="0" borderId="0" applyFont="0" applyFill="0" applyBorder="0" applyAlignment="0" applyProtection="0"/>
    <xf numFmtId="0" fontId="18" fillId="54" borderId="102" applyNumberFormat="0" applyAlignment="0" applyProtection="0"/>
    <xf numFmtId="0" fontId="18" fillId="9" borderId="98" applyNumberFormat="0" applyAlignment="0" applyProtection="0"/>
    <xf numFmtId="0" fontId="30" fillId="45" borderId="101" applyNumberFormat="0" applyAlignment="0" applyProtection="0"/>
    <xf numFmtId="0" fontId="2" fillId="0" borderId="100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9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8" fontId="1" fillId="0" borderId="0" applyFont="0" applyFill="0" applyBorder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0" fontId="18" fillId="54" borderId="93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9" borderId="105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" fillId="0" borderId="10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5" applyNumberFormat="0" applyAlignment="0" applyProtection="0"/>
    <xf numFmtId="0" fontId="30" fillId="39" borderId="105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8" fillId="54" borderId="101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" fillId="0" borderId="100" applyNumberFormat="0" applyFill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72" fillId="56" borderId="103" applyNumberForma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99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2" fillId="0" borderId="104" applyNumberFormat="0" applyFill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72" fillId="56" borderId="10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44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43" fontId="5" fillId="0" borderId="0" applyFont="0" applyFill="0" applyBorder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44" fontId="1" fillId="0" borderId="0" applyFont="0" applyFill="0" applyBorder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8" fontId="1" fillId="0" borderId="0" applyFont="0" applyFill="0" applyBorder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72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44" fontId="1" fillId="0" borderId="0" applyFont="0" applyFill="0" applyBorder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8" fontId="1" fillId="0" borderId="0" applyFont="0" applyFill="0" applyBorder="0" applyAlignment="0" applyProtection="0"/>
    <xf numFmtId="0" fontId="30" fillId="45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8" fontId="1" fillId="0" borderId="0" applyFont="0" applyFill="0" applyBorder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0" fillId="45" borderId="96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72" fillId="56" borderId="97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72" fillId="56" borderId="97" applyNumberFormat="0" applyAlignment="0" applyProtection="0"/>
    <xf numFmtId="0" fontId="30" fillId="39" borderId="96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8" fillId="54" borderId="96" applyNumberFormat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72" fillId="56" borderId="97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72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2" fillId="56" borderId="97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45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30" fillId="45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0" fillId="45" borderId="96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72" fillId="56" borderId="97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72" fillId="56" borderId="97" applyNumberFormat="0" applyAlignment="0" applyProtection="0"/>
    <xf numFmtId="0" fontId="30" fillId="39" borderId="96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2" fillId="56" borderId="97" applyNumberFormat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2" fillId="56" borderId="97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2" fillId="56" borderId="97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72" fillId="56" borderId="103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5" applyNumberFormat="0" applyAlignment="0" applyProtection="0"/>
    <xf numFmtId="0" fontId="18" fillId="9" borderId="98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39" borderId="105" applyNumberFormat="0" applyAlignment="0" applyProtection="0"/>
    <xf numFmtId="0" fontId="4" fillId="24" borderId="99" applyNumberFormat="0" applyFon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2" fillId="56" borderId="99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4" fillId="24" borderId="99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99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54" borderId="98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72" fillId="56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98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3" fillId="24" borderId="99" applyNumberFormat="0" applyFont="0" applyAlignment="0" applyProtection="0"/>
    <xf numFmtId="0" fontId="28" fillId="54" borderId="105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18" fillId="54" borderId="98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0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72" fillId="56" borderId="103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0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2" fillId="56" borderId="99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39" borderId="105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98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2" fillId="56" borderId="103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2" fillId="56" borderId="103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72" fillId="56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72" fillId="56" borderId="103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139" fillId="0" borderId="0" applyNumberFormat="0" applyFill="0" applyBorder="0" applyAlignment="0" applyProtection="0"/>
    <xf numFmtId="0" fontId="140" fillId="0" borderId="117" applyNumberFormat="0" applyFill="0" applyAlignment="0" applyProtection="0"/>
    <xf numFmtId="0" fontId="141" fillId="0" borderId="118" applyNumberFormat="0" applyFill="0" applyAlignment="0" applyProtection="0"/>
    <xf numFmtId="0" fontId="142" fillId="0" borderId="119" applyNumberFormat="0" applyFill="0" applyAlignment="0" applyProtection="0"/>
    <xf numFmtId="0" fontId="142" fillId="0" borderId="0" applyNumberFormat="0" applyFill="0" applyBorder="0" applyAlignment="0" applyProtection="0"/>
    <xf numFmtId="0" fontId="143" fillId="92" borderId="0" applyNumberFormat="0" applyBorder="0" applyAlignment="0" applyProtection="0"/>
    <xf numFmtId="0" fontId="144" fillId="93" borderId="0" applyNumberFormat="0" applyBorder="0" applyAlignment="0" applyProtection="0"/>
    <xf numFmtId="0" fontId="145" fillId="94" borderId="120" applyNumberFormat="0" applyAlignment="0" applyProtection="0"/>
    <xf numFmtId="0" fontId="146" fillId="95" borderId="121" applyNumberFormat="0" applyAlignment="0" applyProtection="0"/>
    <xf numFmtId="0" fontId="147" fillId="95" borderId="120" applyNumberFormat="0" applyAlignment="0" applyProtection="0"/>
    <xf numFmtId="0" fontId="148" fillId="0" borderId="122" applyNumberFormat="0" applyFill="0" applyAlignment="0" applyProtection="0"/>
    <xf numFmtId="0" fontId="44" fillId="96" borderId="123" applyNumberFormat="0" applyAlignment="0" applyProtection="0"/>
    <xf numFmtId="0" fontId="112" fillId="0" borderId="0" applyNumberFormat="0" applyFill="0" applyBorder="0" applyAlignment="0" applyProtection="0"/>
    <xf numFmtId="0" fontId="5" fillId="97" borderId="124" applyNumberFormat="0" applyFont="0" applyAlignment="0" applyProtection="0"/>
    <xf numFmtId="0" fontId="149" fillId="0" borderId="0" applyNumberFormat="0" applyFill="0" applyBorder="0" applyAlignment="0" applyProtection="0"/>
    <xf numFmtId="0" fontId="6" fillId="0" borderId="125" applyNumberFormat="0" applyFill="0" applyAlignment="0" applyProtection="0"/>
    <xf numFmtId="0" fontId="150" fillId="98" borderId="0" applyNumberFormat="0" applyBorder="0" applyAlignment="0" applyProtection="0"/>
    <xf numFmtId="0" fontId="5" fillId="99" borderId="0" applyNumberFormat="0" applyBorder="0" applyAlignment="0" applyProtection="0"/>
    <xf numFmtId="0" fontId="5" fillId="100" borderId="0" applyNumberFormat="0" applyBorder="0" applyAlignment="0" applyProtection="0"/>
    <xf numFmtId="0" fontId="150" fillId="102" borderId="0" applyNumberFormat="0" applyBorder="0" applyAlignment="0" applyProtection="0"/>
    <xf numFmtId="0" fontId="5" fillId="103" borderId="0" applyNumberFormat="0" applyBorder="0" applyAlignment="0" applyProtection="0"/>
    <xf numFmtId="0" fontId="5" fillId="104" borderId="0" applyNumberFormat="0" applyBorder="0" applyAlignment="0" applyProtection="0"/>
    <xf numFmtId="0" fontId="150" fillId="106" borderId="0" applyNumberFormat="0" applyBorder="0" applyAlignment="0" applyProtection="0"/>
    <xf numFmtId="0" fontId="5" fillId="107" borderId="0" applyNumberFormat="0" applyBorder="0" applyAlignment="0" applyProtection="0"/>
    <xf numFmtId="0" fontId="5" fillId="108" borderId="0" applyNumberFormat="0" applyBorder="0" applyAlignment="0" applyProtection="0"/>
    <xf numFmtId="0" fontId="150" fillId="110" borderId="0" applyNumberFormat="0" applyBorder="0" applyAlignment="0" applyProtection="0"/>
    <xf numFmtId="0" fontId="5" fillId="111" borderId="0" applyNumberFormat="0" applyBorder="0" applyAlignment="0" applyProtection="0"/>
    <xf numFmtId="0" fontId="5" fillId="112" borderId="0" applyNumberFormat="0" applyBorder="0" applyAlignment="0" applyProtection="0"/>
    <xf numFmtId="0" fontId="150" fillId="114" borderId="0" applyNumberFormat="0" applyBorder="0" applyAlignment="0" applyProtection="0"/>
    <xf numFmtId="0" fontId="5" fillId="115" borderId="0" applyNumberFormat="0" applyBorder="0" applyAlignment="0" applyProtection="0"/>
    <xf numFmtId="0" fontId="5" fillId="116" borderId="0" applyNumberFormat="0" applyBorder="0" applyAlignment="0" applyProtection="0"/>
    <xf numFmtId="0" fontId="150" fillId="118" borderId="0" applyNumberFormat="0" applyBorder="0" applyAlignment="0" applyProtection="0"/>
    <xf numFmtId="0" fontId="5" fillId="119" borderId="0" applyNumberFormat="0" applyBorder="0" applyAlignment="0" applyProtection="0"/>
    <xf numFmtId="0" fontId="5" fillId="120" borderId="0" applyNumberFormat="0" applyBorder="0" applyAlignment="0" applyProtection="0"/>
    <xf numFmtId="0" fontId="28" fillId="9" borderId="130" applyNumberFormat="0" applyAlignment="0" applyProtection="0"/>
    <xf numFmtId="0" fontId="30" fillId="9" borderId="130" applyNumberFormat="0" applyAlignment="0" applyProtection="0"/>
    <xf numFmtId="0" fontId="4" fillId="24" borderId="132" applyNumberFormat="0" applyFon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9" borderId="130" applyNumberFormat="0" applyAlignment="0" applyProtection="0"/>
    <xf numFmtId="0" fontId="30" fillId="9" borderId="130" applyNumberFormat="0" applyAlignment="0" applyProtection="0"/>
    <xf numFmtId="0" fontId="18" fillId="54" borderId="131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0" fontId="28" fillId="54" borderId="130" applyNumberFormat="0" applyAlignment="0" applyProtection="0"/>
    <xf numFmtId="0" fontId="30" fillId="45" borderId="130" applyNumberFormat="0" applyAlignment="0" applyProtection="0"/>
    <xf numFmtId="0" fontId="2" fillId="0" borderId="133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0" applyNumberFormat="0" applyAlignment="0" applyProtection="0"/>
    <xf numFmtId="0" fontId="18" fillId="9" borderId="131" applyNumberFormat="0" applyAlignment="0" applyProtection="0"/>
    <xf numFmtId="0" fontId="2" fillId="0" borderId="133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5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5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9" borderId="136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2" fillId="56" borderId="132" applyNumberFormat="0" applyAlignment="0" applyProtection="0"/>
    <xf numFmtId="174" fontId="1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2" fillId="56" borderId="132" applyNumberFormat="0" applyAlignment="0" applyProtection="0"/>
    <xf numFmtId="174" fontId="1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54" borderId="136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174" fontId="1" fillId="0" borderId="0" applyFont="0" applyFill="0" applyBorder="0" applyAlignment="0" applyProtection="0"/>
    <xf numFmtId="0" fontId="30" fillId="45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174" fontId="1" fillId="0" borderId="0" applyFont="0" applyFill="0" applyBorder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150" fillId="101" borderId="0" applyNumberFormat="0" applyBorder="0" applyAlignment="0" applyProtection="0"/>
    <xf numFmtId="0" fontId="150" fillId="105" borderId="0" applyNumberFormat="0" applyBorder="0" applyAlignment="0" applyProtection="0"/>
    <xf numFmtId="0" fontId="150" fillId="109" borderId="0" applyNumberFormat="0" applyBorder="0" applyAlignment="0" applyProtection="0"/>
    <xf numFmtId="0" fontId="150" fillId="113" borderId="0" applyNumberFormat="0" applyBorder="0" applyAlignment="0" applyProtection="0"/>
    <xf numFmtId="0" fontId="150" fillId="117" borderId="0" applyNumberFormat="0" applyBorder="0" applyAlignment="0" applyProtection="0"/>
    <xf numFmtId="0" fontId="150" fillId="121" borderId="0" applyNumberFormat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2" fillId="56" borderId="132" applyNumberFormat="0" applyAlignment="0" applyProtection="0"/>
    <xf numFmtId="174" fontId="1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2" fillId="56" borderId="132" applyNumberFormat="0" applyAlignment="0" applyProtection="0"/>
    <xf numFmtId="174" fontId="1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177" fontId="1" fillId="0" borderId="0" applyFont="0" applyFill="0" applyBorder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174" fontId="1" fillId="0" borderId="0" applyFont="0" applyFill="0" applyBorder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177" fontId="5" fillId="0" borderId="0" applyFont="0" applyFill="0" applyBorder="0" applyAlignment="0" applyProtection="0"/>
    <xf numFmtId="0" fontId="30" fillId="45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9" borderId="136" applyNumberFormat="0" applyAlignment="0" applyProtection="0"/>
    <xf numFmtId="0" fontId="72" fillId="56" borderId="132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174" fontId="1" fillId="0" borderId="0" applyFont="0" applyFill="0" applyBorder="0" applyAlignment="0" applyProtection="0"/>
    <xf numFmtId="0" fontId="18" fillId="9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54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36" applyNumberFormat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9" borderId="136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5" fillId="0" borderId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177" fontId="1" fillId="0" borderId="0" applyFont="0" applyFill="0" applyBorder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174" fontId="1" fillId="0" borderId="0" applyFont="0" applyFill="0" applyBorder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177" fontId="5" fillId="0" borderId="0" applyFont="0" applyFill="0" applyBorder="0" applyAlignment="0" applyProtection="0"/>
    <xf numFmtId="0" fontId="30" fillId="45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9" borderId="136" applyNumberFormat="0" applyAlignment="0" applyProtection="0"/>
    <xf numFmtId="0" fontId="72" fillId="56" borderId="132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174" fontId="1" fillId="0" borderId="0" applyFont="0" applyFill="0" applyBorder="0" applyAlignment="0" applyProtection="0"/>
    <xf numFmtId="0" fontId="18" fillId="9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54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36" applyNumberFormat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177" fontId="1" fillId="0" borderId="0" applyFont="0" applyFill="0" applyBorder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9" borderId="136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174" fontId="1" fillId="0" borderId="0" applyFont="0" applyFill="0" applyBorder="0" applyAlignment="0" applyProtection="0"/>
    <xf numFmtId="0" fontId="18" fillId="9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36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177" fontId="5" fillId="0" borderId="0" applyFont="0" applyFill="0" applyBorder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178" fontId="5" fillId="0" borderId="0" applyFont="0" applyFill="0" applyBorder="0" applyAlignment="0" applyProtection="0"/>
    <xf numFmtId="0" fontId="18" fillId="9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177" fontId="1" fillId="0" borderId="0" applyFont="0" applyFill="0" applyBorder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174" fontId="1" fillId="0" borderId="0" applyFont="0" applyFill="0" applyBorder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177" fontId="1" fillId="0" borderId="0" applyFont="0" applyFill="0" applyBorder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5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177" fontId="1" fillId="0" borderId="0" applyFont="0" applyFill="0" applyBorder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39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174" fontId="1" fillId="0" borderId="0" applyFont="0" applyFill="0" applyBorder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72" fillId="56" borderId="132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8" fillId="9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174" fontId="1" fillId="0" borderId="0" applyFont="0" applyFill="0" applyBorder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9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8" fillId="54" borderId="136" applyNumberFormat="0" applyAlignment="0" applyProtection="0"/>
    <xf numFmtId="177" fontId="1" fillId="0" borderId="0" applyFont="0" applyFill="0" applyBorder="0" applyAlignment="0" applyProtection="0"/>
    <xf numFmtId="0" fontId="30" fillId="45" borderId="136" applyNumberFormat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" fillId="0" borderId="137" applyNumberFormat="0" applyFill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0" fillId="9" borderId="136" applyNumberFormat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72" fillId="56" borderId="132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39" borderId="136" applyNumberForma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30" fillId="3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30" fillId="45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3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30" fillId="9" borderId="136" applyNumberFormat="0" applyAlignment="0" applyProtection="0"/>
    <xf numFmtId="0" fontId="3" fillId="24" borderId="132" applyNumberFormat="0" applyFon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4" fillId="24" borderId="132" applyNumberFormat="0" applyFon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54" borderId="134" applyNumberFormat="0" applyAlignment="0" applyProtection="0"/>
    <xf numFmtId="0" fontId="28" fillId="54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4" fillId="24" borderId="132" applyNumberFormat="0" applyFon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72" fillId="56" borderId="132" applyNumberFormat="0" applyAlignment="0" applyProtection="0"/>
    <xf numFmtId="0" fontId="72" fillId="56" borderId="132" applyNumberFormat="0" applyAlignment="0" applyProtection="0"/>
    <xf numFmtId="0" fontId="30" fillId="9" borderId="136" applyNumberFormat="0" applyAlignment="0" applyProtection="0"/>
    <xf numFmtId="0" fontId="18" fillId="9" borderId="134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28" fillId="9" borderId="136" applyNumberFormat="0" applyAlignment="0" applyProtection="0"/>
    <xf numFmtId="0" fontId="4" fillId="24" borderId="132" applyNumberFormat="0" applyFon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" fillId="24" borderId="132" applyNumberFormat="0" applyFont="0" applyAlignment="0" applyProtection="0"/>
    <xf numFmtId="0" fontId="4" fillId="24" borderId="132" applyNumberFormat="0" applyFont="0" applyAlignment="0" applyProtection="0"/>
    <xf numFmtId="0" fontId="72" fillId="56" borderId="132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30" fillId="39" borderId="136" applyNumberFormat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18" fillId="54" borderId="134" applyNumberFormat="0" applyAlignment="0" applyProtection="0"/>
    <xf numFmtId="0" fontId="72" fillId="56" borderId="132" applyNumberFormat="0" applyAlignment="0" applyProtection="0"/>
    <xf numFmtId="0" fontId="28" fillId="54" borderId="136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30" fillId="9" borderId="136" applyNumberFormat="0" applyAlignment="0" applyProtection="0"/>
    <xf numFmtId="0" fontId="4" fillId="24" borderId="132" applyNumberFormat="0" applyFon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30" fillId="39" borderId="136" applyNumberFormat="0" applyAlignment="0" applyProtection="0"/>
    <xf numFmtId="0" fontId="18" fillId="9" borderId="134" applyNumberFormat="0" applyAlignment="0" applyProtection="0"/>
    <xf numFmtId="0" fontId="72" fillId="56" borderId="132" applyNumberFormat="0" applyAlignment="0" applyProtection="0"/>
    <xf numFmtId="0" fontId="18" fillId="9" borderId="134" applyNumberFormat="0" applyAlignment="0" applyProtection="0"/>
    <xf numFmtId="0" fontId="28" fillId="9" borderId="136" applyNumberFormat="0" applyAlignment="0" applyProtection="0"/>
    <xf numFmtId="0" fontId="2" fillId="0" borderId="137" applyNumberFormat="0" applyFill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  <xf numFmtId="0" fontId="4" fillId="24" borderId="132" applyNumberFormat="0" applyFont="0" applyAlignment="0" applyProtection="0"/>
    <xf numFmtId="0" fontId="4" fillId="24" borderId="132" applyNumberFormat="0" applyFont="0" applyAlignment="0" applyProtection="0"/>
    <xf numFmtId="0" fontId="28" fillId="9" borderId="136" applyNumberFormat="0" applyAlignment="0" applyProtection="0"/>
    <xf numFmtId="0" fontId="28" fillId="9" borderId="136" applyNumberFormat="0" applyAlignment="0" applyProtection="0"/>
    <xf numFmtId="0" fontId="18" fillId="9" borderId="134" applyNumberFormat="0" applyAlignment="0" applyProtection="0"/>
    <xf numFmtId="0" fontId="2" fillId="0" borderId="137" applyNumberFormat="0" applyFill="0" applyAlignment="0" applyProtection="0"/>
    <xf numFmtId="0" fontId="30" fillId="9" borderId="136" applyNumberFormat="0" applyAlignment="0" applyProtection="0"/>
    <xf numFmtId="0" fontId="2" fillId="0" borderId="137" applyNumberFormat="0" applyFill="0" applyAlignment="0" applyProtection="0"/>
    <xf numFmtId="0" fontId="18" fillId="54" borderId="134" applyNumberFormat="0" applyAlignment="0" applyProtection="0"/>
    <xf numFmtId="0" fontId="30" fillId="45" borderId="136" applyNumberFormat="0" applyAlignment="0" applyProtection="0"/>
    <xf numFmtId="0" fontId="2" fillId="0" borderId="137" applyNumberFormat="0" applyFill="0" applyAlignment="0" applyProtection="0"/>
    <xf numFmtId="0" fontId="30" fillId="45" borderId="136" applyNumberFormat="0" applyAlignment="0" applyProtection="0"/>
    <xf numFmtId="0" fontId="18" fillId="54" borderId="134" applyNumberFormat="0" applyAlignment="0" applyProtection="0"/>
    <xf numFmtId="0" fontId="18" fillId="9" borderId="134" applyNumberFormat="0" applyAlignment="0" applyProtection="0"/>
    <xf numFmtId="0" fontId="18" fillId="9" borderId="134" applyNumberFormat="0" applyAlignment="0" applyProtection="0"/>
    <xf numFmtId="0" fontId="28" fillId="54" borderId="136" applyNumberFormat="0" applyAlignment="0" applyProtection="0"/>
    <xf numFmtId="0" fontId="2" fillId="0" borderId="137" applyNumberFormat="0" applyFill="0" applyAlignment="0" applyProtection="0"/>
  </cellStyleXfs>
  <cellXfs count="51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6" fillId="91" borderId="82" xfId="0" applyFont="1" applyFill="1" applyBorder="1" applyAlignment="1">
      <alignment horizontal="center" vertical="center" wrapText="1"/>
    </xf>
    <xf numFmtId="0" fontId="107" fillId="91" borderId="82" xfId="0" applyFont="1" applyFill="1" applyBorder="1" applyAlignment="1">
      <alignment horizontal="center" vertical="center" wrapText="1"/>
    </xf>
    <xf numFmtId="1" fontId="107" fillId="28" borderId="82" xfId="0" applyNumberFormat="1" applyFont="1" applyFill="1" applyBorder="1" applyAlignment="1">
      <alignment horizontal="center" vertical="center" wrapText="1"/>
    </xf>
    <xf numFmtId="173" fontId="46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31" fillId="3" borderId="83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1" fontId="110" fillId="2" borderId="86" xfId="55" applyNumberFormat="1" applyFont="1" applyFill="1" applyBorder="1" applyAlignment="1">
      <alignment horizontal="center" vertical="center" wrapText="1"/>
    </xf>
    <xf numFmtId="1" fontId="110" fillId="2" borderId="85" xfId="55" applyNumberFormat="1" applyFont="1" applyFill="1" applyBorder="1" applyAlignment="1">
      <alignment horizontal="center" vertical="center" wrapText="1"/>
    </xf>
    <xf numFmtId="1" fontId="110" fillId="2" borderId="85" xfId="55" applyNumberFormat="1" applyFont="1" applyFill="1" applyBorder="1" applyAlignment="1">
      <alignment horizontal="left" vertical="center" wrapText="1"/>
    </xf>
    <xf numFmtId="44" fontId="109" fillId="2" borderId="85" xfId="55" applyFont="1" applyFill="1" applyBorder="1" applyAlignment="1">
      <alignment horizontal="left" vertical="center" wrapText="1"/>
    </xf>
    <xf numFmtId="44" fontId="111" fillId="3" borderId="85" xfId="55" applyFont="1" applyFill="1" applyBorder="1" applyAlignment="1">
      <alignment horizontal="center" vertical="center" wrapText="1"/>
    </xf>
    <xf numFmtId="166" fontId="109" fillId="2" borderId="85" xfId="0" applyNumberFormat="1" applyFont="1" applyFill="1" applyBorder="1" applyAlignment="1">
      <alignment horizontal="center" vertical="center" wrapText="1"/>
    </xf>
    <xf numFmtId="10" fontId="109" fillId="2" borderId="85" xfId="0" applyNumberFormat="1" applyFont="1" applyFill="1" applyBorder="1" applyAlignment="1">
      <alignment horizontal="center" vertical="center" wrapText="1"/>
    </xf>
    <xf numFmtId="166" fontId="109" fillId="2" borderId="84" xfId="0" applyNumberFormat="1" applyFont="1" applyFill="1" applyBorder="1" applyAlignment="1">
      <alignment horizontal="center" vertical="center" wrapText="1"/>
    </xf>
    <xf numFmtId="0" fontId="110" fillId="2" borderId="84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09" fillId="2" borderId="85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52" fillId="36" borderId="85" xfId="0" applyFont="1" applyFill="1" applyBorder="1" applyAlignment="1">
      <alignment vertical="center"/>
    </xf>
    <xf numFmtId="44" fontId="11" fillId="3" borderId="85" xfId="55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4" xfId="0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vertical="center" wrapText="1" shrinkToFit="1"/>
    </xf>
    <xf numFmtId="1" fontId="14" fillId="3" borderId="85" xfId="55" applyNumberFormat="1" applyFont="1" applyFill="1" applyBorder="1" applyAlignment="1">
      <alignment horizontal="left" vertical="center" wrapText="1"/>
    </xf>
    <xf numFmtId="0" fontId="14" fillId="3" borderId="84" xfId="0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/>
    </xf>
    <xf numFmtId="0" fontId="13" fillId="3" borderId="85" xfId="752" applyFont="1" applyFill="1" applyBorder="1" applyAlignment="1">
      <alignment vertical="center" wrapText="1" shrinkToFit="1"/>
    </xf>
    <xf numFmtId="1" fontId="12" fillId="2" borderId="85" xfId="55" applyNumberFormat="1" applyFont="1" applyFill="1" applyBorder="1" applyAlignment="1" applyProtection="1">
      <alignment horizontal="center" vertical="center" wrapText="1"/>
    </xf>
    <xf numFmtId="0" fontId="62" fillId="0" borderId="0" xfId="0" applyFont="1" applyAlignment="1">
      <alignment vertical="center" wrapText="1"/>
    </xf>
    <xf numFmtId="0" fontId="64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4" fillId="34" borderId="1" xfId="0" applyFont="1" applyFill="1" applyBorder="1" applyAlignment="1">
      <alignment horizontal="left" vertical="center" wrapText="1"/>
    </xf>
    <xf numFmtId="0" fontId="64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8" fillId="0" borderId="15" xfId="0" applyFont="1" applyBorder="1" applyAlignment="1">
      <alignment horizontal="center" vertical="center" wrapText="1"/>
    </xf>
    <xf numFmtId="0" fontId="112" fillId="0" borderId="0" xfId="0" applyFont="1" applyAlignment="1">
      <alignment horizontal="left" vertical="center"/>
    </xf>
    <xf numFmtId="0" fontId="112" fillId="0" borderId="0" xfId="0" applyFont="1"/>
    <xf numFmtId="0" fontId="113" fillId="2" borderId="0" xfId="0" applyFont="1" applyFill="1" applyAlignment="1">
      <alignment vertical="center"/>
    </xf>
    <xf numFmtId="0" fontId="113" fillId="2" borderId="0" xfId="0" applyFont="1" applyFill="1" applyAlignment="1">
      <alignment vertical="center" wrapText="1" shrinkToFit="1"/>
    </xf>
    <xf numFmtId="0" fontId="10" fillId="0" borderId="0" xfId="0" applyFont="1"/>
    <xf numFmtId="0" fontId="13" fillId="0" borderId="85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85" xfId="0" applyFont="1" applyBorder="1" applyAlignment="1">
      <alignment vertical="center" wrapText="1"/>
    </xf>
    <xf numFmtId="0" fontId="115" fillId="3" borderId="15" xfId="0" applyFont="1" applyFill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center" vertical="center" wrapText="1"/>
    </xf>
    <xf numFmtId="1" fontId="116" fillId="2" borderId="86" xfId="55" applyNumberFormat="1" applyFont="1" applyFill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left" vertical="center" wrapText="1"/>
    </xf>
    <xf numFmtId="44" fontId="118" fillId="2" borderId="85" xfId="55" applyFont="1" applyFill="1" applyBorder="1" applyAlignment="1">
      <alignment horizontal="left" vertical="center" wrapText="1"/>
    </xf>
    <xf numFmtId="44" fontId="119" fillId="3" borderId="85" xfId="55" applyFont="1" applyFill="1" applyBorder="1" applyAlignment="1">
      <alignment horizontal="center" vertical="center" wrapText="1"/>
    </xf>
    <xf numFmtId="166" fontId="118" fillId="2" borderId="85" xfId="0" applyNumberFormat="1" applyFont="1" applyFill="1" applyBorder="1" applyAlignment="1">
      <alignment horizontal="center" vertical="center" wrapText="1"/>
    </xf>
    <xf numFmtId="10" fontId="118" fillId="2" borderId="85" xfId="0" applyNumberFormat="1" applyFont="1" applyFill="1" applyBorder="1" applyAlignment="1">
      <alignment horizontal="center" vertical="center" wrapText="1"/>
    </xf>
    <xf numFmtId="0" fontId="114" fillId="3" borderId="85" xfId="0" applyFont="1" applyFill="1" applyBorder="1" applyAlignment="1">
      <alignment horizontal="center" vertical="center" wrapText="1"/>
    </xf>
    <xf numFmtId="0" fontId="115" fillId="3" borderId="85" xfId="0" applyFont="1" applyFill="1" applyBorder="1" applyAlignment="1">
      <alignment horizontal="center" vertical="center" wrapText="1"/>
    </xf>
    <xf numFmtId="1" fontId="118" fillId="2" borderId="85" xfId="55" applyNumberFormat="1" applyFont="1" applyFill="1" applyBorder="1" applyAlignment="1">
      <alignment horizontal="center" vertical="center" wrapText="1"/>
    </xf>
    <xf numFmtId="166" fontId="118" fillId="2" borderId="84" xfId="0" applyNumberFormat="1" applyFont="1" applyFill="1" applyBorder="1" applyAlignment="1">
      <alignment horizontal="center" vertical="center" wrapText="1"/>
    </xf>
    <xf numFmtId="0" fontId="116" fillId="2" borderId="84" xfId="0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1" fontId="116" fillId="3" borderId="85" xfId="55" applyNumberFormat="1" applyFont="1" applyFill="1" applyBorder="1" applyAlignment="1">
      <alignment horizontal="left" vertical="center" wrapText="1"/>
    </xf>
    <xf numFmtId="44" fontId="118" fillId="3" borderId="85" xfId="55" applyFont="1" applyFill="1" applyBorder="1" applyAlignment="1">
      <alignment horizontal="left" vertical="center" wrapText="1"/>
    </xf>
    <xf numFmtId="166" fontId="118" fillId="3" borderId="85" xfId="0" applyNumberFormat="1" applyFont="1" applyFill="1" applyBorder="1" applyAlignment="1">
      <alignment horizontal="center" vertical="center" wrapText="1"/>
    </xf>
    <xf numFmtId="166" fontId="116" fillId="3" borderId="84" xfId="0" applyNumberFormat="1" applyFont="1" applyFill="1" applyBorder="1" applyAlignment="1">
      <alignment horizontal="center" vertical="center" wrapText="1"/>
    </xf>
    <xf numFmtId="1" fontId="115" fillId="3" borderId="85" xfId="55" applyNumberFormat="1" applyFont="1" applyFill="1" applyBorder="1" applyAlignment="1">
      <alignment horizontal="center" vertical="center" wrapText="1"/>
    </xf>
    <xf numFmtId="44" fontId="116" fillId="3" borderId="2" xfId="55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166" fontId="116" fillId="3" borderId="15" xfId="0" applyNumberFormat="1" applyFont="1" applyFill="1" applyBorder="1" applyAlignment="1">
      <alignment horizontal="center" vertical="center" wrapText="1"/>
    </xf>
    <xf numFmtId="0" fontId="116" fillId="3" borderId="84" xfId="0" applyFont="1" applyFill="1" applyBorder="1" applyAlignment="1">
      <alignment horizontal="center" vertical="center" wrapText="1"/>
    </xf>
    <xf numFmtId="0" fontId="13" fillId="0" borderId="85" xfId="50" applyFont="1" applyBorder="1" applyAlignment="1">
      <alignment vertical="center" wrapText="1" shrinkToFit="1"/>
    </xf>
    <xf numFmtId="1" fontId="124" fillId="2" borderId="86" xfId="55" applyNumberFormat="1" applyFont="1" applyFill="1" applyBorder="1" applyAlignment="1">
      <alignment horizontal="center" vertical="center" wrapText="1"/>
    </xf>
    <xf numFmtId="1" fontId="124" fillId="2" borderId="85" xfId="55" applyNumberFormat="1" applyFont="1" applyFill="1" applyBorder="1" applyAlignment="1">
      <alignment horizontal="center" vertical="center" wrapText="1"/>
    </xf>
    <xf numFmtId="1" fontId="124" fillId="2" borderId="85" xfId="55" applyNumberFormat="1" applyFont="1" applyFill="1" applyBorder="1" applyAlignment="1">
      <alignment horizontal="left" vertical="center" wrapText="1"/>
    </xf>
    <xf numFmtId="44" fontId="125" fillId="3" borderId="85" xfId="55" applyFont="1" applyFill="1" applyBorder="1" applyAlignment="1">
      <alignment horizontal="center" vertical="center" wrapText="1"/>
    </xf>
    <xf numFmtId="166" fontId="122" fillId="2" borderId="85" xfId="0" applyNumberFormat="1" applyFont="1" applyFill="1" applyBorder="1" applyAlignment="1">
      <alignment horizontal="center" vertical="center" wrapText="1"/>
    </xf>
    <xf numFmtId="10" fontId="122" fillId="2" borderId="85" xfId="0" applyNumberFormat="1" applyFont="1" applyFill="1" applyBorder="1" applyAlignment="1">
      <alignment horizontal="center" vertical="center" wrapText="1"/>
    </xf>
    <xf numFmtId="0" fontId="121" fillId="3" borderId="15" xfId="0" applyFont="1" applyFill="1" applyBorder="1" applyAlignment="1">
      <alignment horizontal="center" vertical="center" wrapText="1"/>
    </xf>
    <xf numFmtId="1" fontId="124" fillId="3" borderId="85" xfId="55" applyNumberFormat="1" applyFont="1" applyFill="1" applyBorder="1" applyAlignment="1">
      <alignment horizontal="left" vertical="center" wrapText="1"/>
    </xf>
    <xf numFmtId="44" fontId="122" fillId="3" borderId="85" xfId="55" applyFont="1" applyFill="1" applyBorder="1" applyAlignment="1">
      <alignment horizontal="left" vertical="center" wrapText="1"/>
    </xf>
    <xf numFmtId="166" fontId="122" fillId="3" borderId="85" xfId="0" applyNumberFormat="1" applyFont="1" applyFill="1" applyBorder="1" applyAlignment="1">
      <alignment horizontal="center" vertical="center" wrapText="1"/>
    </xf>
    <xf numFmtId="166" fontId="124" fillId="3" borderId="84" xfId="0" applyNumberFormat="1" applyFont="1" applyFill="1" applyBorder="1" applyAlignment="1">
      <alignment horizontal="center" vertical="center" wrapText="1"/>
    </xf>
    <xf numFmtId="0" fontId="120" fillId="3" borderId="85" xfId="55" applyNumberFormat="1" applyFont="1" applyFill="1" applyBorder="1" applyAlignment="1">
      <alignment horizontal="center" vertical="center" wrapText="1"/>
    </xf>
    <xf numFmtId="1" fontId="121" fillId="3" borderId="85" xfId="55" applyNumberFormat="1" applyFont="1" applyFill="1" applyBorder="1" applyAlignment="1">
      <alignment horizontal="center" vertical="center" wrapText="1"/>
    </xf>
    <xf numFmtId="4" fontId="123" fillId="2" borderId="86" xfId="0" applyNumberFormat="1" applyFont="1" applyFill="1" applyBorder="1" applyAlignment="1">
      <alignment horizontal="center" vertical="center" wrapText="1"/>
    </xf>
    <xf numFmtId="44" fontId="124" fillId="3" borderId="2" xfId="55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center" vertical="center" wrapText="1"/>
    </xf>
    <xf numFmtId="166" fontId="124" fillId="3" borderId="15" xfId="0" applyNumberFormat="1" applyFont="1" applyFill="1" applyBorder="1" applyAlignment="1">
      <alignment horizontal="center" vertical="center" wrapText="1"/>
    </xf>
    <xf numFmtId="0" fontId="122" fillId="2" borderId="85" xfId="0" applyFont="1" applyFill="1" applyBorder="1" applyAlignment="1">
      <alignment horizontal="center" vertical="center" wrapText="1"/>
    </xf>
    <xf numFmtId="0" fontId="124" fillId="3" borderId="84" xfId="0" applyFont="1" applyFill="1" applyBorder="1" applyAlignment="1">
      <alignment horizontal="center" vertical="center" wrapText="1"/>
    </xf>
    <xf numFmtId="0" fontId="13" fillId="3" borderId="85" xfId="5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44" fontId="12" fillId="0" borderId="85" xfId="55" applyFont="1" applyFill="1" applyBorder="1" applyAlignment="1">
      <alignment horizontal="left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60" fillId="31" borderId="87" xfId="0" applyFont="1" applyFill="1" applyBorder="1" applyAlignment="1">
      <alignment horizontal="center" vertical="center" wrapText="1"/>
    </xf>
    <xf numFmtId="0" fontId="33" fillId="27" borderId="87" xfId="0" applyFont="1" applyFill="1" applyBorder="1" applyAlignment="1">
      <alignment vertical="center" wrapText="1" shrinkToFit="1"/>
    </xf>
    <xf numFmtId="0" fontId="105" fillId="62" borderId="85" xfId="0" applyFont="1" applyFill="1" applyBorder="1" applyAlignment="1">
      <alignment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0" fontId="13" fillId="3" borderId="89" xfId="0" applyFont="1" applyFill="1" applyBorder="1" applyAlignment="1">
      <alignment horizontal="center" vertical="center" wrapText="1"/>
    </xf>
    <xf numFmtId="0" fontId="105" fillId="62" borderId="88" xfId="0" applyFont="1" applyFill="1" applyBorder="1" applyAlignment="1">
      <alignment vertical="center" wrapText="1"/>
    </xf>
    <xf numFmtId="0" fontId="35" fillId="0" borderId="88" xfId="0" applyFont="1" applyBorder="1" applyAlignment="1">
      <alignment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11" fillId="2" borderId="88" xfId="55" applyFont="1" applyFill="1" applyBorder="1" applyAlignment="1">
      <alignment horizontal="center" vertical="center" wrapText="1"/>
    </xf>
    <xf numFmtId="0" fontId="126" fillId="3" borderId="88" xfId="0" applyFont="1" applyFill="1" applyBorder="1" applyAlignment="1">
      <alignment vertical="center" wrapText="1" shrinkToFit="1"/>
    </xf>
    <xf numFmtId="0" fontId="126" fillId="3" borderId="88" xfId="0" applyFont="1" applyFill="1" applyBorder="1" applyAlignment="1">
      <alignment horizontal="center" vertical="center" wrapText="1"/>
    </xf>
    <xf numFmtId="0" fontId="126" fillId="3" borderId="84" xfId="0" applyFont="1" applyFill="1" applyBorder="1" applyAlignment="1">
      <alignment horizontal="center" vertical="center" wrapText="1"/>
    </xf>
    <xf numFmtId="0" fontId="127" fillId="3" borderId="15" xfId="0" applyFont="1" applyFill="1" applyBorder="1" applyAlignment="1">
      <alignment horizontal="center" vertical="center" wrapText="1"/>
    </xf>
    <xf numFmtId="1" fontId="128" fillId="2" borderId="89" xfId="55" applyNumberFormat="1" applyFont="1" applyFill="1" applyBorder="1" applyAlignment="1">
      <alignment horizontal="center" vertical="center" wrapText="1"/>
    </xf>
    <xf numFmtId="1" fontId="128" fillId="2" borderId="88" xfId="55" applyNumberFormat="1" applyFont="1" applyFill="1" applyBorder="1" applyAlignment="1">
      <alignment horizontal="center" vertical="center" wrapText="1"/>
    </xf>
    <xf numFmtId="1" fontId="128" fillId="2" borderId="88" xfId="55" applyNumberFormat="1" applyFont="1" applyFill="1" applyBorder="1" applyAlignment="1">
      <alignment horizontal="left" vertical="center" wrapText="1"/>
    </xf>
    <xf numFmtId="44" fontId="129" fillId="3" borderId="88" xfId="55" applyFont="1" applyFill="1" applyBorder="1" applyAlignment="1">
      <alignment horizontal="left" vertical="center" wrapText="1"/>
    </xf>
    <xf numFmtId="44" fontId="130" fillId="3" borderId="88" xfId="55" applyFont="1" applyFill="1" applyBorder="1" applyAlignment="1">
      <alignment horizontal="center" vertical="center" wrapText="1"/>
    </xf>
    <xf numFmtId="166" fontId="129" fillId="3" borderId="88" xfId="0" applyNumberFormat="1" applyFont="1" applyFill="1" applyBorder="1" applyAlignment="1">
      <alignment horizontal="center" vertical="center" wrapText="1"/>
    </xf>
    <xf numFmtId="10" fontId="129" fillId="2" borderId="88" xfId="0" applyNumberFormat="1" applyFont="1" applyFill="1" applyBorder="1" applyAlignment="1">
      <alignment horizontal="center" vertical="center" wrapText="1"/>
    </xf>
    <xf numFmtId="166" fontId="129" fillId="2" borderId="88" xfId="0" applyNumberFormat="1" applyFont="1" applyFill="1" applyBorder="1" applyAlignment="1">
      <alignment horizontal="center" vertical="center" wrapText="1"/>
    </xf>
    <xf numFmtId="166" fontId="128" fillId="3" borderId="2" xfId="0" applyNumberFormat="1" applyFont="1" applyFill="1" applyBorder="1" applyAlignment="1">
      <alignment horizontal="center" vertical="center" wrapText="1"/>
    </xf>
    <xf numFmtId="4" fontId="131" fillId="2" borderId="88" xfId="55" applyNumberFormat="1" applyFont="1" applyFill="1" applyBorder="1" applyAlignment="1">
      <alignment horizontal="center" vertical="center" wrapText="1"/>
    </xf>
    <xf numFmtId="1" fontId="128" fillId="3" borderId="88" xfId="55" applyNumberFormat="1" applyFont="1" applyFill="1" applyBorder="1" applyAlignment="1">
      <alignment horizontal="left" vertical="center" wrapText="1"/>
    </xf>
    <xf numFmtId="0" fontId="128" fillId="3" borderId="84" xfId="0" applyFont="1" applyFill="1" applyBorder="1" applyAlignment="1">
      <alignment horizontal="center" vertical="center" wrapText="1"/>
    </xf>
    <xf numFmtId="44" fontId="129" fillId="2" borderId="88" xfId="55" applyFont="1" applyFill="1" applyBorder="1" applyAlignment="1">
      <alignment horizontal="left" vertical="center" wrapText="1"/>
    </xf>
    <xf numFmtId="1" fontId="6" fillId="2" borderId="0" xfId="0" applyNumberFormat="1" applyFont="1" applyFill="1" applyAlignment="1">
      <alignment horizontal="center" vertical="center"/>
    </xf>
    <xf numFmtId="0" fontId="126" fillId="3" borderId="88" xfId="0" applyFont="1" applyFill="1" applyBorder="1" applyAlignment="1">
      <alignment vertical="center" wrapText="1"/>
    </xf>
    <xf numFmtId="1" fontId="127" fillId="3" borderId="88" xfId="55" applyNumberFormat="1" applyFont="1" applyFill="1" applyBorder="1" applyAlignment="1">
      <alignment horizontal="center" vertical="center" wrapText="1"/>
    </xf>
    <xf numFmtId="4" fontId="131" fillId="2" borderId="89" xfId="0" applyNumberFormat="1" applyFont="1" applyFill="1" applyBorder="1" applyAlignment="1">
      <alignment horizontal="center" vertical="center" wrapText="1"/>
    </xf>
    <xf numFmtId="44" fontId="128" fillId="3" borderId="2" xfId="55" applyFont="1" applyFill="1" applyBorder="1" applyAlignment="1">
      <alignment horizontal="center" vertical="center" wrapText="1"/>
    </xf>
    <xf numFmtId="44" fontId="131" fillId="3" borderId="2" xfId="55" applyFont="1" applyFill="1" applyBorder="1" applyAlignment="1">
      <alignment horizontal="center" vertical="center" wrapText="1"/>
    </xf>
    <xf numFmtId="166" fontId="128" fillId="3" borderId="15" xfId="0" applyNumberFormat="1" applyFont="1" applyFill="1" applyBorder="1" applyAlignment="1">
      <alignment horizontal="center" vertical="center" wrapText="1"/>
    </xf>
    <xf numFmtId="0" fontId="129" fillId="2" borderId="88" xfId="0" applyFont="1" applyFill="1" applyBorder="1" applyAlignment="1">
      <alignment horizontal="center" vertical="center" wrapText="1"/>
    </xf>
    <xf numFmtId="0" fontId="13" fillId="3" borderId="88" xfId="5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horizontal="center" vertical="center" wrapText="1"/>
    </xf>
    <xf numFmtId="0" fontId="126" fillId="0" borderId="88" xfId="0" applyFont="1" applyBorder="1" applyAlignment="1">
      <alignment vertical="center" wrapText="1" shrinkToFit="1"/>
    </xf>
    <xf numFmtId="1" fontId="129" fillId="2" borderId="88" xfId="55" applyNumberFormat="1" applyFont="1" applyFill="1" applyBorder="1" applyAlignment="1">
      <alignment horizontal="center" vertical="center" wrapText="1"/>
    </xf>
    <xf numFmtId="166" fontId="129" fillId="2" borderId="84" xfId="0" applyNumberFormat="1" applyFont="1" applyFill="1" applyBorder="1" applyAlignment="1">
      <alignment horizontal="center" vertical="center" wrapText="1"/>
    </xf>
    <xf numFmtId="0" fontId="128" fillId="2" borderId="84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26" fillId="3" borderId="88" xfId="752" applyFont="1" applyFill="1" applyBorder="1" applyAlignment="1">
      <alignment vertical="center" wrapText="1" shrinkToFi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27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14" fontId="35" fillId="2" borderId="0" xfId="0" applyNumberFormat="1" applyFont="1" applyFill="1" applyAlignment="1">
      <alignment vertical="center" wrapText="1"/>
    </xf>
    <xf numFmtId="0" fontId="13" fillId="0" borderId="95" xfId="0" applyFont="1" applyBorder="1" applyAlignment="1">
      <alignment vertical="center" wrapText="1"/>
    </xf>
    <xf numFmtId="0" fontId="133" fillId="91" borderId="82" xfId="0" applyFont="1" applyFill="1" applyBorder="1" applyAlignment="1">
      <alignment horizontal="center" vertical="center" wrapText="1"/>
    </xf>
    <xf numFmtId="1" fontId="134" fillId="28" borderId="82" xfId="55" applyNumberFormat="1" applyFont="1" applyFill="1" applyBorder="1" applyAlignment="1">
      <alignment horizontal="center" vertical="center" wrapText="1"/>
    </xf>
    <xf numFmtId="1" fontId="135" fillId="2" borderId="109" xfId="55" applyNumberFormat="1" applyFont="1" applyFill="1" applyBorder="1" applyAlignment="1">
      <alignment horizontal="center" vertical="center" wrapText="1"/>
    </xf>
    <xf numFmtId="1" fontId="135" fillId="2" borderId="95" xfId="55" applyNumberFormat="1" applyFont="1" applyFill="1" applyBorder="1" applyAlignment="1">
      <alignment horizontal="center" vertical="center" wrapText="1"/>
    </xf>
    <xf numFmtId="1" fontId="135" fillId="2" borderId="95" xfId="55" applyNumberFormat="1" applyFont="1" applyFill="1" applyBorder="1" applyAlignment="1">
      <alignment horizontal="left" vertical="center" wrapText="1"/>
    </xf>
    <xf numFmtId="44" fontId="136" fillId="2" borderId="95" xfId="55" applyFont="1" applyFill="1" applyBorder="1" applyAlignment="1">
      <alignment horizontal="left" vertical="center" wrapText="1"/>
    </xf>
    <xf numFmtId="44" fontId="132" fillId="3" borderId="95" xfId="55" applyFont="1" applyFill="1" applyBorder="1" applyAlignment="1">
      <alignment horizontal="center" vertical="center" wrapText="1"/>
    </xf>
    <xf numFmtId="10" fontId="136" fillId="2" borderId="95" xfId="0" applyNumberFormat="1" applyFont="1" applyFill="1" applyBorder="1" applyAlignment="1">
      <alignment horizontal="center" vertical="center" wrapText="1"/>
    </xf>
    <xf numFmtId="166" fontId="136" fillId="2" borderId="95" xfId="0" applyNumberFormat="1" applyFont="1" applyFill="1" applyBorder="1" applyAlignment="1">
      <alignment horizontal="center" vertical="center" wrapText="1"/>
    </xf>
    <xf numFmtId="166" fontId="136" fillId="2" borderId="106" xfId="0" applyNumberFormat="1" applyFont="1" applyFill="1" applyBorder="1" applyAlignment="1">
      <alignment horizontal="center" vertical="center" wrapText="1"/>
    </xf>
    <xf numFmtId="0" fontId="135" fillId="2" borderId="106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0" fontId="36" fillId="27" borderId="108" xfId="0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1" fontId="41" fillId="27" borderId="108" xfId="0" applyNumberFormat="1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13" fillId="0" borderId="95" xfId="0" applyFont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0" fontId="13" fillId="3" borderId="106" xfId="0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44" fontId="12" fillId="3" borderId="109" xfId="55" applyFont="1" applyFill="1" applyBorder="1" applyAlignment="1">
      <alignment horizontal="left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0" fontId="13" fillId="3" borderId="95" xfId="5" applyFont="1" applyFill="1" applyBorder="1" applyAlignment="1">
      <alignment horizontal="center" vertical="center" wrapText="1"/>
    </xf>
    <xf numFmtId="44" fontId="12" fillId="2" borderId="95" xfId="55" applyFont="1" applyFill="1" applyBorder="1" applyAlignment="1">
      <alignment horizontal="left" vertical="center" wrapText="1"/>
    </xf>
    <xf numFmtId="44" fontId="11" fillId="3" borderId="95" xfId="55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106" xfId="0" applyNumberFormat="1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4" fillId="3" borderId="106" xfId="0" applyFont="1" applyFill="1" applyBorder="1" applyAlignment="1">
      <alignment horizontal="center" vertical="center" wrapText="1"/>
    </xf>
    <xf numFmtId="0" fontId="137" fillId="3" borderId="15" xfId="0" applyFont="1" applyFill="1" applyBorder="1" applyAlignment="1">
      <alignment horizontal="center" vertical="center" wrapText="1"/>
    </xf>
    <xf numFmtId="3" fontId="38" fillId="3" borderId="19" xfId="0" applyNumberFormat="1" applyFont="1" applyFill="1" applyBorder="1" applyAlignment="1">
      <alignment horizontal="center" vertical="center" wrapText="1"/>
    </xf>
    <xf numFmtId="1" fontId="38" fillId="2" borderId="88" xfId="55" applyNumberFormat="1" applyFont="1" applyFill="1" applyBorder="1" applyAlignment="1">
      <alignment horizontal="center" vertical="center" wrapText="1"/>
    </xf>
    <xf numFmtId="0" fontId="137" fillId="3" borderId="2" xfId="0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44" fontId="12" fillId="3" borderId="110" xfId="55" applyFont="1" applyFill="1" applyBorder="1" applyAlignment="1">
      <alignment horizontal="left" vertical="center" wrapText="1"/>
    </xf>
    <xf numFmtId="0" fontId="138" fillId="3" borderId="15" xfId="0" applyFont="1" applyFill="1" applyBorder="1" applyAlignment="1">
      <alignment horizontal="center" vertical="center" wrapText="1"/>
    </xf>
    <xf numFmtId="1" fontId="135" fillId="2" borderId="113" xfId="55" applyNumberFormat="1" applyFont="1" applyFill="1" applyBorder="1" applyAlignment="1">
      <alignment horizontal="center" vertical="center" wrapText="1"/>
    </xf>
    <xf numFmtId="0" fontId="135" fillId="3" borderId="112" xfId="0" applyFont="1" applyFill="1" applyBorder="1" applyAlignment="1">
      <alignment horizontal="center" vertical="center" wrapText="1"/>
    </xf>
    <xf numFmtId="0" fontId="13" fillId="3" borderId="112" xfId="0" applyFont="1" applyFill="1" applyBorder="1" applyAlignment="1">
      <alignment horizontal="center" vertical="center" wrapText="1"/>
    </xf>
    <xf numFmtId="0" fontId="41" fillId="27" borderId="114" xfId="0" applyFont="1" applyFill="1" applyBorder="1" applyAlignment="1">
      <alignment horizontal="left" vertical="center"/>
    </xf>
    <xf numFmtId="0" fontId="33" fillId="27" borderId="115" xfId="0" applyFont="1" applyFill="1" applyBorder="1" applyAlignment="1">
      <alignment horizontal="center" vertical="center" wrapText="1"/>
    </xf>
    <xf numFmtId="0" fontId="41" fillId="27" borderId="115" xfId="0" applyFont="1" applyFill="1" applyBorder="1" applyAlignment="1">
      <alignment horizontal="center" vertical="center" wrapText="1"/>
    </xf>
    <xf numFmtId="0" fontId="36" fillId="27" borderId="115" xfId="0" applyFont="1" applyFill="1" applyBorder="1" applyAlignment="1">
      <alignment horizontal="center" vertical="center"/>
    </xf>
    <xf numFmtId="0" fontId="7" fillId="27" borderId="115" xfId="0" applyFont="1" applyFill="1" applyBorder="1" applyAlignment="1">
      <alignment horizontal="center" vertical="center"/>
    </xf>
    <xf numFmtId="1" fontId="41" fillId="27" borderId="115" xfId="0" applyNumberFormat="1" applyFont="1" applyFill="1" applyBorder="1" applyAlignment="1">
      <alignment horizontal="center" vertical="center"/>
    </xf>
    <xf numFmtId="0" fontId="12" fillId="27" borderId="115" xfId="0" applyFont="1" applyFill="1" applyBorder="1" applyAlignment="1">
      <alignment horizontal="left" vertical="center"/>
    </xf>
    <xf numFmtId="0" fontId="11" fillId="27" borderId="115" xfId="0" applyFont="1" applyFill="1" applyBorder="1" applyAlignment="1">
      <alignment horizontal="center" vertical="center"/>
    </xf>
    <xf numFmtId="0" fontId="35" fillId="27" borderId="115" xfId="0" applyFont="1" applyFill="1" applyBorder="1" applyAlignment="1">
      <alignment horizontal="center" vertical="center"/>
    </xf>
    <xf numFmtId="166" fontId="41" fillId="27" borderId="115" xfId="0" applyNumberFormat="1" applyFont="1" applyFill="1" applyBorder="1" applyAlignment="1">
      <alignment horizontal="center" vertical="center"/>
    </xf>
    <xf numFmtId="0" fontId="41" fillId="27" borderId="116" xfId="0" applyFont="1" applyFill="1" applyBorder="1" applyAlignment="1">
      <alignment horizontal="center" vertical="center"/>
    </xf>
    <xf numFmtId="1" fontId="38" fillId="2" borderId="95" xfId="55" applyNumberFormat="1" applyFont="1" applyFill="1" applyBorder="1" applyAlignment="1">
      <alignment horizontal="center" vertical="center" wrapText="1"/>
    </xf>
    <xf numFmtId="0" fontId="33" fillId="27" borderId="115" xfId="0" applyFont="1" applyFill="1" applyBorder="1" applyAlignment="1">
      <alignment vertical="center" wrapText="1" shrinkToFit="1"/>
    </xf>
    <xf numFmtId="0" fontId="13" fillId="2" borderId="19" xfId="0" applyFont="1" applyFill="1" applyBorder="1" applyAlignment="1">
      <alignment vertical="center" wrapText="1" shrinkToFit="1"/>
    </xf>
    <xf numFmtId="0" fontId="13" fillId="2" borderId="95" xfId="0" applyFont="1" applyFill="1" applyBorder="1" applyAlignment="1">
      <alignment vertical="center" wrapText="1" shrinkToFit="1"/>
    </xf>
    <xf numFmtId="4" fontId="38" fillId="2" borderId="85" xfId="55" applyNumberFormat="1" applyFont="1" applyFill="1" applyBorder="1" applyAlignment="1">
      <alignment horizontal="center" vertical="center" wrapText="1"/>
    </xf>
    <xf numFmtId="0" fontId="13" fillId="3" borderId="85" xfId="55" applyNumberFormat="1" applyFont="1" applyFill="1" applyBorder="1" applyAlignment="1">
      <alignment horizontal="center" vertical="center" wrapText="1"/>
    </xf>
    <xf numFmtId="0" fontId="13" fillId="0" borderId="95" xfId="5" applyFont="1" applyBorder="1" applyAlignment="1">
      <alignment vertical="center" wrapText="1" shrinkToFit="1"/>
    </xf>
    <xf numFmtId="16" fontId="13" fillId="3" borderId="2" xfId="0" applyNumberFormat="1" applyFont="1" applyFill="1" applyBorder="1" applyAlignment="1">
      <alignment horizontal="center" vertical="center" wrapText="1"/>
    </xf>
    <xf numFmtId="1" fontId="13" fillId="2" borderId="85" xfId="55" applyNumberFormat="1" applyFont="1" applyFill="1" applyBorder="1" applyAlignment="1" applyProtection="1">
      <alignment horizontal="center" vertical="center" wrapText="1"/>
    </xf>
    <xf numFmtId="44" fontId="13" fillId="2" borderId="85" xfId="55" applyFont="1" applyFill="1" applyBorder="1" applyAlignment="1">
      <alignment horizontal="center" vertical="center" wrapText="1"/>
    </xf>
    <xf numFmtId="1" fontId="13" fillId="2" borderId="85" xfId="55" applyNumberFormat="1" applyFont="1" applyFill="1" applyBorder="1" applyAlignment="1">
      <alignment horizontal="center" vertical="center" wrapText="1"/>
    </xf>
    <xf numFmtId="0" fontId="13" fillId="3" borderId="95" xfId="752" applyFont="1" applyFill="1" applyBorder="1" applyAlignment="1">
      <alignment vertical="center" wrapText="1" shrinkToFit="1"/>
    </xf>
    <xf numFmtId="1" fontId="13" fillId="2" borderId="95" xfId="55" applyNumberFormat="1" applyFont="1" applyFill="1" applyBorder="1" applyAlignment="1" applyProtection="1">
      <alignment horizontal="center" vertical="center" wrapText="1"/>
    </xf>
    <xf numFmtId="1" fontId="13" fillId="2" borderId="95" xfId="55" applyNumberFormat="1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38" fillId="2" borderId="109" xfId="55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/>
    </xf>
    <xf numFmtId="0" fontId="41" fillId="27" borderId="115" xfId="0" applyFont="1" applyFill="1" applyBorder="1" applyAlignment="1">
      <alignment horizontal="center" vertical="center"/>
    </xf>
    <xf numFmtId="0" fontId="66" fillId="33" borderId="16" xfId="0" applyFont="1" applyFill="1" applyBorder="1" applyAlignment="1">
      <alignment horizontal="left" vertical="top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41" fillId="27" borderId="127" xfId="0" applyFont="1" applyFill="1" applyBorder="1" applyAlignment="1">
      <alignment horizontal="left" vertical="center"/>
    </xf>
    <xf numFmtId="0" fontId="33" fillId="27" borderId="128" xfId="0" applyFont="1" applyFill="1" applyBorder="1" applyAlignment="1">
      <alignment vertical="center" wrapText="1" shrinkToFit="1"/>
    </xf>
    <xf numFmtId="0" fontId="33" fillId="27" borderId="128" xfId="0" applyFont="1" applyFill="1" applyBorder="1" applyAlignment="1">
      <alignment horizontal="center" vertical="center" wrapText="1"/>
    </xf>
    <xf numFmtId="0" fontId="41" fillId="27" borderId="128" xfId="0" applyFont="1" applyFill="1" applyBorder="1" applyAlignment="1">
      <alignment horizontal="center" vertical="center" wrapText="1"/>
    </xf>
    <xf numFmtId="0" fontId="36" fillId="27" borderId="128" xfId="0" applyFont="1" applyFill="1" applyBorder="1" applyAlignment="1">
      <alignment horizontal="center" vertical="center"/>
    </xf>
    <xf numFmtId="0" fontId="7" fillId="27" borderId="128" xfId="0" applyFont="1" applyFill="1" applyBorder="1" applyAlignment="1">
      <alignment horizontal="center" vertical="center"/>
    </xf>
    <xf numFmtId="1" fontId="41" fillId="27" borderId="128" xfId="0" applyNumberFormat="1" applyFont="1" applyFill="1" applyBorder="1" applyAlignment="1">
      <alignment horizontal="center" vertical="center"/>
    </xf>
    <xf numFmtId="0" fontId="12" fillId="27" borderId="128" xfId="0" applyFont="1" applyFill="1" applyBorder="1" applyAlignment="1">
      <alignment horizontal="left" vertical="center" wrapText="1"/>
    </xf>
    <xf numFmtId="0" fontId="12" fillId="27" borderId="128" xfId="0" applyFont="1" applyFill="1" applyBorder="1" applyAlignment="1">
      <alignment horizontal="left" vertical="center"/>
    </xf>
    <xf numFmtId="0" fontId="11" fillId="27" borderId="128" xfId="0" applyFont="1" applyFill="1" applyBorder="1" applyAlignment="1">
      <alignment horizontal="center" vertical="center"/>
    </xf>
    <xf numFmtId="0" fontId="35" fillId="27" borderId="128" xfId="0" applyFont="1" applyFill="1" applyBorder="1" applyAlignment="1">
      <alignment horizontal="center" vertical="center"/>
    </xf>
    <xf numFmtId="166" fontId="41" fillId="27" borderId="128" xfId="0" applyNumberFormat="1" applyFont="1" applyFill="1" applyBorder="1" applyAlignment="1">
      <alignment horizontal="center" vertical="center"/>
    </xf>
    <xf numFmtId="0" fontId="41" fillId="27" borderId="126" xfId="0" applyFont="1" applyFill="1" applyBorder="1" applyAlignment="1">
      <alignment horizontal="center" vertical="center"/>
    </xf>
    <xf numFmtId="1" fontId="36" fillId="27" borderId="128" xfId="0" applyNumberFormat="1" applyFont="1" applyFill="1" applyBorder="1" applyAlignment="1">
      <alignment horizontal="center" vertical="center"/>
    </xf>
    <xf numFmtId="44" fontId="38" fillId="2" borderId="2" xfId="55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16" fontId="13" fillId="3" borderId="88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" fontId="38" fillId="2" borderId="95" xfId="55" applyNumberFormat="1" applyFont="1" applyFill="1" applyBorder="1" applyAlignment="1">
      <alignment horizontal="center" vertical="center" wrapText="1"/>
    </xf>
    <xf numFmtId="0" fontId="38" fillId="27" borderId="115" xfId="0" applyFont="1" applyFill="1" applyBorder="1" applyAlignment="1">
      <alignment horizontal="center" vertical="center"/>
    </xf>
    <xf numFmtId="0" fontId="62" fillId="32" borderId="129" xfId="0" applyFont="1" applyFill="1" applyBorder="1" applyAlignment="1">
      <alignment horizontal="left" vertical="top" wrapText="1"/>
    </xf>
    <xf numFmtId="0" fontId="66" fillId="33" borderId="129" xfId="0" applyFont="1" applyFill="1" applyBorder="1" applyAlignment="1">
      <alignment horizontal="left" vertical="top" wrapText="1"/>
    </xf>
    <xf numFmtId="1" fontId="66" fillId="33" borderId="129" xfId="0" applyNumberFormat="1" applyFont="1" applyFill="1" applyBorder="1" applyAlignment="1">
      <alignment horizontal="left" vertical="top" wrapText="1"/>
    </xf>
    <xf numFmtId="0" fontId="66" fillId="33" borderId="129" xfId="0" applyFont="1" applyFill="1" applyBorder="1" applyAlignment="1">
      <alignment vertical="top" wrapText="1"/>
    </xf>
    <xf numFmtId="0" fontId="45" fillId="29" borderId="138" xfId="0" applyFont="1" applyFill="1" applyBorder="1" applyAlignment="1">
      <alignment horizontal="center" vertical="center" wrapText="1"/>
    </xf>
    <xf numFmtId="0" fontId="43" fillId="3" borderId="138" xfId="0" applyFont="1" applyFill="1" applyBorder="1" applyAlignment="1">
      <alignment vertical="center" wrapText="1"/>
    </xf>
    <xf numFmtId="0" fontId="43" fillId="0" borderId="138" xfId="0" applyFont="1" applyBorder="1" applyAlignment="1">
      <alignment vertical="center" wrapText="1"/>
    </xf>
    <xf numFmtId="166" fontId="10" fillId="27" borderId="138" xfId="0" applyNumberFormat="1" applyFont="1" applyFill="1" applyBorder="1" applyAlignment="1">
      <alignment horizontal="center" vertical="center"/>
    </xf>
    <xf numFmtId="0" fontId="10" fillId="27" borderId="138" xfId="0" applyFont="1" applyFill="1" applyBorder="1" applyAlignment="1">
      <alignment horizontal="center" vertical="center"/>
    </xf>
    <xf numFmtId="0" fontId="0" fillId="0" borderId="138" xfId="0" applyBorder="1" applyAlignment="1">
      <alignment vertical="center" wrapText="1"/>
    </xf>
    <xf numFmtId="0" fontId="0" fillId="3" borderId="138" xfId="0" applyFill="1" applyBorder="1" applyAlignment="1">
      <alignment vertical="center" wrapText="1"/>
    </xf>
    <xf numFmtId="0" fontId="43" fillId="36" borderId="138" xfId="0" applyFont="1" applyFill="1" applyBorder="1" applyAlignment="1">
      <alignment vertical="center" wrapText="1"/>
    </xf>
    <xf numFmtId="0" fontId="43" fillId="36" borderId="138" xfId="0" applyFont="1" applyFill="1" applyBorder="1" applyAlignment="1">
      <alignment vertical="center"/>
    </xf>
    <xf numFmtId="166" fontId="36" fillId="0" borderId="138" xfId="0" applyNumberFormat="1" applyFont="1" applyBorder="1" applyAlignment="1">
      <alignment horizontal="center" vertical="center" wrapText="1"/>
    </xf>
    <xf numFmtId="166" fontId="36" fillId="3" borderId="138" xfId="0" applyNumberFormat="1" applyFont="1" applyFill="1" applyBorder="1" applyAlignment="1">
      <alignment horizontal="center" vertical="center" wrapText="1"/>
    </xf>
    <xf numFmtId="166" fontId="36" fillId="36" borderId="138" xfId="0" applyNumberFormat="1" applyFont="1" applyFill="1" applyBorder="1" applyAlignment="1">
      <alignment horizontal="center" vertical="center" wrapText="1"/>
    </xf>
    <xf numFmtId="0" fontId="46" fillId="26" borderId="138" xfId="0" applyFont="1" applyFill="1" applyBorder="1" applyAlignment="1">
      <alignment horizontal="center" vertical="center" wrapText="1"/>
    </xf>
    <xf numFmtId="0" fontId="151" fillId="26" borderId="138" xfId="0" applyFont="1" applyFill="1" applyBorder="1" applyAlignment="1">
      <alignment horizontal="center" vertical="center" wrapText="1"/>
    </xf>
    <xf numFmtId="0" fontId="46" fillId="30" borderId="138" xfId="0" applyFont="1" applyFill="1" applyBorder="1" applyAlignment="1">
      <alignment horizontal="center" vertical="center" wrapText="1"/>
    </xf>
    <xf numFmtId="1" fontId="36" fillId="0" borderId="138" xfId="0" applyNumberFormat="1" applyFont="1" applyBorder="1" applyAlignment="1">
      <alignment horizontal="center" vertical="center" wrapText="1"/>
    </xf>
    <xf numFmtId="1" fontId="36" fillId="3" borderId="138" xfId="0" applyNumberFormat="1" applyFont="1" applyFill="1" applyBorder="1" applyAlignment="1">
      <alignment horizontal="center" vertical="center" wrapText="1"/>
    </xf>
    <xf numFmtId="1" fontId="36" fillId="36" borderId="138" xfId="0" applyNumberFormat="1" applyFont="1" applyFill="1" applyBorder="1" applyAlignment="1">
      <alignment horizontal="center" vertical="center" wrapText="1"/>
    </xf>
  </cellXfs>
  <cellStyles count="18569">
    <cellStyle name="20 % – Poudarek1" xfId="7378" builtinId="30" customBuiltin="1"/>
    <cellStyle name="20 % – Poudarek1 2" xfId="83" xr:uid="{00000000-0005-0000-0000-000000000000}"/>
    <cellStyle name="20 % – Poudarek1 2 2" xfId="359" xr:uid="{00000000-0005-0000-0000-000001000000}"/>
    <cellStyle name="20 % – Poudarek2" xfId="7381" builtinId="34" customBuiltin="1"/>
    <cellStyle name="20 % – Poudarek2 2" xfId="84" xr:uid="{00000000-0005-0000-0000-000002000000}"/>
    <cellStyle name="20 % – Poudarek2 2 2" xfId="360" xr:uid="{00000000-0005-0000-0000-000003000000}"/>
    <cellStyle name="20 % – Poudarek3" xfId="7384" builtinId="38" customBuiltin="1"/>
    <cellStyle name="20 % – Poudarek3 2" xfId="85" xr:uid="{00000000-0005-0000-0000-000004000000}"/>
    <cellStyle name="20 % – Poudarek3 2 2" xfId="361" xr:uid="{00000000-0005-0000-0000-000005000000}"/>
    <cellStyle name="20 % – Poudarek4" xfId="7387" builtinId="42" customBuiltin="1"/>
    <cellStyle name="20 % – Poudarek4 2" xfId="86" xr:uid="{00000000-0005-0000-0000-000006000000}"/>
    <cellStyle name="20 % – Poudarek4 2 2" xfId="362" xr:uid="{00000000-0005-0000-0000-000007000000}"/>
    <cellStyle name="20 % – Poudarek5" xfId="7390" builtinId="46" customBuiltin="1"/>
    <cellStyle name="20 % – Poudarek5 2" xfId="87" xr:uid="{00000000-0005-0000-0000-000008000000}"/>
    <cellStyle name="20 % – Poudarek5 2 2" xfId="363" xr:uid="{00000000-0005-0000-0000-000009000000}"/>
    <cellStyle name="20 % – Poudarek6" xfId="7393" builtinId="50" customBuiltin="1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" xfId="7379" builtinId="31" customBuiltin="1"/>
    <cellStyle name="40 % – Poudarek1 2" xfId="89" xr:uid="{00000000-0005-0000-0000-00001A000000}"/>
    <cellStyle name="40 % – Poudarek1 2 2" xfId="371" xr:uid="{00000000-0005-0000-0000-00001B000000}"/>
    <cellStyle name="40 % – Poudarek2" xfId="7382" builtinId="35" customBuiltin="1"/>
    <cellStyle name="40 % – Poudarek2 2" xfId="90" xr:uid="{00000000-0005-0000-0000-00001C000000}"/>
    <cellStyle name="40 % – Poudarek2 2 2" xfId="372" xr:uid="{00000000-0005-0000-0000-00001D000000}"/>
    <cellStyle name="40 % – Poudarek3" xfId="7385" builtinId="39" customBuiltin="1"/>
    <cellStyle name="40 % – Poudarek3 2" xfId="91" xr:uid="{00000000-0005-0000-0000-00001E000000}"/>
    <cellStyle name="40 % – Poudarek3 2 2" xfId="373" xr:uid="{00000000-0005-0000-0000-00001F000000}"/>
    <cellStyle name="40 % – Poudarek4" xfId="7388" builtinId="43" customBuiltin="1"/>
    <cellStyle name="40 % – Poudarek4 2" xfId="92" xr:uid="{00000000-0005-0000-0000-000020000000}"/>
    <cellStyle name="40 % – Poudarek4 2 2" xfId="374" xr:uid="{00000000-0005-0000-0000-000021000000}"/>
    <cellStyle name="40 % – Poudarek5" xfId="7391" builtinId="47" customBuiltin="1"/>
    <cellStyle name="40 % – Poudarek5 2" xfId="93" xr:uid="{00000000-0005-0000-0000-000022000000}"/>
    <cellStyle name="40 % – Poudarek5 2 2" xfId="375" xr:uid="{00000000-0005-0000-0000-000023000000}"/>
    <cellStyle name="40 % – Poudarek6" xfId="7394" builtinId="51" customBuiltin="1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1 3" xfId="8392" xr:uid="{25E13BDB-8F37-4BC8-B9D4-62332777B0B3}"/>
    <cellStyle name="60 % – Poudarek2 2" xfId="96" xr:uid="{00000000-0005-0000-0000-000034000000}"/>
    <cellStyle name="60 % – Poudarek2 2 2" xfId="384" xr:uid="{00000000-0005-0000-0000-000035000000}"/>
    <cellStyle name="60 % – Poudarek2 3" xfId="8393" xr:uid="{F7E48CC9-3E57-4394-A78B-D66922742FD8}"/>
    <cellStyle name="60 % – Poudarek3 2" xfId="97" xr:uid="{00000000-0005-0000-0000-000036000000}"/>
    <cellStyle name="60 % – Poudarek3 2 2" xfId="385" xr:uid="{00000000-0005-0000-0000-000037000000}"/>
    <cellStyle name="60 % – Poudarek3 3" xfId="8394" xr:uid="{4C644716-3EB0-4E36-94D4-3A298AE8A143}"/>
    <cellStyle name="60 % – Poudarek4 2" xfId="100" xr:uid="{00000000-0005-0000-0000-000038000000}"/>
    <cellStyle name="60 % – Poudarek4 2 2" xfId="386" xr:uid="{00000000-0005-0000-0000-000039000000}"/>
    <cellStyle name="60 % – Poudarek4 3" xfId="8395" xr:uid="{2DF9AF0D-5AC0-4E55-8E79-3670B4888522}"/>
    <cellStyle name="60 % – Poudarek5 2" xfId="72" xr:uid="{00000000-0005-0000-0000-00003A000000}"/>
    <cellStyle name="60 % – Poudarek5 2 2" xfId="387" xr:uid="{00000000-0005-0000-0000-00003B000000}"/>
    <cellStyle name="60 % – Poudarek5 3" xfId="8396" xr:uid="{67F766DE-DDD0-43F3-9287-D9211A755307}"/>
    <cellStyle name="60 % – Poudarek6 2" xfId="101" xr:uid="{00000000-0005-0000-0000-00003C000000}"/>
    <cellStyle name="60 % – Poudarek6 2 2" xfId="388" xr:uid="{00000000-0005-0000-0000-00003D000000}"/>
    <cellStyle name="60 % – Poudarek6 3" xfId="8397" xr:uid="{8168713A-D8F1-4B02-82F9-D70D40765584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998" xr:uid="{7030ACBC-8046-4CAD-9F84-D6AB05B873CB}"/>
    <cellStyle name="Calculation 2 2 10 2 2" xfId="12555" xr:uid="{9E5D12E5-A389-4F86-A466-BC72B42AEE75}"/>
    <cellStyle name="Calculation 2 2 10 3" xfId="3559" xr:uid="{C38602B6-E70D-431C-A490-C8B4558F626A}"/>
    <cellStyle name="Calculation 2 2 10 3 2" xfId="17318" xr:uid="{8D454820-F18B-40B9-BB38-E9A5C7701741}"/>
    <cellStyle name="Calculation 2 2 10 4" xfId="9679" xr:uid="{5E66CB8E-A3E6-4824-8A4C-7BDB48EB730E}"/>
    <cellStyle name="Calculation 2 2 11" xfId="2188" xr:uid="{00000000-0005-0000-0000-00005C000000}"/>
    <cellStyle name="Calculation 2 2 11 2" xfId="5288" xr:uid="{3BD2ED6D-75B5-4B0B-9685-0C2D057067C2}"/>
    <cellStyle name="Calculation 2 2 11 2 2" xfId="13935" xr:uid="{D7783D75-2329-4F2D-AE01-FEE0904F2330}"/>
    <cellStyle name="Calculation 2 2 11 3" xfId="6771" xr:uid="{40C3757D-DDE7-4D6B-9146-7F9C235E172C}"/>
    <cellStyle name="Calculation 2 2 11 3 2" xfId="17493" xr:uid="{69915AF1-BDB2-43A6-9577-F56C8D6D5C57}"/>
    <cellStyle name="Calculation 2 2 11 4" xfId="11036" xr:uid="{F7A5A781-A209-4BFD-BB96-B93CAA2209A2}"/>
    <cellStyle name="Calculation 2 2 12" xfId="3475" xr:uid="{04158D96-0FBA-4908-8037-E8081AEA14D3}"/>
    <cellStyle name="Calculation 2 2 12 2" xfId="12252" xr:uid="{FFE9901E-ED31-43C0-A800-E713B11009FE}"/>
    <cellStyle name="Calculation 2 2 13" xfId="6163" xr:uid="{258531F7-804C-4C8A-AF92-5CAAA2B87EB1}"/>
    <cellStyle name="Calculation 2 2 13 2" xfId="9383" xr:uid="{C5C68282-BA0B-431D-A315-781905C3B176}"/>
    <cellStyle name="Calculation 2 2 14" xfId="7033" xr:uid="{C03C5F7A-872C-4536-9F07-16A915A6A60E}"/>
    <cellStyle name="Calculation 2 2 14 2" xfId="16655" xr:uid="{AD2DAE43-1A1F-4FFE-A16C-6C5FE4001A3B}"/>
    <cellStyle name="Calculation 2 2 15" xfId="7534" xr:uid="{172E7B49-C154-46D0-B6C8-B9470DE372E6}"/>
    <cellStyle name="Calculation 2 2 2" xfId="692" xr:uid="{00000000-0005-0000-0000-00005D000000}"/>
    <cellStyle name="Calculation 2 2 2 10" xfId="6133" xr:uid="{178DFDDF-5207-41E4-8C87-09FEE9F587F8}"/>
    <cellStyle name="Calculation 2 2 2 10 2" xfId="9570" xr:uid="{7B864BCE-D7B2-49DE-9240-990655B28A11}"/>
    <cellStyle name="Calculation 2 2 2 11" xfId="17169" xr:uid="{3A1BEC06-8CD2-4A07-91CB-47B9CCC63AF1}"/>
    <cellStyle name="Calculation 2 2 2 12" xfId="7726" xr:uid="{9E945C16-4E2A-4B7B-870F-D7BC34612A4F}"/>
    <cellStyle name="Calculation 2 2 2 2" xfId="1696" xr:uid="{00000000-0005-0000-0000-00005E000000}"/>
    <cellStyle name="Calculation 2 2 2 2 10" xfId="10555" xr:uid="{7AD53680-401C-42C3-AEA2-A288F637E09F}"/>
    <cellStyle name="Calculation 2 2 2 2 2" xfId="2701" xr:uid="{00000000-0005-0000-0000-00005F000000}"/>
    <cellStyle name="Calculation 2 2 2 2 2 2" xfId="5519" xr:uid="{C7D33F69-D92E-4B2A-BC51-D9B6F75EA674}"/>
    <cellStyle name="Calculation 2 2 2 2 2 2 2" xfId="14448" xr:uid="{7587DE40-3881-4A64-A9BA-65D7456AE9D0}"/>
    <cellStyle name="Calculation 2 2 2 2 2 3" xfId="6622" xr:uid="{5D460A79-F7E4-46B8-AB2F-C1F733678CD4}"/>
    <cellStyle name="Calculation 2 2 2 2 2 3 2" xfId="18006" xr:uid="{31E78A74-EC76-400A-AD5E-0E00BD6874B3}"/>
    <cellStyle name="Calculation 2 2 2 2 2 4" xfId="11549" xr:uid="{DCFABC36-4C83-400F-8848-B00E9E388E89}"/>
    <cellStyle name="Calculation 2 2 2 2 3" xfId="2654" xr:uid="{00000000-0005-0000-0000-000060000000}"/>
    <cellStyle name="Calculation 2 2 2 2 3 2" xfId="6011" xr:uid="{D03BF5B2-4DF3-43D3-B50B-50318053DCD3}"/>
    <cellStyle name="Calculation 2 2 2 2 3 2 2" xfId="14401" xr:uid="{A07094AE-CB46-45F8-BE84-411FF39F51AB}"/>
    <cellStyle name="Calculation 2 2 2 2 3 3" xfId="7112" xr:uid="{6A781654-C704-4D10-968E-C5E9C47D69F7}"/>
    <cellStyle name="Calculation 2 2 2 2 3 3 2" xfId="17959" xr:uid="{D48BB705-8A70-436B-BFC7-268316083FAE}"/>
    <cellStyle name="Calculation 2 2 2 2 3 4" xfId="11502" xr:uid="{45EA8424-3B37-459C-A9CF-20DF6FE372F6}"/>
    <cellStyle name="Calculation 2 2 2 2 4" xfId="2595" xr:uid="{00000000-0005-0000-0000-000061000000}"/>
    <cellStyle name="Calculation 2 2 2 2 4 2" xfId="14342" xr:uid="{5B560302-C570-48C7-90C7-9223B83E0789}"/>
    <cellStyle name="Calculation 2 2 2 2 4 3" xfId="17900" xr:uid="{6897CA26-EF4F-4343-88B3-1DF7CE0DBB21}"/>
    <cellStyle name="Calculation 2 2 2 2 4 4" xfId="11443" xr:uid="{13FFA1CE-B131-4A18-8B55-57C89C7DAD4B}"/>
    <cellStyle name="Calculation 2 2 2 2 5" xfId="3029" xr:uid="{00000000-0005-0000-0000-000062000000}"/>
    <cellStyle name="Calculation 2 2 2 2 5 2" xfId="14776" xr:uid="{0878728C-CDBD-41F3-94B1-490799118734}"/>
    <cellStyle name="Calculation 2 2 2 2 5 3" xfId="18334" xr:uid="{FD1CE208-CA41-4EB1-8AA8-91FCA869559F}"/>
    <cellStyle name="Calculation 2 2 2 2 5 4" xfId="11877" xr:uid="{FDCF269B-5ACD-4234-B8B4-9E1034D1963C}"/>
    <cellStyle name="Calculation 2 2 2 2 6" xfId="1106" xr:uid="{00000000-0005-0000-0000-000063000000}"/>
    <cellStyle name="Calculation 2 2 2 2 6 2" xfId="12857" xr:uid="{C2351DE4-C47A-462E-A598-A582EE4644BF}"/>
    <cellStyle name="Calculation 2 2 2 2 6 3" xfId="17301" xr:uid="{7CF4F2AF-C291-4B1D-AE66-CF8F47FFDD61}"/>
    <cellStyle name="Calculation 2 2 2 2 6 4" xfId="9979" xr:uid="{E703588F-E219-420B-AD50-B52CCAF5492B}"/>
    <cellStyle name="Calculation 2 2 2 2 7" xfId="841" xr:uid="{00000000-0005-0000-0000-000064000000}"/>
    <cellStyle name="Calculation 2 2 2 2 7 2" xfId="12592" xr:uid="{3062F0D7-8027-420D-A1EF-2195CA38CD9C}"/>
    <cellStyle name="Calculation 2 2 2 2 7 3" xfId="17240" xr:uid="{E52D10E3-CC8E-4D5F-BFF7-D70850362B52}"/>
    <cellStyle name="Calculation 2 2 2 2 7 4" xfId="9715" xr:uid="{806B26DD-3B71-4E26-AA0A-E147DC575AE9}"/>
    <cellStyle name="Calculation 2 2 2 2 8" xfId="4699" xr:uid="{ABF98596-E7FA-4E31-AEF9-6BB40E5C831C}"/>
    <cellStyle name="Calculation 2 2 2 2 8 2" xfId="13447" xr:uid="{B56B7A25-83B6-4E08-8D07-142BBB143FC2}"/>
    <cellStyle name="Calculation 2 2 2 2 9" xfId="7284" xr:uid="{0D1BCA80-C8AD-46F5-8F41-96C5C7B149D3}"/>
    <cellStyle name="Calculation 2 2 2 2 9 2" xfId="15708" xr:uid="{39047450-E5E6-4E10-9B07-80AA3DC1F798}"/>
    <cellStyle name="Calculation 2 2 2 3" xfId="2140" xr:uid="{00000000-0005-0000-0000-000065000000}"/>
    <cellStyle name="Calculation 2 2 2 3 10" xfId="10992" xr:uid="{348EC436-B7E6-497A-9BA3-C59E6E0ACDE0}"/>
    <cellStyle name="Calculation 2 2 2 3 2" xfId="2744" xr:uid="{00000000-0005-0000-0000-000066000000}"/>
    <cellStyle name="Calculation 2 2 2 3 2 2" xfId="5738" xr:uid="{ECF9469C-BC9C-44EB-8AAE-FCA81D876FE1}"/>
    <cellStyle name="Calculation 2 2 2 3 2 2 2" xfId="14491" xr:uid="{265A89ED-E151-416F-9CAF-0298DC57DC2D}"/>
    <cellStyle name="Calculation 2 2 2 3 2 3" xfId="6280" xr:uid="{88E6807A-0503-4993-B8B5-96263D9800B1}"/>
    <cellStyle name="Calculation 2 2 2 3 2 3 2" xfId="18049" xr:uid="{00AA22EC-8365-4633-9111-4D08205B2F5C}"/>
    <cellStyle name="Calculation 2 2 2 3 2 4" xfId="11592" xr:uid="{073DEE2C-AC87-4969-B113-01BE45F7D5EA}"/>
    <cellStyle name="Calculation 2 2 2 3 3" xfId="2854" xr:uid="{00000000-0005-0000-0000-000067000000}"/>
    <cellStyle name="Calculation 2 2 2 3 3 2" xfId="5937" xr:uid="{6CD72F56-1943-4EAF-9BC7-C7F4EE91227F}"/>
    <cellStyle name="Calculation 2 2 2 3 3 2 2" xfId="14601" xr:uid="{EF9F9AC8-F72F-4D77-AB9F-94F690BA4765}"/>
    <cellStyle name="Calculation 2 2 2 3 3 3" xfId="7125" xr:uid="{770F8A18-5A79-4855-8440-D20E489B5B25}"/>
    <cellStyle name="Calculation 2 2 2 3 3 3 2" xfId="18159" xr:uid="{015FF01F-B72A-4196-9325-12E69D9780CF}"/>
    <cellStyle name="Calculation 2 2 2 3 3 4" xfId="11702" xr:uid="{F9E0AB9E-8502-4115-91AC-B09804BD737F}"/>
    <cellStyle name="Calculation 2 2 2 3 4" xfId="2958" xr:uid="{00000000-0005-0000-0000-000068000000}"/>
    <cellStyle name="Calculation 2 2 2 3 4 2" xfId="14705" xr:uid="{AFDE2293-E8C6-4A36-B48F-4BB171D26592}"/>
    <cellStyle name="Calculation 2 2 2 3 4 3" xfId="18263" xr:uid="{282EFFD8-E63A-404B-95FD-5243703F42CC}"/>
    <cellStyle name="Calculation 2 2 2 3 4 4" xfId="11806" xr:uid="{894FBF49-F847-4005-A8F9-14E503FE7659}"/>
    <cellStyle name="Calculation 2 2 2 3 5" xfId="3081" xr:uid="{00000000-0005-0000-0000-000069000000}"/>
    <cellStyle name="Calculation 2 2 2 3 5 2" xfId="14828" xr:uid="{6D8F6BCD-ED61-4766-A1CD-062985A9128C}"/>
    <cellStyle name="Calculation 2 2 2 3 5 3" xfId="18386" xr:uid="{53A1E48A-3446-42E8-82E7-3EC214EA1F49}"/>
    <cellStyle name="Calculation 2 2 2 3 5 4" xfId="11929" xr:uid="{5A891753-DCBC-4740-A021-4F66ABF85E5D}"/>
    <cellStyle name="Calculation 2 2 2 3 6" xfId="3033" xr:uid="{00000000-0005-0000-0000-00006A000000}"/>
    <cellStyle name="Calculation 2 2 2 3 6 2" xfId="14780" xr:uid="{D25132ED-45A1-4D74-A61A-E95BAF39A7F2}"/>
    <cellStyle name="Calculation 2 2 2 3 6 3" xfId="18338" xr:uid="{A5A1939A-4D40-4792-88BD-59498466CCA7}"/>
    <cellStyle name="Calculation 2 2 2 3 6 4" xfId="11881" xr:uid="{9ACFFEE4-FC44-40D0-B1B7-48DAC7665944}"/>
    <cellStyle name="Calculation 2 2 2 3 7" xfId="3230" xr:uid="{00000000-0005-0000-0000-00006B000000}"/>
    <cellStyle name="Calculation 2 2 2 3 7 2" xfId="14977" xr:uid="{6A7B320A-B59B-4D07-94FA-B44CFA88CB69}"/>
    <cellStyle name="Calculation 2 2 2 3 7 3" xfId="18535" xr:uid="{84E0E345-D72C-4FDF-90E1-242673D1067B}"/>
    <cellStyle name="Calculation 2 2 2 3 7 4" xfId="12078" xr:uid="{BE1CCD1A-623C-4054-B428-ED077E78BBA4}"/>
    <cellStyle name="Calculation 2 2 2 3 8" xfId="5087" xr:uid="{538042F4-3140-437E-919D-3C61407CB682}"/>
    <cellStyle name="Calculation 2 2 2 3 8 2" xfId="13887" xr:uid="{61D57CB5-A26C-4587-A172-8819CBE351CB}"/>
    <cellStyle name="Calculation 2 2 2 3 9" xfId="6937" xr:uid="{E6CDBD1E-FA01-421F-8FB5-C00A07208BC5}"/>
    <cellStyle name="Calculation 2 2 2 3 9 2" xfId="17445" xr:uid="{F0E2FF93-82C7-4312-8009-6DBEF5271101}"/>
    <cellStyle name="Calculation 2 2 2 4" xfId="1324" xr:uid="{00000000-0005-0000-0000-00006C000000}"/>
    <cellStyle name="Calculation 2 2 2 4 10" xfId="10197" xr:uid="{A6BF464E-FCCF-4559-A3CC-1B04183DC94C}"/>
    <cellStyle name="Calculation 2 2 2 4 2" xfId="1065" xr:uid="{00000000-0005-0000-0000-00006D000000}"/>
    <cellStyle name="Calculation 2 2 2 4 2 2" xfId="5334" xr:uid="{8BC8F01E-A44A-46E3-BCC8-C83CD35974BB}"/>
    <cellStyle name="Calculation 2 2 2 4 2 2 2" xfId="12816" xr:uid="{B951E335-749E-4374-BA82-4CDE8CF6E230}"/>
    <cellStyle name="Calculation 2 2 2 4 2 3" xfId="6684" xr:uid="{0071A403-0F8A-4629-9CB4-E632141A7E54}"/>
    <cellStyle name="Calculation 2 2 2 4 2 3 2" xfId="16480" xr:uid="{1C3DF51B-D0E4-47C5-883A-D0A9C3E6A9FE}"/>
    <cellStyle name="Calculation 2 2 2 4 2 4" xfId="9938" xr:uid="{F0344D47-237D-4330-A424-FFDB1B85A3A6}"/>
    <cellStyle name="Calculation 2 2 2 4 3" xfId="2402" xr:uid="{00000000-0005-0000-0000-00006E000000}"/>
    <cellStyle name="Calculation 2 2 2 4 3 2" xfId="5889" xr:uid="{95557557-757B-4C56-8970-7EBA6968C9F8}"/>
    <cellStyle name="Calculation 2 2 2 4 3 2 2" xfId="14149" xr:uid="{F36E1E88-B04C-417E-A1CE-6BD0C06BD50A}"/>
    <cellStyle name="Calculation 2 2 2 4 3 3" xfId="7167" xr:uid="{E2AB0AC4-44A9-4156-9445-119C63D752AC}"/>
    <cellStyle name="Calculation 2 2 2 4 3 3 2" xfId="17707" xr:uid="{A859F195-D6C7-4206-BF48-778279FAA844}"/>
    <cellStyle name="Calculation 2 2 2 4 3 4" xfId="11250" xr:uid="{8A9AEACE-2FF6-4C0A-BE72-37746BE13F39}"/>
    <cellStyle name="Calculation 2 2 2 4 4" xfId="2233" xr:uid="{00000000-0005-0000-0000-00006F000000}"/>
    <cellStyle name="Calculation 2 2 2 4 4 2" xfId="13980" xr:uid="{66B114E6-2D2B-4111-9BB3-CCB35D08A6BA}"/>
    <cellStyle name="Calculation 2 2 2 4 4 3" xfId="17538" xr:uid="{392D8ED6-143C-47DE-A006-5CE5BAAF7116}"/>
    <cellStyle name="Calculation 2 2 2 4 4 4" xfId="11081" xr:uid="{D7CB4BC3-10F4-4AD2-9297-A9483DF27D99}"/>
    <cellStyle name="Calculation 2 2 2 4 5" xfId="2908" xr:uid="{00000000-0005-0000-0000-000070000000}"/>
    <cellStyle name="Calculation 2 2 2 4 5 2" xfId="14655" xr:uid="{D0C11D7B-5AF1-4468-BEA1-AD936E834FFE}"/>
    <cellStyle name="Calculation 2 2 2 4 5 3" xfId="18213" xr:uid="{81FF6EC4-347D-41FD-8880-4F3AD5250AB6}"/>
    <cellStyle name="Calculation 2 2 2 4 5 4" xfId="11756" xr:uid="{4801ABE5-D75B-4A26-93CB-A36EB7608545}"/>
    <cellStyle name="Calculation 2 2 2 4 6" xfId="3025" xr:uid="{00000000-0005-0000-0000-000071000000}"/>
    <cellStyle name="Calculation 2 2 2 4 6 2" xfId="14772" xr:uid="{DAAB31DA-19A4-4931-88A0-76E6E1DC1B5B}"/>
    <cellStyle name="Calculation 2 2 2 4 6 3" xfId="18330" xr:uid="{7BB4DD19-1FD5-44AD-BE49-586E0ED35CD6}"/>
    <cellStyle name="Calculation 2 2 2 4 6 4" xfId="11873" xr:uid="{9E4DFAEE-3EA1-4608-AD01-9AE60BBE9BD9}"/>
    <cellStyle name="Calculation 2 2 2 4 7" xfId="3011" xr:uid="{00000000-0005-0000-0000-000072000000}"/>
    <cellStyle name="Calculation 2 2 2 4 7 2" xfId="14758" xr:uid="{D91E9CFD-35AC-490F-897A-7612D591F86E}"/>
    <cellStyle name="Calculation 2 2 2 4 7 3" xfId="18316" xr:uid="{5B57523E-DFAE-47F0-BF7A-793327C1A3EB}"/>
    <cellStyle name="Calculation 2 2 2 4 7 4" xfId="11859" xr:uid="{2D8A055F-CB98-4BE7-8D44-890D6B3FD6E6}"/>
    <cellStyle name="Calculation 2 2 2 4 8" xfId="4308" xr:uid="{3EB15AC7-A155-4EC0-A4F1-89D3BB59C036}"/>
    <cellStyle name="Calculation 2 2 2 4 8 2" xfId="13075" xr:uid="{2705E5F5-BF6C-4709-B739-75E7F389FE8E}"/>
    <cellStyle name="Calculation 2 2 2 4 9" xfId="6452" xr:uid="{2F5041FB-4657-4473-9CF0-89E4A97EE717}"/>
    <cellStyle name="Calculation 2 2 2 4 9 2" xfId="15699" xr:uid="{DD2794EE-D7F9-4B7C-B34F-3D4031FE0815}"/>
    <cellStyle name="Calculation 2 2 2 5" xfId="1263" xr:uid="{00000000-0005-0000-0000-000073000000}"/>
    <cellStyle name="Calculation 2 2 2 5 2" xfId="4236" xr:uid="{BFF3CE10-0EDB-4FD7-93D6-7CDED0317AF6}"/>
    <cellStyle name="Calculation 2 2 2 5 2 2" xfId="13014" xr:uid="{1B799E30-4A20-426B-90F0-6AD223993971}"/>
    <cellStyle name="Calculation 2 2 2 5 3" xfId="7216" xr:uid="{4C41345F-2407-4227-BBEB-43CE7FE7EC43}"/>
    <cellStyle name="Calculation 2 2 2 5 3 2" xfId="15696" xr:uid="{EDC8EFF8-4CE6-4D02-A1DF-78901C78B066}"/>
    <cellStyle name="Calculation 2 2 2 5 4" xfId="10136" xr:uid="{27CA2BB6-DA10-4A2C-8B28-9CC0E939F7FF}"/>
    <cellStyle name="Calculation 2 2 2 6" xfId="2330" xr:uid="{00000000-0005-0000-0000-000074000000}"/>
    <cellStyle name="Calculation 2 2 2 6 2" xfId="3866" xr:uid="{2CC03216-2F34-4092-8C2A-4A27D5548D7B}"/>
    <cellStyle name="Calculation 2 2 2 6 2 2" xfId="14077" xr:uid="{4ED56721-8C64-4BD6-8D9F-1B2450A5B3BA}"/>
    <cellStyle name="Calculation 2 2 2 6 3" xfId="6632" xr:uid="{97B4C074-62A4-4804-8B41-E66637183B28}"/>
    <cellStyle name="Calculation 2 2 2 6 3 2" xfId="17635" xr:uid="{6A188B44-12EA-4A39-BF7B-B766C4685CD2}"/>
    <cellStyle name="Calculation 2 2 2 6 4" xfId="11178" xr:uid="{E913C371-D801-43CA-8C23-7E4AAD276833}"/>
    <cellStyle name="Calculation 2 2 2 7" xfId="2288" xr:uid="{00000000-0005-0000-0000-000075000000}"/>
    <cellStyle name="Calculation 2 2 2 7 2" xfId="14035" xr:uid="{C17095CD-8917-49E8-BB8F-B754CBBF9BF2}"/>
    <cellStyle name="Calculation 2 2 2 7 3" xfId="17593" xr:uid="{1CB09BFC-B61F-477A-AF79-6C755C5065D3}"/>
    <cellStyle name="Calculation 2 2 2 7 4" xfId="11136" xr:uid="{F4170735-67FD-4C34-83ED-57EB208569D0}"/>
    <cellStyle name="Calculation 2 2 2 8" xfId="2999" xr:uid="{00000000-0005-0000-0000-000076000000}"/>
    <cellStyle name="Calculation 2 2 2 8 2" xfId="14746" xr:uid="{0F2AC0C8-D9F9-4952-82B6-3F435B51AB46}"/>
    <cellStyle name="Calculation 2 2 2 8 3" xfId="18304" xr:uid="{94019BC6-5040-409F-A9D4-BBF5C9651DD9}"/>
    <cellStyle name="Calculation 2 2 2 8 4" xfId="11847" xr:uid="{421F9FFE-9D8E-43D0-8960-F9C8FEFCD9E4}"/>
    <cellStyle name="Calculation 2 2 2 9" xfId="3779" xr:uid="{1CC1B7C1-2611-4CCF-B6D4-B1F90EB911B0}"/>
    <cellStyle name="Calculation 2 2 2 9 2" xfId="12444" xr:uid="{FB12BBF1-FF26-4548-A554-EAC1661F6CE3}"/>
    <cellStyle name="Calculation 2 2 3" xfId="1483" xr:uid="{00000000-0005-0000-0000-000077000000}"/>
    <cellStyle name="Calculation 2 2 3 10" xfId="17369" xr:uid="{EDEA830B-D4F0-4B01-BA09-B5DB8815D481}"/>
    <cellStyle name="Calculation 2 2 3 11" xfId="8329" xr:uid="{8589A5A5-D89F-4D75-944D-6BB6614EA84F}"/>
    <cellStyle name="Calculation 2 2 3 2" xfId="2345" xr:uid="{00000000-0005-0000-0000-000078000000}"/>
    <cellStyle name="Calculation 2 2 3 2 2" xfId="5815" xr:uid="{30FAB537-F4EA-4215-B7EA-534069F21118}"/>
    <cellStyle name="Calculation 2 2 3 2 2 2" xfId="6895" xr:uid="{76412C12-4352-4731-8E4C-954CDD5CDFE6}"/>
    <cellStyle name="Calculation 2 2 3 2 2 3" xfId="14092" xr:uid="{D00926DD-0A48-4FEE-A37A-398B2AD8E9B9}"/>
    <cellStyle name="Calculation 2 2 3 2 3" xfId="5394" xr:uid="{1FF60085-7F15-4FB8-96C2-B1B9CD42EF16}"/>
    <cellStyle name="Calculation 2 2 3 2 3 2" xfId="6242" xr:uid="{5B12A322-20CE-424F-9093-87AD3E39241D}"/>
    <cellStyle name="Calculation 2 2 3 2 3 3" xfId="17650" xr:uid="{531BE5FF-B47C-4B7D-AFC0-84DBC27AB045}"/>
    <cellStyle name="Calculation 2 2 3 2 4" xfId="5164" xr:uid="{B6B76EDD-1903-460B-8D52-B7F8429320D6}"/>
    <cellStyle name="Calculation 2 2 3 2 5" xfId="3335" xr:uid="{01DC1037-BF74-459F-B0DC-DBE9F224D53B}"/>
    <cellStyle name="Calculation 2 2 3 2 6" xfId="11193" xr:uid="{387332DF-D325-4246-8B65-5509BACDE16A}"/>
    <cellStyle name="Calculation 2 2 3 3" xfId="2483" xr:uid="{00000000-0005-0000-0000-000079000000}"/>
    <cellStyle name="Calculation 2 2 3 3 2" xfId="5707" xr:uid="{149FBECB-5294-486A-9FEB-C2C43F79D967}"/>
    <cellStyle name="Calculation 2 2 3 3 2 2" xfId="6127" xr:uid="{6FE77E26-DA58-4B54-B11C-9D34FEBA2B17}"/>
    <cellStyle name="Calculation 2 2 3 3 2 3" xfId="14230" xr:uid="{97DB91B5-968E-4628-95D3-40593BA0FB16}"/>
    <cellStyle name="Calculation 2 2 3 3 3" xfId="5596" xr:uid="{568CBBCC-5FFB-41F4-8C86-A9AA5F69A524}"/>
    <cellStyle name="Calculation 2 2 3 3 3 2" xfId="3299" xr:uid="{F47EEBA5-F997-4EF4-9BA0-F85485F96D9F}"/>
    <cellStyle name="Calculation 2 2 3 3 3 3" xfId="17788" xr:uid="{FB9F7F4C-9A3B-4E1A-8BBD-9EF12D2CB729}"/>
    <cellStyle name="Calculation 2 2 3 3 4" xfId="5056" xr:uid="{0F9561EC-08B3-47D3-B66F-C60CE6256308}"/>
    <cellStyle name="Calculation 2 2 3 3 5" xfId="7005" xr:uid="{BA471165-D868-43FD-B915-09A4D8B35D46}"/>
    <cellStyle name="Calculation 2 2 3 3 6" xfId="11331" xr:uid="{03B6C440-594B-4511-8E17-1079C2566A9D}"/>
    <cellStyle name="Calculation 2 2 3 4" xfId="2578" xr:uid="{00000000-0005-0000-0000-00007A000000}"/>
    <cellStyle name="Calculation 2 2 3 4 2" xfId="5608" xr:uid="{D36C4683-A7CD-4197-9F4C-8531FC9CA938}"/>
    <cellStyle name="Calculation 2 2 3 4 2 2" xfId="14325" xr:uid="{AC3A4012-F8D2-4AB5-A424-469DAF39C0E4}"/>
    <cellStyle name="Calculation 2 2 3 4 3" xfId="3269" xr:uid="{9D9780D7-15E8-4F64-ACAD-113A8DA12503}"/>
    <cellStyle name="Calculation 2 2 3 4 3 2" xfId="17883" xr:uid="{9E6F587C-85A5-4C28-BE99-A1A817BCE127}"/>
    <cellStyle name="Calculation 2 2 3 4 4" xfId="11426" xr:uid="{01A8E490-2D42-45AC-9A93-86FC209DA3BE}"/>
    <cellStyle name="Calculation 2 2 3 5" xfId="2351" xr:uid="{00000000-0005-0000-0000-00007B000000}"/>
    <cellStyle name="Calculation 2 2 3 5 2" xfId="5601" xr:uid="{ABEB16D1-65E8-4D46-A421-8B48C417A78D}"/>
    <cellStyle name="Calculation 2 2 3 5 2 2" xfId="14098" xr:uid="{6F5EEA72-2CE9-413C-99E3-46BE384B0346}"/>
    <cellStyle name="Calculation 2 2 3 5 3" xfId="6856" xr:uid="{39101A84-D3D3-4BC8-98F1-319079BF7216}"/>
    <cellStyle name="Calculation 2 2 3 5 3 2" xfId="17656" xr:uid="{6A6EF0BE-6AAA-42EE-AA2D-21F50FC1F198}"/>
    <cellStyle name="Calculation 2 2 3 5 4" xfId="11199" xr:uid="{C6E72F39-FD35-45B3-941A-927330684DC8}"/>
    <cellStyle name="Calculation 2 2 3 6" xfId="2207" xr:uid="{00000000-0005-0000-0000-00007C000000}"/>
    <cellStyle name="Calculation 2 2 3 6 2" xfId="13954" xr:uid="{313B711E-8EB3-48F3-A1B8-DCBB105D76FE}"/>
    <cellStyle name="Calculation 2 2 3 6 3" xfId="17512" xr:uid="{2358497C-6781-4E26-BA11-A3A985C2DECB}"/>
    <cellStyle name="Calculation 2 2 3 6 4" xfId="11055" xr:uid="{084831B1-F695-4031-9B69-8CA7F0F0B242}"/>
    <cellStyle name="Calculation 2 2 3 7" xfId="1077" xr:uid="{00000000-0005-0000-0000-00007D000000}"/>
    <cellStyle name="Calculation 2 2 3 7 2" xfId="12828" xr:uid="{E4DDDBCF-71C6-490B-99B3-AAC980BE50C5}"/>
    <cellStyle name="Calculation 2 2 3 7 3" xfId="17314" xr:uid="{86D3DD7D-6ABF-44BC-BC90-852FE9965605}"/>
    <cellStyle name="Calculation 2 2 3 7 4" xfId="9950" xr:uid="{48EFF539-35B1-4D40-8EA6-5459BE791077}"/>
    <cellStyle name="Calculation 2 2 3 8" xfId="4957" xr:uid="{8F7992CC-7762-429C-BE08-633703683CF3}"/>
    <cellStyle name="Calculation 2 2 3 8 2" xfId="13234" xr:uid="{E9DD5741-7FFE-4E1D-B7BD-89BEA74F7B5A}"/>
    <cellStyle name="Calculation 2 2 3 9" xfId="3626" xr:uid="{E991152D-AAED-47F1-8DC6-97939ADCD1C8}"/>
    <cellStyle name="Calculation 2 2 3 9 2" xfId="10347" xr:uid="{03960AD3-12C4-40FA-88B5-07AFE1A397BA}"/>
    <cellStyle name="Calculation 2 2 4" xfId="1327" xr:uid="{00000000-0005-0000-0000-00007E000000}"/>
    <cellStyle name="Calculation 2 2 4 10" xfId="15893" xr:uid="{CB1772BE-295B-4445-9534-65ED3E7A6C82}"/>
    <cellStyle name="Calculation 2 2 4 11" xfId="8354" xr:uid="{E2D0A0F4-7AAF-45DC-8E44-A9201D76FBD2}"/>
    <cellStyle name="Calculation 2 2 4 2" xfId="2484" xr:uid="{00000000-0005-0000-0000-00007F000000}"/>
    <cellStyle name="Calculation 2 2 4 2 2" xfId="5840" xr:uid="{7190B962-089C-48D5-84F8-32CDACC57CB1}"/>
    <cellStyle name="Calculation 2 2 4 2 2 2" xfId="6865" xr:uid="{3F2BA31E-A8FA-4A71-BC61-6C62548931E4}"/>
    <cellStyle name="Calculation 2 2 4 2 2 3" xfId="14231" xr:uid="{02A1BA31-29C6-422A-BE9E-4D16F4F10BB5}"/>
    <cellStyle name="Calculation 2 2 4 2 3" xfId="6034" xr:uid="{D3E864A0-850D-440B-AFA5-1ABEB17DF882}"/>
    <cellStyle name="Calculation 2 2 4 2 3 2" xfId="6258" xr:uid="{CD286EF3-AC60-4148-B6BE-154D281B0A7B}"/>
    <cellStyle name="Calculation 2 2 4 2 3 3" xfId="17789" xr:uid="{978C4B3F-1027-4991-B838-F94EA1FAB943}"/>
    <cellStyle name="Calculation 2 2 4 2 4" xfId="5189" xr:uid="{FCDB6239-5E63-4931-81E9-3F7D7BCF66B2}"/>
    <cellStyle name="Calculation 2 2 4 2 5" xfId="3319" xr:uid="{EAB1E85E-09E3-4227-939A-45E164A55FEC}"/>
    <cellStyle name="Calculation 2 2 4 2 6" xfId="11332" xr:uid="{8D85E3A5-4FB7-4C10-A0D3-64B5DBE4A06A}"/>
    <cellStyle name="Calculation 2 2 4 3" xfId="2686" xr:uid="{00000000-0005-0000-0000-000080000000}"/>
    <cellStyle name="Calculation 2 2 4 3 2" xfId="5679" xr:uid="{792E4FAC-6C6B-4FEF-81BA-D7A2FE34F7E4}"/>
    <cellStyle name="Calculation 2 2 4 3 2 2" xfId="7016" xr:uid="{E048ECA0-4E90-428B-B654-E242F3259794}"/>
    <cellStyle name="Calculation 2 2 4 3 2 3" xfId="14433" xr:uid="{E17D5C1F-6517-4D3F-8A24-4DAAEA4FD4A2}"/>
    <cellStyle name="Calculation 2 2 4 3 3" xfId="5964" xr:uid="{5FB653F0-A242-4A8D-8557-3EBBFD62BF61}"/>
    <cellStyle name="Calculation 2 2 4 3 3 2" xfId="6528" xr:uid="{B1D4F658-B9CC-4E86-B627-5CC04370A37B}"/>
    <cellStyle name="Calculation 2 2 4 3 3 3" xfId="17991" xr:uid="{F467892F-CE66-4EC2-BAE5-E48ED60B714B}"/>
    <cellStyle name="Calculation 2 2 4 3 4" xfId="5028" xr:uid="{D7D44225-48E0-447D-80AA-122ED1D588DF}"/>
    <cellStyle name="Calculation 2 2 4 3 5" xfId="7209" xr:uid="{71D83778-4798-428C-B472-B591D6B74500}"/>
    <cellStyle name="Calculation 2 2 4 3 6" xfId="11534" xr:uid="{9275BB31-3030-4BE3-80CC-DFF438E5166C}"/>
    <cellStyle name="Calculation 2 2 4 4" xfId="2538" xr:uid="{00000000-0005-0000-0000-000081000000}"/>
    <cellStyle name="Calculation 2 2 4 4 2" xfId="5633" xr:uid="{56C9441F-FA0C-4CD7-B15D-4612ADB647BB}"/>
    <cellStyle name="Calculation 2 2 4 4 2 2" xfId="14285" xr:uid="{742D2DA8-192A-4420-8B56-E5D70F5553AA}"/>
    <cellStyle name="Calculation 2 2 4 4 3" xfId="7186" xr:uid="{0BAB1E40-2E38-4934-B9F4-84C34EFF8C4C}"/>
    <cellStyle name="Calculation 2 2 4 4 3 2" xfId="17843" xr:uid="{FBA054B4-FAC6-49FB-A9F5-70D051785E3A}"/>
    <cellStyle name="Calculation 2 2 4 4 4" xfId="11386" xr:uid="{61543C42-B0A5-4A1F-A390-58982761956C}"/>
    <cellStyle name="Calculation 2 2 4 5" xfId="2588" xr:uid="{00000000-0005-0000-0000-000082000000}"/>
    <cellStyle name="Calculation 2 2 4 5 2" xfId="5988" xr:uid="{1827A8DF-D416-451B-BFB7-9DCC47B42FB4}"/>
    <cellStyle name="Calculation 2 2 4 5 2 2" xfId="14335" xr:uid="{2899690C-D286-43BA-95DC-B90C65D85035}"/>
    <cellStyle name="Calculation 2 2 4 5 3" xfId="6504" xr:uid="{5D19EBC4-0305-4D0A-B606-5A08FB512FBA}"/>
    <cellStyle name="Calculation 2 2 4 5 3 2" xfId="17893" xr:uid="{F1F3380B-C14D-4F4C-9DA6-E432B43800BA}"/>
    <cellStyle name="Calculation 2 2 4 5 4" xfId="11436" xr:uid="{B3465C90-6511-4768-A61F-54D823B6DDE1}"/>
    <cellStyle name="Calculation 2 2 4 6" xfId="3130" xr:uid="{00000000-0005-0000-0000-000083000000}"/>
    <cellStyle name="Calculation 2 2 4 6 2" xfId="14877" xr:uid="{AD29F497-3375-41C3-8125-3E9CF10FC411}"/>
    <cellStyle name="Calculation 2 2 4 6 3" xfId="18435" xr:uid="{0F6D056F-3FBE-437B-B957-D493B5C1F6A5}"/>
    <cellStyle name="Calculation 2 2 4 6 4" xfId="11978" xr:uid="{FA87577A-F393-4316-A7DF-18E892D89279}"/>
    <cellStyle name="Calculation 2 2 4 7" xfId="3120" xr:uid="{00000000-0005-0000-0000-000084000000}"/>
    <cellStyle name="Calculation 2 2 4 7 2" xfId="14867" xr:uid="{8CE3E1E3-03E3-4B18-9521-25E817141D9C}"/>
    <cellStyle name="Calculation 2 2 4 7 3" xfId="18425" xr:uid="{F10EF83B-A672-4DA6-9984-0391514408E1}"/>
    <cellStyle name="Calculation 2 2 4 7 4" xfId="11968" xr:uid="{81A6BECD-B82E-4A4E-8319-BDF5EE71778E}"/>
    <cellStyle name="Calculation 2 2 4 8" xfId="4982" xr:uid="{C14C4EA9-FD91-45C9-AF7B-99BCDF2F6044}"/>
    <cellStyle name="Calculation 2 2 4 8 2" xfId="13078" xr:uid="{3CD8FF4A-533E-4AA1-B6F0-6A8371EF431B}"/>
    <cellStyle name="Calculation 2 2 4 9" xfId="6775" xr:uid="{BA0C3954-5FF4-4302-9F1F-72174DE723A2}"/>
    <cellStyle name="Calculation 2 2 4 9 2" xfId="10200" xr:uid="{949159A7-4912-48FB-8961-177C290A52D4}"/>
    <cellStyle name="Calculation 2 2 5" xfId="2160" xr:uid="{00000000-0005-0000-0000-000085000000}"/>
    <cellStyle name="Calculation 2 2 5 10" xfId="17465" xr:uid="{D24AA492-38C1-4879-AFFB-BF66F1087681}"/>
    <cellStyle name="Calculation 2 2 5 11" xfId="8239" xr:uid="{3C4F0870-77F2-4FEF-BADD-39CBEA6992A0}"/>
    <cellStyle name="Calculation 2 2 5 2" xfId="2764" xr:uid="{00000000-0005-0000-0000-000086000000}"/>
    <cellStyle name="Calculation 2 2 5 2 2" xfId="5791" xr:uid="{50644C81-AAE6-4B0B-A052-C69EF5CE075D}"/>
    <cellStyle name="Calculation 2 2 5 2 2 2" xfId="6513" xr:uid="{DB7C3F5F-1050-4450-B5F1-E9DEBF553A03}"/>
    <cellStyle name="Calculation 2 2 5 2 2 3" xfId="14511" xr:uid="{76E3E990-F4EF-45E1-ACEC-3D7666E63A23}"/>
    <cellStyle name="Calculation 2 2 5 2 3" xfId="5382" xr:uid="{3DFE9BAC-2E49-4D16-A7AF-7272F8E42B6B}"/>
    <cellStyle name="Calculation 2 2 5 2 3 2" xfId="7147" xr:uid="{D94E3EAF-6EA6-450E-82D1-FEA26A2525A5}"/>
    <cellStyle name="Calculation 2 2 5 2 3 3" xfId="18069" xr:uid="{072B8147-7CD1-4AC9-848A-148BA7538342}"/>
    <cellStyle name="Calculation 2 2 5 2 4" xfId="5140" xr:uid="{13D21836-CD91-4956-8CB7-217E3A03858A}"/>
    <cellStyle name="Calculation 2 2 5 2 5" xfId="6247" xr:uid="{9CE5A830-E25B-4E93-85A1-8FE08CF933C8}"/>
    <cellStyle name="Calculation 2 2 5 2 6" xfId="11612" xr:uid="{358AAF1B-B6CC-429A-9A29-1BA30C2A0DBE}"/>
    <cellStyle name="Calculation 2 2 5 3" xfId="2874" xr:uid="{00000000-0005-0000-0000-000087000000}"/>
    <cellStyle name="Calculation 2 2 5 3 2" xfId="5883" xr:uid="{06A4AF91-3C2E-4811-BA2E-2C45CAD46BA4}"/>
    <cellStyle name="Calculation 2 2 5 3 2 2" xfId="7124" xr:uid="{86446988-768C-456A-98D9-5860F39889AC}"/>
    <cellStyle name="Calculation 2 2 5 3 2 3" xfId="14621" xr:uid="{DF0FA63A-25F6-4F2A-9ED4-0270F6595104}"/>
    <cellStyle name="Calculation 2 2 5 3 3" xfId="6077" xr:uid="{0CB6CE05-D50F-4200-AF63-D030BE9FDB7A}"/>
    <cellStyle name="Calculation 2 2 5 3 3 2" xfId="7357" xr:uid="{1F463F13-93DA-4A22-95C5-CE469F4A97A0}"/>
    <cellStyle name="Calculation 2 2 5 3 3 3" xfId="18179" xr:uid="{B26C2A18-883F-4263-8BE1-D34F5B968E47}"/>
    <cellStyle name="Calculation 2 2 5 3 4" xfId="5232" xr:uid="{C139F6B0-A873-4524-A6CD-CEE6539E3CB1}"/>
    <cellStyle name="Calculation 2 2 5 3 5" xfId="6818" xr:uid="{788A6E3F-9210-460D-A9C4-EB277FF6B63B}"/>
    <cellStyle name="Calculation 2 2 5 3 6" xfId="11722" xr:uid="{8AC00E0A-5577-46D3-82EF-05D3347F4E29}"/>
    <cellStyle name="Calculation 2 2 5 4" xfId="2978" xr:uid="{00000000-0005-0000-0000-000088000000}"/>
    <cellStyle name="Calculation 2 2 5 4 2" xfId="5581" xr:uid="{23CF8D3E-48E1-48CD-AC2E-C970A373AF7D}"/>
    <cellStyle name="Calculation 2 2 5 4 2 2" xfId="14725" xr:uid="{5E0D7CE3-DA40-4A79-867C-742B2182BFB5}"/>
    <cellStyle name="Calculation 2 2 5 4 3" xfId="6085" xr:uid="{6377A648-447D-42AD-8412-49615CC55002}"/>
    <cellStyle name="Calculation 2 2 5 4 3 2" xfId="18283" xr:uid="{54C5FF28-ECB4-48EA-9C36-B20E897D41A3}"/>
    <cellStyle name="Calculation 2 2 5 4 4" xfId="11826" xr:uid="{7BED21B4-B959-419C-A092-4E00F6DE7D6C}"/>
    <cellStyle name="Calculation 2 2 5 5" xfId="3101" xr:uid="{00000000-0005-0000-0000-000089000000}"/>
    <cellStyle name="Calculation 2 2 5 5 2" xfId="5270" xr:uid="{41480DF3-EF33-472A-888A-555F32BC580F}"/>
    <cellStyle name="Calculation 2 2 5 5 2 2" xfId="14848" xr:uid="{0791F8D3-F4C7-41AD-BBE6-1097586A563D}"/>
    <cellStyle name="Calculation 2 2 5 5 3" xfId="6866" xr:uid="{7AD52D5B-91A6-4002-82B3-C3AA5EEF41F6}"/>
    <cellStyle name="Calculation 2 2 5 5 3 2" xfId="18406" xr:uid="{8D96A7D9-348B-4F8A-81A7-83B9000C2290}"/>
    <cellStyle name="Calculation 2 2 5 5 4" xfId="11949" xr:uid="{BA1278F7-060F-4E0F-9946-17DCCC37B41A}"/>
    <cellStyle name="Calculation 2 2 5 6" xfId="3173" xr:uid="{00000000-0005-0000-0000-00008A000000}"/>
    <cellStyle name="Calculation 2 2 5 6 2" xfId="14920" xr:uid="{871C78BD-0C14-4694-9722-845A8B8A3E9A}"/>
    <cellStyle name="Calculation 2 2 5 6 3" xfId="18478" xr:uid="{E82271DB-DB81-476F-B922-C4A80DDCC6DD}"/>
    <cellStyle name="Calculation 2 2 5 6 4" xfId="12021" xr:uid="{7BE3A558-473B-43CC-9658-332E0832CF96}"/>
    <cellStyle name="Calculation 2 2 5 7" xfId="3250" xr:uid="{00000000-0005-0000-0000-00008B000000}"/>
    <cellStyle name="Calculation 2 2 5 7 2" xfId="14997" xr:uid="{1134ABE1-3775-43E6-9A52-2D4A6299051E}"/>
    <cellStyle name="Calculation 2 2 5 7 3" xfId="18555" xr:uid="{A7CA1408-DB97-47A0-BAA1-2195A2D5EE95}"/>
    <cellStyle name="Calculation 2 2 5 7 4" xfId="12098" xr:uid="{572D48DA-49B8-45D3-8FD7-4450260BA990}"/>
    <cellStyle name="Calculation 2 2 5 8" xfId="4867" xr:uid="{F36F2D0A-8E60-48CE-87A7-0BA71491685F}"/>
    <cellStyle name="Calculation 2 2 5 8 2" xfId="13907" xr:uid="{601D0333-1F76-4D7E-A441-5AADBCBCC5EC}"/>
    <cellStyle name="Calculation 2 2 5 9" xfId="6547" xr:uid="{E51D3A23-27FB-4C2E-A9CB-24432967409B}"/>
    <cellStyle name="Calculation 2 2 5 9 2" xfId="11009" xr:uid="{CF10E58E-AD02-41AC-A754-D37DEC9A0BAC}"/>
    <cellStyle name="Calculation 2 2 6" xfId="2159" xr:uid="{00000000-0005-0000-0000-00008C000000}"/>
    <cellStyle name="Calculation 2 2 6 10" xfId="17464" xr:uid="{5ED8533B-8323-4A50-AD56-EF535D8C2233}"/>
    <cellStyle name="Calculation 2 2 6 11" xfId="8327" xr:uid="{388A7094-EB07-4649-87FF-A844044F816B}"/>
    <cellStyle name="Calculation 2 2 6 2" xfId="2763" xr:uid="{00000000-0005-0000-0000-00008D000000}"/>
    <cellStyle name="Calculation 2 2 6 2 2" xfId="5813" xr:uid="{3F229469-FCAE-4EC3-BCAD-F8B394B62DC2}"/>
    <cellStyle name="Calculation 2 2 6 2 2 2" xfId="6376" xr:uid="{2998D7BC-2E5D-416F-B925-6E5A4972F28A}"/>
    <cellStyle name="Calculation 2 2 6 2 2 3" xfId="14510" xr:uid="{40BE56B1-5DE7-497D-BC53-4EE6D7133516}"/>
    <cellStyle name="Calculation 2 2 6 2 3" xfId="5592" xr:uid="{8FF79C7B-CADB-46DA-A2BD-F59215CD4745}"/>
    <cellStyle name="Calculation 2 2 6 2 3 2" xfId="7062" xr:uid="{488E9762-BB23-4500-B567-88DF54F43C27}"/>
    <cellStyle name="Calculation 2 2 6 2 3 3" xfId="18068" xr:uid="{7DBAC0C9-CA1C-47B5-B1ED-70005E3189A9}"/>
    <cellStyle name="Calculation 2 2 6 2 4" xfId="5162" xr:uid="{B4AE3284-3337-4A6A-8238-9D8C09D17306}"/>
    <cellStyle name="Calculation 2 2 6 2 5" xfId="6416" xr:uid="{67F418D7-58AB-45D4-8AD0-97A4EEEAF638}"/>
    <cellStyle name="Calculation 2 2 6 2 6" xfId="11611" xr:uid="{8F2CB4ED-FAFB-4C8E-A651-0997AB744287}"/>
    <cellStyle name="Calculation 2 2 6 3" xfId="2873" xr:uid="{00000000-0005-0000-0000-00008E000000}"/>
    <cellStyle name="Calculation 2 2 6 3 2" xfId="5456" xr:uid="{6046A189-6239-40BE-930B-369775202078}"/>
    <cellStyle name="Calculation 2 2 6 3 2 2" xfId="6872" xr:uid="{6D294FB3-FE52-4355-A9B8-D7CD7249CE95}"/>
    <cellStyle name="Calculation 2 2 6 3 2 3" xfId="14620" xr:uid="{CE2FAEB7-6FCA-49B5-B17E-D0ABC5C2064C}"/>
    <cellStyle name="Calculation 2 2 6 3 3" xfId="5994" xr:uid="{19002FA2-3799-4A34-AA1A-1C70567F53BF}"/>
    <cellStyle name="Calculation 2 2 6 3 3 2" xfId="6195" xr:uid="{EFBF5CCB-D9E8-4439-9910-35B191B628D4}"/>
    <cellStyle name="Calculation 2 2 6 3 3 3" xfId="18178" xr:uid="{8295AEE7-A4AB-4086-809A-78F5054A5BBE}"/>
    <cellStyle name="Calculation 2 2 6 3 4" xfId="4553" xr:uid="{05659A61-8AE6-49B7-A8C5-9DB985120575}"/>
    <cellStyle name="Calculation 2 2 6 3 5" xfId="7090" xr:uid="{A2745093-8DF5-4C8E-9D47-EE0DB4366FC5}"/>
    <cellStyle name="Calculation 2 2 6 3 6" xfId="11721" xr:uid="{ACC3A284-36C9-40DE-BE86-DD123B232246}"/>
    <cellStyle name="Calculation 2 2 6 4" xfId="2977" xr:uid="{00000000-0005-0000-0000-00008F000000}"/>
    <cellStyle name="Calculation 2 2 6 4 2" xfId="5606" xr:uid="{9C130C7A-4CD1-41DB-9DFC-C4F26F29C8F0}"/>
    <cellStyle name="Calculation 2 2 6 4 2 2" xfId="14724" xr:uid="{5E8B8F96-ED13-4703-B400-83434D212A91}"/>
    <cellStyle name="Calculation 2 2 6 4 3" xfId="7013" xr:uid="{868E5AB1-01D9-41C9-B9C0-3F35BF67B47C}"/>
    <cellStyle name="Calculation 2 2 6 4 3 2" xfId="18282" xr:uid="{FF529E9E-B4ED-4C26-A2B5-3FE0B873C54C}"/>
    <cellStyle name="Calculation 2 2 6 4 4" xfId="11825" xr:uid="{CE25DF50-3977-4617-BA0B-707242DB1CE3}"/>
    <cellStyle name="Calculation 2 2 6 5" xfId="3100" xr:uid="{00000000-0005-0000-0000-000090000000}"/>
    <cellStyle name="Calculation 2 2 6 5 2" xfId="5501" xr:uid="{08A726DD-6A81-4369-97E4-71134CC1C3DA}"/>
    <cellStyle name="Calculation 2 2 6 5 2 2" xfId="14847" xr:uid="{584BA233-9182-4EEA-8F75-CC2EB68D36B3}"/>
    <cellStyle name="Calculation 2 2 6 5 3" xfId="6796" xr:uid="{52C94F19-4D2B-4BBB-8A83-AD9F86E78687}"/>
    <cellStyle name="Calculation 2 2 6 5 3 2" xfId="18405" xr:uid="{E74D942C-2124-4F60-8838-244844A140E6}"/>
    <cellStyle name="Calculation 2 2 6 5 4" xfId="11948" xr:uid="{BBDDAE0E-DA9D-459A-9763-A00AD885501D}"/>
    <cellStyle name="Calculation 2 2 6 6" xfId="3172" xr:uid="{00000000-0005-0000-0000-000091000000}"/>
    <cellStyle name="Calculation 2 2 6 6 2" xfId="14919" xr:uid="{D3585724-01B0-4569-ADEB-F515C5DCE0B4}"/>
    <cellStyle name="Calculation 2 2 6 6 3" xfId="18477" xr:uid="{CF59D011-5FDA-435C-93AD-D7574B6F74B0}"/>
    <cellStyle name="Calculation 2 2 6 6 4" xfId="12020" xr:uid="{3869FD7C-EF58-42E3-93D3-90154721B82B}"/>
    <cellStyle name="Calculation 2 2 6 7" xfId="3249" xr:uid="{00000000-0005-0000-0000-000092000000}"/>
    <cellStyle name="Calculation 2 2 6 7 2" xfId="14996" xr:uid="{88E4645F-023B-4C23-905F-D709F78B266A}"/>
    <cellStyle name="Calculation 2 2 6 7 3" xfId="18554" xr:uid="{B8260F28-D493-4715-8BE6-CFE6A665B8D8}"/>
    <cellStyle name="Calculation 2 2 6 7 4" xfId="12097" xr:uid="{7387EE56-D99F-45E2-A938-675F80619482}"/>
    <cellStyle name="Calculation 2 2 6 8" xfId="4955" xr:uid="{BBD6BE75-5722-4E61-964A-766135BF15A3}"/>
    <cellStyle name="Calculation 2 2 6 8 2" xfId="13906" xr:uid="{C374AC7F-11DB-4744-BAEF-F976492DFBFC}"/>
    <cellStyle name="Calculation 2 2 6 9" xfId="6731" xr:uid="{6DF3245C-8538-4F54-AFC1-0A43B2817A59}"/>
    <cellStyle name="Calculation 2 2 6 9 2" xfId="11008" xr:uid="{93AFB469-C9A6-4AA7-9CE9-6705F38BF7AD}"/>
    <cellStyle name="Calculation 2 2 7" xfId="972" xr:uid="{00000000-0005-0000-0000-000093000000}"/>
    <cellStyle name="Calculation 2 2 7 2" xfId="5419" xr:uid="{76283B96-9639-4E7B-9BD9-1A95DADF44BE}"/>
    <cellStyle name="Calculation 2 2 7 2 2" xfId="7095" xr:uid="{BAA6A726-1BC9-4DE7-B96F-8C5DBE3451E2}"/>
    <cellStyle name="Calculation 2 2 7 2 3" xfId="12723" xr:uid="{B05F49C8-8742-4120-A54D-DEECE6A04FAB}"/>
    <cellStyle name="Calculation 2 2 7 3" xfId="5344" xr:uid="{4FEB6635-5A21-43EB-A2CE-50A409C9A878}"/>
    <cellStyle name="Calculation 2 2 7 3 2" xfId="6967" xr:uid="{015E2535-23FE-4BEF-ADE3-C83E1AB0E5C5}"/>
    <cellStyle name="Calculation 2 2 7 3 3" xfId="17261" xr:uid="{BFA32C2C-C1FE-4126-8DA0-6A4D65F57A0F}"/>
    <cellStyle name="Calculation 2 2 7 4" xfId="4474" xr:uid="{8007BBB7-3B2F-447B-8329-9B7EF7D5D09B}"/>
    <cellStyle name="Calculation 2 2 7 5" xfId="3380" xr:uid="{643974BA-18D3-4689-A9C6-07973A9CCBCB}"/>
    <cellStyle name="Calculation 2 2 7 6" xfId="9845" xr:uid="{FFCD8507-AC66-46EA-B7F0-3C04E8512453}"/>
    <cellStyle name="Calculation 2 2 8" xfId="1050" xr:uid="{00000000-0005-0000-0000-000094000000}"/>
    <cellStyle name="Calculation 2 2 8 2" xfId="5447" xr:uid="{566B07F8-845C-45EB-BD59-E1B5A0F72D3B}"/>
    <cellStyle name="Calculation 2 2 8 2 2" xfId="7063" xr:uid="{A1533C53-4D15-4F01-BA3B-C15494AD4F0E}"/>
    <cellStyle name="Calculation 2 2 8 2 3" xfId="12801" xr:uid="{CB519C8B-7700-4735-B5DD-294586AB1C0F}"/>
    <cellStyle name="Calculation 2 2 8 3" xfId="5913" xr:uid="{0410984A-9DA9-4431-B465-54DA05661C5E}"/>
    <cellStyle name="Calculation 2 2 8 3 2" xfId="7017" xr:uid="{A4818EC7-50AE-4107-8DFB-3AF78BCCCF5A}"/>
    <cellStyle name="Calculation 2 2 8 3 3" xfId="16108" xr:uid="{D52A20C1-DBC4-4A7E-BEA4-C010C1F7972F}"/>
    <cellStyle name="Calculation 2 2 8 4" xfId="4544" xr:uid="{892CF06E-61A1-4398-B794-C49B7EDB8A8D}"/>
    <cellStyle name="Calculation 2 2 8 5" xfId="3623" xr:uid="{A4741854-6E6C-46A9-9B55-709DD73E40BC}"/>
    <cellStyle name="Calculation 2 2 8 6" xfId="9923" xr:uid="{FCACA203-9D8D-4C4E-AAFC-6ECEFFFA26BB}"/>
    <cellStyle name="Calculation 2 2 9" xfId="2229" xr:uid="{00000000-0005-0000-0000-000095000000}"/>
    <cellStyle name="Calculation 2 2 9 2" xfId="5340" xr:uid="{F81CA31F-1126-4B11-88CC-137686D97CCC}"/>
    <cellStyle name="Calculation 2 2 9 2 2" xfId="6388" xr:uid="{1F48064C-24C0-4B62-9AB9-0BA427D698F0}"/>
    <cellStyle name="Calculation 2 2 9 2 3" xfId="13976" xr:uid="{C1781C80-0113-4530-AAD8-95F8923AC4DA}"/>
    <cellStyle name="Calculation 2 2 9 3" xfId="5493" xr:uid="{CEE302FD-89A2-4BA8-9263-D46AF75461B3}"/>
    <cellStyle name="Calculation 2 2 9 3 2" xfId="6578" xr:uid="{776943A0-0A15-4300-B327-58EAEB649653}"/>
    <cellStyle name="Calculation 2 2 9 3 3" xfId="17534" xr:uid="{79B46400-F54F-4B9A-9881-950C110693B3}"/>
    <cellStyle name="Calculation 2 2 9 4" xfId="4315" xr:uid="{3141B169-7C41-4E7B-90A3-66E1E85A5C63}"/>
    <cellStyle name="Calculation 2 2 9 5" xfId="6887" xr:uid="{8F84E57A-F4D1-4AF8-9D24-F73E33E783D6}"/>
    <cellStyle name="Calculation 2 2 9 6" xfId="11077" xr:uid="{C41DAFFF-F783-48CB-AFA8-535EBAD6B523}"/>
    <cellStyle name="Calculation 2 3" xfId="403" xr:uid="{00000000-0005-0000-0000-000096000000}"/>
    <cellStyle name="Calculation 2 4" xfId="1390" xr:uid="{00000000-0005-0000-0000-000097000000}"/>
    <cellStyle name="Calculation 2 4 10" xfId="10257" xr:uid="{320819E2-B6C2-4E48-8986-EA8A1A40D7DF}"/>
    <cellStyle name="Calculation 2 4 2" xfId="2596" xr:uid="{00000000-0005-0000-0000-000098000000}"/>
    <cellStyle name="Calculation 2 4 2 2" xfId="5385" xr:uid="{EB59F246-92CE-4A19-8B05-CDC5FD40C90E}"/>
    <cellStyle name="Calculation 2 4 2 2 2" xfId="14343" xr:uid="{5F17C946-EEA7-404B-B2D4-31020658D0F1}"/>
    <cellStyle name="Calculation 2 4 2 3" xfId="6822" xr:uid="{6A463D11-5944-4A98-89B8-8A7D6B536AB4}"/>
    <cellStyle name="Calculation 2 4 2 3 2" xfId="17901" xr:uid="{A9106850-A532-443E-9402-59F0373C3B7A}"/>
    <cellStyle name="Calculation 2 4 2 4" xfId="11444" xr:uid="{84E3A53F-251A-4302-A868-A579AC97DD21}"/>
    <cellStyle name="Calculation 2 4 3" xfId="2449" xr:uid="{00000000-0005-0000-0000-000099000000}"/>
    <cellStyle name="Calculation 2 4 3 2" xfId="5434" xr:uid="{C62E59DB-6DE4-4A28-A172-20C92D660903}"/>
    <cellStyle name="Calculation 2 4 3 2 2" xfId="14196" xr:uid="{7CC055B4-F0FA-422D-9F28-79B3C34AEDBA}"/>
    <cellStyle name="Calculation 2 4 3 3" xfId="7231" xr:uid="{3FE17013-8ECA-46B7-B60F-AB405350C2D8}"/>
    <cellStyle name="Calculation 2 4 3 3 2" xfId="17754" xr:uid="{741AF102-CFC3-44FE-8EC2-D5A9BCA99406}"/>
    <cellStyle name="Calculation 2 4 3 4" xfId="11297" xr:uid="{C6E9F76C-B6FE-4420-90F4-6995A500ADE5}"/>
    <cellStyle name="Calculation 2 4 4" xfId="2648" xr:uid="{00000000-0005-0000-0000-00009A000000}"/>
    <cellStyle name="Calculation 2 4 4 2" xfId="14395" xr:uid="{2589CC2E-77A0-40EA-B60A-B1D035076C8A}"/>
    <cellStyle name="Calculation 2 4 4 3" xfId="17953" xr:uid="{0768FBA6-C3A1-4C23-BEE5-8ABEC2474E3F}"/>
    <cellStyle name="Calculation 2 4 4 4" xfId="11496" xr:uid="{68DD7C23-A257-4178-8EFD-F40BB1754154}"/>
    <cellStyle name="Calculation 2 4 5" xfId="2557" xr:uid="{00000000-0005-0000-0000-00009B000000}"/>
    <cellStyle name="Calculation 2 4 5 2" xfId="14304" xr:uid="{BDD2D359-C7C1-4839-9894-5AEA5212CCE9}"/>
    <cellStyle name="Calculation 2 4 5 3" xfId="17862" xr:uid="{23402C04-E09D-44F3-BEF9-4B6B2496BF6A}"/>
    <cellStyle name="Calculation 2 4 5 4" xfId="11405" xr:uid="{858840B3-DA44-4B6A-9F28-B48730732DBB}"/>
    <cellStyle name="Calculation 2 4 6" xfId="2338" xr:uid="{00000000-0005-0000-0000-00009C000000}"/>
    <cellStyle name="Calculation 2 4 6 2" xfId="14085" xr:uid="{A6377F5A-0905-46FC-B05B-014B5AC24D1B}"/>
    <cellStyle name="Calculation 2 4 6 3" xfId="17643" xr:uid="{23214BCE-4C42-4CF2-BC7E-460EEDAE230B}"/>
    <cellStyle name="Calculation 2 4 6 4" xfId="11186" xr:uid="{2943C43B-A4B8-4927-94BE-E5A7D605CA33}"/>
    <cellStyle name="Calculation 2 4 7" xfId="2786" xr:uid="{00000000-0005-0000-0000-00009D000000}"/>
    <cellStyle name="Calculation 2 4 7 2" xfId="14533" xr:uid="{4EB9533B-7973-4768-BC60-0806B9DEADDC}"/>
    <cellStyle name="Calculation 2 4 7 3" xfId="18091" xr:uid="{2C9F2124-71BF-493F-831A-F0B9AA684401}"/>
    <cellStyle name="Calculation 2 4 7 4" xfId="11634" xr:uid="{221F801D-511F-4FE4-846B-9BEFB2B968FE}"/>
    <cellStyle name="Calculation 2 4 8" xfId="4381" xr:uid="{D3AF3166-F652-4122-B6E1-65AC523F9A17}"/>
    <cellStyle name="Calculation 2 4 8 2" xfId="13141" xr:uid="{8B971782-D432-464D-94AB-C7782674A747}"/>
    <cellStyle name="Calculation 2 4 9" xfId="6341" xr:uid="{9F6B7C12-5C73-4F99-9A40-76650EDBBA73}"/>
    <cellStyle name="Calculation 2 4 9 2" xfId="16305" xr:uid="{221676F6-39AB-4898-8072-AD7676881487}"/>
    <cellStyle name="Calculation 2 5" xfId="877" xr:uid="{00000000-0005-0000-0000-00009E000000}"/>
    <cellStyle name="Calculation 2 5 2" xfId="12628" xr:uid="{1B50EFD4-9B2B-4818-9477-DB4F1F77F5E2}"/>
    <cellStyle name="Calculation 2 5 3" xfId="17197" xr:uid="{9A550D61-C6AC-4728-977D-6F9BECADBF75}"/>
    <cellStyle name="Calculation 2 5 4" xfId="9751" xr:uid="{A96E3238-8222-40A1-9E01-7FA1121E74FF}"/>
    <cellStyle name="Calculation 2 6" xfId="12159" xr:uid="{669EC4DC-48C9-4655-96D6-55A7DA513E63}"/>
    <cellStyle name="Calculation 2 7" xfId="7441" xr:uid="{3AF83095-9EA0-41B1-BA82-FAD672A2189D}"/>
    <cellStyle name="Calculation 3" xfId="266" xr:uid="{00000000-0005-0000-0000-00009F000000}"/>
    <cellStyle name="Calculation 3 10" xfId="759" xr:uid="{00000000-0005-0000-0000-0000A0000000}"/>
    <cellStyle name="Calculation 3 10 2" xfId="3969" xr:uid="{34A24B64-5DCE-48B9-B505-30F74F99678A}"/>
    <cellStyle name="Calculation 3 10 2 2" xfId="12510" xr:uid="{52F04023-E9D2-45BC-9D39-A79A0AB75087}"/>
    <cellStyle name="Calculation 3 10 3" xfId="6448" xr:uid="{814211EB-464C-4585-AEB0-B7A126B8B6B1}"/>
    <cellStyle name="Calculation 3 10 3 2" xfId="17177" xr:uid="{67567803-2114-4C2E-8442-7A3042C00926}"/>
    <cellStyle name="Calculation 3 10 4" xfId="9635" xr:uid="{E675F831-F455-4AC5-9B9D-F443525ADA2A}"/>
    <cellStyle name="Calculation 3 11" xfId="1054" xr:uid="{00000000-0005-0000-0000-0000A1000000}"/>
    <cellStyle name="Calculation 3 11 2" xfId="5321" xr:uid="{1CF28146-8A94-464A-A069-303B63AE573C}"/>
    <cellStyle name="Calculation 3 11 2 2" xfId="12805" xr:uid="{6C2C2171-3225-466D-8515-1D8C83A24184}"/>
    <cellStyle name="Calculation 3 11 3" xfId="6527" xr:uid="{13F55323-6070-471F-9A57-1751958C0AE2}"/>
    <cellStyle name="Calculation 3 11 3 2" xfId="16278" xr:uid="{F4474BE8-AC8B-4D2C-9765-DB4549642F4D}"/>
    <cellStyle name="Calculation 3 11 4" xfId="9927" xr:uid="{97CE9710-B374-4F3E-968D-08D9060E0309}"/>
    <cellStyle name="Calculation 3 12" xfId="3446" xr:uid="{1D47755F-7CE1-4A66-9C60-E43495A78D73}"/>
    <cellStyle name="Calculation 3 12 2" xfId="12223" xr:uid="{5C07F461-0D1B-4D4D-8DD4-296175BAB603}"/>
    <cellStyle name="Calculation 3 13" xfId="6454" xr:uid="{DD8E63B9-D425-4F7C-BF06-29233748093B}"/>
    <cellStyle name="Calculation 3 13 2" xfId="9354" xr:uid="{65FF3691-C518-49AA-BF92-95131760B6CF}"/>
    <cellStyle name="Calculation 3 14" xfId="6724" xr:uid="{46078596-6593-4877-9DE8-179CC7EAD11C}"/>
    <cellStyle name="Calculation 3 14 2" xfId="15901" xr:uid="{59F94836-27E8-4A1B-BA4F-828C7C5C50AD}"/>
    <cellStyle name="Calculation 3 15" xfId="7505" xr:uid="{6E968E14-A4B7-406A-9A8B-7A2F58656F5E}"/>
    <cellStyle name="Calculation 3 2" xfId="663" xr:uid="{00000000-0005-0000-0000-0000A2000000}"/>
    <cellStyle name="Calculation 3 2 10" xfId="6958" xr:uid="{7D79B45E-73E9-4D66-84C5-9C567EA0EE15}"/>
    <cellStyle name="Calculation 3 2 10 2" xfId="9542" xr:uid="{ADF90D1B-CF04-413A-B274-A983A31EF3C8}"/>
    <cellStyle name="Calculation 3 2 11" xfId="17171" xr:uid="{DC79F47D-042F-440E-8F6A-213EBC6DA767}"/>
    <cellStyle name="Calculation 3 2 12" xfId="7697" xr:uid="{1259DCA8-9785-4B25-B5E5-CAC947802CAA}"/>
    <cellStyle name="Calculation 3 2 2" xfId="1667" xr:uid="{00000000-0005-0000-0000-0000A3000000}"/>
    <cellStyle name="Calculation 3 2 2 10" xfId="10526" xr:uid="{2481FFFE-922C-4879-91AD-EFA1CF6D6B56}"/>
    <cellStyle name="Calculation 3 2 2 2" xfId="2700" xr:uid="{00000000-0005-0000-0000-0000A4000000}"/>
    <cellStyle name="Calculation 3 2 2 2 2" xfId="5511" xr:uid="{4AB42753-EAF1-416D-80D9-7C4498E6FA1B}"/>
    <cellStyle name="Calculation 3 2 2 2 2 2" xfId="14447" xr:uid="{A8740F80-62DF-4E32-93EC-37EED8114304}"/>
    <cellStyle name="Calculation 3 2 2 2 3" xfId="6179" xr:uid="{786875E4-135E-4F8B-985C-752A4DF15BDB}"/>
    <cellStyle name="Calculation 3 2 2 2 3 2" xfId="18005" xr:uid="{383162F6-1E3E-4E9B-A3D1-8B951F9A7F10}"/>
    <cellStyle name="Calculation 3 2 2 2 4" xfId="11548" xr:uid="{1D4733D8-A3D6-48E9-BAFC-7C92E6E8E7B9}"/>
    <cellStyle name="Calculation 3 2 2 3" xfId="2455" xr:uid="{00000000-0005-0000-0000-0000A5000000}"/>
    <cellStyle name="Calculation 3 2 2 3 2" xfId="6006" xr:uid="{F43E425C-83F1-4E22-B440-02F097B6F926}"/>
    <cellStyle name="Calculation 3 2 2 3 2 2" xfId="14202" xr:uid="{0BB6CC93-AE65-4479-B66F-86D14B26A1B8}"/>
    <cellStyle name="Calculation 3 2 2 3 3" xfId="3282" xr:uid="{C52483D4-175B-4E52-92B7-1A2214891A13}"/>
    <cellStyle name="Calculation 3 2 2 3 3 2" xfId="17760" xr:uid="{634EB296-148E-4230-B9F5-312607DDB19F}"/>
    <cellStyle name="Calculation 3 2 2 3 4" xfId="11303" xr:uid="{8D5C26EA-E26A-46E9-AB7E-D34B150958AE}"/>
    <cellStyle name="Calculation 3 2 2 4" xfId="2685" xr:uid="{00000000-0005-0000-0000-0000A6000000}"/>
    <cellStyle name="Calculation 3 2 2 4 2" xfId="14432" xr:uid="{28D8CFA2-563B-41AA-8029-9B0F4D3A7098}"/>
    <cellStyle name="Calculation 3 2 2 4 3" xfId="17990" xr:uid="{C3A94431-A668-43B5-8E29-503C6C6C7165}"/>
    <cellStyle name="Calculation 3 2 2 4 4" xfId="11533" xr:uid="{FEB37C2E-F9E8-48FF-A4C5-5992B463EB4A}"/>
    <cellStyle name="Calculation 3 2 2 5" xfId="3028" xr:uid="{00000000-0005-0000-0000-0000A7000000}"/>
    <cellStyle name="Calculation 3 2 2 5 2" xfId="14775" xr:uid="{61B54624-3F2F-4047-BB0E-7CFF9418760C}"/>
    <cellStyle name="Calculation 3 2 2 5 3" xfId="18333" xr:uid="{621F4F07-1F8D-48A4-9F82-E58B323C8897}"/>
    <cellStyle name="Calculation 3 2 2 5 4" xfId="11876" xr:uid="{2CABB83A-1237-47CB-B06F-449D52F61460}"/>
    <cellStyle name="Calculation 3 2 2 6" xfId="3125" xr:uid="{00000000-0005-0000-0000-0000A8000000}"/>
    <cellStyle name="Calculation 3 2 2 6 2" xfId="14872" xr:uid="{DC7BE618-8AE6-4370-828E-209368397161}"/>
    <cellStyle name="Calculation 3 2 2 6 3" xfId="18430" xr:uid="{8E938379-87A5-48E7-8B99-EBE96C6F2A9F}"/>
    <cellStyle name="Calculation 3 2 2 6 4" xfId="11973" xr:uid="{E4D35BBD-A8E2-453F-89B2-5566AF413458}"/>
    <cellStyle name="Calculation 3 2 2 7" xfId="848" xr:uid="{00000000-0005-0000-0000-0000A9000000}"/>
    <cellStyle name="Calculation 3 2 2 7 2" xfId="12599" xr:uid="{03208BCF-C64D-4EF6-AB75-8E36519B1730}"/>
    <cellStyle name="Calculation 3 2 2 7 3" xfId="16593" xr:uid="{797162B6-F6D4-48C7-A30D-1E7B57B50CAF}"/>
    <cellStyle name="Calculation 3 2 2 7 4" xfId="9722" xr:uid="{BD43901B-A259-49AB-8584-3FF9EC6B4F22}"/>
    <cellStyle name="Calculation 3 2 2 8" xfId="4670" xr:uid="{EF4BAF61-1A1D-4977-8B29-187EB36457BB}"/>
    <cellStyle name="Calculation 3 2 2 8 2" xfId="13418" xr:uid="{02C266F9-D1A6-4A9F-8D25-3D778AF9F9FC}"/>
    <cellStyle name="Calculation 3 2 2 9" xfId="7214" xr:uid="{F4C66079-5C90-4A25-AD86-D4C01B3B119A}"/>
    <cellStyle name="Calculation 3 2 2 9 2" xfId="17235" xr:uid="{2EF8045E-99B0-4A31-ACC2-40BA66280078}"/>
    <cellStyle name="Calculation 3 2 3" xfId="2134" xr:uid="{00000000-0005-0000-0000-0000AA000000}"/>
    <cellStyle name="Calculation 3 2 3 10" xfId="10986" xr:uid="{516BC232-A29E-4C09-A815-87FFA5766725}"/>
    <cellStyle name="Calculation 3 2 3 2" xfId="2738" xr:uid="{00000000-0005-0000-0000-0000AB000000}"/>
    <cellStyle name="Calculation 3 2 3 2 2" xfId="5729" xr:uid="{BA894182-EABE-4A8A-96B0-DC31228B459E}"/>
    <cellStyle name="Calculation 3 2 3 2 2 2" xfId="14485" xr:uid="{1ABCD249-8E5B-4BD2-9AA5-C61025C06DB8}"/>
    <cellStyle name="Calculation 3 2 3 2 3" xfId="7048" xr:uid="{FA4DB5B8-3C75-4A92-9B61-51D940B6A99A}"/>
    <cellStyle name="Calculation 3 2 3 2 3 2" xfId="18043" xr:uid="{87338927-65A6-4CA3-BA03-AF5C0FD2CB97}"/>
    <cellStyle name="Calculation 3 2 3 2 4" xfId="11586" xr:uid="{3C5CFE7F-E0AA-46ED-848D-EB39915D12F1}"/>
    <cellStyle name="Calculation 3 2 3 3" xfId="2848" xr:uid="{00000000-0005-0000-0000-0000AC000000}"/>
    <cellStyle name="Calculation 3 2 3 3 2" xfId="3845" xr:uid="{1FCD8857-06F1-415B-9F3D-C21200C96A20}"/>
    <cellStyle name="Calculation 3 2 3 3 2 2" xfId="14595" xr:uid="{8B514C5B-6FA0-43E7-86A0-FDD71EB905B3}"/>
    <cellStyle name="Calculation 3 2 3 3 3" xfId="7159" xr:uid="{AB009D1B-D4D1-483C-931D-928424A692A6}"/>
    <cellStyle name="Calculation 3 2 3 3 3 2" xfId="18153" xr:uid="{2D99AD9A-64DB-489B-B00B-DF54A180A7AB}"/>
    <cellStyle name="Calculation 3 2 3 3 4" xfId="11696" xr:uid="{8448E60F-709C-4875-B55B-2E54E143C76B}"/>
    <cellStyle name="Calculation 3 2 3 4" xfId="2952" xr:uid="{00000000-0005-0000-0000-0000AD000000}"/>
    <cellStyle name="Calculation 3 2 3 4 2" xfId="14699" xr:uid="{9410EFAA-D554-46ED-9793-73F62DF5C54E}"/>
    <cellStyle name="Calculation 3 2 3 4 3" xfId="18257" xr:uid="{DD6E2A9E-7212-4085-9743-A512282DF8E4}"/>
    <cellStyle name="Calculation 3 2 3 4 4" xfId="11800" xr:uid="{CF4AE3FB-42B2-4C2C-A5F0-0B2FEB4F96EA}"/>
    <cellStyle name="Calculation 3 2 3 5" xfId="3075" xr:uid="{00000000-0005-0000-0000-0000AE000000}"/>
    <cellStyle name="Calculation 3 2 3 5 2" xfId="14822" xr:uid="{DA6BC99B-A416-49D9-98C3-5844E2F3885B}"/>
    <cellStyle name="Calculation 3 2 3 5 3" xfId="18380" xr:uid="{14157BF9-27CC-4E1F-8F6E-C4FFC01D733E}"/>
    <cellStyle name="Calculation 3 2 3 5 4" xfId="11923" xr:uid="{8FFCCD85-1E45-4F6D-A9F5-7D9BA54CC566}"/>
    <cellStyle name="Calculation 3 2 3 6" xfId="3022" xr:uid="{00000000-0005-0000-0000-0000AF000000}"/>
    <cellStyle name="Calculation 3 2 3 6 2" xfId="14769" xr:uid="{E367415C-13D3-4723-BF0D-BF439B7FB173}"/>
    <cellStyle name="Calculation 3 2 3 6 3" xfId="18327" xr:uid="{CF34066F-ACBD-45C7-BFAE-9EFB5235D395}"/>
    <cellStyle name="Calculation 3 2 3 6 4" xfId="11870" xr:uid="{27DA9E8B-069B-4E90-9C04-E7D8A04F9B1C}"/>
    <cellStyle name="Calculation 3 2 3 7" xfId="3224" xr:uid="{00000000-0005-0000-0000-0000B0000000}"/>
    <cellStyle name="Calculation 3 2 3 7 2" xfId="14971" xr:uid="{A49110D6-1B07-4B42-8517-24EA95160AEC}"/>
    <cellStyle name="Calculation 3 2 3 7 3" xfId="18529" xr:uid="{B1B4623B-E1DD-43EE-8C0B-7DB404EBB5EA}"/>
    <cellStyle name="Calculation 3 2 3 7 4" xfId="12072" xr:uid="{0C11ACE8-6AC4-4102-862A-607A0EA88B34}"/>
    <cellStyle name="Calculation 3 2 3 8" xfId="5078" xr:uid="{5FC1349B-315B-4884-A52F-0319ECC6A3D9}"/>
    <cellStyle name="Calculation 3 2 3 8 2" xfId="13881" xr:uid="{EB0185DB-67D4-4C33-B33A-74A8A6B30BF4}"/>
    <cellStyle name="Calculation 3 2 3 9" xfId="3589" xr:uid="{A3B6537A-D05D-4098-97AE-72DCB25F6DB5}"/>
    <cellStyle name="Calculation 3 2 3 9 2" xfId="17439" xr:uid="{CD7A39E9-81D0-40DE-ACC7-B4A830AE2F2C}"/>
    <cellStyle name="Calculation 3 2 4" xfId="2145" xr:uid="{00000000-0005-0000-0000-0000B1000000}"/>
    <cellStyle name="Calculation 3 2 4 10" xfId="10997" xr:uid="{41D51170-DC2A-4BDB-8E91-BBF50EBE77D4}"/>
    <cellStyle name="Calculation 3 2 4 2" xfId="2749" xr:uid="{00000000-0005-0000-0000-0000B2000000}"/>
    <cellStyle name="Calculation 3 2 4 2 2" xfId="5882" xr:uid="{574570A9-0E0D-4F64-960E-87E1CB77C801}"/>
    <cellStyle name="Calculation 3 2 4 2 2 2" xfId="14496" xr:uid="{D51C1C26-D13F-41DE-95AC-B8FEBE9AA711}"/>
    <cellStyle name="Calculation 3 2 4 2 3" xfId="6707" xr:uid="{8C7F0BBE-D67A-4A2C-8EE1-01F838331C01}"/>
    <cellStyle name="Calculation 3 2 4 2 3 2" xfId="18054" xr:uid="{856E4CCB-256C-4D42-889B-AB56C6B48FAA}"/>
    <cellStyle name="Calculation 3 2 4 2 4" xfId="11597" xr:uid="{BA17C360-3C01-4A6D-BB9E-37DC2398BA36}"/>
    <cellStyle name="Calculation 3 2 4 3" xfId="2859" xr:uid="{00000000-0005-0000-0000-0000B3000000}"/>
    <cellStyle name="Calculation 3 2 4 3 2" xfId="6076" xr:uid="{13A99CAE-07A3-4152-AC84-E60608B1EAE9}"/>
    <cellStyle name="Calculation 3 2 4 3 2 2" xfId="14606" xr:uid="{20A833B1-00CD-4EE3-AC22-3F49A9606B89}"/>
    <cellStyle name="Calculation 3 2 4 3 3" xfId="7356" xr:uid="{A1C0F0F6-7E12-4034-9534-E80F102F8D2B}"/>
    <cellStyle name="Calculation 3 2 4 3 3 2" xfId="18164" xr:uid="{E13BF935-F8A7-4838-B89C-7E97B71ABDD7}"/>
    <cellStyle name="Calculation 3 2 4 3 4" xfId="11707" xr:uid="{FCCD5C99-D9C8-414D-9EEC-B68F5020A4C6}"/>
    <cellStyle name="Calculation 3 2 4 4" xfId="2963" xr:uid="{00000000-0005-0000-0000-0000B4000000}"/>
    <cellStyle name="Calculation 3 2 4 4 2" xfId="14710" xr:uid="{96B20547-EA5F-482B-9A21-8BEB17CBCA4F}"/>
    <cellStyle name="Calculation 3 2 4 4 3" xfId="18268" xr:uid="{04C2D507-FCB2-4572-B9E7-29876E112C5B}"/>
    <cellStyle name="Calculation 3 2 4 4 4" xfId="11811" xr:uid="{E078A09A-1651-4098-AB16-9E005AA8496F}"/>
    <cellStyle name="Calculation 3 2 4 5" xfId="3086" xr:uid="{00000000-0005-0000-0000-0000B5000000}"/>
    <cellStyle name="Calculation 3 2 4 5 2" xfId="14833" xr:uid="{5D84FBDC-8857-476D-96AB-BC6343BA9B80}"/>
    <cellStyle name="Calculation 3 2 4 5 3" xfId="18391" xr:uid="{44FEA39E-1D53-41E1-B093-5D888D8B874A}"/>
    <cellStyle name="Calculation 3 2 4 5 4" xfId="11934" xr:uid="{E70D2AD8-4D17-4CE7-96EB-55B43C98D1E0}"/>
    <cellStyle name="Calculation 3 2 4 6" xfId="3158" xr:uid="{00000000-0005-0000-0000-0000B6000000}"/>
    <cellStyle name="Calculation 3 2 4 6 2" xfId="14905" xr:uid="{ABA16E7E-519F-4730-98D3-ADD8642ACD87}"/>
    <cellStyle name="Calculation 3 2 4 6 3" xfId="18463" xr:uid="{B7601309-5302-434F-A619-555F2568CE24}"/>
    <cellStyle name="Calculation 3 2 4 6 4" xfId="12006" xr:uid="{B6CCE17C-68B5-47BF-BE82-2BC4C1FCF744}"/>
    <cellStyle name="Calculation 3 2 4 7" xfId="3235" xr:uid="{00000000-0005-0000-0000-0000B7000000}"/>
    <cellStyle name="Calculation 3 2 4 7 2" xfId="14982" xr:uid="{D4599B22-55E7-403B-B6EB-1EDFDF834312}"/>
    <cellStyle name="Calculation 3 2 4 7 3" xfId="18540" xr:uid="{9817C2BE-07EF-487D-B3E8-8FAE711E0F69}"/>
    <cellStyle name="Calculation 3 2 4 7 4" xfId="12083" xr:uid="{981B5886-7312-4706-8A55-C80F25726982}"/>
    <cellStyle name="Calculation 3 2 4 8" xfId="5231" xr:uid="{0BB20164-22BF-4F77-8EE8-303E103CD52D}"/>
    <cellStyle name="Calculation 3 2 4 8 2" xfId="13892" xr:uid="{483E50F2-A0BE-4E2D-A729-C983446C0023}"/>
    <cellStyle name="Calculation 3 2 4 9" xfId="6991" xr:uid="{11904D9A-6729-4F03-9ADC-A45A96D1A201}"/>
    <cellStyle name="Calculation 3 2 4 9 2" xfId="17450" xr:uid="{3F43AD20-7779-4AE3-B2C3-EC6A92B53572}"/>
    <cellStyle name="Calculation 3 2 5" xfId="1234" xr:uid="{00000000-0005-0000-0000-0000B8000000}"/>
    <cellStyle name="Calculation 3 2 5 2" xfId="4207" xr:uid="{12876030-2F0F-44D8-B5D5-31C422EEA284}"/>
    <cellStyle name="Calculation 3 2 5 2 2" xfId="12985" xr:uid="{576D089C-ECF2-4289-AC08-4EAB01A96D16}"/>
    <cellStyle name="Calculation 3 2 5 3" xfId="6696" xr:uid="{C2FE031D-33C5-48A2-8C0A-1614F029C6EC}"/>
    <cellStyle name="Calculation 3 2 5 3 2" xfId="17398" xr:uid="{BDCB91C2-877E-4CD0-951A-D1A0917CF926}"/>
    <cellStyle name="Calculation 3 2 5 4" xfId="10107" xr:uid="{F8856A53-E3A0-4F85-8579-E206AE295B98}"/>
    <cellStyle name="Calculation 3 2 6" xfId="2312" xr:uid="{00000000-0005-0000-0000-0000B9000000}"/>
    <cellStyle name="Calculation 3 2 6 2" xfId="5254" xr:uid="{4F43EDB2-B12B-4746-9A84-0DA0F2BA9149}"/>
    <cellStyle name="Calculation 3 2 6 2 2" xfId="14059" xr:uid="{76CCF44F-214A-4545-BD00-FB69B6F541D9}"/>
    <cellStyle name="Calculation 3 2 6 3" xfId="7196" xr:uid="{395B2640-9E84-415D-8E84-7C5DF0E0589B}"/>
    <cellStyle name="Calculation 3 2 6 3 2" xfId="17617" xr:uid="{E6D4F4CB-F335-48A7-96D7-0567CC0CE065}"/>
    <cellStyle name="Calculation 3 2 6 4" xfId="11160" xr:uid="{B4469767-5D8B-4BE2-9274-7FF26054A502}"/>
    <cellStyle name="Calculation 3 2 7" xfId="2434" xr:uid="{00000000-0005-0000-0000-0000BA000000}"/>
    <cellStyle name="Calculation 3 2 7 2" xfId="14181" xr:uid="{535000D7-56DA-4264-A486-5A063CC008A8}"/>
    <cellStyle name="Calculation 3 2 7 3" xfId="17739" xr:uid="{48D7BEC3-E43A-4321-B727-5ED975E2093B}"/>
    <cellStyle name="Calculation 3 2 7 4" xfId="11282" xr:uid="{C7E44BE5-F012-4D69-8238-2A9D980D14E5}"/>
    <cellStyle name="Calculation 3 2 8" xfId="1043" xr:uid="{00000000-0005-0000-0000-0000BB000000}"/>
    <cellStyle name="Calculation 3 2 8 2" xfId="12794" xr:uid="{8AC0834F-6439-4F09-A335-0C5E48EB4892}"/>
    <cellStyle name="Calculation 3 2 8 3" xfId="17242" xr:uid="{E602E600-62A7-4F6E-B75C-6F39F2761E6D}"/>
    <cellStyle name="Calculation 3 2 8 4" xfId="9916" xr:uid="{D6CE3EB5-6FCE-43F8-AF16-BAECF9329F7C}"/>
    <cellStyle name="Calculation 3 2 9" xfId="3750" xr:uid="{C4089428-EC14-41E2-A718-1D36092685EE}"/>
    <cellStyle name="Calculation 3 2 9 2" xfId="12415" xr:uid="{B9D6AFB8-DD62-4601-B107-B0CF3DC27C2C}"/>
    <cellStyle name="Calculation 3 3" xfId="1454" xr:uid="{00000000-0005-0000-0000-0000BC000000}"/>
    <cellStyle name="Calculation 3 3 10" xfId="17227" xr:uid="{1E8FA45F-5A32-453E-A42D-F823FF421382}"/>
    <cellStyle name="Calculation 3 3 11" xfId="8242" xr:uid="{AE05148C-7D7A-425A-BA52-9AF3A2C74063}"/>
    <cellStyle name="Calculation 3 3 2" xfId="785" xr:uid="{00000000-0005-0000-0000-0000BD000000}"/>
    <cellStyle name="Calculation 3 3 2 2" xfId="5793" xr:uid="{757373B6-7302-4509-84B8-5977D9B4E5EB}"/>
    <cellStyle name="Calculation 3 3 2 2 2" xfId="3286" xr:uid="{58565473-6C86-46D0-8B12-BEAF479E5161}"/>
    <cellStyle name="Calculation 3 3 2 2 3" xfId="12536" xr:uid="{75AC0D1E-9445-4AF9-AD8A-4CDE5793694D}"/>
    <cellStyle name="Calculation 3 3 2 3" xfId="3875" xr:uid="{2DEE1F53-EEE0-43C1-8784-7E6AB6413989}"/>
    <cellStyle name="Calculation 3 3 2 3 2" xfId="6591" xr:uid="{8EB0F6F3-4D91-466C-8F36-37CE269BA87F}"/>
    <cellStyle name="Calculation 3 3 2 3 3" xfId="17320" xr:uid="{070B0DD4-305C-451B-9369-B8DF4CA9C6AC}"/>
    <cellStyle name="Calculation 3 3 2 4" xfId="5142" xr:uid="{F8AA9A8F-D049-40A2-8756-465DEAB48EA5}"/>
    <cellStyle name="Calculation 3 3 2 5" xfId="7030" xr:uid="{75203E99-BE3C-4F9F-9113-47B0CC0D666A}"/>
    <cellStyle name="Calculation 3 3 2 6" xfId="9660" xr:uid="{1B426147-0920-4299-B94B-E521FD4C4310}"/>
    <cellStyle name="Calculation 3 3 3" xfId="2458" xr:uid="{00000000-0005-0000-0000-0000BE000000}"/>
    <cellStyle name="Calculation 3 3 3 2" xfId="5789" xr:uid="{BB385A5C-C8E4-46C2-96F4-250BD218AB8A}"/>
    <cellStyle name="Calculation 3 3 3 2 2" xfId="6414" xr:uid="{49CAD8C0-9A8F-4B36-A6D0-EC86EE4D7361}"/>
    <cellStyle name="Calculation 3 3 3 2 3" xfId="14205" xr:uid="{AC54788E-17E9-41B6-8E46-2ABDCEAA52E1}"/>
    <cellStyle name="Calculation 3 3 3 3" xfId="5568" xr:uid="{D2F1C9B4-587D-4475-BF2B-765F321EDBC1}"/>
    <cellStyle name="Calculation 3 3 3 3 2" xfId="7223" xr:uid="{55E7C014-03A7-458C-8AEC-F794E54C84F8}"/>
    <cellStyle name="Calculation 3 3 3 3 3" xfId="17763" xr:uid="{94C0EC27-D81D-48BC-BC25-41505CB0EDD8}"/>
    <cellStyle name="Calculation 3 3 3 4" xfId="5138" xr:uid="{A78C7668-E505-42D5-9BD6-AAFD704FF2CF}"/>
    <cellStyle name="Calculation 3 3 3 5" xfId="3338" xr:uid="{13AD8CA6-5D91-49BB-A32D-44D39A663D57}"/>
    <cellStyle name="Calculation 3 3 3 6" xfId="11306" xr:uid="{7201437F-0160-4890-B812-0CB97CB51D0A}"/>
    <cellStyle name="Calculation 3 3 4" xfId="2247" xr:uid="{00000000-0005-0000-0000-0000BF000000}"/>
    <cellStyle name="Calculation 3 3 4 2" xfId="5584" xr:uid="{E1680CFC-3E69-43A3-9606-B080DA7742AB}"/>
    <cellStyle name="Calculation 3 3 4 2 2" xfId="13994" xr:uid="{0759812A-740D-47B2-8FDD-85F3D7CA4ECF}"/>
    <cellStyle name="Calculation 3 3 4 3" xfId="6730" xr:uid="{EA7FE2C5-E4EE-4F1D-9D9F-BCD04AAE561B}"/>
    <cellStyle name="Calculation 3 3 4 3 2" xfId="17552" xr:uid="{BBA28278-AAE5-46B5-B3D3-5335F7564DF7}"/>
    <cellStyle name="Calculation 3 3 4 4" xfId="11095" xr:uid="{EFB73B7A-4FD5-4FCC-BF7C-C25AFD3095F9}"/>
    <cellStyle name="Calculation 3 3 5" xfId="2511" xr:uid="{00000000-0005-0000-0000-0000C0000000}"/>
    <cellStyle name="Calculation 3 3 5 2" xfId="5343" xr:uid="{0E32836B-8FC8-4999-A6B2-2D046F143D02}"/>
    <cellStyle name="Calculation 3 3 5 2 2" xfId="14258" xr:uid="{75AB1194-6A97-4B3C-B789-C787C21CECE7}"/>
    <cellStyle name="Calculation 3 3 5 3" xfId="6840" xr:uid="{4C609072-2601-408E-B042-B7CDF6AB2251}"/>
    <cellStyle name="Calculation 3 3 5 3 2" xfId="17816" xr:uid="{4E59ABC4-50C5-4DEF-8EC6-EBB2DC04EFA3}"/>
    <cellStyle name="Calculation 3 3 5 4" xfId="11359" xr:uid="{6B363508-8E19-40B1-95FF-2E7F8C88997D}"/>
    <cellStyle name="Calculation 3 3 6" xfId="1086" xr:uid="{00000000-0005-0000-0000-0000C1000000}"/>
    <cellStyle name="Calculation 3 3 6 2" xfId="12837" xr:uid="{508E06B3-ADBF-4F52-BBE4-4C2740F9132A}"/>
    <cellStyle name="Calculation 3 3 6 3" xfId="17239" xr:uid="{9A783816-CAE5-4E7A-B793-87E1E780C1D6}"/>
    <cellStyle name="Calculation 3 3 6 4" xfId="9959" xr:uid="{5152E5D2-9B89-416A-89F9-94D79F2FB1AD}"/>
    <cellStyle name="Calculation 3 3 7" xfId="3141" xr:uid="{00000000-0005-0000-0000-0000C2000000}"/>
    <cellStyle name="Calculation 3 3 7 2" xfId="14888" xr:uid="{4B717D0A-3AD1-44C3-BB2E-146566CAFDE1}"/>
    <cellStyle name="Calculation 3 3 7 3" xfId="18446" xr:uid="{72DCB79C-96BF-41D9-839C-79C4228CDAE2}"/>
    <cellStyle name="Calculation 3 3 7 4" xfId="11989" xr:uid="{A800FED3-E057-43BD-B0E1-8826DC933DAC}"/>
    <cellStyle name="Calculation 3 3 8" xfId="4870" xr:uid="{438DB320-CD42-4022-AD3F-0C0B0F1E8536}"/>
    <cellStyle name="Calculation 3 3 8 2" xfId="13205" xr:uid="{F203DE15-29D7-4695-882D-501595D0BC80}"/>
    <cellStyle name="Calculation 3 3 9" xfId="3539" xr:uid="{01EEF6DE-2B6E-4D6F-9796-047EFB6CB3B0}"/>
    <cellStyle name="Calculation 3 3 9 2" xfId="10319" xr:uid="{D88AA4DA-9AF0-4D48-8AF9-56CD11DBCB28}"/>
    <cellStyle name="Calculation 3 4" xfId="1323" xr:uid="{00000000-0005-0000-0000-0000C3000000}"/>
    <cellStyle name="Calculation 3 4 10" xfId="15724" xr:uid="{1EDEC830-FE5B-4F06-A7D9-824795DCFEF1}"/>
    <cellStyle name="Calculation 3 4 11" xfId="8358" xr:uid="{F0D816DB-527D-4A53-99D5-EFD9E37F6A92}"/>
    <cellStyle name="Calculation 3 4 2" xfId="801" xr:uid="{00000000-0005-0000-0000-0000C4000000}"/>
    <cellStyle name="Calculation 3 4 2 2" xfId="5844" xr:uid="{377B6BAC-F8E1-4B8C-9153-02CA940D25EB}"/>
    <cellStyle name="Calculation 3 4 2 2 2" xfId="3588" xr:uid="{E54F928F-E78B-4846-9E0F-53E77067C73B}"/>
    <cellStyle name="Calculation 3 4 2 2 3" xfId="12552" xr:uid="{4F7C2917-DE37-4DFA-BD54-4ADE159FC9B8}"/>
    <cellStyle name="Calculation 3 4 2 3" xfId="6038" xr:uid="{1FA69FEB-295D-44EC-B5FD-E89FAFBD9034}"/>
    <cellStyle name="Calculation 3 4 2 3 2" xfId="3567" xr:uid="{AC30E5A2-3F75-4D1C-BCCE-9641932B28AF}"/>
    <cellStyle name="Calculation 3 4 2 3 3" xfId="17325" xr:uid="{0137FBDF-19F9-4171-8791-471979DB929D}"/>
    <cellStyle name="Calculation 3 4 2 4" xfId="5193" xr:uid="{4ACE200C-DDB7-4002-9210-A197746368FC}"/>
    <cellStyle name="Calculation 3 4 2 5" xfId="6649" xr:uid="{3DEF759A-A4FA-4312-B5D1-69307068DF31}"/>
    <cellStyle name="Calculation 3 4 2 6" xfId="9676" xr:uid="{4DD70E0C-A51D-4E83-B49E-EB496C62F5C7}"/>
    <cellStyle name="Calculation 3 4 3" xfId="781" xr:uid="{00000000-0005-0000-0000-0000C5000000}"/>
    <cellStyle name="Calculation 3 4 3 2" xfId="5780" xr:uid="{3066A588-1D4A-4082-9694-F3FEF4606B28}"/>
    <cellStyle name="Calculation 3 4 3 2 2" xfId="6511" xr:uid="{C7D52A62-F4F5-4DAD-BB53-37020B831717}"/>
    <cellStyle name="Calculation 3 4 3 2 3" xfId="12532" xr:uid="{CFBDDA7C-1FE7-4F6C-943C-0713C34C0C08}"/>
    <cellStyle name="Calculation 3 4 3 3" xfId="5278" xr:uid="{22AE6142-AE14-4B9C-869F-CC2DF6CC60BA}"/>
    <cellStyle name="Calculation 3 4 3 3 2" xfId="6606" xr:uid="{76A910B6-B784-4821-8DB6-711CDDDD94E2}"/>
    <cellStyle name="Calculation 3 4 3 3 3" xfId="17277" xr:uid="{855D8574-2B4E-43A8-AC83-0A737AA9FEBD}"/>
    <cellStyle name="Calculation 3 4 3 4" xfId="5129" xr:uid="{D579A2B7-4264-494C-9C54-85B0E4A5CA6A}"/>
    <cellStyle name="Calculation 3 4 3 5" xfId="6331" xr:uid="{36A07240-E172-46F8-A838-305262AFE555}"/>
    <cellStyle name="Calculation 3 4 3 6" xfId="9656" xr:uid="{C7345A81-EF89-437C-9033-D75962826831}"/>
    <cellStyle name="Calculation 3 4 4" xfId="2723" xr:uid="{00000000-0005-0000-0000-0000C6000000}"/>
    <cellStyle name="Calculation 3 4 4 2" xfId="5637" xr:uid="{6922AA8C-F638-47EE-8AC8-3FEE1EF3A451}"/>
    <cellStyle name="Calculation 3 4 4 2 2" xfId="14470" xr:uid="{81565713-4809-4F6D-8C3F-4D73C6852E72}"/>
    <cellStyle name="Calculation 3 4 4 3" xfId="6619" xr:uid="{86892091-8320-4E61-B1C2-EDD9A3D55880}"/>
    <cellStyle name="Calculation 3 4 4 3 2" xfId="18028" xr:uid="{C45A70F2-BCD8-4F7D-A846-72D2AE3C4FEE}"/>
    <cellStyle name="Calculation 3 4 4 4" xfId="11571" xr:uid="{095CD317-B723-4194-A97B-F661503D7536}"/>
    <cellStyle name="Calculation 3 4 5" xfId="2502" xr:uid="{00000000-0005-0000-0000-0000C7000000}"/>
    <cellStyle name="Calculation 3 4 5 2" xfId="5972" xr:uid="{240BCAB3-EA76-409E-8099-702AD0103439}"/>
    <cellStyle name="Calculation 3 4 5 2 2" xfId="14249" xr:uid="{A536AD9A-9B08-4B4F-8A75-7CC08A422E47}"/>
    <cellStyle name="Calculation 3 4 5 3" xfId="6237" xr:uid="{797E07ED-D5D6-4791-B69F-231996A258CB}"/>
    <cellStyle name="Calculation 3 4 5 3 2" xfId="17807" xr:uid="{AB95D3D4-7644-44A7-8E37-97D7FA0D5B20}"/>
    <cellStyle name="Calculation 3 4 5 4" xfId="11350" xr:uid="{316AC9E3-8506-420E-9158-338EB8868731}"/>
    <cellStyle name="Calculation 3 4 6" xfId="2905" xr:uid="{00000000-0005-0000-0000-0000C8000000}"/>
    <cellStyle name="Calculation 3 4 6 2" xfId="14652" xr:uid="{83318649-0316-4BD3-9E55-67A65C51C177}"/>
    <cellStyle name="Calculation 3 4 6 3" xfId="18210" xr:uid="{41A3356F-BD06-4294-A246-2A47BF17FA4D}"/>
    <cellStyle name="Calculation 3 4 6 4" xfId="11753" xr:uid="{CC626FDE-EAE8-452A-BF2C-F0368DADC6D2}"/>
    <cellStyle name="Calculation 3 4 7" xfId="3131" xr:uid="{00000000-0005-0000-0000-0000C9000000}"/>
    <cellStyle name="Calculation 3 4 7 2" xfId="14878" xr:uid="{B2D5ACCF-C7DD-4494-931E-D4C1C01CB926}"/>
    <cellStyle name="Calculation 3 4 7 3" xfId="18436" xr:uid="{19C70D1D-B6FB-484C-A817-88DAB58871C8}"/>
    <cellStyle name="Calculation 3 4 7 4" xfId="11979" xr:uid="{057170E5-24E0-4CEC-BA50-B7659CE4274B}"/>
    <cellStyle name="Calculation 3 4 8" xfId="4986" xr:uid="{83918EF2-0F09-400C-9F2B-D27482A56C4F}"/>
    <cellStyle name="Calculation 3 4 8 2" xfId="13074" xr:uid="{8180660A-93F4-4B6E-895C-DD028FDBFD45}"/>
    <cellStyle name="Calculation 3 4 9" xfId="7118" xr:uid="{83CDA427-81B4-4AAF-92C5-890F167831F4}"/>
    <cellStyle name="Calculation 3 4 9 2" xfId="10196" xr:uid="{C7F0E6D4-FC83-43FC-B481-39689A27182E}"/>
    <cellStyle name="Calculation 3 5" xfId="2152" xr:uid="{00000000-0005-0000-0000-0000CA000000}"/>
    <cellStyle name="Calculation 3 5 10" xfId="17457" xr:uid="{A7B05D15-6AF8-413A-8CD2-8AB18F875221}"/>
    <cellStyle name="Calculation 3 5 11" xfId="8370" xr:uid="{69E5ABAC-F29C-4974-BEE0-B5F3DD1460E2}"/>
    <cellStyle name="Calculation 3 5 2" xfId="2756" xr:uid="{00000000-0005-0000-0000-0000CB000000}"/>
    <cellStyle name="Calculation 3 5 2 2" xfId="5856" xr:uid="{0CDF6FFE-395B-46C5-8526-0F9807369CB9}"/>
    <cellStyle name="Calculation 3 5 2 2 2" xfId="6329" xr:uid="{3D4608A5-7FA0-4ED1-A40E-C17BD529AB0C}"/>
    <cellStyle name="Calculation 3 5 2 2 3" xfId="14503" xr:uid="{9340C8A6-D587-4199-8E4E-A185366D1608}"/>
    <cellStyle name="Calculation 3 5 2 3" xfId="6050" xr:uid="{D146CF6B-F50B-4758-A52C-5DA3A8810D93}"/>
    <cellStyle name="Calculation 3 5 2 3 2" xfId="6501" xr:uid="{885EF5A2-B361-4704-9388-89EE9944791B}"/>
    <cellStyle name="Calculation 3 5 2 3 3" xfId="18061" xr:uid="{62A210D4-1C47-498C-B907-9239C3A9BFE3}"/>
    <cellStyle name="Calculation 3 5 2 4" xfId="5205" xr:uid="{D0C85D15-57E3-4845-9362-731F5131B0B1}"/>
    <cellStyle name="Calculation 3 5 2 5" xfId="3382" xr:uid="{6E599AC5-0472-4FAD-AF4F-E6C30A8644F4}"/>
    <cellStyle name="Calculation 3 5 2 6" xfId="11604" xr:uid="{F93925B1-1780-436D-B720-F077C8CAABA5}"/>
    <cellStyle name="Calculation 3 5 3" xfId="2866" xr:uid="{00000000-0005-0000-0000-0000CC000000}"/>
    <cellStyle name="Calculation 3 5 3 2" xfId="5803" xr:uid="{194015E3-B08D-4474-BC6B-9512D2BDDC45}"/>
    <cellStyle name="Calculation 3 5 3 2 2" xfId="6709" xr:uid="{15CE34D5-8642-4E7C-87DA-2C2AF76F5D60}"/>
    <cellStyle name="Calculation 3 5 3 2 3" xfId="14613" xr:uid="{95890A32-F43E-439F-AC66-76989B3E99FF}"/>
    <cellStyle name="Calculation 3 5 3 3" xfId="5429" xr:uid="{F7A5B56A-2041-4360-8503-DC44D1D0081A}"/>
    <cellStyle name="Calculation 3 5 3 3 2" xfId="7014" xr:uid="{91451779-64B6-4260-8A82-906129391001}"/>
    <cellStyle name="Calculation 3 5 3 3 3" xfId="18171" xr:uid="{1760E71B-009C-44FC-921B-2A2F0498B8E1}"/>
    <cellStyle name="Calculation 3 5 3 4" xfId="5152" xr:uid="{AD8BCA3A-1A00-446A-BE25-FF0C39EE1513}"/>
    <cellStyle name="Calculation 3 5 3 5" xfId="7099" xr:uid="{5A53A2BE-D9B2-45EC-A89F-642864A27D1E}"/>
    <cellStyle name="Calculation 3 5 3 6" xfId="11714" xr:uid="{128BFC8E-20D4-450D-8353-E605FA4361CD}"/>
    <cellStyle name="Calculation 3 5 4" xfId="2970" xr:uid="{00000000-0005-0000-0000-0000CD000000}"/>
    <cellStyle name="Calculation 3 5 4 2" xfId="5649" xr:uid="{AABE7DEB-4B03-4C1A-8912-C8674147FE5C}"/>
    <cellStyle name="Calculation 3 5 4 2 2" xfId="14717" xr:uid="{F2D12A43-52B3-412F-804E-06480D3CA858}"/>
    <cellStyle name="Calculation 3 5 4 3" xfId="6386" xr:uid="{B4B8171C-AE04-44D7-B68E-14D60E3A4BDC}"/>
    <cellStyle name="Calculation 3 5 4 3 2" xfId="18275" xr:uid="{701DE291-4DEF-4768-8691-8DD170D7A4EB}"/>
    <cellStyle name="Calculation 3 5 4 4" xfId="11818" xr:uid="{555DAAB2-489B-440D-AB1C-3CFD3CF7E0B4}"/>
    <cellStyle name="Calculation 3 5 5" xfId="3093" xr:uid="{00000000-0005-0000-0000-0000CE000000}"/>
    <cellStyle name="Calculation 3 5 5 2" xfId="6025" xr:uid="{849A8D84-621B-4434-8509-B7BBE3B844DC}"/>
    <cellStyle name="Calculation 3 5 5 2 2" xfId="14840" xr:uid="{6480485B-F0EA-42A6-B59E-B34E5230D5C4}"/>
    <cellStyle name="Calculation 3 5 5 3" xfId="7039" xr:uid="{8A4EAFA6-1A45-48A0-B237-D2E9BA2A3FD3}"/>
    <cellStyle name="Calculation 3 5 5 3 2" xfId="18398" xr:uid="{5A6C3D26-9319-4124-8A9E-72D1A4C11664}"/>
    <cellStyle name="Calculation 3 5 5 4" xfId="11941" xr:uid="{DBBD4C43-F6C0-4BCA-92F5-C54035ECA004}"/>
    <cellStyle name="Calculation 3 5 6" xfId="3165" xr:uid="{00000000-0005-0000-0000-0000CF000000}"/>
    <cellStyle name="Calculation 3 5 6 2" xfId="14912" xr:uid="{D4160CA4-B7A5-401E-AE5D-6F0B68D34473}"/>
    <cellStyle name="Calculation 3 5 6 3" xfId="18470" xr:uid="{89DFED0D-E96E-4B83-9BB8-BC63FC5FEAF0}"/>
    <cellStyle name="Calculation 3 5 6 4" xfId="12013" xr:uid="{245C26B2-21D6-47D7-9465-4D552D5E968D}"/>
    <cellStyle name="Calculation 3 5 7" xfId="3242" xr:uid="{00000000-0005-0000-0000-0000D0000000}"/>
    <cellStyle name="Calculation 3 5 7 2" xfId="14989" xr:uid="{0EC55FCD-FD30-4BB8-BD21-685219DC6234}"/>
    <cellStyle name="Calculation 3 5 7 3" xfId="18547" xr:uid="{43846FF6-E7B8-461B-9BE1-4749F2BD7F6A}"/>
    <cellStyle name="Calculation 3 5 7 4" xfId="12090" xr:uid="{B7372FAD-2487-4DE5-A8DD-FDEB00A78820}"/>
    <cellStyle name="Calculation 3 5 8" xfId="4998" xr:uid="{BC8A341B-1048-4162-B8B5-A1D6A2B76A6F}"/>
    <cellStyle name="Calculation 3 5 8 2" xfId="13899" xr:uid="{44D59258-F607-44B8-82D5-5BEC27F55B46}"/>
    <cellStyle name="Calculation 3 5 9" xfId="6861" xr:uid="{8DF2FBA5-F2AA-4687-B7FB-7CE59FC3FDB1}"/>
    <cellStyle name="Calculation 3 5 9 2" xfId="11002" xr:uid="{FA3232E3-1743-4ACA-9A2E-69578EA8B4D1}"/>
    <cellStyle name="Calculation 3 6" xfId="2101" xr:uid="{00000000-0005-0000-0000-0000D1000000}"/>
    <cellStyle name="Calculation 3 6 10" xfId="17406" xr:uid="{71B37F2A-AA8E-42D3-9D0A-EC57168ADEAC}"/>
    <cellStyle name="Calculation 3 6 11" xfId="8356" xr:uid="{8A37EA5D-DABD-4722-9CD8-F58413BD630C}"/>
    <cellStyle name="Calculation 3 6 2" xfId="1126" xr:uid="{00000000-0005-0000-0000-0000D2000000}"/>
    <cellStyle name="Calculation 3 6 2 2" xfId="5842" xr:uid="{124AFAEA-5946-426B-9832-B6C905350538}"/>
    <cellStyle name="Calculation 3 6 2 2 2" xfId="6484" xr:uid="{4A4C6BF0-95C0-45AA-8E22-C2B7091A0902}"/>
    <cellStyle name="Calculation 3 6 2 2 3" xfId="12877" xr:uid="{DC56B85C-E34E-426B-9232-23C612FD17D6}"/>
    <cellStyle name="Calculation 3 6 2 3" xfId="6036" xr:uid="{22976A99-5486-4B21-AF78-8FCD9E0E23ED}"/>
    <cellStyle name="Calculation 3 6 2 3 2" xfId="3570" xr:uid="{932E16C5-2FC8-4B04-8955-3EF9CCAE1325}"/>
    <cellStyle name="Calculation 3 6 2 3 3" xfId="17262" xr:uid="{B89F87D0-1CB1-45C2-B4F0-B25899133AD8}"/>
    <cellStyle name="Calculation 3 6 2 4" xfId="5191" xr:uid="{B49D7BA3-C2F9-4424-B3E0-15413C5A0151}"/>
    <cellStyle name="Calculation 3 6 2 5" xfId="6345" xr:uid="{B0FE9F99-B75A-46FE-995F-77AEF39225F5}"/>
    <cellStyle name="Calculation 3 6 2 6" xfId="9999" xr:uid="{DD8C4A33-3D2C-427F-BC99-7FAFD58DCCC9}"/>
    <cellStyle name="Calculation 3 6 3" xfId="2815" xr:uid="{00000000-0005-0000-0000-0000D3000000}"/>
    <cellStyle name="Calculation 3 6 3 2" xfId="5712" xr:uid="{3CDD4F82-CC99-40A9-AF1B-6FCC3016AE20}"/>
    <cellStyle name="Calculation 3 6 3 2 2" xfId="7164" xr:uid="{2B662BA3-52D3-447E-B6F3-E4326C977523}"/>
    <cellStyle name="Calculation 3 6 3 2 3" xfId="14562" xr:uid="{147C5DF3-8016-4397-AF98-BFD2918C7BEC}"/>
    <cellStyle name="Calculation 3 6 3 3" xfId="5954" xr:uid="{75D573B9-2C85-4499-9074-2995C5C52250}"/>
    <cellStyle name="Calculation 3 6 3 3 2" xfId="6809" xr:uid="{D3622050-2F74-4014-B318-0CC8AE0B3755}"/>
    <cellStyle name="Calculation 3 6 3 3 3" xfId="18120" xr:uid="{8286F818-E378-4C19-B34F-42D4EACE1537}"/>
    <cellStyle name="Calculation 3 6 3 4" xfId="5061" xr:uid="{D6F5D378-C220-44CD-99F4-D854CD21E236}"/>
    <cellStyle name="Calculation 3 6 3 5" xfId="6224" xr:uid="{44C569C9-9658-4E67-A50B-B98E424DB196}"/>
    <cellStyle name="Calculation 3 6 3 6" xfId="11663" xr:uid="{3DAE3D20-0E9F-4B67-97AE-8A35A3F4B691}"/>
    <cellStyle name="Calculation 3 6 4" xfId="2919" xr:uid="{00000000-0005-0000-0000-0000D4000000}"/>
    <cellStyle name="Calculation 3 6 4 2" xfId="5635" xr:uid="{C267DE81-83B4-4EE2-A0BA-1CB194AD9D0B}"/>
    <cellStyle name="Calculation 3 6 4 2 2" xfId="14666" xr:uid="{5F83BD97-444E-426B-B802-113868C68C25}"/>
    <cellStyle name="Calculation 3 6 4 3" xfId="6110" xr:uid="{DB051F7D-0D4D-4B10-84EC-86FFA6417F27}"/>
    <cellStyle name="Calculation 3 6 4 3 2" xfId="18224" xr:uid="{CBB88A81-FEC6-409C-9A7F-BAE541099773}"/>
    <cellStyle name="Calculation 3 6 4 4" xfId="11767" xr:uid="{054C7911-C3B2-412D-AAF6-69374ACC57B9}"/>
    <cellStyle name="Calculation 3 6 5" xfId="2450" xr:uid="{00000000-0005-0000-0000-0000D5000000}"/>
    <cellStyle name="Calculation 3 6 5 2" xfId="5930" xr:uid="{914203B7-CBF3-48B6-BCED-BD0E4023A2D6}"/>
    <cellStyle name="Calculation 3 6 5 2 2" xfId="14197" xr:uid="{AE18F105-F01D-44FC-A417-5B02A271904F}"/>
    <cellStyle name="Calculation 3 6 5 3" xfId="6174" xr:uid="{E092428B-362E-4223-BC42-87354CF716DF}"/>
    <cellStyle name="Calculation 3 6 5 3 2" xfId="17755" xr:uid="{14CD79AB-173A-439D-8993-E1FBBE67DACE}"/>
    <cellStyle name="Calculation 3 6 5 4" xfId="11298" xr:uid="{E6BD75E8-EAE9-4C85-AAEE-CB2CC0F2A052}"/>
    <cellStyle name="Calculation 3 6 6" xfId="2652" xr:uid="{00000000-0005-0000-0000-0000D6000000}"/>
    <cellStyle name="Calculation 3 6 6 2" xfId="14399" xr:uid="{40DA278C-8EB6-4964-A7B7-25FED42AEA87}"/>
    <cellStyle name="Calculation 3 6 6 3" xfId="17957" xr:uid="{00359C8C-742E-4D47-ABF2-E6C290537F19}"/>
    <cellStyle name="Calculation 3 6 6 4" xfId="11500" xr:uid="{B63E6C3E-093C-441B-A0CA-8757D13D8844}"/>
    <cellStyle name="Calculation 3 6 7" xfId="3191" xr:uid="{00000000-0005-0000-0000-0000D7000000}"/>
    <cellStyle name="Calculation 3 6 7 2" xfId="14938" xr:uid="{0254C192-E0DE-494F-B2C0-C0D6DC5024C1}"/>
    <cellStyle name="Calculation 3 6 7 3" xfId="18496" xr:uid="{07CF27C0-10FD-4C95-9997-0A45FE52B1F1}"/>
    <cellStyle name="Calculation 3 6 7 4" xfId="12039" xr:uid="{F7881813-525C-440C-BAA8-9C90A5672577}"/>
    <cellStyle name="Calculation 3 6 8" xfId="4984" xr:uid="{8C84656A-9699-46EA-8778-3C3A0B73513E}"/>
    <cellStyle name="Calculation 3 6 8 2" xfId="13848" xr:uid="{9D67DFA8-334C-46E7-892A-C288C4ACA1DD}"/>
    <cellStyle name="Calculation 3 6 9" xfId="6759" xr:uid="{2A71DD73-49FB-4BC3-9F4C-61027E57C851}"/>
    <cellStyle name="Calculation 3 6 9 2" xfId="10956" xr:uid="{4E13B584-1498-4881-9697-8A172786FADF}"/>
    <cellStyle name="Calculation 3 7" xfId="943" xr:uid="{00000000-0005-0000-0000-0000D8000000}"/>
    <cellStyle name="Calculation 3 7 2" xfId="5408" xr:uid="{F8AD8F10-FA97-40FE-8345-AF93A84EF1FA}"/>
    <cellStyle name="Calculation 3 7 2 2" xfId="6538" xr:uid="{F3C867C6-B5FE-450C-8070-83736357772A}"/>
    <cellStyle name="Calculation 3 7 2 3" xfId="12694" xr:uid="{36943B19-C8A1-49E1-A137-37EEB970E1A9}"/>
    <cellStyle name="Calculation 3 7 3" xfId="5495" xr:uid="{5FB16905-A375-4D38-BC32-F27BEC41DB78}"/>
    <cellStyle name="Calculation 3 7 3 2" xfId="7334" xr:uid="{9635D9C8-405C-4C0C-909B-A8B59C1298A8}"/>
    <cellStyle name="Calculation 3 7 3 3" xfId="17317" xr:uid="{C3EDE97F-B991-468F-A0AB-D87360CD183B}"/>
    <cellStyle name="Calculation 3 7 4" xfId="4445" xr:uid="{3B1F92DA-BDE9-4158-94ED-DC3DED5A6D81}"/>
    <cellStyle name="Calculation 3 7 5" xfId="3344" xr:uid="{C0B6271D-F0B5-495F-B400-5B51DDBFE885}"/>
    <cellStyle name="Calculation 3 7 6" xfId="9816" xr:uid="{400E1F01-FAB3-4FD9-9AE3-BE2A2D120CA1}"/>
    <cellStyle name="Calculation 3 8" xfId="874" xr:uid="{00000000-0005-0000-0000-0000D9000000}"/>
    <cellStyle name="Calculation 3 8 2" xfId="5383" xr:uid="{C8788403-2446-4BD7-8A98-91B6E6295EF0}"/>
    <cellStyle name="Calculation 3 8 2 2" xfId="7057" xr:uid="{2976593F-2DFB-447E-85BD-43208F019C59}"/>
    <cellStyle name="Calculation 3 8 2 3" xfId="12625" xr:uid="{D3C4725F-84DC-40E9-9ADC-4825787D4EE3}"/>
    <cellStyle name="Calculation 3 8 3" xfId="5888" xr:uid="{F5DF1B85-B876-492D-A1F7-8DB478B94769}"/>
    <cellStyle name="Calculation 3 8 3 2" xfId="3580" xr:uid="{A14A0C7E-997B-4DA1-B1A3-60244EDC4EF5}"/>
    <cellStyle name="Calculation 3 8 3 3" xfId="17329" xr:uid="{A326C6B6-8900-4D3B-BF7E-6405970996E6}"/>
    <cellStyle name="Calculation 3 8 4" xfId="4378" xr:uid="{50E5AB5C-01C2-43D7-B8AD-670AC6321080}"/>
    <cellStyle name="Calculation 3 8 5" xfId="6351" xr:uid="{524FDC0D-E68E-4DCB-9D6F-86D0756C831E}"/>
    <cellStyle name="Calculation 3 8 6" xfId="9748" xr:uid="{2D162CA8-1147-4D52-BE71-6C27165B556A}"/>
    <cellStyle name="Calculation 3 9" xfId="2341" xr:uid="{00000000-0005-0000-0000-0000DA000000}"/>
    <cellStyle name="Calculation 3 9 2" xfId="5673" xr:uid="{36742FAD-9CF8-475F-921D-A57FC472E1D9}"/>
    <cellStyle name="Calculation 3 9 2 2" xfId="7001" xr:uid="{29C24E5B-D050-4FD4-B31B-04969977C177}"/>
    <cellStyle name="Calculation 3 9 2 3" xfId="14088" xr:uid="{28C03154-4F55-4210-85C3-5359D6ED9069}"/>
    <cellStyle name="Calculation 3 9 3" xfId="6024" xr:uid="{320DE55B-D868-46EC-BA57-EC914F3F9160}"/>
    <cellStyle name="Calculation 3 9 3 2" xfId="6543" xr:uid="{468C21D6-9CB4-4B50-873F-E18864909BD0}"/>
    <cellStyle name="Calculation 3 9 3 3" xfId="17646" xr:uid="{72E34CDF-83D8-40F1-8563-8F3DB6B3692C}"/>
    <cellStyle name="Calculation 3 9 4" xfId="5022" xr:uid="{5CF767C1-F400-438C-8F30-DEA3967EBA51}"/>
    <cellStyle name="Calculation 3 9 5" xfId="6410" xr:uid="{B88E751B-A9AB-42BD-93D4-5E3546432017}"/>
    <cellStyle name="Calculation 3 9 6" xfId="11189" xr:uid="{855A8EBA-001C-4E76-8163-DF62A0911BD9}"/>
    <cellStyle name="Calculation 4" xfId="402" xr:uid="{00000000-0005-0000-0000-0000DB000000}"/>
    <cellStyle name="Calculation 5" xfId="1328" xr:uid="{00000000-0005-0000-0000-0000DC000000}"/>
    <cellStyle name="Calculation 5 10" xfId="10201" xr:uid="{1F86B7B3-60BC-44E3-899F-1448773A0341}"/>
    <cellStyle name="Calculation 5 2" xfId="2661" xr:uid="{00000000-0005-0000-0000-0000DD000000}"/>
    <cellStyle name="Calculation 5 2 2" xfId="5327" xr:uid="{7098BE18-5D7A-493E-9A4F-1ED9E7E2EDAD}"/>
    <cellStyle name="Calculation 5 2 2 2" xfId="14408" xr:uid="{C13B5924-9816-40E0-9659-E7E29E817D56}"/>
    <cellStyle name="Calculation 5 2 3" xfId="7105" xr:uid="{B03F57E9-5F34-49E6-8E62-9C0A4538BE37}"/>
    <cellStyle name="Calculation 5 2 3 2" xfId="17966" xr:uid="{ED44E51D-1545-421E-A2DB-383D43FC07F5}"/>
    <cellStyle name="Calculation 5 2 4" xfId="11509" xr:uid="{A2F0DE6C-D4E1-4178-8D7C-0E3D31E31424}"/>
    <cellStyle name="Calculation 5 3" xfId="2461" xr:uid="{00000000-0005-0000-0000-0000DE000000}"/>
    <cellStyle name="Calculation 5 3 2" xfId="5248" xr:uid="{BDA7190A-F465-46A5-BD34-F3AF862F2ED7}"/>
    <cellStyle name="Calculation 5 3 2 2" xfId="14208" xr:uid="{D0550FA2-45BC-4BB1-912D-8F9ACA0C42A6}"/>
    <cellStyle name="Calculation 5 3 3" xfId="7301" xr:uid="{6F540DE2-A4BE-4BC8-8BED-59120D09D417}"/>
    <cellStyle name="Calculation 5 3 3 2" xfId="17766" xr:uid="{C9C8E377-3516-4656-98A7-1AC76C28B121}"/>
    <cellStyle name="Calculation 5 3 4" xfId="11309" xr:uid="{C6AA9E47-07DB-4D55-84B3-03C13F79E33F}"/>
    <cellStyle name="Calculation 5 4" xfId="2631" xr:uid="{00000000-0005-0000-0000-0000DF000000}"/>
    <cellStyle name="Calculation 5 4 2" xfId="14378" xr:uid="{5656C4F9-B99E-401F-BA46-6BED8F438BFF}"/>
    <cellStyle name="Calculation 5 4 3" xfId="17936" xr:uid="{C441832E-4EAF-4AA5-9A32-7BBE24486805}"/>
    <cellStyle name="Calculation 5 4 4" xfId="11479" xr:uid="{D6C8D7DB-FBE6-467C-AEAA-236106DEEAB9}"/>
    <cellStyle name="Calculation 5 5" xfId="2993" xr:uid="{00000000-0005-0000-0000-0000E0000000}"/>
    <cellStyle name="Calculation 5 5 2" xfId="14740" xr:uid="{426F1099-421F-4614-911B-E2B888526D19}"/>
    <cellStyle name="Calculation 5 5 3" xfId="18298" xr:uid="{C5A470F7-88A1-4D5F-99ED-3141A7B6658F}"/>
    <cellStyle name="Calculation 5 5 4" xfId="11841" xr:uid="{A17EAFE7-AD0C-4B3E-B763-DB8F46C5CFB0}"/>
    <cellStyle name="Calculation 5 6" xfId="2267" xr:uid="{00000000-0005-0000-0000-0000E1000000}"/>
    <cellStyle name="Calculation 5 6 2" xfId="14014" xr:uid="{CF738D37-946A-4D29-B2FD-801B50C5F8CF}"/>
    <cellStyle name="Calculation 5 6 3" xfId="17572" xr:uid="{07368E07-020D-4F21-B2C5-40BCE74FF79A}"/>
    <cellStyle name="Calculation 5 6 4" xfId="11115" xr:uid="{9EC61D98-40F3-4DF8-9451-11EEC36DBDC8}"/>
    <cellStyle name="Calculation 5 7" xfId="2600" xr:uid="{00000000-0005-0000-0000-0000E2000000}"/>
    <cellStyle name="Calculation 5 7 2" xfId="14347" xr:uid="{D978A5C0-4D30-4046-B59C-A8C6777229D6}"/>
    <cellStyle name="Calculation 5 7 3" xfId="17905" xr:uid="{C953EF78-463C-475B-BCE1-E29ECB15510A}"/>
    <cellStyle name="Calculation 5 7 4" xfId="11448" xr:uid="{53DA1F6E-1D3E-4A9F-A436-BA77D4BC7935}"/>
    <cellStyle name="Calculation 5 8" xfId="4301" xr:uid="{FA0F0819-D204-4563-B16D-6FEC12400582}"/>
    <cellStyle name="Calculation 5 8 2" xfId="13079" xr:uid="{08710691-9889-421B-8DC4-942C20C0E9B7}"/>
    <cellStyle name="Calculation 5 9" xfId="7050" xr:uid="{168701A1-4799-48AE-828C-A34DDE0207EF}"/>
    <cellStyle name="Calculation 5 9 2" xfId="15719" xr:uid="{5EF2BFA9-63AF-4E40-B9EA-F173B780FC2C}"/>
    <cellStyle name="Calculation 6" xfId="771" xr:uid="{00000000-0005-0000-0000-0000E3000000}"/>
    <cellStyle name="Calculation 6 2" xfId="12522" xr:uid="{757F3336-3339-4AEF-93BE-3846B95A3FA7}"/>
    <cellStyle name="Calculation 6 3" xfId="17298" xr:uid="{E2D7D82E-D417-4DA6-858E-42486E25C446}"/>
    <cellStyle name="Calculation 6 4" xfId="9647" xr:uid="{EE4E66E6-D6B5-46F2-943F-34A794B769C7}"/>
    <cellStyle name="Calculation 7" xfId="12113" xr:uid="{75056A41-4FC9-44D3-861E-594EA3998D53}"/>
    <cellStyle name="Calculation 8" xfId="7395" xr:uid="{DC3D8B77-8946-4CDA-A64F-0951E6805FFB}"/>
    <cellStyle name="Check Cell" xfId="34" xr:uid="{00000000-0005-0000-0000-0000E4000000}"/>
    <cellStyle name="Check Cell 2" xfId="404" xr:uid="{00000000-0005-0000-0000-0000E5000000}"/>
    <cellStyle name="Dobro" xfId="7366" builtinId="26" customBuiltin="1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3999" xr:uid="{ABA6C165-1A6B-480F-8912-6EA2EBE45045}"/>
    <cellStyle name="Input 2 2 10 2 2" xfId="14278" xr:uid="{E0BCFF5F-7D50-44C9-8A46-3F6AAD1E0E3F}"/>
    <cellStyle name="Input 2 2 10 3" xfId="6164" xr:uid="{1DF47CBF-5DDD-4152-ABD4-87831C3511DA}"/>
    <cellStyle name="Input 2 2 10 3 2" xfId="17836" xr:uid="{60FFAFED-B696-40A7-B6DD-B4F537A880F5}"/>
    <cellStyle name="Input 2 2 10 4" xfId="11379" xr:uid="{4F188663-244F-4E8E-871C-00A1AD808A15}"/>
    <cellStyle name="Input 2 2 11" xfId="2997" xr:uid="{00000000-0005-0000-0000-000000010000}"/>
    <cellStyle name="Input 2 2 11 2" xfId="5261" xr:uid="{421E6CAE-A11D-4A7D-8A02-40AB871C245A}"/>
    <cellStyle name="Input 2 2 11 2 2" xfId="14744" xr:uid="{2F98F675-AFAF-4F91-A12E-DAADB95292DC}"/>
    <cellStyle name="Input 2 2 11 3" xfId="6941" xr:uid="{45A3F6EC-77CA-4001-BF2D-E6FA2A715188}"/>
    <cellStyle name="Input 2 2 11 3 2" xfId="18302" xr:uid="{210E209A-B623-498D-99E1-34E41CFA8B54}"/>
    <cellStyle name="Input 2 2 11 4" xfId="11845" xr:uid="{51795E33-05D7-4BB8-A478-9B4D3AECE6CD}"/>
    <cellStyle name="Input 2 2 12" xfId="3476" xr:uid="{15BEEBFA-F30E-4218-8863-299FD8E19143}"/>
    <cellStyle name="Input 2 2 12 2" xfId="12253" xr:uid="{1B355242-340A-4192-B667-B78A80B7B462}"/>
    <cellStyle name="Input 2 2 13" xfId="3294" xr:uid="{CE59FDD1-5F8F-4432-A502-09636C1AB499}"/>
    <cellStyle name="Input 2 2 13 2" xfId="9384" xr:uid="{9986F87F-6E25-4070-B211-59AA763D2604}"/>
    <cellStyle name="Input 2 2 14" xfId="6148" xr:uid="{F2F659BE-746D-4424-8493-2CD42AE2B29C}"/>
    <cellStyle name="Input 2 2 14 2" xfId="17209" xr:uid="{392519F4-980B-4544-B496-869B601AF2EE}"/>
    <cellStyle name="Input 2 2 15" xfId="7535" xr:uid="{AFAFC117-CB0E-4DC4-B9C0-93BBAFE56C84}"/>
    <cellStyle name="Input 2 2 2" xfId="693" xr:uid="{00000000-0005-0000-0000-000001010000}"/>
    <cellStyle name="Input 2 2 2 10" xfId="6180" xr:uid="{5A2E7B1B-EDD4-4CF7-A302-C097CD04DEE1}"/>
    <cellStyle name="Input 2 2 2 10 2" xfId="9571" xr:uid="{C190DBB7-D4EB-4519-B583-2FD29F801DE2}"/>
    <cellStyle name="Input 2 2 2 11" xfId="17192" xr:uid="{93F1C466-1E3E-4F28-9759-0C3DFDEAC1CB}"/>
    <cellStyle name="Input 2 2 2 12" xfId="7727" xr:uid="{86A8EBA2-C6A1-435F-A516-7D6D08DFB5F0}"/>
    <cellStyle name="Input 2 2 2 2" xfId="1697" xr:uid="{00000000-0005-0000-0000-000002010000}"/>
    <cellStyle name="Input 2 2 2 2 10" xfId="10556" xr:uid="{ED64EECA-97F4-4EF9-A710-F95019A64C9F}"/>
    <cellStyle name="Input 2 2 2 2 2" xfId="2452" xr:uid="{00000000-0005-0000-0000-000003010000}"/>
    <cellStyle name="Input 2 2 2 2 2 2" xfId="5520" xr:uid="{D3DA0187-921C-4F41-B32D-56250AD00483}"/>
    <cellStyle name="Input 2 2 2 2 2 2 2" xfId="14199" xr:uid="{8CA5B4EF-5C49-46DD-8FD3-23939C3C833A}"/>
    <cellStyle name="Input 2 2 2 2 2 3" xfId="6273" xr:uid="{CCC61ABA-C3D5-48FC-8D9D-997FC66311B8}"/>
    <cellStyle name="Input 2 2 2 2 2 3 2" xfId="17757" xr:uid="{B7B87CBC-CE13-408C-865B-B81980CDFD49}"/>
    <cellStyle name="Input 2 2 2 2 2 4" xfId="11300" xr:uid="{F2037641-EBA6-4D78-B9D3-755EA5967D84}"/>
    <cellStyle name="Input 2 2 2 2 3" xfId="2508" xr:uid="{00000000-0005-0000-0000-000004010000}"/>
    <cellStyle name="Input 2 2 2 2 3 2" xfId="5919" xr:uid="{E7F5E4BC-4896-4CDA-8DF2-751745BC3647}"/>
    <cellStyle name="Input 2 2 2 2 3 2 2" xfId="14255" xr:uid="{0FF4AE73-4829-4A12-900C-A51D10BFA9C8}"/>
    <cellStyle name="Input 2 2 2 2 3 3" xfId="3628" xr:uid="{B75B5ECC-6738-453C-9D95-8AE41D7205DE}"/>
    <cellStyle name="Input 2 2 2 2 3 3 2" xfId="17813" xr:uid="{01B0661E-01B1-405E-8CA9-3B162127ADEB}"/>
    <cellStyle name="Input 2 2 2 2 3 4" xfId="11356" xr:uid="{85DB64BA-838A-4B86-B9C4-BADB331398E6}"/>
    <cellStyle name="Input 2 2 2 2 4" xfId="2500" xr:uid="{00000000-0005-0000-0000-000005010000}"/>
    <cellStyle name="Input 2 2 2 2 4 2" xfId="14247" xr:uid="{87C84651-D31F-49CC-8882-1538B4CD9360}"/>
    <cellStyle name="Input 2 2 2 2 4 3" xfId="17805" xr:uid="{D0F03FFD-ADF7-4344-80E7-D6D30FC13916}"/>
    <cellStyle name="Input 2 2 2 2 4 4" xfId="11348" xr:uid="{1C583038-D60B-411E-9950-297F9815E23F}"/>
    <cellStyle name="Input 2 2 2 2 5" xfId="2721" xr:uid="{00000000-0005-0000-0000-000006010000}"/>
    <cellStyle name="Input 2 2 2 2 5 2" xfId="14468" xr:uid="{BAE71E61-1E14-4C1E-802C-12AAFE067D4E}"/>
    <cellStyle name="Input 2 2 2 2 5 3" xfId="18026" xr:uid="{BC90FB06-8286-4533-88A2-EAA0B6F66E86}"/>
    <cellStyle name="Input 2 2 2 2 5 4" xfId="11569" xr:uid="{4EAB496C-14F4-412E-B098-9FE33847A38F}"/>
    <cellStyle name="Input 2 2 2 2 6" xfId="3126" xr:uid="{00000000-0005-0000-0000-000007010000}"/>
    <cellStyle name="Input 2 2 2 2 6 2" xfId="14873" xr:uid="{90347894-CB0E-42B9-864A-17701DC904F3}"/>
    <cellStyle name="Input 2 2 2 2 6 3" xfId="18431" xr:uid="{DA0AC170-7286-4309-92BB-FFE96B7B6C54}"/>
    <cellStyle name="Input 2 2 2 2 6 4" xfId="11974" xr:uid="{D5D50200-06D2-41DD-AAF4-68ED53A3ADFC}"/>
    <cellStyle name="Input 2 2 2 2 7" xfId="1076" xr:uid="{00000000-0005-0000-0000-000008010000}"/>
    <cellStyle name="Input 2 2 2 2 7 2" xfId="12827" xr:uid="{F08E2241-88D0-4629-B267-F0628A6D9792}"/>
    <cellStyle name="Input 2 2 2 2 7 3" xfId="17391" xr:uid="{14E06FCF-578A-4FE0-BBA4-71F6D1161F80}"/>
    <cellStyle name="Input 2 2 2 2 7 4" xfId="9949" xr:uid="{04E97273-95F7-49B2-A989-7499A0671245}"/>
    <cellStyle name="Input 2 2 2 2 8" xfId="4700" xr:uid="{2B99A83D-CEB7-4959-8CCE-E912059A7E14}"/>
    <cellStyle name="Input 2 2 2 2 8 2" xfId="13448" xr:uid="{F320089D-4C49-4FBA-813B-C6B0D289275E}"/>
    <cellStyle name="Input 2 2 2 2 9" xfId="7114" xr:uid="{D761398E-6D58-4740-8E68-C9948DDADB9C}"/>
    <cellStyle name="Input 2 2 2 2 9 2" xfId="15882" xr:uid="{B9E37A53-F60C-4A34-9B66-2FB46B5E9BC3}"/>
    <cellStyle name="Input 2 2 2 3" xfId="2141" xr:uid="{00000000-0005-0000-0000-000009010000}"/>
    <cellStyle name="Input 2 2 2 3 10" xfId="10993" xr:uid="{D3932422-5605-42DE-9C1D-5FAE5614CD42}"/>
    <cellStyle name="Input 2 2 2 3 2" xfId="2745" xr:uid="{00000000-0005-0000-0000-00000A010000}"/>
    <cellStyle name="Input 2 2 2 3 2 2" xfId="5739" xr:uid="{B57FC2F5-A974-4A66-8A03-B53752B42839}"/>
    <cellStyle name="Input 2 2 2 3 2 2 2" xfId="14492" xr:uid="{864A49DC-B049-4A98-9B19-05F4E012C940}"/>
    <cellStyle name="Input 2 2 2 3 2 3" xfId="6520" xr:uid="{0035D9AA-B119-43BD-8615-4FD7DBA98BEF}"/>
    <cellStyle name="Input 2 2 2 3 2 3 2" xfId="18050" xr:uid="{4C7F14BC-592C-4338-B1F6-FED308677D7B}"/>
    <cellStyle name="Input 2 2 2 3 2 4" xfId="11593" xr:uid="{2BD33302-66A4-4F29-9E94-34EFF0DC66BE}"/>
    <cellStyle name="Input 2 2 2 3 3" xfId="2855" xr:uid="{00000000-0005-0000-0000-00000B010000}"/>
    <cellStyle name="Input 2 2 2 3 3 2" xfId="6007" xr:uid="{DB366A58-882A-4B5A-82AD-911EDA33A25E}"/>
    <cellStyle name="Input 2 2 2 3 3 2 2" xfId="14602" xr:uid="{1F7F65B8-B853-4A06-AAA2-AACD41B7DD6A}"/>
    <cellStyle name="Input 2 2 2 3 3 3" xfId="7064" xr:uid="{C5551ECC-4FBC-4C12-BEB7-A5BBC9D82487}"/>
    <cellStyle name="Input 2 2 2 3 3 3 2" xfId="18160" xr:uid="{3C0AA1A5-1114-4B89-AD39-28508F95F121}"/>
    <cellStyle name="Input 2 2 2 3 3 4" xfId="11703" xr:uid="{14BFD47D-93A0-4A4C-9A9A-0049DFC58476}"/>
    <cellStyle name="Input 2 2 2 3 4" xfId="2959" xr:uid="{00000000-0005-0000-0000-00000C010000}"/>
    <cellStyle name="Input 2 2 2 3 4 2" xfId="14706" xr:uid="{72FC4C1C-781F-4F9D-8095-169F6093D743}"/>
    <cellStyle name="Input 2 2 2 3 4 3" xfId="18264" xr:uid="{E4B54990-E68C-458E-85E2-953DCB794EB3}"/>
    <cellStyle name="Input 2 2 2 3 4 4" xfId="11807" xr:uid="{F24B721E-B423-4E3A-B10A-F34C18342413}"/>
    <cellStyle name="Input 2 2 2 3 5" xfId="3082" xr:uid="{00000000-0005-0000-0000-00000D010000}"/>
    <cellStyle name="Input 2 2 2 3 5 2" xfId="14829" xr:uid="{04CC818C-5055-4F31-A372-0E61689D1885}"/>
    <cellStyle name="Input 2 2 2 3 5 3" xfId="18387" xr:uid="{BB2CCB84-8B15-4028-A6BD-ED142D971784}"/>
    <cellStyle name="Input 2 2 2 3 5 4" xfId="11930" xr:uid="{2EFDCC3A-C630-4BD5-8F97-82AAD148E1CF}"/>
    <cellStyle name="Input 2 2 2 3 6" xfId="3154" xr:uid="{00000000-0005-0000-0000-00000E010000}"/>
    <cellStyle name="Input 2 2 2 3 6 2" xfId="14901" xr:uid="{704DD58B-20C4-4188-B3C6-BF63FB6852D3}"/>
    <cellStyle name="Input 2 2 2 3 6 3" xfId="18459" xr:uid="{5C9EAAD2-52E0-4B1F-A30B-7B8375DB298F}"/>
    <cellStyle name="Input 2 2 2 3 6 4" xfId="12002" xr:uid="{7C47F773-CD78-4525-919A-217F0FB649C1}"/>
    <cellStyle name="Input 2 2 2 3 7" xfId="3231" xr:uid="{00000000-0005-0000-0000-00000F010000}"/>
    <cellStyle name="Input 2 2 2 3 7 2" xfId="14978" xr:uid="{52A9BB48-9588-43D1-9652-EDFB68018D5F}"/>
    <cellStyle name="Input 2 2 2 3 7 3" xfId="18536" xr:uid="{F7FB97D4-C7DB-4243-A87D-25E556D2F6B6}"/>
    <cellStyle name="Input 2 2 2 3 7 4" xfId="12079" xr:uid="{FB719554-F5DB-474C-A2C7-BD20297C0F55}"/>
    <cellStyle name="Input 2 2 2 3 8" xfId="5088" xr:uid="{0A351896-2A18-44B8-B785-9C494F22D5B3}"/>
    <cellStyle name="Input 2 2 2 3 8 2" xfId="13888" xr:uid="{BDCE26C9-D1DB-4D3F-A4C9-693ECFD253A0}"/>
    <cellStyle name="Input 2 2 2 3 9" xfId="3647" xr:uid="{232A23BA-FE7F-4D33-8D47-809EF0E70991}"/>
    <cellStyle name="Input 2 2 2 3 9 2" xfId="17446" xr:uid="{41FE7062-7BC1-42AB-8CEB-7B0F3AAA26BE}"/>
    <cellStyle name="Input 2 2 2 4" xfId="1353" xr:uid="{00000000-0005-0000-0000-000010010000}"/>
    <cellStyle name="Input 2 2 2 4 10" xfId="10221" xr:uid="{5DB899E1-17C0-4D53-AB16-0123C9DC0978}"/>
    <cellStyle name="Input 2 2 2 4 2" xfId="2568" xr:uid="{00000000-0005-0000-0000-000011010000}"/>
    <cellStyle name="Input 2 2 2 4 2 2" xfId="5884" xr:uid="{FFB38CB2-4F66-4BD6-A94A-73E23E85FD27}"/>
    <cellStyle name="Input 2 2 2 4 2 2 2" xfId="14315" xr:uid="{4A834B36-42CA-4EE5-ACE5-2B96CD56A370}"/>
    <cellStyle name="Input 2 2 2 4 2 3" xfId="6858" xr:uid="{AE464A9F-0D77-42C7-98E5-00B13D09CE56}"/>
    <cellStyle name="Input 2 2 2 4 2 3 2" xfId="17873" xr:uid="{CC4C3074-56FC-4849-B3F8-7B68FADDA8F6}"/>
    <cellStyle name="Input 2 2 2 4 2 4" xfId="11416" xr:uid="{87A3BBCD-77DE-40C1-A045-887561FFD720}"/>
    <cellStyle name="Input 2 2 2 4 3" xfId="2401" xr:uid="{00000000-0005-0000-0000-000012010000}"/>
    <cellStyle name="Input 2 2 2 4 3 2" xfId="6078" xr:uid="{DD816873-2084-4E39-81BB-CFD12D916D95}"/>
    <cellStyle name="Input 2 2 2 4 3 2 2" xfId="14148" xr:uid="{6F93A134-B89D-4BAD-A6B5-0BE0B2DEED66}"/>
    <cellStyle name="Input 2 2 2 4 3 3" xfId="7358" xr:uid="{79719517-2538-409E-9CB0-B663BF739254}"/>
    <cellStyle name="Input 2 2 2 4 3 3 2" xfId="17706" xr:uid="{161115B6-E752-47D0-94B1-6A0AC25F8D23}"/>
    <cellStyle name="Input 2 2 2 4 3 4" xfId="11249" xr:uid="{6D49EDA0-A1E8-42BB-A74B-E0963CB4B7FC}"/>
    <cellStyle name="Input 2 2 2 4 4" xfId="2493" xr:uid="{00000000-0005-0000-0000-000013010000}"/>
    <cellStyle name="Input 2 2 2 4 4 2" xfId="14240" xr:uid="{75CBF38F-D944-4342-91F3-C64F798C607F}"/>
    <cellStyle name="Input 2 2 2 4 4 3" xfId="17798" xr:uid="{C33EECB9-3BC6-41B3-BAD2-27BF5304D7E8}"/>
    <cellStyle name="Input 2 2 2 4 4 4" xfId="11341" xr:uid="{C2B6B6D2-F1CE-41E2-8A03-E43DE094973C}"/>
    <cellStyle name="Input 2 2 2 4 5" xfId="1063" xr:uid="{00000000-0005-0000-0000-000014010000}"/>
    <cellStyle name="Input 2 2 2 4 5 2" xfId="12814" xr:uid="{A39510AC-F92A-45ED-B13E-BF1C7463D397}"/>
    <cellStyle name="Input 2 2 2 4 5 3" xfId="17236" xr:uid="{A76E5801-F3E2-4F85-BB1E-C66181CBC21E}"/>
    <cellStyle name="Input 2 2 2 4 5 4" xfId="9936" xr:uid="{85C92B44-5DEB-4A34-8E11-A89D9DD78110}"/>
    <cellStyle name="Input 2 2 2 4 6" xfId="1045" xr:uid="{00000000-0005-0000-0000-000015010000}"/>
    <cellStyle name="Input 2 2 2 4 6 2" xfId="12796" xr:uid="{C3CD5B66-E3A1-41CF-8863-D410EF9A728C}"/>
    <cellStyle name="Input 2 2 2 4 6 3" xfId="17257" xr:uid="{C8DF74A5-3947-49C2-94E2-E317D4AC237A}"/>
    <cellStyle name="Input 2 2 2 4 6 4" xfId="9918" xr:uid="{160381EC-278C-4F22-BC58-D02568DA9107}"/>
    <cellStyle name="Input 2 2 2 4 7" xfId="3152" xr:uid="{00000000-0005-0000-0000-000016010000}"/>
    <cellStyle name="Input 2 2 2 4 7 2" xfId="14899" xr:uid="{FDA9A09D-9CC5-4CAF-ACB9-7375A2606EEF}"/>
    <cellStyle name="Input 2 2 2 4 7 3" xfId="18457" xr:uid="{80F10356-E463-4DE9-8680-65F153759DAD}"/>
    <cellStyle name="Input 2 2 2 4 7 4" xfId="12000" xr:uid="{C3206502-ABF7-4C22-ADA2-721C7AFF0E74}"/>
    <cellStyle name="Input 2 2 2 4 8" xfId="5233" xr:uid="{3B7855BE-BA10-47CC-8AE7-58AB269738FA}"/>
    <cellStyle name="Input 2 2 2 4 8 2" xfId="13104" xr:uid="{A08099AE-95E6-44C7-8665-D2D72F6BADC5}"/>
    <cellStyle name="Input 2 2 2 4 9" xfId="6681" xr:uid="{D4CDD1FA-3E6F-46BE-BA39-48224A87C63A}"/>
    <cellStyle name="Input 2 2 2 4 9 2" xfId="15886" xr:uid="{83CCD2EA-62B5-4EC4-80D6-DB9514F12960}"/>
    <cellStyle name="Input 2 2 2 5" xfId="1264" xr:uid="{00000000-0005-0000-0000-000017010000}"/>
    <cellStyle name="Input 2 2 2 5 2" xfId="4237" xr:uid="{B8ADF2F6-3B78-4991-8800-CB484202F25D}"/>
    <cellStyle name="Input 2 2 2 5 2 2" xfId="13015" xr:uid="{4134F3E1-0EB6-4DF9-803C-DF0BB499124F}"/>
    <cellStyle name="Input 2 2 2 5 3" xfId="6304" xr:uid="{730CF827-1EFD-47FC-9773-DBF60835373A}"/>
    <cellStyle name="Input 2 2 2 5 3 2" xfId="15894" xr:uid="{76467992-056A-4052-8FAD-7E862657E9C6}"/>
    <cellStyle name="Input 2 2 2 5 4" xfId="10137" xr:uid="{E4D7C6C1-2FE0-42F4-908D-0121BF0AC1B2}"/>
    <cellStyle name="Input 2 2 2 6" xfId="2331" xr:uid="{00000000-0005-0000-0000-000018010000}"/>
    <cellStyle name="Input 2 2 2 6 2" xfId="5379" xr:uid="{F9BDE2AA-08A7-49D6-A307-1A6736ADD4C4}"/>
    <cellStyle name="Input 2 2 2 6 2 2" xfId="14078" xr:uid="{7451EB7A-AC39-4CD5-8879-6D21A14DF994}"/>
    <cellStyle name="Input 2 2 2 6 3" xfId="6979" xr:uid="{D610456B-3276-4D8F-A912-E37BFBD83B75}"/>
    <cellStyle name="Input 2 2 2 6 3 2" xfId="17636" xr:uid="{58108145-3C43-4FE8-B36D-C5F54DDBDE79}"/>
    <cellStyle name="Input 2 2 2 6 4" xfId="11179" xr:uid="{4ECD0380-0B8F-4C52-9DB7-1B9FBC5CF8A7}"/>
    <cellStyle name="Input 2 2 2 7" xfId="823" xr:uid="{00000000-0005-0000-0000-000019010000}"/>
    <cellStyle name="Input 2 2 2 7 2" xfId="12574" xr:uid="{18FF2789-19A9-45F0-9B22-ADBF9C8BC98D}"/>
    <cellStyle name="Input 2 2 2 7 3" xfId="17202" xr:uid="{08D78E32-E7A8-41EF-AFAD-CB6F100090DF}"/>
    <cellStyle name="Input 2 2 2 7 4" xfId="9697" xr:uid="{C92EABFB-5502-4AA8-A70D-2D8FBF02EEE7}"/>
    <cellStyle name="Input 2 2 2 8" xfId="1052" xr:uid="{00000000-0005-0000-0000-00001A010000}"/>
    <cellStyle name="Input 2 2 2 8 2" xfId="12803" xr:uid="{0113DF6B-44D1-4FE6-8444-272FB06C8A04}"/>
    <cellStyle name="Input 2 2 2 8 3" xfId="17287" xr:uid="{F6CC53F1-0715-47C5-9CE0-E4E688393436}"/>
    <cellStyle name="Input 2 2 2 8 4" xfId="9925" xr:uid="{530E8078-390A-46D7-8F90-43E3101E5E7F}"/>
    <cellStyle name="Input 2 2 2 9" xfId="3780" xr:uid="{520F8B31-7954-4231-988E-85DF8B1F3872}"/>
    <cellStyle name="Input 2 2 2 9 2" xfId="12445" xr:uid="{048F1D43-F363-44AE-AEDF-F4E395B326A9}"/>
    <cellStyle name="Input 2 2 3" xfId="1484" xr:uid="{00000000-0005-0000-0000-00001B010000}"/>
    <cellStyle name="Input 2 2 3 10" xfId="17349" xr:uid="{E0FA4872-87C4-4D19-BD4A-9E2895B18B2E}"/>
    <cellStyle name="Input 2 2 3 11" xfId="8241" xr:uid="{E05BBB52-892B-4B2C-8CAD-E7F35D113F55}"/>
    <cellStyle name="Input 2 2 3 2" xfId="761" xr:uid="{00000000-0005-0000-0000-00001C010000}"/>
    <cellStyle name="Input 2 2 3 2 2" xfId="5792" xr:uid="{0E286CBD-F5F2-4AB1-A460-034A7E76AD4B}"/>
    <cellStyle name="Input 2 2 3 2 2 2" xfId="7024" xr:uid="{6293EFE5-0964-4BFF-9D21-A63FB9F6BB29}"/>
    <cellStyle name="Input 2 2 3 2 2 3" xfId="12512" xr:uid="{3E0B046A-9A3E-45CB-B710-D7B844F6272B}"/>
    <cellStyle name="Input 2 2 3 2 3" xfId="3867" xr:uid="{77B6A5A1-F72A-48D2-BD76-567778A15827}"/>
    <cellStyle name="Input 2 2 3 2 3 2" xfId="7004" xr:uid="{93912138-095B-4D9F-A4FF-91CF8F396B2E}"/>
    <cellStyle name="Input 2 2 3 2 3 3" xfId="17220" xr:uid="{14EB6E4A-BA5F-44D7-96B6-84F0CCDF01E6}"/>
    <cellStyle name="Input 2 2 3 2 4" xfId="5141" xr:uid="{2054CD58-752D-47F3-B0EA-B24147727349}"/>
    <cellStyle name="Input 2 2 3 2 5" xfId="6437" xr:uid="{A3A9C756-51D8-46BF-9A69-F231028A52B0}"/>
    <cellStyle name="Input 2 2 3 2 6" xfId="9637" xr:uid="{BB5AC9B3-B0C3-4A90-8C29-C8BD4615B5AF}"/>
    <cellStyle name="Input 2 2 3 3" xfId="2505" xr:uid="{00000000-0005-0000-0000-00001D010000}"/>
    <cellStyle name="Input 2 2 3 3 2" xfId="5684" xr:uid="{841321BC-DD6B-4512-91EE-662C6E6B6572}"/>
    <cellStyle name="Input 2 2 3 3 2 2" xfId="3284" xr:uid="{82C670D6-8C05-4C8B-8F32-89879E01D591}"/>
    <cellStyle name="Input 2 2 3 3 2 3" xfId="14252" xr:uid="{F8F08378-7873-443F-8C2E-52C67A779A4B}"/>
    <cellStyle name="Input 2 2 3 3 3" xfId="3843" xr:uid="{8103B767-1124-4B00-A3FD-5950F9FD277A}"/>
    <cellStyle name="Input 2 2 3 3 3 2" xfId="6695" xr:uid="{73676988-EF91-49A6-8C3F-1F7A4E4F7D36}"/>
    <cellStyle name="Input 2 2 3 3 3 3" xfId="17810" xr:uid="{87D52995-061B-4678-98C5-A452EDE6ACFD}"/>
    <cellStyle name="Input 2 2 3 3 4" xfId="5033" xr:uid="{109EEC3F-A9FC-4D80-8FF5-F831101946F4}"/>
    <cellStyle name="Input 2 2 3 3 5" xfId="3440" xr:uid="{9F2430AC-4500-4969-8B21-1585400E21E1}"/>
    <cellStyle name="Input 2 2 3 3 6" xfId="11353" xr:uid="{DDB5AA74-7242-47D6-9665-B7353FA0E12F}"/>
    <cellStyle name="Input 2 2 3 4" xfId="2282" xr:uid="{00000000-0005-0000-0000-00001E010000}"/>
    <cellStyle name="Input 2 2 3 4 2" xfId="5583" xr:uid="{6E5513E7-022C-499D-A028-A6FA8F381BD8}"/>
    <cellStyle name="Input 2 2 3 4 2 2" xfId="14029" xr:uid="{CCAA7480-9065-422A-A1E2-325196CF7687}"/>
    <cellStyle name="Input 2 2 3 4 3" xfId="6797" xr:uid="{AE015C59-1BA7-4B36-9CF1-D56F3EA30DC0}"/>
    <cellStyle name="Input 2 2 3 4 3 2" xfId="17587" xr:uid="{B48C5C50-DFB5-4D33-A1BE-BB7763B0C371}"/>
    <cellStyle name="Input 2 2 3 4 4" xfId="11130" xr:uid="{C9996E55-860C-44B9-A6D4-063B6E919A23}"/>
    <cellStyle name="Input 2 2 3 5" xfId="2250" xr:uid="{00000000-0005-0000-0000-00001F010000}"/>
    <cellStyle name="Input 2 2 3 5 2" xfId="5389" xr:uid="{5DAD8093-B6F0-4B10-B6E0-8B6A5DC854AC}"/>
    <cellStyle name="Input 2 2 3 5 2 2" xfId="13997" xr:uid="{569FE9D0-B263-4FAC-80AE-E5ECD0725A6D}"/>
    <cellStyle name="Input 2 2 3 5 3" xfId="7325" xr:uid="{4D87B888-97A1-40A5-87E2-02670FD9B56C}"/>
    <cellStyle name="Input 2 2 3 5 3 2" xfId="17555" xr:uid="{43B01A0A-B266-4E6E-A528-59AF8DA7BE53}"/>
    <cellStyle name="Input 2 2 3 5 4" xfId="11098" xr:uid="{5F73E6AA-23AB-4381-A4E0-B7218AC279F7}"/>
    <cellStyle name="Input 2 2 3 6" xfId="2693" xr:uid="{00000000-0005-0000-0000-000020010000}"/>
    <cellStyle name="Input 2 2 3 6 2" xfId="14440" xr:uid="{4B6810F6-08C7-442E-B09B-C21F8F738650}"/>
    <cellStyle name="Input 2 2 3 6 3" xfId="17998" xr:uid="{945BC0BD-E939-4E2E-8302-3AFDF74D1B9F}"/>
    <cellStyle name="Input 2 2 3 6 4" xfId="11541" xr:uid="{23D990F1-B5E4-4BC0-9AAC-5822FDAFB4F6}"/>
    <cellStyle name="Input 2 2 3 7" xfId="2705" xr:uid="{00000000-0005-0000-0000-000021010000}"/>
    <cellStyle name="Input 2 2 3 7 2" xfId="14452" xr:uid="{AC82CC12-12A4-4FDC-999E-15956E001461}"/>
    <cellStyle name="Input 2 2 3 7 3" xfId="18010" xr:uid="{FABBEE33-7D17-49A4-B2EE-BA4E9B252CC6}"/>
    <cellStyle name="Input 2 2 3 7 4" xfId="11553" xr:uid="{6506FD67-06D9-4FBD-AC14-42539BE928F9}"/>
    <cellStyle name="Input 2 2 3 8" xfId="4869" xr:uid="{1C46D0D2-1972-4CAA-8FDF-6331CC44FFEC}"/>
    <cellStyle name="Input 2 2 3 8 2" xfId="13235" xr:uid="{7D7B30BE-0DD8-401E-84FB-4F1FD00C6568}"/>
    <cellStyle name="Input 2 2 3 9" xfId="7025" xr:uid="{F48ECFB8-F2F1-4C0A-B9E2-AF68FFFAD6E2}"/>
    <cellStyle name="Input 2 2 3 9 2" xfId="10348" xr:uid="{A51C72AE-A2CB-4CF3-A30C-A67AD119559D}"/>
    <cellStyle name="Input 2 2 4" xfId="1547" xr:uid="{00000000-0005-0000-0000-000022010000}"/>
    <cellStyle name="Input 2 2 4 10" xfId="17196" xr:uid="{D07A72F6-5ABD-4DD2-B165-4F037E841BBD}"/>
    <cellStyle name="Input 2 2 4 11" xfId="8384" xr:uid="{9FB7BDD8-2D4B-4B66-A062-61184ECCEB79}"/>
    <cellStyle name="Input 2 2 4 2" xfId="2266" xr:uid="{00000000-0005-0000-0000-000023010000}"/>
    <cellStyle name="Input 2 2 4 2 2" xfId="5870" xr:uid="{828739F5-BE7E-4D8F-8F7D-C630BBC5344B}"/>
    <cellStyle name="Input 2 2 4 2 2 2" xfId="6419" xr:uid="{47EAD260-B35C-4EDE-BFC9-44B88E0A4203}"/>
    <cellStyle name="Input 2 2 4 2 2 3" xfId="14013" xr:uid="{BD752186-8761-4F35-A796-BB9F1A03BFC6}"/>
    <cellStyle name="Input 2 2 4 2 3" xfId="6064" xr:uid="{CF6C10E3-315A-4E56-81BD-8A90552BE27B}"/>
    <cellStyle name="Input 2 2 4 2 3 2" xfId="7344" xr:uid="{AD728D07-8DD7-42A6-BADB-C774DD2FF855}"/>
    <cellStyle name="Input 2 2 4 2 3 3" xfId="17571" xr:uid="{DB1C7413-7025-40DF-8F74-D61766F74F53}"/>
    <cellStyle name="Input 2 2 4 2 4" xfId="5219" xr:uid="{5019EA2E-2BDF-4B6F-9C6E-2DC6E942E221}"/>
    <cellStyle name="Input 2 2 4 2 5" xfId="3448" xr:uid="{E32AB675-0EC3-4479-9FF5-65F224B4350E}"/>
    <cellStyle name="Input 2 2 4 2 6" xfId="11114" xr:uid="{ACC85E35-BA3C-4CEE-A23C-B1B09A2B974A}"/>
    <cellStyle name="Input 2 2 4 3" xfId="2697" xr:uid="{00000000-0005-0000-0000-000024010000}"/>
    <cellStyle name="Input 2 2 4 3 2" xfId="5681" xr:uid="{8FF82171-EE8F-46BC-AA23-500272CCD3ED}"/>
    <cellStyle name="Input 2 2 4 3 2 2" xfId="3357" xr:uid="{63E1E5C5-7CEB-4E66-9DD1-49AA9779C386}"/>
    <cellStyle name="Input 2 2 4 3 2 3" xfId="14444" xr:uid="{8CDD289A-B1A8-4635-BC52-FB716E45974B}"/>
    <cellStyle name="Input 2 2 4 3 3" xfId="5473" xr:uid="{4F493283-15AF-4C8F-932B-F28F88BD0E6C}"/>
    <cellStyle name="Input 2 2 4 3 3 2" xfId="6439" xr:uid="{05CAB8B6-D147-4691-8BFA-0856825BAF21}"/>
    <cellStyle name="Input 2 2 4 3 3 3" xfId="18002" xr:uid="{66A78191-FECC-4829-B368-E4CD69724639}"/>
    <cellStyle name="Input 2 2 4 3 4" xfId="5030" xr:uid="{A0D0614D-6A6E-475D-A76D-F7BD544C9CD1}"/>
    <cellStyle name="Input 2 2 4 3 5" xfId="6537" xr:uid="{7644E594-1AAD-4A6F-A44B-BFA74FE369EA}"/>
    <cellStyle name="Input 2 2 4 3 6" xfId="11545" xr:uid="{B1D50BE6-6DCB-42FA-A504-5F615089A59B}"/>
    <cellStyle name="Input 2 2 4 4" xfId="2381" xr:uid="{00000000-0005-0000-0000-000025010000}"/>
    <cellStyle name="Input 2 2 4 4 2" xfId="5663" xr:uid="{7F221168-4DE0-4CDD-A6B8-EC1999081C7E}"/>
    <cellStyle name="Input 2 2 4 4 2 2" xfId="14128" xr:uid="{BFA9512E-E74F-4C82-A423-2F512657511C}"/>
    <cellStyle name="Input 2 2 4 4 3" xfId="6519" xr:uid="{D251947C-21C9-4B86-B12C-3063567CC867}"/>
    <cellStyle name="Input 2 2 4 4 3 2" xfId="17686" xr:uid="{3B3E04A8-6783-4C94-B5B4-5577259BA7A5}"/>
    <cellStyle name="Input 2 2 4 4 4" xfId="11229" xr:uid="{CE417C36-1366-4059-AA54-D3E1244CFEF6}"/>
    <cellStyle name="Input 2 2 4 5" xfId="2647" xr:uid="{00000000-0005-0000-0000-000026010000}"/>
    <cellStyle name="Input 2 2 4 5 2" xfId="5974" xr:uid="{9EC82A76-5603-4311-8A12-E29CD78A2803}"/>
    <cellStyle name="Input 2 2 4 5 2 2" xfId="14394" xr:uid="{79A5DE5B-981F-44C2-9800-F0CCC4AB7E93}"/>
    <cellStyle name="Input 2 2 4 5 3" xfId="3302" xr:uid="{AB1EBC1D-5F52-4942-8949-323FDB0A11E5}"/>
    <cellStyle name="Input 2 2 4 5 3 2" xfId="17952" xr:uid="{F4A59977-652E-403D-AA1B-8502F55DFC85}"/>
    <cellStyle name="Input 2 2 4 5 4" xfId="11495" xr:uid="{4F8BD202-48B2-441D-8689-B30B2D9E359A}"/>
    <cellStyle name="Input 2 2 4 6" xfId="2793" xr:uid="{00000000-0005-0000-0000-000027010000}"/>
    <cellStyle name="Input 2 2 4 6 2" xfId="14540" xr:uid="{5EB8C897-3423-4AF8-996A-77C2A2FAA7DE}"/>
    <cellStyle name="Input 2 2 4 6 3" xfId="18098" xr:uid="{7BC8395B-A21F-45CF-B5A2-3D5F1ED90134}"/>
    <cellStyle name="Input 2 2 4 6 4" xfId="11641" xr:uid="{18A42B64-F6AE-4677-B2B7-6387BBA9A718}"/>
    <cellStyle name="Input 2 2 4 7" xfId="1047" xr:uid="{00000000-0005-0000-0000-000028010000}"/>
    <cellStyle name="Input 2 2 4 7 2" xfId="12798" xr:uid="{89E9CB2C-5B6A-42C5-8E9D-B4B173A59B00}"/>
    <cellStyle name="Input 2 2 4 7 3" xfId="15907" xr:uid="{F61CB435-0A1D-4F41-8618-4AA423922A16}"/>
    <cellStyle name="Input 2 2 4 7 4" xfId="9920" xr:uid="{1B9C4BAB-0B59-4009-9995-24556CA196EC}"/>
    <cellStyle name="Input 2 2 4 8" xfId="5012" xr:uid="{9D62A511-B364-45A9-B2D9-BF75E2E7EB8A}"/>
    <cellStyle name="Input 2 2 4 8 2" xfId="13298" xr:uid="{988C3570-B60F-467E-B78A-B933AAEA7B25}"/>
    <cellStyle name="Input 2 2 4 9" xfId="3609" xr:uid="{F4A4E557-25DA-4CDB-94ED-CA0046764AD3}"/>
    <cellStyle name="Input 2 2 4 9 2" xfId="10409" xr:uid="{1598BCDA-E7D9-4C93-B365-7ED7AD25167D}"/>
    <cellStyle name="Input 2 2 5" xfId="2119" xr:uid="{00000000-0005-0000-0000-000029010000}"/>
    <cellStyle name="Input 2 2 5 10" xfId="17424" xr:uid="{3AD92F05-3BCF-4DC7-B71B-4D3B8ED02304}"/>
    <cellStyle name="Input 2 2 5 11" xfId="8134" xr:uid="{C7ABE909-CC49-461C-95E7-3F3563A86A46}"/>
    <cellStyle name="Input 2 2 5 2" xfId="1094" xr:uid="{00000000-0005-0000-0000-00002A010000}"/>
    <cellStyle name="Input 2 2 5 2 2" xfId="5756" xr:uid="{A7591E44-020E-4DA9-9D49-EA8B2AD501A0}"/>
    <cellStyle name="Input 2 2 5 2 2 2" xfId="3592" xr:uid="{C653C4CF-1A74-48BC-9FFE-26DEF6AAB80C}"/>
    <cellStyle name="Input 2 2 5 2 2 3" xfId="12845" xr:uid="{1AF28FC9-051B-45D4-9599-14299EBBFEA0}"/>
    <cellStyle name="Input 2 2 5 2 3" xfId="5481" xr:uid="{7B1C0191-CFBF-4FFF-9481-7262BFA11EE1}"/>
    <cellStyle name="Input 2 2 5 2 3 2" xfId="7144" xr:uid="{191BD1FD-62F1-4DD9-A1E4-36283978E449}"/>
    <cellStyle name="Input 2 2 5 2 3 3" xfId="17389" xr:uid="{918F9115-7278-4CC4-9B13-28AF37A8F477}"/>
    <cellStyle name="Input 2 2 5 2 4" xfId="5105" xr:uid="{ED4A728B-F40B-42DD-AD5C-0D409A25F3B0}"/>
    <cellStyle name="Input 2 2 5 2 5" xfId="7100" xr:uid="{4C060613-2F83-4F7F-BEB9-322D06CFF00B}"/>
    <cellStyle name="Input 2 2 5 2 6" xfId="9967" xr:uid="{9C131FF5-3000-484C-ADFE-6E994471DE86}"/>
    <cellStyle name="Input 2 2 5 3" xfId="2833" xr:uid="{00000000-0005-0000-0000-00002B010000}"/>
    <cellStyle name="Input 2 2 5 3 2" xfId="5775" xr:uid="{997A3922-07AA-4261-A14F-6D6A0E322907}"/>
    <cellStyle name="Input 2 2 5 3 2 2" xfId="6855" xr:uid="{58AF425F-0D90-4D69-ACBB-FA4A69258F64}"/>
    <cellStyle name="Input 2 2 5 3 2 3" xfId="14580" xr:uid="{F4847237-8B54-4BE6-853D-D3C158E75EB8}"/>
    <cellStyle name="Input 2 2 5 3 3" xfId="5306" xr:uid="{9537D720-12B4-4EEF-BA8C-CDDD88D382FA}"/>
    <cellStyle name="Input 2 2 5 3 3 2" xfId="6790" xr:uid="{32BF5DA6-2A62-4C62-9BB8-E55F691B9035}"/>
    <cellStyle name="Input 2 2 5 3 3 3" xfId="18138" xr:uid="{1C402662-89E5-4447-B1BB-ABF95CF9121B}"/>
    <cellStyle name="Input 2 2 5 3 4" xfId="5124" xr:uid="{1A164864-7D58-484A-B2B6-BBBE2F4D002F}"/>
    <cellStyle name="Input 2 2 5 3 5" xfId="3600" xr:uid="{3F25A263-28F6-45CB-9B22-6BEF37062F5E}"/>
    <cellStyle name="Input 2 2 5 3 6" xfId="11681" xr:uid="{6A6CF931-FE3C-4052-977C-D672ABAC2CD2}"/>
    <cellStyle name="Input 2 2 5 4" xfId="2937" xr:uid="{00000000-0005-0000-0000-00002C010000}"/>
    <cellStyle name="Input 2 2 5 4 2" xfId="5543" xr:uid="{30628E4D-1AEB-487F-9411-791F5B29358E}"/>
    <cellStyle name="Input 2 2 5 4 2 2" xfId="14684" xr:uid="{ACD76D69-7296-4322-A0D8-69E31B0D7662}"/>
    <cellStyle name="Input 2 2 5 4 3" xfId="7317" xr:uid="{1A581908-1B02-44BE-8475-E7458A6E5F84}"/>
    <cellStyle name="Input 2 2 5 4 3 2" xfId="18242" xr:uid="{C42464E8-8605-4475-8831-B504D3D0E4E2}"/>
    <cellStyle name="Input 2 2 5 4 4" xfId="11785" xr:uid="{05B86DB2-04FC-424F-8D8B-69F68AA05AEA}"/>
    <cellStyle name="Input 2 2 5 5" xfId="3060" xr:uid="{00000000-0005-0000-0000-00002D010000}"/>
    <cellStyle name="Input 2 2 5 5 2" xfId="5959" xr:uid="{9B75E426-5330-4901-8ECC-1021E7E77405}"/>
    <cellStyle name="Input 2 2 5 5 2 2" xfId="14807" xr:uid="{288AD468-4AEF-414E-AC0A-B2F819398FF5}"/>
    <cellStyle name="Input 2 2 5 5 3" xfId="7307" xr:uid="{0CDFABCC-24A2-41F1-B61B-704EE7806C6F}"/>
    <cellStyle name="Input 2 2 5 5 3 2" xfId="18365" xr:uid="{06889698-D17B-4C6E-9CE4-3D66FE7DA042}"/>
    <cellStyle name="Input 2 2 5 5 4" xfId="11908" xr:uid="{B98E0108-418B-485C-9732-EFCFABDEEE4C}"/>
    <cellStyle name="Input 2 2 5 6" xfId="2669" xr:uid="{00000000-0005-0000-0000-00002E010000}"/>
    <cellStyle name="Input 2 2 5 6 2" xfId="14416" xr:uid="{65C4F044-49A1-4F46-A557-1350D8B3FDE8}"/>
    <cellStyle name="Input 2 2 5 6 3" xfId="17974" xr:uid="{57A952A3-A9F0-46BF-A969-72D8038306CF}"/>
    <cellStyle name="Input 2 2 5 6 4" xfId="11517" xr:uid="{7A14D24B-0B03-482F-B4C1-23C2B52390EC}"/>
    <cellStyle name="Input 2 2 5 7" xfId="3209" xr:uid="{00000000-0005-0000-0000-00002F010000}"/>
    <cellStyle name="Input 2 2 5 7 2" xfId="14956" xr:uid="{C2B6596A-96D4-418F-A1CF-D9C1BB445491}"/>
    <cellStyle name="Input 2 2 5 7 3" xfId="18514" xr:uid="{1A21646F-5520-48DC-BB0C-F2782887C33A}"/>
    <cellStyle name="Input 2 2 5 7 4" xfId="12057" xr:uid="{F694AE2C-407F-4BF3-A7B4-4B34930233CB}"/>
    <cellStyle name="Input 2 2 5 8" xfId="4762" xr:uid="{F5555D05-57D5-4A4D-AFCD-B78C7E648512}"/>
    <cellStyle name="Input 2 2 5 8 2" xfId="13866" xr:uid="{FC030154-281B-4ABB-B9EB-3327020F380E}"/>
    <cellStyle name="Input 2 2 5 9" xfId="6838" xr:uid="{A6DC3B93-53D9-4532-932E-768CF46DC52D}"/>
    <cellStyle name="Input 2 2 5 9 2" xfId="10972" xr:uid="{AE4BB2E3-F9DD-42D0-BE5E-7B419BEED105}"/>
    <cellStyle name="Input 2 2 6" xfId="1344" xr:uid="{00000000-0005-0000-0000-000030010000}"/>
    <cellStyle name="Input 2 2 6 10" xfId="15698" xr:uid="{C944C94D-176C-4225-8D33-F7B830D65638}"/>
    <cellStyle name="Input 2 2 6 11" xfId="8371" xr:uid="{07AA55F7-BA4A-47C8-B23D-3FB62D3FE6D3}"/>
    <cellStyle name="Input 2 2 6 2" xfId="2639" xr:uid="{00000000-0005-0000-0000-000031010000}"/>
    <cellStyle name="Input 2 2 6 2 2" xfId="5857" xr:uid="{436170A9-7C38-49E0-B55F-CA50B5BC6AD2}"/>
    <cellStyle name="Input 2 2 6 2 2 2" xfId="7268" xr:uid="{7197E837-ED63-4B7D-867B-9488210F0D49}"/>
    <cellStyle name="Input 2 2 6 2 2 3" xfId="14386" xr:uid="{BB83E76E-CF32-4647-88BC-4737D8CC4366}"/>
    <cellStyle name="Input 2 2 6 2 3" xfId="6051" xr:uid="{009CAA96-2272-4986-974E-05F23B5B9D78}"/>
    <cellStyle name="Input 2 2 6 2 3 2" xfId="6509" xr:uid="{3B0F07F5-F59B-4289-950F-4C54FB79D344}"/>
    <cellStyle name="Input 2 2 6 2 3 3" xfId="17944" xr:uid="{F23BEC17-0C1D-49C1-9F9E-BF959FD0D6BD}"/>
    <cellStyle name="Input 2 2 6 2 4" xfId="5206" xr:uid="{7E024071-C46C-4AB2-84E9-6A5275A3B26F}"/>
    <cellStyle name="Input 2 2 6 2 5" xfId="3308" xr:uid="{F0957AEC-4B8A-4482-AB21-BA3D4019B8B2}"/>
    <cellStyle name="Input 2 2 6 2 6" xfId="11487" xr:uid="{02AEB96E-0450-47EA-846C-124B19DB3979}"/>
    <cellStyle name="Input 2 2 6 3" xfId="2206" xr:uid="{00000000-0005-0000-0000-000032010000}"/>
    <cellStyle name="Input 2 2 6 3 2" xfId="5696" xr:uid="{166D2A57-F147-458A-8E15-D95A6F3A3F0B}"/>
    <cellStyle name="Input 2 2 6 3 2 2" xfId="7002" xr:uid="{7BBC6467-5B3F-4769-B405-88E7EC7389BE}"/>
    <cellStyle name="Input 2 2 6 3 2 3" xfId="13953" xr:uid="{B8F84274-8333-46AF-80A9-D3B7B74D39EA}"/>
    <cellStyle name="Input 2 2 6 3 3" xfId="5266" xr:uid="{D315469A-4951-46AC-B18F-5359BCDF88C9}"/>
    <cellStyle name="Input 2 2 6 3 3 2" xfId="3632" xr:uid="{A609C9F6-C724-465E-AD71-5079F3EDF067}"/>
    <cellStyle name="Input 2 2 6 3 3 3" xfId="17511" xr:uid="{E9A41394-DC47-45FF-B6C9-E0CEFB362FC7}"/>
    <cellStyle name="Input 2 2 6 3 4" xfId="5045" xr:uid="{5F9EA7EF-3C93-4B57-B109-A0D379976E94}"/>
    <cellStyle name="Input 2 2 6 3 5" xfId="6263" xr:uid="{438FBAF3-21D0-45C2-9A92-B79A112B3485}"/>
    <cellStyle name="Input 2 2 6 3 6" xfId="11054" xr:uid="{D189B6EE-C363-4673-A9CB-4654D49969B8}"/>
    <cellStyle name="Input 2 2 6 4" xfId="2242" xr:uid="{00000000-0005-0000-0000-000033010000}"/>
    <cellStyle name="Input 2 2 6 4 2" xfId="5650" xr:uid="{229BAA1D-AE88-4599-84D0-15748ED5CF49}"/>
    <cellStyle name="Input 2 2 6 4 2 2" xfId="13989" xr:uid="{3DD94ECC-A277-47F4-86CC-D859DB87DB47}"/>
    <cellStyle name="Input 2 2 6 4 3" xfId="6394" xr:uid="{F8CC1BFE-3C54-42A1-813E-5EF0C7B2417B}"/>
    <cellStyle name="Input 2 2 6 4 3 2" xfId="17547" xr:uid="{7EE17A97-1373-4C70-B801-0601A6B4FB93}"/>
    <cellStyle name="Input 2 2 6 4 4" xfId="11090" xr:uid="{7276BFF0-3A8F-4314-8EB6-FCDE709E7701}"/>
    <cellStyle name="Input 2 2 6 5" xfId="2404" xr:uid="{00000000-0005-0000-0000-000034010000}"/>
    <cellStyle name="Input 2 2 6 5 2" xfId="5933" xr:uid="{6A901D91-79E8-4FF2-844E-AA15EDE2EDB1}"/>
    <cellStyle name="Input 2 2 6 5 2 2" xfId="14151" xr:uid="{D5CD7C16-CDC6-4EEA-9047-AC74691889B3}"/>
    <cellStyle name="Input 2 2 6 5 3" xfId="6130" xr:uid="{974677F9-4E12-4EC3-BF87-FA82B5686EEC}"/>
    <cellStyle name="Input 2 2 6 5 3 2" xfId="17709" xr:uid="{140A75D3-FE66-4471-8AA0-DEC91B60A802}"/>
    <cellStyle name="Input 2 2 6 5 4" xfId="11252" xr:uid="{7E851D9F-EE9C-4EC8-B8C1-811ACA8ECE41}"/>
    <cellStyle name="Input 2 2 6 6" xfId="2215" xr:uid="{00000000-0005-0000-0000-000035010000}"/>
    <cellStyle name="Input 2 2 6 6 2" xfId="13962" xr:uid="{0AD26F15-827B-4918-B2E0-0127BA28D71B}"/>
    <cellStyle name="Input 2 2 6 6 3" xfId="17520" xr:uid="{742DFC3D-6894-48FC-9BCF-C14D9BADFFE3}"/>
    <cellStyle name="Input 2 2 6 6 4" xfId="11063" xr:uid="{5126F346-F1CC-41F1-B15C-0D5D070F8CCD}"/>
    <cellStyle name="Input 2 2 6 7" xfId="3036" xr:uid="{00000000-0005-0000-0000-000036010000}"/>
    <cellStyle name="Input 2 2 6 7 2" xfId="14783" xr:uid="{55B1E7D9-E807-41BA-B7A0-8DD0D8E8BDF4}"/>
    <cellStyle name="Input 2 2 6 7 3" xfId="18341" xr:uid="{8F29C09F-7707-40B9-827B-599E228CBFC4}"/>
    <cellStyle name="Input 2 2 6 7 4" xfId="11884" xr:uid="{F534FAB7-ACDE-439D-88E9-8F06CEE36BCA}"/>
    <cellStyle name="Input 2 2 6 8" xfId="4999" xr:uid="{EBAE9CD1-259C-4230-9804-BFDF3840C515}"/>
    <cellStyle name="Input 2 2 6 8 2" xfId="13095" xr:uid="{A06C2A22-5F73-4F45-9D37-997B0DBC8FE4}"/>
    <cellStyle name="Input 2 2 6 9" xfId="3606" xr:uid="{FA2C1E41-94CD-4943-B4DA-32C87FE32A3E}"/>
    <cellStyle name="Input 2 2 6 9 2" xfId="10214" xr:uid="{422D9C41-7A74-4B1E-9EEA-87AEB81A221E}"/>
    <cellStyle name="Input 2 2 7" xfId="973" xr:uid="{00000000-0005-0000-0000-000037010000}"/>
    <cellStyle name="Input 2 2 7 2" xfId="5420" xr:uid="{14DDC541-CD71-401C-A11A-7DCB85438A3D}"/>
    <cellStyle name="Input 2 2 7 2 2" xfId="6585" xr:uid="{56465375-AB08-4BC4-838B-14236412E079}"/>
    <cellStyle name="Input 2 2 7 2 3" xfId="12724" xr:uid="{4AD54967-CEE3-4193-83C3-743F73F60F6A}"/>
    <cellStyle name="Input 2 2 7 3" xfId="5896" xr:uid="{4F35C7D1-81EF-4B9C-BA95-68EFCE619312}"/>
    <cellStyle name="Input 2 2 7 3 2" xfId="6662" xr:uid="{EA5E08EC-D394-4747-A998-40B8ADCC33D2}"/>
    <cellStyle name="Input 2 2 7 3 3" xfId="16564" xr:uid="{4DBC1B49-ED5B-49C4-8171-B65B0B389147}"/>
    <cellStyle name="Input 2 2 7 4" xfId="4475" xr:uid="{17518D9D-C471-459B-8FA6-81D4C17C632E}"/>
    <cellStyle name="Input 2 2 7 5" xfId="6348" xr:uid="{AA281EB1-3C02-4AE5-8771-6DFD5169A058}"/>
    <cellStyle name="Input 2 2 7 6" xfId="9846" xr:uid="{F41B3449-D1C2-49EC-9525-EF10B9272A4F}"/>
    <cellStyle name="Input 2 2 8" xfId="763" xr:uid="{00000000-0005-0000-0000-000038010000}"/>
    <cellStyle name="Input 2 2 8 2" xfId="5324" xr:uid="{B63442B3-C03A-4011-8142-00C7E964CE15}"/>
    <cellStyle name="Input 2 2 8 2 2" xfId="7318" xr:uid="{9CA4D063-1A81-494B-BDA6-52E1C9620FB6}"/>
    <cellStyle name="Input 2 2 8 2 3" xfId="12514" xr:uid="{239F0B79-C010-4EDD-BE49-5DFD8A128007}"/>
    <cellStyle name="Input 2 2 8 3" xfId="5240" xr:uid="{FC89EE74-FEC7-4244-8944-61D08250C89E}"/>
    <cellStyle name="Input 2 2 8 3 2" xfId="6795" xr:uid="{6D03B1E6-84B4-4EE0-B120-3016C1783536}"/>
    <cellStyle name="Input 2 2 8 3 3" xfId="17269" xr:uid="{F98BD845-3BD4-42F5-BA10-3B8C1346AC8E}"/>
    <cellStyle name="Input 2 2 8 4" xfId="4298" xr:uid="{EBFBB8EB-5E52-43BC-98C0-074BF1FAE1C2}"/>
    <cellStyle name="Input 2 2 8 5" xfId="6674" xr:uid="{36074DBE-1FC5-4E6A-BCC4-BF1C13627FA3}"/>
    <cellStyle name="Input 2 2 8 6" xfId="9639" xr:uid="{3BA2AE33-CE88-4D94-AC29-5505922BE49A}"/>
    <cellStyle name="Input 2 2 9" xfId="2291" xr:uid="{00000000-0005-0000-0000-000039010000}"/>
    <cellStyle name="Input 2 2 9 2" xfId="5772" xr:uid="{8E172FEC-C147-4178-8A2E-58063E669470}"/>
    <cellStyle name="Input 2 2 9 2 2" xfId="7312" xr:uid="{A19949BD-B616-4F1C-9E39-71E0CE90C685}"/>
    <cellStyle name="Input 2 2 9 2 3" xfId="14038" xr:uid="{06A502C0-E953-4D90-B5BD-2D757E1E890C}"/>
    <cellStyle name="Input 2 2 9 3" xfId="4090" xr:uid="{D0E06A7A-BB8A-4EA5-8609-334BD0581EF5}"/>
    <cellStyle name="Input 2 2 9 3 2" xfId="6363" xr:uid="{98F3D8CE-31E5-4131-ACCD-A42653D86EE7}"/>
    <cellStyle name="Input 2 2 9 3 3" xfId="17596" xr:uid="{57BD31DF-5090-413C-8A14-3D2951737119}"/>
    <cellStyle name="Input 2 2 9 4" xfId="5121" xr:uid="{EB6B7994-1305-4FF8-8FAF-C96E3CAA7000}"/>
    <cellStyle name="Input 2 2 9 5" xfId="7180" xr:uid="{384E8CE4-EDF6-422F-8886-180532E082FA}"/>
    <cellStyle name="Input 2 2 9 6" xfId="11139" xr:uid="{C8BB654B-5FC7-463A-B9BD-88575002AE77}"/>
    <cellStyle name="Input 2 3" xfId="413" xr:uid="{00000000-0005-0000-0000-00003A010000}"/>
    <cellStyle name="Input 2 4" xfId="1346" xr:uid="{00000000-0005-0000-0000-00003B010000}"/>
    <cellStyle name="Input 2 4 10" xfId="10216" xr:uid="{B078EE34-0FB0-4E3A-892E-4E3F80168D7D}"/>
    <cellStyle name="Input 2 4 2" xfId="2699" xr:uid="{00000000-0005-0000-0000-00003C010000}"/>
    <cellStyle name="Input 2 4 2 2" xfId="5352" xr:uid="{7DA7A1E8-0EC2-4535-B68C-48ACC213AE6E}"/>
    <cellStyle name="Input 2 4 2 2 2" xfId="14446" xr:uid="{BE7B2B42-FA69-44EF-85D9-97D0E15439D1}"/>
    <cellStyle name="Input 2 4 2 3" xfId="7115" xr:uid="{7C5B7BB5-9C1F-4BD9-A113-B5E4FCBDC943}"/>
    <cellStyle name="Input 2 4 2 3 2" xfId="18004" xr:uid="{85D6B4A1-01F8-438F-9D51-4B1DF9F2A562}"/>
    <cellStyle name="Input 2 4 2 4" xfId="11547" xr:uid="{266E2964-5379-4005-844F-C6D03511A14C}"/>
    <cellStyle name="Input 2 4 3" xfId="2725" xr:uid="{00000000-0005-0000-0000-00003D010000}"/>
    <cellStyle name="Input 2 4 3 2" xfId="5591" xr:uid="{F0988368-EA81-48A6-81C4-0BA91852A18A}"/>
    <cellStyle name="Input 2 4 3 2 2" xfId="14472" xr:uid="{EBB55F07-B000-4078-8187-743FB0DD0406}"/>
    <cellStyle name="Input 2 4 3 3" xfId="6922" xr:uid="{13CCF091-895F-4C55-8379-90C976C62F0D}"/>
    <cellStyle name="Input 2 4 3 3 2" xfId="18030" xr:uid="{294A7E2B-D098-4DAB-A168-1D152E1D842D}"/>
    <cellStyle name="Input 2 4 3 4" xfId="11573" xr:uid="{749B64E7-E9DD-488B-A099-DE95B8B77B20}"/>
    <cellStyle name="Input 2 4 4" xfId="2784" xr:uid="{00000000-0005-0000-0000-00003E010000}"/>
    <cellStyle name="Input 2 4 4 2" xfId="14531" xr:uid="{DDAF7B88-56AC-4B62-8A07-E59A5AEF7DFE}"/>
    <cellStyle name="Input 2 4 4 3" xfId="18089" xr:uid="{E1A151EE-13C6-41F7-8A8D-56E12ABE75A4}"/>
    <cellStyle name="Input 2 4 4 4" xfId="11632" xr:uid="{95C6D7BB-B618-4A2F-8028-A84191D681A2}"/>
    <cellStyle name="Input 2 4 5" xfId="3027" xr:uid="{00000000-0005-0000-0000-00003F010000}"/>
    <cellStyle name="Input 2 4 5 2" xfId="14774" xr:uid="{80444573-D94A-4FFA-9546-0974FB7805EB}"/>
    <cellStyle name="Input 2 4 5 3" xfId="18332" xr:uid="{AA3C7929-6BDD-4AD8-AB9D-9C8647665531}"/>
    <cellStyle name="Input 2 4 5 4" xfId="11875" xr:uid="{56E5C196-B93F-46C4-94EC-941CED3F4114}"/>
    <cellStyle name="Input 2 4 6" xfId="3123" xr:uid="{00000000-0005-0000-0000-000040010000}"/>
    <cellStyle name="Input 2 4 6 2" xfId="14870" xr:uid="{AEDFAEE2-58F7-4230-9D7B-33B30B6103DF}"/>
    <cellStyle name="Input 2 4 6 3" xfId="18428" xr:uid="{E59CABC2-B7FB-4CEA-BAEF-7EC7724C77A5}"/>
    <cellStyle name="Input 2 4 6 4" xfId="11971" xr:uid="{C55D22CD-D7C5-4BE6-9C3D-D14E0B061BC7}"/>
    <cellStyle name="Input 2 4 7" xfId="2638" xr:uid="{00000000-0005-0000-0000-000041010000}"/>
    <cellStyle name="Input 2 4 7 2" xfId="14385" xr:uid="{9A7C8EDC-FC5E-4285-B585-88E8359DCE31}"/>
    <cellStyle name="Input 2 4 7 3" xfId="17943" xr:uid="{069D5EBB-83D4-4931-AC99-CC412F61AEF4}"/>
    <cellStyle name="Input 2 4 7 4" xfId="11486" xr:uid="{297EE9AD-7132-4A83-B29C-89E61A493815}"/>
    <cellStyle name="Input 2 4 8" xfId="4328" xr:uid="{EC344189-EAA1-4E11-90C3-0E6B41C06145}"/>
    <cellStyle name="Input 2 4 8 2" xfId="13097" xr:uid="{E34FFC4D-A500-4F30-A3A9-1E0948B607BD}"/>
    <cellStyle name="Input 2 4 9" xfId="6295" xr:uid="{11617A68-9495-44FB-88D3-BE43860E9700}"/>
    <cellStyle name="Input 2 4 9 2" xfId="15688" xr:uid="{47CA5EBB-7C13-4FF9-A468-8703BFAA8697}"/>
    <cellStyle name="Input 2 5" xfId="806" xr:uid="{00000000-0005-0000-0000-000042010000}"/>
    <cellStyle name="Input 2 5 2" xfId="12557" xr:uid="{2B1B8B5A-8DEE-4A57-B658-F48BCC7FB2CD}"/>
    <cellStyle name="Input 2 5 3" xfId="16295" xr:uid="{916E5FAC-A9B9-4804-8CAF-2A8240D1C0AE}"/>
    <cellStyle name="Input 2 5 4" xfId="9681" xr:uid="{3700BCC9-2205-425A-9A59-A8246F5D3917}"/>
    <cellStyle name="Input 2 6" xfId="12125" xr:uid="{5E85E216-1D59-428B-AB27-C60F45A0FA03}"/>
    <cellStyle name="Input 2 7" xfId="7407" xr:uid="{7BE4797C-C85A-47E4-9747-648839176BFD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3970" xr:uid="{EC5841B0-6C1B-4040-8EF7-40ACF24559CC}"/>
    <cellStyle name="Input 3 2 10 2 2" xfId="14405" xr:uid="{A5F33688-F615-4E67-9C34-F4C3D0128206}"/>
    <cellStyle name="Input 3 2 10 3" xfId="6315" xr:uid="{E70AB9A7-208B-4E80-AF15-B9E4290B49AE}"/>
    <cellStyle name="Input 3 2 10 3 2" xfId="17963" xr:uid="{5C116356-CF66-4B79-BCFD-67009BE4435F}"/>
    <cellStyle name="Input 3 2 10 4" xfId="11506" xr:uid="{56E1A08E-9306-4C03-A798-86A51BAD4146}"/>
    <cellStyle name="Input 3 2 11" xfId="2195" xr:uid="{00000000-0005-0000-0000-000046010000}"/>
    <cellStyle name="Input 3 2 11 2" xfId="3861" xr:uid="{8F2B33A0-77E9-4A4E-BC57-30356BF605DA}"/>
    <cellStyle name="Input 3 2 11 2 2" xfId="13942" xr:uid="{5672A474-E24F-4C44-B006-D54FF69F067E}"/>
    <cellStyle name="Input 3 2 11 3" xfId="3359" xr:uid="{0CEE8C14-49E0-4E41-8FCF-8F6A78927E6E}"/>
    <cellStyle name="Input 3 2 11 3 2" xfId="17500" xr:uid="{CC638835-0F12-4353-A9D8-8540306CB3DB}"/>
    <cellStyle name="Input 3 2 11 4" xfId="11043" xr:uid="{49DFDF3C-6225-4CFF-A4EB-938BD612F086}"/>
    <cellStyle name="Input 3 2 12" xfId="3447" xr:uid="{241607B1-2D25-41E5-9771-2A73F0240A45}"/>
    <cellStyle name="Input 3 2 12 2" xfId="12224" xr:uid="{DC339F82-651C-48BE-B88D-F79AA0C71BDC}"/>
    <cellStyle name="Input 3 2 13" xfId="6629" xr:uid="{03ADE759-2FA4-495E-9A43-899300E5A8B2}"/>
    <cellStyle name="Input 3 2 13 2" xfId="9355" xr:uid="{9DA3E285-0F85-4CC8-8346-B8A0E0CDE85B}"/>
    <cellStyle name="Input 3 2 14" xfId="6475" xr:uid="{221F4BD2-BDD1-4C8E-9893-EB28DC72392E}"/>
    <cellStyle name="Input 3 2 14 2" xfId="15902" xr:uid="{46FAA7A7-1F69-43BD-AEBD-A6FDBD607FC6}"/>
    <cellStyle name="Input 3 2 15" xfId="7506" xr:uid="{34DE618B-7498-4BA7-A6EA-D7D337DFA815}"/>
    <cellStyle name="Input 3 2 2" xfId="664" xr:uid="{00000000-0005-0000-0000-000047010000}"/>
    <cellStyle name="Input 3 2 2 10" xfId="6550" xr:uid="{70F89989-6988-4908-A6EA-D9F450E632C6}"/>
    <cellStyle name="Input 3 2 2 10 2" xfId="9543" xr:uid="{0DA53011-CBC9-4A40-90B6-B979D76FD2DF}"/>
    <cellStyle name="Input 3 2 2 11" xfId="17361" xr:uid="{B286E447-D6C6-4110-9C1A-EBDA683F5B0F}"/>
    <cellStyle name="Input 3 2 2 12" xfId="7698" xr:uid="{176DECF2-3FA5-4428-B028-0B15B33E0ED8}"/>
    <cellStyle name="Input 3 2 2 2" xfId="1668" xr:uid="{00000000-0005-0000-0000-000048010000}"/>
    <cellStyle name="Input 3 2 2 2 10" xfId="10527" xr:uid="{AF2B58AD-27AF-4B6A-8793-88FABF651755}"/>
    <cellStyle name="Input 3 2 2 2 2" xfId="2356" xr:uid="{00000000-0005-0000-0000-000049010000}"/>
    <cellStyle name="Input 3 2 2 2 2 2" xfId="5512" xr:uid="{A3E1B3D5-EA05-4694-8E36-681AF12B9991}"/>
    <cellStyle name="Input 3 2 2 2 2 2 2" xfId="14103" xr:uid="{112CF3A7-7E66-499D-ACEB-FF58031D0814}"/>
    <cellStyle name="Input 3 2 2 2 2 3" xfId="6952" xr:uid="{E2C17D4E-347F-4247-BAB3-7F11AC298514}"/>
    <cellStyle name="Input 3 2 2 2 2 3 2" xfId="17661" xr:uid="{5F26BEA7-B539-49EB-8361-8A0601DCA8E8}"/>
    <cellStyle name="Input 3 2 2 2 2 4" xfId="11204" xr:uid="{1E3DBEC9-4F5C-4807-86D9-59355022FFDF}"/>
    <cellStyle name="Input 3 2 2 2 3" xfId="2392" xr:uid="{00000000-0005-0000-0000-00004A010000}"/>
    <cellStyle name="Input 3 2 2 2 3 2" xfId="5914" xr:uid="{955342C9-C780-4C3B-B476-23293FDB95B6}"/>
    <cellStyle name="Input 3 2 2 2 3 2 2" xfId="14139" xr:uid="{1AAD470D-A1B4-4BBF-828A-5B38F1B0C53A}"/>
    <cellStyle name="Input 3 2 2 2 3 3" xfId="6713" xr:uid="{19C8380C-1211-4446-B616-69DCEEE47F3D}"/>
    <cellStyle name="Input 3 2 2 2 3 3 2" xfId="17697" xr:uid="{DB94DB64-6D41-4D09-B507-08C85C26E457}"/>
    <cellStyle name="Input 3 2 2 2 3 4" xfId="11240" xr:uid="{30BB2FF4-E8DD-4B91-9A31-0C6C07EDD2A5}"/>
    <cellStyle name="Input 3 2 2 2 4" xfId="2717" xr:uid="{00000000-0005-0000-0000-00004B010000}"/>
    <cellStyle name="Input 3 2 2 2 4 2" xfId="14464" xr:uid="{35E46142-9C5E-46FF-B565-AD7F5B4A347B}"/>
    <cellStyle name="Input 3 2 2 2 4 3" xfId="18022" xr:uid="{29B5F7D7-FB51-459F-AE63-383B1FAA2FDE}"/>
    <cellStyle name="Input 3 2 2 2 4 4" xfId="11565" xr:uid="{6757F613-E0B1-4892-964F-5DED3906E671}"/>
    <cellStyle name="Input 3 2 2 2 5" xfId="2891" xr:uid="{00000000-0005-0000-0000-00004C010000}"/>
    <cellStyle name="Input 3 2 2 2 5 2" xfId="14638" xr:uid="{366DADF1-FA2C-4BCE-8FB7-F25FA61536F9}"/>
    <cellStyle name="Input 3 2 2 2 5 3" xfId="18196" xr:uid="{9DE724AD-FE03-4401-BC39-029492EB5501}"/>
    <cellStyle name="Input 3 2 2 2 5 4" xfId="11739" xr:uid="{D79A70C5-80AB-421E-83FF-481CBD3DBAA9}"/>
    <cellStyle name="Input 3 2 2 2 6" xfId="2448" xr:uid="{00000000-0005-0000-0000-00004D010000}"/>
    <cellStyle name="Input 3 2 2 2 6 2" xfId="14195" xr:uid="{572DA88C-26C2-4581-87C0-4F5835457694}"/>
    <cellStyle name="Input 3 2 2 2 6 3" xfId="17753" xr:uid="{4F1653BA-4E26-47D1-A0FD-BF7A98117E6D}"/>
    <cellStyle name="Input 3 2 2 2 6 4" xfId="11296" xr:uid="{B149C741-B242-4005-9FCF-055E02AE3AB5}"/>
    <cellStyle name="Input 3 2 2 2 7" xfId="2194" xr:uid="{00000000-0005-0000-0000-00004E010000}"/>
    <cellStyle name="Input 3 2 2 2 7 2" xfId="13941" xr:uid="{F4791929-6B8E-4FE4-A413-07F3D23EC064}"/>
    <cellStyle name="Input 3 2 2 2 7 3" xfId="17499" xr:uid="{FDBFABD5-C95E-4D9D-90AB-90972EB409DA}"/>
    <cellStyle name="Input 3 2 2 2 7 4" xfId="11042" xr:uid="{EF617B4A-D77D-42E1-BD50-6846781E586D}"/>
    <cellStyle name="Input 3 2 2 2 8" xfId="4671" xr:uid="{E5F770BF-383D-49EA-B67D-F4009B7FC670}"/>
    <cellStyle name="Input 3 2 2 2 8 2" xfId="13419" xr:uid="{583FB18B-8679-4837-B576-9DDA94B973D5}"/>
    <cellStyle name="Input 3 2 2 2 9" xfId="6805" xr:uid="{6E5B7DE0-1B10-4DE1-BA09-FE5C35B1FB5D}"/>
    <cellStyle name="Input 3 2 2 2 9 2" xfId="16775" xr:uid="{30365EAF-3A8B-4999-93CF-81F94EAF7258}"/>
    <cellStyle name="Input 3 2 2 3" xfId="2135" xr:uid="{00000000-0005-0000-0000-00004F010000}"/>
    <cellStyle name="Input 3 2 2 3 10" xfId="10987" xr:uid="{9F4FCD84-71D4-4CD0-9750-2F0E031E740B}"/>
    <cellStyle name="Input 3 2 2 3 2" xfId="2739" xr:uid="{00000000-0005-0000-0000-000050010000}"/>
    <cellStyle name="Input 3 2 2 3 2 2" xfId="5730" xr:uid="{F4785002-CFAC-44C0-8922-7956FEC20829}"/>
    <cellStyle name="Input 3 2 2 3 2 2 2" xfId="14486" xr:uid="{46243DD5-2658-4411-A798-87596AF1109B}"/>
    <cellStyle name="Input 3 2 2 3 2 3" xfId="6521" xr:uid="{01308429-3B19-4369-92DA-8F863DF8080D}"/>
    <cellStyle name="Input 3 2 2 3 2 3 2" xfId="18044" xr:uid="{D50781A0-7B6C-4303-B879-AA2BDA7E01B7}"/>
    <cellStyle name="Input 3 2 2 3 2 4" xfId="11587" xr:uid="{298AD164-925F-484A-BFB7-D09C67719CDE}"/>
    <cellStyle name="Input 3 2 2 3 3" xfId="2849" xr:uid="{00000000-0005-0000-0000-000051010000}"/>
    <cellStyle name="Input 3 2 2 3 3 2" xfId="5299" xr:uid="{55714212-D82E-4488-95C8-1066F30EADCB}"/>
    <cellStyle name="Input 3 2 2 3 3 2 2" xfId="14596" xr:uid="{979EE772-2C0D-4B93-8BB4-BA663DA3E59F}"/>
    <cellStyle name="Input 3 2 2 3 3 3" xfId="3595" xr:uid="{C50C0146-9A8E-4AC0-A8CA-7D89366A976C}"/>
    <cellStyle name="Input 3 2 2 3 3 3 2" xfId="18154" xr:uid="{9FA0E73C-BF2D-417B-8742-370B62C22051}"/>
    <cellStyle name="Input 3 2 2 3 3 4" xfId="11697" xr:uid="{DB866006-577A-43B6-9E70-C2D5B632A279}"/>
    <cellStyle name="Input 3 2 2 3 4" xfId="2953" xr:uid="{00000000-0005-0000-0000-000052010000}"/>
    <cellStyle name="Input 3 2 2 3 4 2" xfId="14700" xr:uid="{6EC1CC42-B977-41DE-A3BB-8949237C50BD}"/>
    <cellStyle name="Input 3 2 2 3 4 3" xfId="18258" xr:uid="{6F1FFF6B-F198-4B05-B8E5-9444485AFFAC}"/>
    <cellStyle name="Input 3 2 2 3 4 4" xfId="11801" xr:uid="{EB720EF0-60C4-40BD-87A1-385F6B22E7E0}"/>
    <cellStyle name="Input 3 2 2 3 5" xfId="3076" xr:uid="{00000000-0005-0000-0000-000053010000}"/>
    <cellStyle name="Input 3 2 2 3 5 2" xfId="14823" xr:uid="{9D1EB803-18C7-4205-BD25-39F07D46B371}"/>
    <cellStyle name="Input 3 2 2 3 5 3" xfId="18381" xr:uid="{585E22E6-76BD-42CF-BEFC-40607ED8FFDB}"/>
    <cellStyle name="Input 3 2 2 3 5 4" xfId="11924" xr:uid="{7BBA59E5-8919-40CD-905E-278A7BA4F7D6}"/>
    <cellStyle name="Input 3 2 2 3 6" xfId="2287" xr:uid="{00000000-0005-0000-0000-000054010000}"/>
    <cellStyle name="Input 3 2 2 3 6 2" xfId="14034" xr:uid="{74698989-8130-434C-9BBB-80E1AA060D24}"/>
    <cellStyle name="Input 3 2 2 3 6 3" xfId="17592" xr:uid="{F1020BD8-3075-483D-B0A0-2AC777E5C82D}"/>
    <cellStyle name="Input 3 2 2 3 6 4" xfId="11135" xr:uid="{1E83EAA3-2EE4-43D1-B44C-CDAE269C2E91}"/>
    <cellStyle name="Input 3 2 2 3 7" xfId="3225" xr:uid="{00000000-0005-0000-0000-000055010000}"/>
    <cellStyle name="Input 3 2 2 3 7 2" xfId="14972" xr:uid="{2CDE2FD6-779C-47FD-BA83-9FF0E8D4085A}"/>
    <cellStyle name="Input 3 2 2 3 7 3" xfId="18530" xr:uid="{819F54E0-420E-4BB6-80E2-D346863B6CF4}"/>
    <cellStyle name="Input 3 2 2 3 7 4" xfId="12073" xr:uid="{AD6A4AB7-A276-4888-B184-21D1A6046CE4}"/>
    <cellStyle name="Input 3 2 2 3 8" xfId="5079" xr:uid="{DA1C02AA-4BC7-4337-9125-2CCB1F492F99}"/>
    <cellStyle name="Input 3 2 2 3 8 2" xfId="13882" xr:uid="{DE16C1A2-C991-4902-AFDD-442D4E224486}"/>
    <cellStyle name="Input 3 2 2 3 9" xfId="3330" xr:uid="{BE424E83-ACBC-4531-9E4E-322A0AD2D7BA}"/>
    <cellStyle name="Input 3 2 2 3 9 2" xfId="17440" xr:uid="{CEBB495E-B2B6-435B-BF6E-35B46F5A17C6}"/>
    <cellStyle name="Input 3 2 2 4" xfId="2126" xr:uid="{00000000-0005-0000-0000-000056010000}"/>
    <cellStyle name="Input 3 2 2 4 10" xfId="10978" xr:uid="{4949F207-E68F-4CDC-85C1-94CC86D28D19}"/>
    <cellStyle name="Input 3 2 2 4 2" xfId="2730" xr:uid="{00000000-0005-0000-0000-000057010000}"/>
    <cellStyle name="Input 3 2 2 4 2 2" xfId="5358" xr:uid="{4DF65B1B-9602-4169-B011-C8861A718051}"/>
    <cellStyle name="Input 3 2 2 4 2 2 2" xfId="14477" xr:uid="{3DAA66BD-F6EB-4FAF-9451-C811D7707314}"/>
    <cellStyle name="Input 3 2 2 4 2 3" xfId="7054" xr:uid="{FCEFF3C9-BAB4-4009-ADE8-D4303B8A7E77}"/>
    <cellStyle name="Input 3 2 2 4 2 3 2" xfId="18035" xr:uid="{DF229C33-8931-41FE-98B4-D894986D7B3C}"/>
    <cellStyle name="Input 3 2 2 4 2 4" xfId="11578" xr:uid="{62F9DB92-B7E2-41F9-9E58-762A006D399A}"/>
    <cellStyle name="Input 3 2 2 4 3" xfId="2840" xr:uid="{00000000-0005-0000-0000-000058010000}"/>
    <cellStyle name="Input 3 2 2 4 3 2" xfId="4086" xr:uid="{3EDE86A3-307E-41BD-B9EB-2CCE1B8970E1}"/>
    <cellStyle name="Input 3 2 2 4 3 2 2" xfId="14587" xr:uid="{A190156A-FBD2-467C-8009-72BF74E3751F}"/>
    <cellStyle name="Input 3 2 2 4 3 3" xfId="6595" xr:uid="{C19F7B50-750D-49A0-8B8D-C606BC97EF3C}"/>
    <cellStyle name="Input 3 2 2 4 3 3 2" xfId="18145" xr:uid="{0D501DF6-D880-4280-AAF6-8246B2668D3E}"/>
    <cellStyle name="Input 3 2 2 4 3 4" xfId="11688" xr:uid="{7665509E-3319-4424-897F-CFE2439225C4}"/>
    <cellStyle name="Input 3 2 2 4 4" xfId="2944" xr:uid="{00000000-0005-0000-0000-000059010000}"/>
    <cellStyle name="Input 3 2 2 4 4 2" xfId="14691" xr:uid="{AEFD435A-66B1-4857-8F03-FDF1549C6642}"/>
    <cellStyle name="Input 3 2 2 4 4 3" xfId="18249" xr:uid="{3F7A530D-2AC9-4740-A29D-3A4E0B6C769B}"/>
    <cellStyle name="Input 3 2 2 4 4 4" xfId="11792" xr:uid="{0DFDC359-4193-49E8-8928-AC07481D60A7}"/>
    <cellStyle name="Input 3 2 2 4 5" xfId="3067" xr:uid="{00000000-0005-0000-0000-00005A010000}"/>
    <cellStyle name="Input 3 2 2 4 5 2" xfId="14814" xr:uid="{A37AB28C-DE9A-494A-8BFA-C02E14A9C7DA}"/>
    <cellStyle name="Input 3 2 2 4 5 3" xfId="18372" xr:uid="{A2D0BF8B-7870-406B-9C2B-A3ECE92F4351}"/>
    <cellStyle name="Input 3 2 2 4 5 4" xfId="11915" xr:uid="{E5D4ABB9-EF0B-426F-BE3F-52CB56037C7B}"/>
    <cellStyle name="Input 3 2 2 4 6" xfId="2530" xr:uid="{00000000-0005-0000-0000-00005B010000}"/>
    <cellStyle name="Input 3 2 2 4 6 2" xfId="14277" xr:uid="{18AC0100-7B76-4C98-BA23-E99970759525}"/>
    <cellStyle name="Input 3 2 2 4 6 3" xfId="17835" xr:uid="{C60909CC-7269-426B-9844-0459F84536FC}"/>
    <cellStyle name="Input 3 2 2 4 6 4" xfId="11378" xr:uid="{B9E7C9A7-F4D2-4585-A75A-5FE959B3489D}"/>
    <cellStyle name="Input 3 2 2 4 7" xfId="3216" xr:uid="{00000000-0005-0000-0000-00005C010000}"/>
    <cellStyle name="Input 3 2 2 4 7 2" xfId="14963" xr:uid="{F48122FA-98B5-4EB2-B27E-5B9D2CAD4B23}"/>
    <cellStyle name="Input 3 2 2 4 7 3" xfId="18521" xr:uid="{1B947830-A7D9-460D-9747-1863C0695D75}"/>
    <cellStyle name="Input 3 2 2 4 7 4" xfId="12064" xr:uid="{53EAF5E2-EDA5-4ED1-9977-7E88652AE6BB}"/>
    <cellStyle name="Input 3 2 2 4 8" xfId="4335" xr:uid="{CD27F649-4345-43B0-B6FF-9DCDE7104F03}"/>
    <cellStyle name="Input 3 2 2 4 8 2" xfId="13873" xr:uid="{8C184EB3-C255-4079-BA74-F7BC21B55E5E}"/>
    <cellStyle name="Input 3 2 2 4 9" xfId="6586" xr:uid="{CC8FBE20-1624-4F90-8DDA-B0306CA83569}"/>
    <cellStyle name="Input 3 2 2 4 9 2" xfId="17431" xr:uid="{EE975739-1B80-489B-A66A-E5CD305EF1E3}"/>
    <cellStyle name="Input 3 2 2 5" xfId="1235" xr:uid="{00000000-0005-0000-0000-00005D010000}"/>
    <cellStyle name="Input 3 2 2 5 2" xfId="4208" xr:uid="{D153AE0B-1AD6-41FD-B36C-6EE32116474C}"/>
    <cellStyle name="Input 3 2 2 5 2 2" xfId="12986" xr:uid="{96356F9F-3EB9-4FC7-9049-D11018438FED}"/>
    <cellStyle name="Input 3 2 2 5 3" xfId="6298" xr:uid="{1ED242FC-B3F0-4E63-811F-644D3D7DD790}"/>
    <cellStyle name="Input 3 2 2 5 3 2" xfId="17383" xr:uid="{2463D407-09AD-469D-9062-B12BF8294185}"/>
    <cellStyle name="Input 3 2 2 5 4" xfId="10108" xr:uid="{9D7259AA-53FF-4BB9-96E1-2845D319D7EF}"/>
    <cellStyle name="Input 3 2 2 6" xfId="2313" xr:uid="{00000000-0005-0000-0000-00005E010000}"/>
    <cellStyle name="Input 3 2 2 6 2" xfId="5431" xr:uid="{328751F8-7617-452F-AE31-456905B7FE20}"/>
    <cellStyle name="Input 3 2 2 6 2 2" xfId="14060" xr:uid="{27E68FE2-6992-4D36-BF3F-861582EF8973}"/>
    <cellStyle name="Input 3 2 2 6 3" xfId="3561" xr:uid="{E4CAAFA1-3184-4765-AD81-5A421C610067}"/>
    <cellStyle name="Input 3 2 2 6 3 2" xfId="17618" xr:uid="{AE1042D7-3B69-4E4F-8CD7-FA76BE753CBE}"/>
    <cellStyle name="Input 3 2 2 6 4" xfId="11161" xr:uid="{DDBCA0A7-D571-467A-B1CF-DCE8477813C2}"/>
    <cellStyle name="Input 3 2 2 7" xfId="2396" xr:uid="{00000000-0005-0000-0000-00005F010000}"/>
    <cellStyle name="Input 3 2 2 7 2" xfId="14143" xr:uid="{2A41941D-CA10-4E85-B261-7424A672EC13}"/>
    <cellStyle name="Input 3 2 2 7 3" xfId="17701" xr:uid="{D9330BC4-C61F-408F-9239-C5D87DC8B07F}"/>
    <cellStyle name="Input 3 2 2 7 4" xfId="11244" xr:uid="{3918CF9B-BA19-49E6-B2ED-81559A461297}"/>
    <cellStyle name="Input 3 2 2 8" xfId="822" xr:uid="{00000000-0005-0000-0000-000060010000}"/>
    <cellStyle name="Input 3 2 2 8 2" xfId="12573" xr:uid="{F7183F07-0512-4D7B-8673-55533883CBD5}"/>
    <cellStyle name="Input 3 2 2 8 3" xfId="17189" xr:uid="{6088CCB4-35F1-42C1-92AD-0E447D4019D0}"/>
    <cellStyle name="Input 3 2 2 8 4" xfId="9696" xr:uid="{2DDC4546-595B-420E-938E-BD62B9BFEE11}"/>
    <cellStyle name="Input 3 2 2 9" xfId="3751" xr:uid="{54255641-9355-422A-B48B-4CE37E698730}"/>
    <cellStyle name="Input 3 2 2 9 2" xfId="12416" xr:uid="{C38B3CB9-FF77-493E-90CF-AEAB2BED73DF}"/>
    <cellStyle name="Input 3 2 3" xfId="1455" xr:uid="{00000000-0005-0000-0000-000061010000}"/>
    <cellStyle name="Input 3 2 3 10" xfId="17230" xr:uid="{328863CB-F87F-4F52-B855-E1722CAEB143}"/>
    <cellStyle name="Input 3 2 3 11" xfId="8331" xr:uid="{89A9D3CD-C272-4971-AB0C-32C33B847E88}"/>
    <cellStyle name="Input 3 2 3 2" xfId="809" xr:uid="{00000000-0005-0000-0000-000062010000}"/>
    <cellStyle name="Input 3 2 3 2 2" xfId="5817" xr:uid="{EF94FC1A-489F-4ECA-BC95-93FA9BA91F62}"/>
    <cellStyle name="Input 3 2 3 2 2 2" xfId="6669" xr:uid="{D4FB9BB9-BF6A-4775-9226-9E61096E75D9}"/>
    <cellStyle name="Input 3 2 3 2 2 3" xfId="12560" xr:uid="{29E8D60A-521A-4A5E-9D3E-364B49AE54E9}"/>
    <cellStyle name="Input 3 2 3 2 3" xfId="3884" xr:uid="{A30C0F0A-53CE-4E27-811F-B16BACFEDAE8}"/>
    <cellStyle name="Input 3 2 3 2 3 2" xfId="6349" xr:uid="{C7C50FFA-03FC-40CD-B8EC-BC022BFA3FC6}"/>
    <cellStyle name="Input 3 2 3 2 3 3" xfId="17204" xr:uid="{41FEA50C-19FD-4F5D-9160-D36F7558C09D}"/>
    <cellStyle name="Input 3 2 3 2 4" xfId="5166" xr:uid="{DF532C2D-32A7-46C2-8D84-3AFADD01D8FB}"/>
    <cellStyle name="Input 3 2 3 2 5" xfId="6581" xr:uid="{90951A5F-EBEE-44DD-BF5C-607135C13C1B}"/>
    <cellStyle name="Input 3 2 3 2 6" xfId="9683" xr:uid="{DC23E0B3-4124-4A1C-995E-824E05D32028}"/>
    <cellStyle name="Input 3 2 3 3" xfId="2503" xr:uid="{00000000-0005-0000-0000-000063010000}"/>
    <cellStyle name="Input 3 2 3 3 2" xfId="5743" xr:uid="{89863CA2-209C-4E3F-825E-00184F268400}"/>
    <cellStyle name="Input 3 2 3 3 2 2" xfId="6999" xr:uid="{B59CF166-9536-4E6C-83BD-61C80DA8CC0A}"/>
    <cellStyle name="Input 3 2 3 3 2 3" xfId="14250" xr:uid="{66E1F389-B90B-4E1E-BE3D-B6E51A732793}"/>
    <cellStyle name="Input 3 2 3 3 3" xfId="5905" xr:uid="{E0112148-77A4-451A-B151-DA5F67F6E259}"/>
    <cellStyle name="Input 3 2 3 3 3 2" xfId="6297" xr:uid="{3CFDA44C-7857-4FF4-9611-3F89E0AA48D6}"/>
    <cellStyle name="Input 3 2 3 3 3 3" xfId="17808" xr:uid="{9F736B8F-1EA6-4371-96DA-D81EA5222F0E}"/>
    <cellStyle name="Input 3 2 3 3 4" xfId="5092" xr:uid="{CBFEA725-A46D-44D3-8344-9816435EFE42}"/>
    <cellStyle name="Input 3 2 3 3 5" xfId="7174" xr:uid="{F56A60A8-F8A8-416E-9FEC-6818AD3E0241}"/>
    <cellStyle name="Input 3 2 3 3 6" xfId="11351" xr:uid="{474E4767-60FC-4D5C-81C8-2311B004A7B2}"/>
    <cellStyle name="Input 3 2 3 4" xfId="2782" xr:uid="{00000000-0005-0000-0000-000064010000}"/>
    <cellStyle name="Input 3 2 3 4 2" xfId="5610" xr:uid="{7733DC86-227C-4152-B1F8-FD36DB4E70F1}"/>
    <cellStyle name="Input 3 2 3 4 2 2" xfId="14529" xr:uid="{7A36AD19-8CEB-4D45-8C2F-9BF68F8C1AE9}"/>
    <cellStyle name="Input 3 2 3 4 3" xfId="6478" xr:uid="{ADE36973-C2BF-44B6-BC53-BC8AD779BF82}"/>
    <cellStyle name="Input 3 2 3 4 3 2" xfId="18087" xr:uid="{A31E977F-FBD7-4DF6-9109-253CF9D86731}"/>
    <cellStyle name="Input 3 2 3 4 4" xfId="11630" xr:uid="{EADD720C-5946-4D36-8581-FCB5B144EBB5}"/>
    <cellStyle name="Input 3 2 3 5" xfId="2286" xr:uid="{00000000-0005-0000-0000-000065010000}"/>
    <cellStyle name="Input 3 2 3 5 2" xfId="4078" xr:uid="{E8574807-1069-4C51-91E5-57956224448E}"/>
    <cellStyle name="Input 3 2 3 5 2 2" xfId="14033" xr:uid="{1F9398AC-F430-429D-BFB1-BAA9B1529857}"/>
    <cellStyle name="Input 3 2 3 5 3" xfId="6920" xr:uid="{3245609E-2121-4FD1-A473-3903A027BFAA}"/>
    <cellStyle name="Input 3 2 3 5 3 2" xfId="17591" xr:uid="{9AAD5EDA-103D-477D-94F3-A19BEAFDDF53}"/>
    <cellStyle name="Input 3 2 3 5 4" xfId="11134" xr:uid="{F4353C37-B406-42CD-A5F9-49E23C41A1F3}"/>
    <cellStyle name="Input 3 2 3 6" xfId="2471" xr:uid="{00000000-0005-0000-0000-000066010000}"/>
    <cellStyle name="Input 3 2 3 6 2" xfId="14218" xr:uid="{FD82A709-40C1-440B-99CB-09D6A1D139D3}"/>
    <cellStyle name="Input 3 2 3 6 3" xfId="17776" xr:uid="{62587FB0-999D-43B3-A417-47D59CB7ADAE}"/>
    <cellStyle name="Input 3 2 3 6 4" xfId="11319" xr:uid="{2C770E0B-BF71-43EE-9B13-FC988373E89E}"/>
    <cellStyle name="Input 3 2 3 7" xfId="2888" xr:uid="{00000000-0005-0000-0000-000067010000}"/>
    <cellStyle name="Input 3 2 3 7 2" xfId="14635" xr:uid="{8093AFD0-B78B-4E91-AD5D-4F2183104CDC}"/>
    <cellStyle name="Input 3 2 3 7 3" xfId="18193" xr:uid="{55F4CEA2-B4C5-4A9A-BF4C-32A5BA866381}"/>
    <cellStyle name="Input 3 2 3 7 4" xfId="11736" xr:uid="{12AAF8D5-41D3-4537-A5B9-AE00E0741CDB}"/>
    <cellStyle name="Input 3 2 3 8" xfId="4959" xr:uid="{FE856840-C92D-4DEE-A88B-8894FC2F37D4}"/>
    <cellStyle name="Input 3 2 3 8 2" xfId="13206" xr:uid="{8D2A9D40-7B88-4C84-8346-15BD63FFCAE9}"/>
    <cellStyle name="Input 3 2 3 9" xfId="3648" xr:uid="{208AEF46-5530-4C03-B6C6-8609C97B22AF}"/>
    <cellStyle name="Input 3 2 3 9 2" xfId="10320" xr:uid="{ED0C205A-CB29-45BD-B897-5DD5DAB849DF}"/>
    <cellStyle name="Input 3 2 4" xfId="1388" xr:uid="{00000000-0005-0000-0000-000068010000}"/>
    <cellStyle name="Input 3 2 4 10" xfId="17251" xr:uid="{2EC55AE5-4F0F-4BE5-94DE-1011D940D783}"/>
    <cellStyle name="Input 3 2 4 11" xfId="8373" xr:uid="{16E8B608-65BA-4C83-B732-D16083C74192}"/>
    <cellStyle name="Input 3 2 4 2" xfId="803" xr:uid="{00000000-0005-0000-0000-000069010000}"/>
    <cellStyle name="Input 3 2 4 2 2" xfId="5859" xr:uid="{24B98D2D-9F7A-48F9-8CF5-9A574E06B303}"/>
    <cellStyle name="Input 3 2 4 2 2 2" xfId="6098" xr:uid="{FB668FED-778E-49ED-A854-4C776A834A5C}"/>
    <cellStyle name="Input 3 2 4 2 2 3" xfId="12554" xr:uid="{CF3AEBD6-AB0B-4888-90C1-9C2F2E148DDB}"/>
    <cellStyle name="Input 3 2 4 2 3" xfId="6053" xr:uid="{62198DC5-41BB-447E-B9C4-3E6BFC41865A}"/>
    <cellStyle name="Input 3 2 4 2 3 2" xfId="6973" xr:uid="{AC576E65-369E-427A-954F-CDEC856E7C0F}"/>
    <cellStyle name="Input 3 2 4 2 3 3" xfId="17173" xr:uid="{29527D5D-9A5A-4B2F-B82B-DE98115E95D0}"/>
    <cellStyle name="Input 3 2 4 2 4" xfId="5208" xr:uid="{BCA1225F-D506-43CF-9CCF-016F262349FA}"/>
    <cellStyle name="Input 3 2 4 2 5" xfId="6438" xr:uid="{7D402EA2-E7C3-4796-A983-F1984AAB9567}"/>
    <cellStyle name="Input 3 2 4 2 6" xfId="9678" xr:uid="{09B94C74-8B71-4D94-B51B-12AF22E21878}"/>
    <cellStyle name="Input 3 2 4 3" xfId="2695" xr:uid="{00000000-0005-0000-0000-00006A010000}"/>
    <cellStyle name="Input 3 2 4 3 2" xfId="5462" xr:uid="{CADAC7DE-A85B-4FCA-9A10-E170BE5AF3EA}"/>
    <cellStyle name="Input 3 2 4 3 2 2" xfId="6746" xr:uid="{AAB1676C-8CCB-4D32-A51C-E353F27CB6E6}"/>
    <cellStyle name="Input 3 2 4 3 2 3" xfId="14442" xr:uid="{32E2FC8B-62EE-4504-943A-0D8CA51575B7}"/>
    <cellStyle name="Input 3 2 4 3 3" xfId="6010" xr:uid="{8E3A2B7B-AADE-4B5B-A90D-56CCAA3CF0D2}"/>
    <cellStyle name="Input 3 2 4 3 3 2" xfId="6588" xr:uid="{53FA11BE-8E25-44FA-AD01-41FD4850CBA9}"/>
    <cellStyle name="Input 3 2 4 3 3 3" xfId="18000" xr:uid="{BFF7407F-A1E0-4EC3-BDFB-2E6FED255D6F}"/>
    <cellStyle name="Input 3 2 4 3 4" xfId="4559" xr:uid="{AF40FB67-EFEC-4F36-B434-C1FB3BF3B567}"/>
    <cellStyle name="Input 3 2 4 3 5" xfId="7148" xr:uid="{317F8D1D-2F29-4E7A-BC9E-7BB370462CB6}"/>
    <cellStyle name="Input 3 2 4 3 6" xfId="11543" xr:uid="{7B9B3F53-144C-4817-B083-076A47E599EE}"/>
    <cellStyle name="Input 3 2 4 4" xfId="815" xr:uid="{00000000-0005-0000-0000-00006B010000}"/>
    <cellStyle name="Input 3 2 4 4 2" xfId="5652" xr:uid="{536C1444-7C32-4831-B382-0738CF4875D6}"/>
    <cellStyle name="Input 3 2 4 4 2 2" xfId="12566" xr:uid="{CD753BBD-4AB4-4476-88DB-58A917694F37}"/>
    <cellStyle name="Input 3 2 4 4 3" xfId="7138" xr:uid="{9C0D64A9-B3AB-4C7B-A665-95FC20544FE0}"/>
    <cellStyle name="Input 3 2 4 4 3 2" xfId="16081" xr:uid="{BB5C38E6-F600-417E-8813-C34EE8F47572}"/>
    <cellStyle name="Input 3 2 4 4 4" xfId="9689" xr:uid="{271AA2F8-5A74-434E-9E66-3C737D347827}"/>
    <cellStyle name="Input 3 2 4 5" xfId="2795" xr:uid="{00000000-0005-0000-0000-00006C010000}"/>
    <cellStyle name="Input 3 2 4 5 2" xfId="6019" xr:uid="{AEC51B89-BDAA-4245-98C8-A8263A21F7FB}"/>
    <cellStyle name="Input 3 2 4 5 2 2" xfId="14542" xr:uid="{B78204D7-5034-4D98-A258-11BB4BF5A7B9}"/>
    <cellStyle name="Input 3 2 4 5 3" xfId="6425" xr:uid="{38D680A1-142B-42DA-9CBC-ED8A4DB8E0D3}"/>
    <cellStyle name="Input 3 2 4 5 3 2" xfId="18100" xr:uid="{394A4863-F72D-48AC-864D-EEDB56C75FF3}"/>
    <cellStyle name="Input 3 2 4 5 4" xfId="11643" xr:uid="{018FC571-3CD7-4C99-9ACA-01E94B8A7E3E}"/>
    <cellStyle name="Input 3 2 4 6" xfId="1039" xr:uid="{00000000-0005-0000-0000-00006D010000}"/>
    <cellStyle name="Input 3 2 4 6 2" xfId="12790" xr:uid="{75A28012-910B-4807-AB9F-7392AD319447}"/>
    <cellStyle name="Input 3 2 4 6 3" xfId="17170" xr:uid="{4CA7C7E2-3BD7-403F-A604-432967675098}"/>
    <cellStyle name="Input 3 2 4 6 4" xfId="9912" xr:uid="{4A886725-B25E-46B0-A3D2-86B52654D9C3}"/>
    <cellStyle name="Input 3 2 4 7" xfId="3014" xr:uid="{00000000-0005-0000-0000-00006E010000}"/>
    <cellStyle name="Input 3 2 4 7 2" xfId="14761" xr:uid="{4FBE50DF-1BA1-4F4F-8DD1-D86D676B997D}"/>
    <cellStyle name="Input 3 2 4 7 3" xfId="18319" xr:uid="{6986C06B-3A21-4602-9846-1A9AFD4E5AB1}"/>
    <cellStyle name="Input 3 2 4 7 4" xfId="11862" xr:uid="{34245E93-D9C4-479B-B749-82DE320863DC}"/>
    <cellStyle name="Input 3 2 4 8" xfId="5001" xr:uid="{61507934-6674-4B19-8ACE-2A609EA7FD44}"/>
    <cellStyle name="Input 3 2 4 8 2" xfId="13139" xr:uid="{0B000DD8-7D27-414D-95CD-E67EBAD3ACC3}"/>
    <cellStyle name="Input 3 2 4 9" xfId="7110" xr:uid="{01A7EAE9-142A-477C-9367-74A7D18B1534}"/>
    <cellStyle name="Input 3 2 4 9 2" xfId="10255" xr:uid="{707A27DC-6EAD-4E80-B750-59FF73035D4A}"/>
    <cellStyle name="Input 3 2 5" xfId="2163" xr:uid="{00000000-0005-0000-0000-00006F010000}"/>
    <cellStyle name="Input 3 2 5 10" xfId="17468" xr:uid="{A9EE3CFD-6530-4FB0-82EF-351FD20F4AB7}"/>
    <cellStyle name="Input 3 2 5 11" xfId="8388" xr:uid="{B7618CAC-F366-4C55-942E-A67F2DFB945C}"/>
    <cellStyle name="Input 3 2 5 2" xfId="2767" xr:uid="{00000000-0005-0000-0000-000070010000}"/>
    <cellStyle name="Input 3 2 5 2 2" xfId="5874" xr:uid="{5EA5A0AF-F232-4133-B529-2BED8B8C83DA}"/>
    <cellStyle name="Input 3 2 5 2 2 2" xfId="6863" xr:uid="{F2CF754A-ED56-4A50-BAEF-14336B9DA333}"/>
    <cellStyle name="Input 3 2 5 2 2 3" xfId="14514" xr:uid="{52989F2C-0904-4D92-BE96-E7499487D8B3}"/>
    <cellStyle name="Input 3 2 5 2 3" xfId="6068" xr:uid="{F0BD9848-6EC5-4039-9309-DCE93C139D6E}"/>
    <cellStyle name="Input 3 2 5 2 3 2" xfId="7348" xr:uid="{99C0692F-0693-45CD-B36F-707AFFAFC2F1}"/>
    <cellStyle name="Input 3 2 5 2 3 3" xfId="18072" xr:uid="{0C3D7EB4-0FB9-45BF-A569-2E94DA6A1519}"/>
    <cellStyle name="Input 3 2 5 2 4" xfId="5223" xr:uid="{4937105F-D989-4E5E-9C18-E879E7BE1165}"/>
    <cellStyle name="Input 3 2 5 2 5" xfId="6508" xr:uid="{0DCF78DC-1240-4A05-878D-ECB16D1A2505}"/>
    <cellStyle name="Input 3 2 5 2 6" xfId="11615" xr:uid="{0982D4E9-60F9-4E14-B8CF-28E03B5B2105}"/>
    <cellStyle name="Input 3 2 5 3" xfId="2877" xr:uid="{00000000-0005-0000-0000-000071010000}"/>
    <cellStyle name="Input 3 2 5 3 2" xfId="5778" xr:uid="{FE8BE525-B9B8-499B-AD9F-31BEDBC89B88}"/>
    <cellStyle name="Input 3 2 5 3 2 2" xfId="3327" xr:uid="{309F719E-073B-4A11-BE52-B8166B1A6780}"/>
    <cellStyle name="Input 3 2 5 3 2 3" xfId="14624" xr:uid="{20479F5D-B9A3-46C5-B4F5-FCC314AEF123}"/>
    <cellStyle name="Input 3 2 5 3 3" xfId="5570" xr:uid="{5A3EE59D-CAA7-401E-A39D-3DB90B3129F0}"/>
    <cellStyle name="Input 3 2 5 3 3 2" xfId="6083" xr:uid="{4FBF7609-BF61-4D4E-8F15-BE642DBA7940}"/>
    <cellStyle name="Input 3 2 5 3 3 3" xfId="18182" xr:uid="{A6483B01-1D7D-4AF9-B100-11F386B5ECA1}"/>
    <cellStyle name="Input 3 2 5 3 4" xfId="5127" xr:uid="{8A96EB5B-5BF9-4127-BC69-CEAC9CAE3ECC}"/>
    <cellStyle name="Input 3 2 5 3 5" xfId="6114" xr:uid="{4FF32346-2C59-4696-B9C4-FA855B1DD267}"/>
    <cellStyle name="Input 3 2 5 3 6" xfId="11725" xr:uid="{3308A186-59FD-4522-A23D-C464D7DD556A}"/>
    <cellStyle name="Input 3 2 5 4" xfId="2981" xr:uid="{00000000-0005-0000-0000-000072010000}"/>
    <cellStyle name="Input 3 2 5 4 2" xfId="5667" xr:uid="{26BD1E5B-FA07-4C3A-9768-F68EB5FB3D66}"/>
    <cellStyle name="Input 3 2 5 4 2 2" xfId="14728" xr:uid="{5C115D26-C9E0-4D0C-B81B-0823F2F97ADC}"/>
    <cellStyle name="Input 3 2 5 4 3" xfId="7273" xr:uid="{94E14441-ABD0-4FC4-B294-48A93622AA62}"/>
    <cellStyle name="Input 3 2 5 4 3 2" xfId="18286" xr:uid="{3EEC59E2-520F-4A1B-9470-D374AEB86CFA}"/>
    <cellStyle name="Input 3 2 5 4 4" xfId="11829" xr:uid="{AD95F62E-CB72-4484-81C0-793765938597}"/>
    <cellStyle name="Input 3 2 5 5" xfId="3104" xr:uid="{00000000-0005-0000-0000-000073010000}"/>
    <cellStyle name="Input 3 2 5 5 2" xfId="6018" xr:uid="{97E1AC38-A2CE-464E-9B65-AEF938FA2044}"/>
    <cellStyle name="Input 3 2 5 5 2 2" xfId="14851" xr:uid="{B29D459B-5A51-40FD-8C92-D8EEC4B13535}"/>
    <cellStyle name="Input 3 2 5 5 3" xfId="6291" xr:uid="{CDCD4D19-9493-4F75-91CC-A0A4D5AA3485}"/>
    <cellStyle name="Input 3 2 5 5 3 2" xfId="18409" xr:uid="{B37035EB-67CF-4AC7-AD66-698C96F865F8}"/>
    <cellStyle name="Input 3 2 5 5 4" xfId="11952" xr:uid="{98CCF10F-7091-4BCF-A4E4-0D65A1CF1466}"/>
    <cellStyle name="Input 3 2 5 6" xfId="3176" xr:uid="{00000000-0005-0000-0000-000074010000}"/>
    <cellStyle name="Input 3 2 5 6 2" xfId="14923" xr:uid="{829417F7-51C1-43AE-98F8-14E242C13B55}"/>
    <cellStyle name="Input 3 2 5 6 3" xfId="18481" xr:uid="{08DA2294-95D9-4914-851D-95A8B8DA3620}"/>
    <cellStyle name="Input 3 2 5 6 4" xfId="12024" xr:uid="{D7C56C1C-E652-4D8E-935B-15756C7270E1}"/>
    <cellStyle name="Input 3 2 5 7" xfId="3253" xr:uid="{00000000-0005-0000-0000-000075010000}"/>
    <cellStyle name="Input 3 2 5 7 2" xfId="15000" xr:uid="{13F83334-F61C-41E3-996F-635A4AD8A55F}"/>
    <cellStyle name="Input 3 2 5 7 3" xfId="18558" xr:uid="{465D8884-235F-4BC7-B972-4D7C5B180BD8}"/>
    <cellStyle name="Input 3 2 5 7 4" xfId="12101" xr:uid="{3828DA04-3CED-4253-8EEA-7C8483F8A008}"/>
    <cellStyle name="Input 3 2 5 8" xfId="5016" xr:uid="{8FE1260E-276C-42B2-AC2B-CE2D882EE2BA}"/>
    <cellStyle name="Input 3 2 5 8 2" xfId="13910" xr:uid="{A0670D87-06C6-4104-86E5-D5303D302CB1}"/>
    <cellStyle name="Input 3 2 5 9" xfId="6241" xr:uid="{D0F3A6A1-ED63-46AB-ADEE-FBC96ABD9D8D}"/>
    <cellStyle name="Input 3 2 5 9 2" xfId="11012" xr:uid="{1DBFE4BB-DFAA-48BE-89E6-99DBD572AB97}"/>
    <cellStyle name="Input 3 2 6" xfId="1556" xr:uid="{00000000-0005-0000-0000-000076010000}"/>
    <cellStyle name="Input 3 2 6 10" xfId="17353" xr:uid="{A842774E-F7C7-49C1-8DB3-E207C687B4F5}"/>
    <cellStyle name="Input 3 2 6 11" xfId="8148" xr:uid="{A83C3E7A-DCB3-48B8-97AF-EE8EB4FDBBA9}"/>
    <cellStyle name="Input 3 2 6 2" xfId="2388" xr:uid="{00000000-0005-0000-0000-000077010000}"/>
    <cellStyle name="Input 3 2 6 2 2" xfId="5764" xr:uid="{A033B61D-1F43-4791-96C3-6BDECC464721}"/>
    <cellStyle name="Input 3 2 6 2 2 2" xfId="6420" xr:uid="{2B66190D-AAE7-47F7-9701-A34A7F933206}"/>
    <cellStyle name="Input 3 2 6 2 2 3" xfId="14135" xr:uid="{EB4ADC58-6F2B-4804-9C89-41BB433DE765}"/>
    <cellStyle name="Input 3 2 6 2 3" xfId="5272" xr:uid="{94DC48FD-0463-4D2D-BAA3-9F3E9093C7F3}"/>
    <cellStyle name="Input 3 2 6 2 3 2" xfId="6443" xr:uid="{E4B408A1-2289-414B-BE1F-4B195D2482A8}"/>
    <cellStyle name="Input 3 2 6 2 3 3" xfId="17693" xr:uid="{10F3A4FF-683E-44A4-92F2-4CFB6EBE0D25}"/>
    <cellStyle name="Input 3 2 6 2 4" xfId="5113" xr:uid="{6732731C-FF23-450B-9924-3769E7E382C8}"/>
    <cellStyle name="Input 3 2 6 2 5" xfId="6803" xr:uid="{FB8482D5-1D54-48BB-B504-76500F49C83D}"/>
    <cellStyle name="Input 3 2 6 2 6" xfId="11236" xr:uid="{8CCAD525-5DBE-4240-B66E-73E081E08D31}"/>
    <cellStyle name="Input 3 2 6 3" xfId="2283" xr:uid="{00000000-0005-0000-0000-000078010000}"/>
    <cellStyle name="Input 3 2 6 3 2" xfId="5687" xr:uid="{8AFBDE31-BA2E-4EFB-B78C-927A7546A906}"/>
    <cellStyle name="Input 3 2 6 3 2 2" xfId="3565" xr:uid="{EAEDF4DE-E0A7-4457-B6D1-BFC8C9EC906A}"/>
    <cellStyle name="Input 3 2 6 3 2 3" xfId="14030" xr:uid="{E954B5AE-61D8-4BB7-9FC6-146CF12F4B8C}"/>
    <cellStyle name="Input 3 2 6 3 3" xfId="5573" xr:uid="{8EC76F74-8DE8-497A-889D-43262EDA9F44}"/>
    <cellStyle name="Input 3 2 6 3 3 2" xfId="6318" xr:uid="{C1F79FF1-AF0A-4FFC-A833-72F5C9CE0416}"/>
    <cellStyle name="Input 3 2 6 3 3 3" xfId="17588" xr:uid="{0C6DB0D0-8964-431E-9031-655963C82253}"/>
    <cellStyle name="Input 3 2 6 3 4" xfId="5036" xr:uid="{4E82166D-11AA-425A-8D4E-4230D8AAC5CA}"/>
    <cellStyle name="Input 3 2 6 3 5" xfId="3637" xr:uid="{0FC0E966-EB92-4477-A607-AD7413EEC6A2}"/>
    <cellStyle name="Input 3 2 6 3 6" xfId="11131" xr:uid="{567F5E38-3713-49BC-8365-720F2772C372}"/>
    <cellStyle name="Input 3 2 6 4" xfId="2198" xr:uid="{00000000-0005-0000-0000-000079010000}"/>
    <cellStyle name="Input 3 2 6 4 2" xfId="5554" xr:uid="{62986AD0-C0EC-41E6-B91E-F8AA3E155BF1}"/>
    <cellStyle name="Input 3 2 6 4 2 2" xfId="13945" xr:uid="{C51AFED1-4B94-4ADA-BDF3-C8FA43C88288}"/>
    <cellStyle name="Input 3 2 6 4 3" xfId="7181" xr:uid="{41C814E2-E83A-46FB-9CF5-753494DC611E}"/>
    <cellStyle name="Input 3 2 6 4 3 2" xfId="17503" xr:uid="{B0C2F6FF-1BCC-48AF-A1A4-1D58DE97C450}"/>
    <cellStyle name="Input 3 2 6 4 4" xfId="11046" xr:uid="{A26804CF-14E9-454B-8630-2CD3A3A096A2}"/>
    <cellStyle name="Input 3 2 6 5" xfId="784" xr:uid="{00000000-0005-0000-0000-00007A010000}"/>
    <cellStyle name="Input 3 2 6 5 2" xfId="5245" xr:uid="{8A27BEF2-638D-4380-A268-BEFD9D8F83A6}"/>
    <cellStyle name="Input 3 2 6 5 2 2" xfId="12535" xr:uid="{133F054D-3564-481B-B71A-EFB422A0B546}"/>
    <cellStyle name="Input 3 2 6 5 3" xfId="6783" xr:uid="{40BCF59D-B06E-4EF0-9952-7D838183F4FF}"/>
    <cellStyle name="Input 3 2 6 5 3 2" xfId="17342" xr:uid="{2168C1C5-758E-4655-9E45-F2D1CF1EFE8C}"/>
    <cellStyle name="Input 3 2 6 5 4" xfId="9659" xr:uid="{A8175BF3-D4B8-4DC1-87DF-171CC2AEE9BE}"/>
    <cellStyle name="Input 3 2 6 6" xfId="2270" xr:uid="{00000000-0005-0000-0000-00007B010000}"/>
    <cellStyle name="Input 3 2 6 6 2" xfId="14017" xr:uid="{84E6037C-DCF8-4278-8764-C5E4C02F508D}"/>
    <cellStyle name="Input 3 2 6 6 3" xfId="17575" xr:uid="{64DA187A-A3C5-4B86-BEC7-5AF9D38A46FF}"/>
    <cellStyle name="Input 3 2 6 6 4" xfId="11118" xr:uid="{C952AD4D-30D0-443E-A35D-ACC3EE74BE52}"/>
    <cellStyle name="Input 3 2 6 7" xfId="811" xr:uid="{00000000-0005-0000-0000-00007C010000}"/>
    <cellStyle name="Input 3 2 6 7 2" xfId="12562" xr:uid="{1B3C54C6-13A7-435E-A313-213FDA144438}"/>
    <cellStyle name="Input 3 2 6 7 3" xfId="16693" xr:uid="{DE25183F-C0E1-4D1A-A705-6409B88F9130}"/>
    <cellStyle name="Input 3 2 6 7 4" xfId="9685" xr:uid="{9B260465-0BDE-42CB-BDA6-005F6FC012D0}"/>
    <cellStyle name="Input 3 2 6 8" xfId="4776" xr:uid="{EC7EA1C4-7A09-42C0-9C62-06178C69C77B}"/>
    <cellStyle name="Input 3 2 6 8 2" xfId="13307" xr:uid="{A4811200-A095-462F-9B63-F3959316BD8F}"/>
    <cellStyle name="Input 3 2 6 9" xfId="6368" xr:uid="{34457E1B-1C95-4022-8604-58B557659269}"/>
    <cellStyle name="Input 3 2 6 9 2" xfId="10417" xr:uid="{58400624-B71E-4722-B8BB-8644EB01D23C}"/>
    <cellStyle name="Input 3 2 7" xfId="944" xr:uid="{00000000-0005-0000-0000-00007D010000}"/>
    <cellStyle name="Input 3 2 7 2" xfId="5409" xr:uid="{0A3790EE-5BF0-41BC-82DB-8FE21D9B2189}"/>
    <cellStyle name="Input 3 2 7 2 2" xfId="3597" xr:uid="{3314B2A3-11BD-4DB7-A90B-9CEB1CCDF973}"/>
    <cellStyle name="Input 3 2 7 2 3" xfId="12695" xr:uid="{BD0C8EA2-F80D-46A3-A084-DF2A643B9C82}"/>
    <cellStyle name="Input 3 2 7 3" xfId="4070" xr:uid="{812705DE-22D0-4B0A-BDAB-94FBE0699FF0}"/>
    <cellStyle name="Input 3 2 7 3 2" xfId="6636" xr:uid="{615DCFA0-0091-4B70-BBCD-0E74A9C1FBCA}"/>
    <cellStyle name="Input 3 2 7 3 3" xfId="16116" xr:uid="{9E00E00F-CDA3-4AED-AB77-94E080389911}"/>
    <cellStyle name="Input 3 2 7 4" xfId="4446" xr:uid="{A83608A0-0440-443D-BFB7-B166F74D71EF}"/>
    <cellStyle name="Input 3 2 7 5" xfId="6146" xr:uid="{F0A0E4AB-7CC3-470C-A848-04DEA256317F}"/>
    <cellStyle name="Input 3 2 7 6" xfId="9817" xr:uid="{F1ED265E-7AEB-41A7-A973-EA3EE9B1B0EC}"/>
    <cellStyle name="Input 3 2 8" xfId="1060" xr:uid="{00000000-0005-0000-0000-00007E010000}"/>
    <cellStyle name="Input 3 2 8 2" xfId="5450" xr:uid="{469A81E0-149C-442A-B28F-1F319257D5B5}"/>
    <cellStyle name="Input 3 2 8 2 2" xfId="6611" xr:uid="{7930E563-19BF-4E27-819A-E596C135266C}"/>
    <cellStyle name="Input 3 2 8 2 3" xfId="12811" xr:uid="{9102E444-E8F6-4E08-9C96-FA399503DAF5}"/>
    <cellStyle name="Input 3 2 8 3" xfId="4088" xr:uid="{4EE54FB3-2226-426A-A56C-83437ADB104C}"/>
    <cellStyle name="Input 3 2 8 3 2" xfId="6594" xr:uid="{C72A3B34-9214-4420-9DB3-D32A3CE668FB}"/>
    <cellStyle name="Input 3 2 8 3 3" xfId="16276" xr:uid="{A0D62C0E-B815-4642-A5ED-210C863C8541}"/>
    <cellStyle name="Input 3 2 8 4" xfId="4547" xr:uid="{BDE17489-D772-4B03-AA5F-2CBD0213623F}"/>
    <cellStyle name="Input 3 2 8 5" xfId="3541" xr:uid="{A33E2417-41CA-4967-98CC-13303316ABF6}"/>
    <cellStyle name="Input 3 2 8 6" xfId="9933" xr:uid="{D1E6B7B3-3026-4AAE-9220-D4D1DE03C0FB}"/>
    <cellStyle name="Input 3 2 9" xfId="2545" xr:uid="{00000000-0005-0000-0000-00007F010000}"/>
    <cellStyle name="Input 3 2 9 2" xfId="5786" xr:uid="{1411BC1C-6729-4EE8-BACA-11A733A3F48A}"/>
    <cellStyle name="Input 3 2 9 2 2" xfId="7003" xr:uid="{819A32AD-65A5-4B1A-91C6-716ACB47062B}"/>
    <cellStyle name="Input 3 2 9 2 3" xfId="14292" xr:uid="{55861E97-C07F-433C-AB69-249F5E5B3F93}"/>
    <cellStyle name="Input 3 2 9 3" xfId="4089" xr:uid="{F5379630-F824-4BB7-AD5B-6CB57B55A1C1}"/>
    <cellStyle name="Input 3 2 9 3 2" xfId="6561" xr:uid="{55A2D924-6CDF-4BE0-BA41-B66668E87D5D}"/>
    <cellStyle name="Input 3 2 9 3 3" xfId="17850" xr:uid="{12321E6F-D2FE-41CB-B071-569BC7E36798}"/>
    <cellStyle name="Input 3 2 9 4" xfId="5135" xr:uid="{D8A3D2C4-D689-42DF-AA31-DD8CB7D78AB8}"/>
    <cellStyle name="Input 3 2 9 5" xfId="7107" xr:uid="{29F66E7F-0B85-401B-AA82-10AC3D2D73F1}"/>
    <cellStyle name="Input 3 2 9 6" xfId="11393" xr:uid="{3ADE7B91-47F9-4BB2-92F7-37A840E7372D}"/>
    <cellStyle name="Input 3 3" xfId="1768" xr:uid="{00000000-0005-0000-0000-000080010000}"/>
    <cellStyle name="Input 3 3 10" xfId="4774" xr:uid="{4B3E3C3B-A6B9-4763-8C86-5B58DBD79FAA}"/>
    <cellStyle name="Input 3 3 10 2" xfId="13515" xr:uid="{C17A1D4F-C5A4-4837-96D5-9D498745A99E}"/>
    <cellStyle name="Input 3 3 11" xfId="6560" xr:uid="{D2FA37E0-48D7-4308-BF5C-49DB80E74D4D}"/>
    <cellStyle name="Input 3 3 11 2" xfId="10623" xr:uid="{037A4345-020F-4DED-91E5-32B83A11C60C}"/>
    <cellStyle name="Input 3 3 12" xfId="16136" xr:uid="{D55D8ABF-662A-488F-A89A-3D5AA0E20E8E}"/>
    <cellStyle name="Input 3 3 13" xfId="8146" xr:uid="{960BFE5F-175C-4C3C-8B43-DBBA101262B4}"/>
    <cellStyle name="Input 3 3 2" xfId="2148" xr:uid="{00000000-0005-0000-0000-000081010000}"/>
    <cellStyle name="Input 3 3 2 10" xfId="11000" xr:uid="{CB781FBD-770A-41D1-A958-FF67468F1362}"/>
    <cellStyle name="Input 3 3 2 2" xfId="2752" xr:uid="{00000000-0005-0000-0000-000082010000}"/>
    <cellStyle name="Input 3 3 2 2 2" xfId="5762" xr:uid="{9E17648E-79D4-4498-80F3-C315A49952E5}"/>
    <cellStyle name="Input 3 3 2 2 2 2" xfId="14499" xr:uid="{5D9581E4-5542-4127-8CD4-213F350086DE}"/>
    <cellStyle name="Input 3 3 2 2 3" xfId="6232" xr:uid="{38587E1B-9D0A-48F0-8F0E-5DEA0B6DA6F9}"/>
    <cellStyle name="Input 3 3 2 2 3 2" xfId="18057" xr:uid="{ED0C5FF9-DE71-42B8-98E0-9AC902E30AFE}"/>
    <cellStyle name="Input 3 3 2 2 4" xfId="11600" xr:uid="{06298E3F-464A-4088-BC7E-DD9E95C05BCC}"/>
    <cellStyle name="Input 3 3 2 3" xfId="2862" xr:uid="{00000000-0005-0000-0000-000083010000}"/>
    <cellStyle name="Input 3 3 2 3 2" xfId="4077" xr:uid="{7BB7F6CA-E6DF-4979-B91E-9519FC6BEE3E}"/>
    <cellStyle name="Input 3 3 2 3 2 2" xfId="14609" xr:uid="{6544E983-21B5-4091-A6B8-8C39C56105DE}"/>
    <cellStyle name="Input 3 3 2 3 3" xfId="6278" xr:uid="{A7ACD5B2-9FE0-4141-82E6-661A52E0EAFC}"/>
    <cellStyle name="Input 3 3 2 3 3 2" xfId="18167" xr:uid="{10C5C486-FEDC-4811-91D0-57C7820F4674}"/>
    <cellStyle name="Input 3 3 2 3 4" xfId="11710" xr:uid="{8C1A6870-69B2-4ED9-91AB-DF6F987DBEFD}"/>
    <cellStyle name="Input 3 3 2 4" xfId="2966" xr:uid="{00000000-0005-0000-0000-000084010000}"/>
    <cellStyle name="Input 3 3 2 4 2" xfId="14713" xr:uid="{B190B20E-6BBA-4B66-A8BA-2508C33464D2}"/>
    <cellStyle name="Input 3 3 2 4 3" xfId="18271" xr:uid="{2A2E2348-C47A-4DDD-8B7F-5DAC3585525B}"/>
    <cellStyle name="Input 3 3 2 4 4" xfId="11814" xr:uid="{35FD5512-E9A4-4077-BD9C-47C3F181085E}"/>
    <cellStyle name="Input 3 3 2 5" xfId="3089" xr:uid="{00000000-0005-0000-0000-000085010000}"/>
    <cellStyle name="Input 3 3 2 5 2" xfId="14836" xr:uid="{F8FD3582-A801-4978-B953-A1BB680C63B7}"/>
    <cellStyle name="Input 3 3 2 5 3" xfId="18394" xr:uid="{B335AE09-B81D-4FCA-AC50-75590543A152}"/>
    <cellStyle name="Input 3 3 2 5 4" xfId="11937" xr:uid="{BD903B18-273F-4C58-B5CE-8D0B74477371}"/>
    <cellStyle name="Input 3 3 2 6" xfId="3161" xr:uid="{00000000-0005-0000-0000-000086010000}"/>
    <cellStyle name="Input 3 3 2 6 2" xfId="14908" xr:uid="{4FDA2C64-F552-4C76-B59A-C8F1FA2E1F36}"/>
    <cellStyle name="Input 3 3 2 6 3" xfId="18466" xr:uid="{99F5CD88-24B4-4B8D-A068-9B5632208BE3}"/>
    <cellStyle name="Input 3 3 2 6 4" xfId="12009" xr:uid="{73F0734C-F2BA-4C15-9F02-5451A7C75A68}"/>
    <cellStyle name="Input 3 3 2 7" xfId="3238" xr:uid="{00000000-0005-0000-0000-000087010000}"/>
    <cellStyle name="Input 3 3 2 7 2" xfId="14985" xr:uid="{F0C99B47-1950-4626-B617-DC6449AAC511}"/>
    <cellStyle name="Input 3 3 2 7 3" xfId="18543" xr:uid="{801CC261-3F13-4FA7-AB92-DE1F55FA1658}"/>
    <cellStyle name="Input 3 3 2 7 4" xfId="12086" xr:uid="{C20BB0EC-4658-487E-B945-496A8843300B}"/>
    <cellStyle name="Input 3 3 2 8" xfId="5111" xr:uid="{B5D7FCC5-B7BC-44AA-B018-0FA01BB851B6}"/>
    <cellStyle name="Input 3 3 2 8 2" xfId="13895" xr:uid="{0DA8AA79-52F4-4F3D-BED6-711F09453C7F}"/>
    <cellStyle name="Input 3 3 2 9" xfId="6926" xr:uid="{9C43AB9C-D6C9-4E12-ABEF-7EBDE2E3490F}"/>
    <cellStyle name="Input 3 3 2 9 2" xfId="17453" xr:uid="{5607E67A-187A-4932-9902-055DF43C81F2}"/>
    <cellStyle name="Input 3 3 3" xfId="2125" xr:uid="{00000000-0005-0000-0000-000088010000}"/>
    <cellStyle name="Input 3 3 3 10" xfId="10977" xr:uid="{5F9551CB-A58F-42CF-8752-3E839E7B17E6}"/>
    <cellStyle name="Input 3 3 3 2" xfId="2729" xr:uid="{00000000-0005-0000-0000-000089010000}"/>
    <cellStyle name="Input 3 3 3 2 2" xfId="5808" xr:uid="{6B7A7DEE-A104-4167-BE87-82D4CD3C175B}"/>
    <cellStyle name="Input 3 3 3 2 2 2" xfId="14476" xr:uid="{71DA1871-28FA-446B-8D21-0E09B569CD9D}"/>
    <cellStyle name="Input 3 3 3 2 3" xfId="6769" xr:uid="{905F72AE-DE21-4803-B080-F39570435167}"/>
    <cellStyle name="Input 3 3 3 2 3 2" xfId="18034" xr:uid="{B0F056EA-62DB-4B9A-8FFE-F3B25C06DAF1}"/>
    <cellStyle name="Input 3 3 3 2 4" xfId="11577" xr:uid="{52832F26-A09A-4B3C-8783-895B47CBC1D2}"/>
    <cellStyle name="Input 3 3 3 3" xfId="2839" xr:uid="{00000000-0005-0000-0000-00008A010000}"/>
    <cellStyle name="Input 3 3 3 3 2" xfId="4062" xr:uid="{D2DA79D1-9FC3-41C4-8CE2-A9E05B93D362}"/>
    <cellStyle name="Input 3 3 3 3 2 2" xfId="14586" xr:uid="{41A6CEFB-9F97-45C7-B194-4B844F925848}"/>
    <cellStyle name="Input 3 3 3 3 3" xfId="6200" xr:uid="{F533B513-6D93-4263-94EA-94ED83D76CB2}"/>
    <cellStyle name="Input 3 3 3 3 3 2" xfId="18144" xr:uid="{A968249A-683D-49D1-89E6-BED638AFC0D7}"/>
    <cellStyle name="Input 3 3 3 3 4" xfId="11687" xr:uid="{6231340F-DF91-4B4F-985A-DF27FB5A3AA7}"/>
    <cellStyle name="Input 3 3 3 4" xfId="2943" xr:uid="{00000000-0005-0000-0000-00008B010000}"/>
    <cellStyle name="Input 3 3 3 4 2" xfId="14690" xr:uid="{A461959A-6153-45CB-B4B3-706FB3F1AEB9}"/>
    <cellStyle name="Input 3 3 3 4 3" xfId="18248" xr:uid="{BF2F251C-204C-4339-9845-8A480E8F961B}"/>
    <cellStyle name="Input 3 3 3 4 4" xfId="11791" xr:uid="{FAB64A1B-7A20-4B6C-964B-B4888C6B76F5}"/>
    <cellStyle name="Input 3 3 3 5" xfId="3066" xr:uid="{00000000-0005-0000-0000-00008C010000}"/>
    <cellStyle name="Input 3 3 3 5 2" xfId="14813" xr:uid="{65CC5947-A6AB-4977-9C9E-10D1281182FB}"/>
    <cellStyle name="Input 3 3 3 5 3" xfId="18371" xr:uid="{54A2E4C2-063C-40DD-883A-1DBC8A70F0E4}"/>
    <cellStyle name="Input 3 3 3 5 4" xfId="11914" xr:uid="{519B2CFF-BAA7-4A20-B0CA-0D3D8E681202}"/>
    <cellStyle name="Input 3 3 3 6" xfId="854" xr:uid="{00000000-0005-0000-0000-00008D010000}"/>
    <cellStyle name="Input 3 3 3 6 2" xfId="12605" xr:uid="{848E79E8-7486-4D73-ADF2-552389A4AA38}"/>
    <cellStyle name="Input 3 3 3 6 3" xfId="17388" xr:uid="{EF258690-41A2-49B1-BEC8-B2D61B3BC2D0}"/>
    <cellStyle name="Input 3 3 3 6 4" xfId="9728" xr:uid="{2C3CE7FA-699A-4134-844C-D49BF5F145E7}"/>
    <cellStyle name="Input 3 3 3 7" xfId="3215" xr:uid="{00000000-0005-0000-0000-00008E010000}"/>
    <cellStyle name="Input 3 3 3 7 2" xfId="14962" xr:uid="{864F1121-4C4C-4355-A1A9-F2FA346CA486}"/>
    <cellStyle name="Input 3 3 3 7 3" xfId="18520" xr:uid="{75044CD1-B392-4E5C-BFF1-F506DBD189FF}"/>
    <cellStyle name="Input 3 3 3 7 4" xfId="12063" xr:uid="{FA38FCEF-6A23-44D0-B40D-F21509D6AAB6}"/>
    <cellStyle name="Input 3 3 3 8" xfId="5157" xr:uid="{42EC42AF-6EC1-4388-9974-37B1CCDF1712}"/>
    <cellStyle name="Input 3 3 3 8 2" xfId="13872" xr:uid="{108D98AB-BB33-4255-819F-A005AAE4832F}"/>
    <cellStyle name="Input 3 3 3 9" xfId="6879" xr:uid="{A3A44AA9-5C85-4432-9906-E47E0E87022A}"/>
    <cellStyle name="Input 3 3 3 9 2" xfId="17430" xr:uid="{905B4FAC-E065-4B52-A3C6-211BD24D9F27}"/>
    <cellStyle name="Input 3 3 4" xfId="2359" xr:uid="{00000000-0005-0000-0000-00008F010000}"/>
    <cellStyle name="Input 3 3 4 2" xfId="5552" xr:uid="{E4740472-1B35-4F4C-9834-88CF2F248978}"/>
    <cellStyle name="Input 3 3 4 2 2" xfId="14106" xr:uid="{7EE0F325-A1B4-4133-B594-8B372A3E7E85}"/>
    <cellStyle name="Input 3 3 4 3" xfId="6105" xr:uid="{853AC025-5A37-4C0A-ABFE-DCA26A894188}"/>
    <cellStyle name="Input 3 3 4 3 2" xfId="17664" xr:uid="{DB18CCCF-CCB1-4FB6-B2A3-4A8C3135B4CA}"/>
    <cellStyle name="Input 3 3 4 4" xfId="11207" xr:uid="{FE59A66A-663C-4DA7-B0D5-8351666BBCAE}"/>
    <cellStyle name="Input 3 3 5" xfId="2370" xr:uid="{00000000-0005-0000-0000-000090010000}"/>
    <cellStyle name="Input 3 3 5 2" xfId="5244" xr:uid="{6352A7E6-ED4C-4962-B81A-65FE32BADAB3}"/>
    <cellStyle name="Input 3 3 5 2 2" xfId="14117" xr:uid="{840BE68A-7B95-4F79-AF51-DCED3F63C07C}"/>
    <cellStyle name="Input 3 3 5 3" xfId="7326" xr:uid="{AFD2B46F-1B88-4408-B66F-0F9003B66BB3}"/>
    <cellStyle name="Input 3 3 5 3 2" xfId="17675" xr:uid="{ED64518E-406A-4EFA-AF90-C0404361C698}"/>
    <cellStyle name="Input 3 3 5 4" xfId="11218" xr:uid="{E00CA80F-9BE0-4DAC-89AF-AC024A67F8DA}"/>
    <cellStyle name="Input 3 3 6" xfId="2377" xr:uid="{00000000-0005-0000-0000-000091010000}"/>
    <cellStyle name="Input 3 3 6 2" xfId="14124" xr:uid="{EE60D322-3952-4E50-820A-6A07E02D6900}"/>
    <cellStyle name="Input 3 3 6 3" xfId="17682" xr:uid="{EB13670A-11D7-4FB6-88C2-15435C348013}"/>
    <cellStyle name="Input 3 3 6 4" xfId="11225" xr:uid="{EA9DC2FC-9549-4857-91F4-9DF0C59FFD1B}"/>
    <cellStyle name="Input 3 3 7" xfId="3052" xr:uid="{00000000-0005-0000-0000-000092010000}"/>
    <cellStyle name="Input 3 3 7 2" xfId="14799" xr:uid="{C3281B4D-EDEA-478A-B9A1-CBD04A7DE72A}"/>
    <cellStyle name="Input 3 3 7 3" xfId="18357" xr:uid="{1AA08525-D409-4E87-92EF-9BCC7A4EBE41}"/>
    <cellStyle name="Input 3 3 7 4" xfId="11900" xr:uid="{8E2039DD-BF34-4999-81D8-9B3E0782CD1C}"/>
    <cellStyle name="Input 3 3 8" xfId="2893" xr:uid="{00000000-0005-0000-0000-000093010000}"/>
    <cellStyle name="Input 3 3 8 2" xfId="14640" xr:uid="{BCD5CADD-02E6-4BEB-88AE-D91A0CDDB665}"/>
    <cellStyle name="Input 3 3 8 3" xfId="18198" xr:uid="{AB0CB920-7642-47CB-B1F3-447DFA2C1938}"/>
    <cellStyle name="Input 3 3 8 4" xfId="11741" xr:uid="{53145412-CDE4-40E6-A231-30E02808CC27}"/>
    <cellStyle name="Input 3 3 9" xfId="2416" xr:uid="{00000000-0005-0000-0000-000094010000}"/>
    <cellStyle name="Input 3 3 9 2" xfId="14163" xr:uid="{2C5FA7EE-5E44-47EF-8C9C-83C4A62EBB42}"/>
    <cellStyle name="Input 3 3 9 3" xfId="17721" xr:uid="{B68D67BE-3C5E-4804-9489-A6D2A2CDAD4B}"/>
    <cellStyle name="Input 3 3 9 4" xfId="11264" xr:uid="{F173A349-0DB2-43AD-9E84-8B50AC9578FF}"/>
    <cellStyle name="Input 3 4" xfId="1345" xr:uid="{00000000-0005-0000-0000-000095010000}"/>
    <cellStyle name="Input 3 4 10" xfId="15689" xr:uid="{317B7911-E324-4B04-9DDB-706D82C533AD}"/>
    <cellStyle name="Input 3 4 11" xfId="8150" xr:uid="{01E1A5A7-EE00-4015-9E9F-D3A335EBB04E}"/>
    <cellStyle name="Input 3 4 2" xfId="2552" xr:uid="{00000000-0005-0000-0000-000096010000}"/>
    <cellStyle name="Input 3 4 2 2" xfId="5766" xr:uid="{9A94A4E7-6EC3-4140-83C6-4F4A341775CD}"/>
    <cellStyle name="Input 3 4 2 2 2" xfId="7206" xr:uid="{718D2E97-CA3E-4CCF-906E-1912FCCDEDF4}"/>
    <cellStyle name="Input 3 4 2 2 3" xfId="14299" xr:uid="{C9FA9AAF-1E02-46D9-9A18-8753520C6A18}"/>
    <cellStyle name="Input 3 4 2 3" xfId="3872" xr:uid="{4C0F04F0-B61C-4E2A-A160-A7E69E1A0553}"/>
    <cellStyle name="Input 3 4 2 3 2" xfId="7143" xr:uid="{5BE9E682-3545-4033-B713-EC1E5C9F25D4}"/>
    <cellStyle name="Input 3 4 2 3 3" xfId="17857" xr:uid="{17CC82C4-EBF6-47BB-A37D-202AEAFBD748}"/>
    <cellStyle name="Input 3 4 2 4" xfId="5115" xr:uid="{DBEC6682-FBD3-4B46-BD1D-417F0B369508}"/>
    <cellStyle name="Input 3 4 2 5" xfId="6340" xr:uid="{14F1BCA8-706F-4FF7-8D6F-B29EE80D498B}"/>
    <cellStyle name="Input 3 4 2 6" xfId="11400" xr:uid="{0A03B91C-A0E3-4EED-835B-B35E3B01C756}"/>
    <cellStyle name="Input 3 4 3" xfId="2563" xr:uid="{00000000-0005-0000-0000-000097010000}"/>
    <cellStyle name="Input 3 4 3 2" xfId="5777" xr:uid="{F95897BC-7507-4BBD-BA27-2637694257BB}"/>
    <cellStyle name="Input 3 4 3 2 2" xfId="6431" xr:uid="{D20F6A23-B7D8-4F0C-BEC4-BD0EA1E57B9B}"/>
    <cellStyle name="Input 3 4 3 2 3" xfId="14310" xr:uid="{7FA81729-9865-4AB4-88EA-9F9247790329}"/>
    <cellStyle name="Input 3 4 3 3" xfId="5518" xr:uid="{807D1340-8A43-4CE6-AD38-C7D89FE2BB0B}"/>
    <cellStyle name="Input 3 4 3 3 2" xfId="7029" xr:uid="{A90DC141-2F2F-483A-B204-7D277AAE1DE8}"/>
    <cellStyle name="Input 3 4 3 3 3" xfId="17868" xr:uid="{12FAB949-C79F-45FF-85CA-AFD2B7BC26AF}"/>
    <cellStyle name="Input 3 4 3 4" xfId="5126" xr:uid="{70219753-0FC5-4690-A8FA-F8068063C71A}"/>
    <cellStyle name="Input 3 4 3 5" xfId="6727" xr:uid="{79104CB4-AD28-4FA8-8826-5FAE6E428B70}"/>
    <cellStyle name="Input 3 4 3 6" xfId="11411" xr:uid="{8995EAAE-0F46-448F-AA53-3E03DD67A365}"/>
    <cellStyle name="Input 3 4 4" xfId="2419" xr:uid="{00000000-0005-0000-0000-000098010000}"/>
    <cellStyle name="Input 3 4 4 2" xfId="5556" xr:uid="{D283983D-1DBB-4F49-B734-8151928FB9F5}"/>
    <cellStyle name="Input 3 4 4 2 2" xfId="14166" xr:uid="{2FE7651D-1C88-450A-8CDB-6B6984049A2D}"/>
    <cellStyle name="Input 3 4 4 3" xfId="3536" xr:uid="{B0C72C59-F6D9-4114-9783-672E9D4E4C15}"/>
    <cellStyle name="Input 3 4 4 3 2" xfId="17724" xr:uid="{DABF4E9E-0F40-4A3F-B324-5221BD1878B6}"/>
    <cellStyle name="Input 3 4 4 4" xfId="11267" xr:uid="{389CD2FB-21AF-4207-963A-B67DC436A254}"/>
    <cellStyle name="Input 3 4 5" xfId="2456" xr:uid="{00000000-0005-0000-0000-000099010000}"/>
    <cellStyle name="Input 3 4 5 2" xfId="5319" xr:uid="{DEA1BB32-792B-464E-9BBF-F8ACEA5852DC}"/>
    <cellStyle name="Input 3 4 5 2 2" xfId="14203" xr:uid="{EB79C625-C61B-4329-8163-A2407E4C1D05}"/>
    <cellStyle name="Input 3 4 5 3" xfId="3535" xr:uid="{B144D2B2-BC91-4FE0-A02C-1FCFFCCFDBD6}"/>
    <cellStyle name="Input 3 4 5 3 2" xfId="17761" xr:uid="{63E240D0-D78B-4F18-A470-BF702C93AB16}"/>
    <cellStyle name="Input 3 4 5 4" xfId="11304" xr:uid="{E4626176-21AD-47A3-AC6E-0BE1F5857EE0}"/>
    <cellStyle name="Input 3 4 6" xfId="2618" xr:uid="{00000000-0005-0000-0000-00009A010000}"/>
    <cellStyle name="Input 3 4 6 2" xfId="14365" xr:uid="{C5AD57D8-648F-4278-A3F0-734AE82A9668}"/>
    <cellStyle name="Input 3 4 6 3" xfId="17923" xr:uid="{F987BF6C-DDBC-4B3E-9C7C-CF8D60950A6C}"/>
    <cellStyle name="Input 3 4 6 4" xfId="11466" xr:uid="{89122F86-EBB3-4AB4-86C0-DCF8784C0D9C}"/>
    <cellStyle name="Input 3 4 7" xfId="1071" xr:uid="{00000000-0005-0000-0000-00009B010000}"/>
    <cellStyle name="Input 3 4 7 2" xfId="12822" xr:uid="{23ABED52-D811-4BA8-8762-EF152D9DECAC}"/>
    <cellStyle name="Input 3 4 7 3" xfId="16292" xr:uid="{AF0F39D1-EC87-4DA1-9B52-22766A8CA3B0}"/>
    <cellStyle name="Input 3 4 7 4" xfId="9944" xr:uid="{FAAE7405-AF88-4915-9CA8-734D755B09F4}"/>
    <cellStyle name="Input 3 4 8" xfId="4778" xr:uid="{62419E58-4737-4801-A039-F0FA70C442D0}"/>
    <cellStyle name="Input 3 4 8 2" xfId="13096" xr:uid="{DC410B92-9494-4887-952F-01DE14701890}"/>
    <cellStyle name="Input 3 4 9" xfId="6642" xr:uid="{DF93EF34-B4BA-4AC9-AD4A-2FD44E2C8A5E}"/>
    <cellStyle name="Input 3 4 9 2" xfId="10215" xr:uid="{EC12C588-E5FB-40AF-AB93-5C6E3F3233C5}"/>
    <cellStyle name="Input 3 5" xfId="805" xr:uid="{00000000-0005-0000-0000-00009C010000}"/>
    <cellStyle name="Input 3 5 2" xfId="5217" xr:uid="{49FFE272-0F0F-4841-A299-3875DC92DBEA}"/>
    <cellStyle name="Input 3 5 2 2" xfId="5868" xr:uid="{8FE3CB32-3865-4EA3-8F68-7DD54E35A029}"/>
    <cellStyle name="Input 3 5 2 2 2" xfId="3615" xr:uid="{12703269-B3AD-4C32-943A-B60E9291476C}"/>
    <cellStyle name="Input 3 5 2 3" xfId="6062" xr:uid="{F3244A05-D2EC-47B4-B48B-F93A31801F05}"/>
    <cellStyle name="Input 3 5 2 3 2" xfId="7342" xr:uid="{7C672D7B-B7D8-4973-9E54-439F31F8ABD5}"/>
    <cellStyle name="Input 3 5 2 4" xfId="6597" xr:uid="{4295924E-DE4B-442F-B81C-A6809472ED89}"/>
    <cellStyle name="Input 3 5 2 5" xfId="12556" xr:uid="{F107E7A5-7D25-497B-94D9-4155F5F4ED6F}"/>
    <cellStyle name="Input 3 5 3" xfId="5144" xr:uid="{E4A6E3FA-E455-4326-A978-67BA8DF1DA72}"/>
    <cellStyle name="Input 3 5 3 2" xfId="5795" xr:uid="{410FAA56-CB76-4A12-A8C1-EDE2B1283480}"/>
    <cellStyle name="Input 3 5 3 2 2" xfId="6128" xr:uid="{7D7EC19A-AF9B-4E20-96AB-BB69CE1D10FD}"/>
    <cellStyle name="Input 3 5 3 3" xfId="3863" xr:uid="{594CB57B-6C4E-4AA4-9E7A-9C28009C107C}"/>
    <cellStyle name="Input 3 5 3 3 2" xfId="6532" xr:uid="{7C14C3E6-8329-4E54-92CE-8A772969DD1F}"/>
    <cellStyle name="Input 3 5 3 4" xfId="6090" xr:uid="{F61E3C0F-C8DD-4805-B13B-3F0418342273}"/>
    <cellStyle name="Input 3 5 3 5" xfId="9680" xr:uid="{8229A64A-0CEC-462E-9BEE-AD656BB40E9C}"/>
    <cellStyle name="Input 3 5 4" xfId="5661" xr:uid="{6FC4BD98-5068-40E4-9EE7-83583B115663}"/>
    <cellStyle name="Input 3 5 4 2" xfId="6411" xr:uid="{275A2EFA-21B7-4B2D-8C0E-CCB6A6FE304F}"/>
    <cellStyle name="Input 3 5 4 3" xfId="17376" xr:uid="{587AA39F-C9A2-48E4-896A-24AC6A015764}"/>
    <cellStyle name="Input 3 5 5" xfId="5391" xr:uid="{F944A77A-E5B5-4F45-A8BF-C2AC96817FDA}"/>
    <cellStyle name="Input 3 5 5 2" xfId="6714" xr:uid="{C24E05D9-2B10-4057-A14F-EEF069BF0FFB}"/>
    <cellStyle name="Input 3 5 6" xfId="5010" xr:uid="{866C177B-A859-4B75-8B0B-9639A5F7F3A6}"/>
    <cellStyle name="Input 3 5 7" xfId="6905" xr:uid="{96C3C15A-2144-4219-BFC5-DC6CC39C6D51}"/>
    <cellStyle name="Input 3 5 8" xfId="8382" xr:uid="{4DD04CBF-E38D-4A86-BE54-3350EAA53E70}"/>
    <cellStyle name="Input 3 6" xfId="2185" xr:uid="{00000000-0005-0000-0000-00009D010000}"/>
    <cellStyle name="Input 3 6 2" xfId="5214" xr:uid="{C9370F60-7B59-45A0-8016-E2B874EB77F7}"/>
    <cellStyle name="Input 3 6 2 2" xfId="5865" xr:uid="{9195B8EB-3FA9-4449-8116-104F217FC778}"/>
    <cellStyle name="Input 3 6 2 2 2" xfId="6609" xr:uid="{EFC3F42A-5136-4B94-B146-15A09C5403AC}"/>
    <cellStyle name="Input 3 6 2 3" xfId="6059" xr:uid="{A0BA7D06-A8A5-4769-9A6C-79644441F252}"/>
    <cellStyle name="Input 3 6 2 3 2" xfId="7339" xr:uid="{D8F8A887-C716-4B43-A136-4BFCF4F383EE}"/>
    <cellStyle name="Input 3 6 2 4" xfId="7104" xr:uid="{EFC54DF4-E8F8-48A3-9B7C-272F193EA6A2}"/>
    <cellStyle name="Input 3 6 2 5" xfId="13932" xr:uid="{B9FAF612-BE11-452D-AA97-8A1B359F985D}"/>
    <cellStyle name="Input 3 6 3" xfId="5046" xr:uid="{3EFE16F3-211A-4D32-B692-581773F2E8E3}"/>
    <cellStyle name="Input 3 6 3 2" xfId="5697" xr:uid="{1F217E19-6CAA-4374-BB02-C7F8366D872D}"/>
    <cellStyle name="Input 3 6 3 2 2" xfId="6306" xr:uid="{038E7E3C-8B32-4717-9B61-314B6A37D779}"/>
    <cellStyle name="Input 3 6 3 3" xfId="5290" xr:uid="{B8DE0812-6FE5-48CE-ABF4-67401A532B9D}"/>
    <cellStyle name="Input 3 6 3 3 2" xfId="3598" xr:uid="{EFA577D8-1A73-4C11-BC78-F2B85C73F082}"/>
    <cellStyle name="Input 3 6 3 4" xfId="6792" xr:uid="{81FAE0E0-CEA9-4A47-A443-35C1840A1C3B}"/>
    <cellStyle name="Input 3 6 3 5" xfId="11033" xr:uid="{E24A2B5A-9AF9-4FB7-82B7-ACA84C8E45AF}"/>
    <cellStyle name="Input 3 6 4" xfId="5658" xr:uid="{710B3767-912D-46FF-B9C5-5674AB9871D3}"/>
    <cellStyle name="Input 3 6 4 2" xfId="7166" xr:uid="{917DA886-0DC4-45E2-A327-3671E7FC326B}"/>
    <cellStyle name="Input 3 6 4 3" xfId="17490" xr:uid="{4C7E1E02-1175-41E6-852A-18AD3C34A80B}"/>
    <cellStyle name="Input 3 6 5" xfId="5961" xr:uid="{870072DA-9CF9-44C7-AC9A-60A9DFDE6FFC}"/>
    <cellStyle name="Input 3 6 5 2" xfId="3575" xr:uid="{33DA3E7F-A9B4-4182-BE03-6B77AF9A0E09}"/>
    <cellStyle name="Input 3 6 6" xfId="5007" xr:uid="{C8E8A04E-2998-49EE-9043-AA9CC16F5A21}"/>
    <cellStyle name="Input 3 6 7" xfId="3268" xr:uid="{BD388E4C-6FB7-481B-A7F2-D511C6DAB811}"/>
    <cellStyle name="Input 3 6 8" xfId="8379" xr:uid="{EBE2E57E-0444-4DE3-90D8-58FC4E8E1F1A}"/>
    <cellStyle name="Input 3 7" xfId="4327" xr:uid="{CBFE8884-3703-4C14-9E35-399763E4363B}"/>
    <cellStyle name="Input 3 7 2" xfId="5351" xr:uid="{128BA0F9-ACE3-4C9D-A234-0EDD3BB1561A}"/>
    <cellStyle name="Input 3 7 2 2" xfId="6579" xr:uid="{B181A63A-0F8C-4F93-A4F2-5AE296A4A051}"/>
    <cellStyle name="Input 3 7 2 3" xfId="12124" xr:uid="{6D62C902-567C-494D-A9DA-F8C1EF25449C}"/>
    <cellStyle name="Input 3 7 3" xfId="5263" xr:uid="{F3F16720-C8AE-493A-9CAF-4CDB454E42BA}"/>
    <cellStyle name="Input 3 7 3 2" xfId="7028" xr:uid="{99AFDD90-EA55-4D24-9C59-BBBAD54FDFE7}"/>
    <cellStyle name="Input 3 7 4" xfId="6189" xr:uid="{648CF4FD-3526-4DBC-A544-D188026B5E41}"/>
    <cellStyle name="Input 3 7 5" xfId="7792" xr:uid="{81723CFD-ED33-458F-9C7C-D3C5CEC0B37E}"/>
    <cellStyle name="Input 3 8" xfId="3862" xr:uid="{08355639-732F-48E6-A5CF-C9E8FBCF079C}"/>
    <cellStyle name="Input 3 8 2" xfId="6155" xr:uid="{CA8C219E-CCE7-4F8B-8567-64A7DFA237C7}"/>
    <cellStyle name="Input 3 9" xfId="7406" xr:uid="{97D25C77-3F10-4FE0-B329-6B39EC595292}"/>
    <cellStyle name="Input 4" xfId="412" xr:uid="{00000000-0005-0000-0000-00009E010000}"/>
    <cellStyle name="Input 5" xfId="1331" xr:uid="{00000000-0005-0000-0000-00009F010000}"/>
    <cellStyle name="Input 5 10" xfId="10203" xr:uid="{E988AF25-815E-4171-912B-233A80462023}"/>
    <cellStyle name="Input 5 2" xfId="2431" xr:uid="{00000000-0005-0000-0000-0000A0010000}"/>
    <cellStyle name="Input 5 2 2" xfId="5329" xr:uid="{95A135D7-2863-44A4-B0F4-87B0003F8821}"/>
    <cellStyle name="Input 5 2 2 2" xfId="14178" xr:uid="{C541C29A-CE76-4CFA-B152-FD7554FB2534}"/>
    <cellStyle name="Input 5 2 3" xfId="6485" xr:uid="{F614F12F-9D1D-4B0F-9579-0E670CA42B28}"/>
    <cellStyle name="Input 5 2 3 2" xfId="17736" xr:uid="{90AA5520-C7DA-496D-A5A4-7657E716CE7C}"/>
    <cellStyle name="Input 5 2 4" xfId="11279" xr:uid="{6973D5BA-AE6F-43D6-853E-068452A15D16}"/>
    <cellStyle name="Input 5 3" xfId="2184" xr:uid="{00000000-0005-0000-0000-0000A1010000}"/>
    <cellStyle name="Input 5 3 2" xfId="4100" xr:uid="{2F917F7E-1C86-40BF-9819-188016EEAAD0}"/>
    <cellStyle name="Input 5 3 2 2" xfId="13931" xr:uid="{57ED9A31-70C8-4CC4-8C47-EAD396A1C618}"/>
    <cellStyle name="Input 5 3 3" xfId="3343" xr:uid="{227E42A7-36AA-410B-8476-0A535F5916E0}"/>
    <cellStyle name="Input 5 3 3 2" xfId="17489" xr:uid="{CAED0115-5546-4692-9B5C-F16733E85456}"/>
    <cellStyle name="Input 5 3 4" xfId="11032" xr:uid="{B5F54E0A-07FE-4B95-A5DB-7CA9AE100F3F}"/>
    <cellStyle name="Input 5 4" xfId="2810" xr:uid="{00000000-0005-0000-0000-0000A2010000}"/>
    <cellStyle name="Input 5 4 2" xfId="14557" xr:uid="{2E7A0318-5552-4282-94A6-456A0F6559CC}"/>
    <cellStyle name="Input 5 4 3" xfId="18115" xr:uid="{E1E2CEE7-2444-4CF8-B512-0FD15CD93306}"/>
    <cellStyle name="Input 5 4 4" xfId="11658" xr:uid="{3F1708A2-91BC-4C0F-AB4F-6D19046A31F8}"/>
    <cellStyle name="Input 5 5" xfId="816" xr:uid="{00000000-0005-0000-0000-0000A3010000}"/>
    <cellStyle name="Input 5 5 2" xfId="12567" xr:uid="{5946EF56-EB00-48AC-8A4F-2CB41D9FA7CC}"/>
    <cellStyle name="Input 5 5 3" xfId="16220" xr:uid="{62B345E4-FD91-48FB-AE9E-77E68C77F28E}"/>
    <cellStyle name="Input 5 5 4" xfId="9690" xr:uid="{B5BF27BC-A7DF-4DEA-A023-37E4FC827955}"/>
    <cellStyle name="Input 5 6" xfId="2302" xr:uid="{00000000-0005-0000-0000-0000A4010000}"/>
    <cellStyle name="Input 5 6 2" xfId="14049" xr:uid="{18EA0F43-ED24-4123-A630-ED9EDDA0F4E2}"/>
    <cellStyle name="Input 5 6 3" xfId="17607" xr:uid="{AD1A508D-AA06-4A52-8966-1D9E056E0F59}"/>
    <cellStyle name="Input 5 6 4" xfId="11150" xr:uid="{68C46517-353D-4734-8220-946D7B4ED897}"/>
    <cellStyle name="Input 5 7" xfId="2524" xr:uid="{00000000-0005-0000-0000-0000A5010000}"/>
    <cellStyle name="Input 5 7 2" xfId="14271" xr:uid="{EDC92798-ED8D-4721-AE77-430F3D12F255}"/>
    <cellStyle name="Input 5 7 3" xfId="17829" xr:uid="{E386D6F1-734C-44BE-ABCF-69D46151C908}"/>
    <cellStyle name="Input 5 7 4" xfId="11372" xr:uid="{6A2D1250-C120-4271-B877-524D064C56E7}"/>
    <cellStyle name="Input 5 8" xfId="4303" xr:uid="{E960B116-0854-4F4F-BCA4-E84EE3C9E0DD}"/>
    <cellStyle name="Input 5 8 2" xfId="13082" xr:uid="{07484A19-C458-408F-9EF7-53D8331BE627}"/>
    <cellStyle name="Input 5 9" xfId="3265" xr:uid="{2EE361E1-CDA5-4560-91D1-611F0D7FF3FD}"/>
    <cellStyle name="Input 5 9 2" xfId="15713" xr:uid="{FD3C5CE7-DC19-420F-A626-3C6580706184}"/>
    <cellStyle name="Input 6" xfId="774" xr:uid="{00000000-0005-0000-0000-0000A6010000}"/>
    <cellStyle name="Input 6 2" xfId="12525" xr:uid="{EC540FAC-F9EB-415F-A09E-70892A7B2117}"/>
    <cellStyle name="Input 6 3" xfId="17249" xr:uid="{9E3BDB79-A55C-4775-AA33-3B986AD72F30}"/>
    <cellStyle name="Input 6 4" xfId="9650" xr:uid="{D9478C5F-DC49-4E5F-8AA0-E6C3FFD69E93}"/>
    <cellStyle name="Input 7" xfId="12114" xr:uid="{E2AFA70F-6948-4245-B69D-3EA250C76D93}"/>
    <cellStyle name="Input 8" xfId="7396" xr:uid="{7F891E43-A2EA-4342-AB24-87BE660F8408}"/>
    <cellStyle name="Izhod" xfId="7369" builtinId="21" customBuiltin="1"/>
    <cellStyle name="Izhod 2" xfId="103" xr:uid="{00000000-0005-0000-0000-0000A7010000}"/>
    <cellStyle name="Izhod 2 10" xfId="2567" xr:uid="{00000000-0005-0000-0000-0000A8010000}"/>
    <cellStyle name="Izhod 2 10 2" xfId="5370" xr:uid="{3FECE9BC-9AAF-4CD6-A1ED-81FF09367CC7}"/>
    <cellStyle name="Izhod 2 10 2 2" xfId="7015" xr:uid="{F8138C75-6442-48AC-B742-7D3CFC26965B}"/>
    <cellStyle name="Izhod 2 10 2 3" xfId="14314" xr:uid="{E10DB520-AD7C-489C-93C6-66A337F85BB4}"/>
    <cellStyle name="Izhod 2 10 3" xfId="4065" xr:uid="{0CC9D64E-0B08-46C8-9F13-2619104DF2AE}"/>
    <cellStyle name="Izhod 2 10 3 2" xfId="6646" xr:uid="{508CEF01-8A14-4A15-BBEC-CD2DFC9F7274}"/>
    <cellStyle name="Izhod 2 10 3 3" xfId="17872" xr:uid="{9B456CD6-0BC9-4845-B7D7-86BFDB2B87A2}"/>
    <cellStyle name="Izhod 2 10 4" xfId="4347" xr:uid="{E5D115E9-6CE8-402F-8A3F-DA6C12FA682C}"/>
    <cellStyle name="Izhod 2 10 5" xfId="6285" xr:uid="{7943354F-517A-43E6-85FA-6508612F3C76}"/>
    <cellStyle name="Izhod 2 10 6" xfId="11415" xr:uid="{D55A0F8E-DDB5-4620-84CA-FCD198FF3834}"/>
    <cellStyle name="Izhod 2 11" xfId="2546" xr:uid="{00000000-0005-0000-0000-0000A9010000}"/>
    <cellStyle name="Izhod 2 11 2" xfId="5804" xr:uid="{22071772-29C1-457F-9C4B-5338681D4DFF}"/>
    <cellStyle name="Izhod 2 11 2 2" xfId="6990" xr:uid="{4B32C9E1-4BC3-44D9-AE25-729C7FE7685C}"/>
    <cellStyle name="Izhod 2 11 2 3" xfId="14293" xr:uid="{B10C40FE-E758-4391-A3EE-09139F22AF01}"/>
    <cellStyle name="Izhod 2 11 3" xfId="3876" xr:uid="{E9A9BFEE-FA0E-4A21-B00A-F1C80F6949A4}"/>
    <cellStyle name="Izhod 2 11 3 2" xfId="6293" xr:uid="{F16D4EB6-4507-413A-A339-79C760CC4B44}"/>
    <cellStyle name="Izhod 2 11 3 3" xfId="17851" xr:uid="{74BB2497-590D-40EB-B0DA-CAD285EE15E7}"/>
    <cellStyle name="Izhod 2 11 4" xfId="5153" xr:uid="{DE9B2A05-53FD-4901-AD2D-A82999EEAF37}"/>
    <cellStyle name="Izhod 2 11 5" xfId="7233" xr:uid="{2F33E4BE-2F4D-4DFD-8189-3308DF27D8AE}"/>
    <cellStyle name="Izhod 2 11 6" xfId="11394" xr:uid="{C2A17824-6F15-4C23-B3E0-9A5CBFB74101}"/>
    <cellStyle name="Izhod 2 12" xfId="2526" xr:uid="{00000000-0005-0000-0000-0000AA010000}"/>
    <cellStyle name="Izhod 2 12 2" xfId="5280" xr:uid="{49A7F06A-8165-4DFB-AC2C-6D43F16719A7}"/>
    <cellStyle name="Izhod 2 12 2 2" xfId="14273" xr:uid="{50EB7C93-1506-4DA0-819E-117B597DC1EF}"/>
    <cellStyle name="Izhod 2 12 3" xfId="7329" xr:uid="{DEB8DE6F-3469-436B-84BD-1C7B1E49540C}"/>
    <cellStyle name="Izhod 2 12 3 2" xfId="17831" xr:uid="{3CAA9301-08C7-4C4F-A879-DD632C285190}"/>
    <cellStyle name="Izhod 2 12 4" xfId="11374" xr:uid="{747F2C5E-2382-4F0B-A20C-AD2FA5ED6ACD}"/>
    <cellStyle name="Izhod 2 13" xfId="3318" xr:uid="{6C50EA14-70E2-4B47-A78C-C710E29BBB44}"/>
    <cellStyle name="Izhod 2 13 2" xfId="12126" xr:uid="{7D1E707B-F999-41FC-B709-19901689948C}"/>
    <cellStyle name="Izhod 2 14" xfId="6441" xr:uid="{44E4A4A5-2BE9-4A62-8D92-E1E24DF51A02}"/>
    <cellStyle name="Izhod 2 15" xfId="6526" xr:uid="{4EBE3EC2-6AF5-4AEE-A97F-D2AC1C00CA88}"/>
    <cellStyle name="Izhod 2 16" xfId="7408" xr:uid="{58B666CB-B821-41DC-970C-577D5CBF5161}"/>
    <cellStyle name="Izhod 2 2" xfId="260" xr:uid="{00000000-0005-0000-0000-0000AB010000}"/>
    <cellStyle name="Izhod 2 2 10" xfId="2645" xr:uid="{00000000-0005-0000-0000-0000AC010000}"/>
    <cellStyle name="Izhod 2 2 10 2" xfId="3963" xr:uid="{D843B926-1B85-4CA0-A378-4CA306F2E0C0}"/>
    <cellStyle name="Izhod 2 2 10 2 2" xfId="14392" xr:uid="{87419754-3DBF-4AE6-8F91-13BF1C8D55F6}"/>
    <cellStyle name="Izhod 2 2 10 3" xfId="7327" xr:uid="{7587B6FD-6D4E-44C9-BC0A-17B31BFCACD0}"/>
    <cellStyle name="Izhod 2 2 10 3 2" xfId="17950" xr:uid="{F5E780AF-3922-4009-B2FE-8190E7B65C1D}"/>
    <cellStyle name="Izhod 2 2 10 4" xfId="11493" xr:uid="{BC374B7A-186A-4AF9-A978-8773FEADBA0B}"/>
    <cellStyle name="Izhod 2 2 11" xfId="2366" xr:uid="{00000000-0005-0000-0000-0000AD010000}"/>
    <cellStyle name="Izhod 2 2 11 2" xfId="5504" xr:uid="{E3BA0788-F8B5-43A7-A054-EBB396BC24A5}"/>
    <cellStyle name="Izhod 2 2 11 2 2" xfId="14113" xr:uid="{5B3DD0C7-D40D-476C-ADB4-8E585985C1AA}"/>
    <cellStyle name="Izhod 2 2 11 3" xfId="6935" xr:uid="{D6AF3F84-65B4-4F3D-A139-CD962243E34A}"/>
    <cellStyle name="Izhod 2 2 11 3 2" xfId="17671" xr:uid="{09C47D3D-DB95-4C42-BE08-2998441582DA}"/>
    <cellStyle name="Izhod 2 2 11 4" xfId="11214" xr:uid="{B8BC7C70-4812-4E4D-849C-0596D4CA1E3B}"/>
    <cellStyle name="Izhod 2 2 12" xfId="3441" xr:uid="{AC910D44-6D95-4E3F-B174-AE63DBEBE03B}"/>
    <cellStyle name="Izhod 2 2 12 2" xfId="12217" xr:uid="{71E74673-97F1-436A-B875-804A0DD18BBD}"/>
    <cellStyle name="Izhod 2 2 13" xfId="6599" xr:uid="{C7C58A02-C54D-47EE-A5FB-C6344A5468E9}"/>
    <cellStyle name="Izhod 2 2 13 2" xfId="9348" xr:uid="{D9EEF0B8-5083-464C-81CE-7D84D067B980}"/>
    <cellStyle name="Izhod 2 2 14" xfId="6250" xr:uid="{DF8CCFFA-8966-405A-88A4-4B9AB990AAF7}"/>
    <cellStyle name="Izhod 2 2 14 2" xfId="15903" xr:uid="{283666E8-DB8A-47E9-B3AC-2E962BD8CD77}"/>
    <cellStyle name="Izhod 2 2 15" xfId="7499" xr:uid="{F1AB32E7-3973-406F-BB48-8385275FCA09}"/>
    <cellStyle name="Izhod 2 2 2" xfId="657" xr:uid="{00000000-0005-0000-0000-0000AE010000}"/>
    <cellStyle name="Izhod 2 2 2 10" xfId="3745" xr:uid="{FDF4F308-4171-4B5E-9B98-3EEB98C259B6}"/>
    <cellStyle name="Izhod 2 2 2 10 2" xfId="12409" xr:uid="{9EF91A30-1A70-46B6-BB71-B94BC1B21B7A}"/>
    <cellStyle name="Izhod 2 2 2 11" xfId="6647" xr:uid="{27D6731F-A6FE-4980-9611-863F38E94489}"/>
    <cellStyle name="Izhod 2 2 2 11 2" xfId="15269" xr:uid="{FE17601B-66A6-4951-8F26-5260E905D5E0}"/>
    <cellStyle name="Izhod 2 2 2 12" xfId="17340" xr:uid="{B3AEDDAF-1624-445C-9102-54AB3B349E68}"/>
    <cellStyle name="Izhod 2 2 2 13" xfId="7691" xr:uid="{E8C83343-792E-462F-BAB2-6C108E467BEE}"/>
    <cellStyle name="Izhod 2 2 2 2" xfId="1661" xr:uid="{00000000-0005-0000-0000-0000AF010000}"/>
    <cellStyle name="Izhod 2 2 2 2 10" xfId="7068" xr:uid="{3CC93AC2-DB06-465E-A98F-09F282E3D9F7}"/>
    <cellStyle name="Izhod 2 2 2 2 10 2" xfId="17176" xr:uid="{B2274E62-199B-4E81-9CC5-F943579C6662}"/>
    <cellStyle name="Izhod 2 2 2 2 11" xfId="10520" xr:uid="{B56E7BC9-73BE-424B-9E71-F9EF1F9605BD}"/>
    <cellStyle name="Izhod 2 2 2 2 2" xfId="2673" xr:uid="{00000000-0005-0000-0000-0000B0010000}"/>
    <cellStyle name="Izhod 2 2 2 2 2 2" xfId="5505" xr:uid="{8B60C466-CDCB-4597-A9E0-5809CCA5664B}"/>
    <cellStyle name="Izhod 2 2 2 2 2 2 2" xfId="14420" xr:uid="{07A12A60-6810-4839-873A-3C47DB296462}"/>
    <cellStyle name="Izhod 2 2 2 2 2 3" xfId="6784" xr:uid="{4CD2950A-F8FD-4AA5-9D8E-E3415DDAE759}"/>
    <cellStyle name="Izhod 2 2 2 2 2 3 2" xfId="17978" xr:uid="{64D88FA2-E387-47F5-8B0F-08F7D9D3AD20}"/>
    <cellStyle name="Izhod 2 2 2 2 2 4" xfId="11521" xr:uid="{04310B9E-58A0-4E7D-AE48-55A3825D6B33}"/>
    <cellStyle name="Izhod 2 2 2 2 3" xfId="2400" xr:uid="{00000000-0005-0000-0000-0000B1010000}"/>
    <cellStyle name="Izhod 2 2 2 2 3 2" xfId="6000" xr:uid="{E6FBDF39-C8DE-4D9C-89A4-E89F622CB74B}"/>
    <cellStyle name="Izhod 2 2 2 2 3 2 2" xfId="14147" xr:uid="{9274463F-E7E1-43B7-8CC5-23BC55D24B9D}"/>
    <cellStyle name="Izhod 2 2 2 2 3 3" xfId="6644" xr:uid="{F649CD75-C1BD-4A4E-AD00-C182F3180379}"/>
    <cellStyle name="Izhod 2 2 2 2 3 3 2" xfId="17705" xr:uid="{2EFF2436-00A3-4EF7-95B1-C4D2D5373924}"/>
    <cellStyle name="Izhod 2 2 2 2 3 4" xfId="11248" xr:uid="{6CB6962C-2F34-466E-96FF-3810DA4AF1C3}"/>
    <cellStyle name="Izhod 2 2 2 2 4" xfId="802" xr:uid="{00000000-0005-0000-0000-0000B2010000}"/>
    <cellStyle name="Izhod 2 2 2 2 4 2" xfId="12553" xr:uid="{1FFFF705-C82F-441A-9024-5EA4D82504DD}"/>
    <cellStyle name="Izhod 2 2 2 2 4 3" xfId="16277" xr:uid="{3D699F6D-CEDB-4BBD-83F1-054E518F5463}"/>
    <cellStyle name="Izhod 2 2 2 2 4 4" xfId="9677" xr:uid="{9C5A8BA3-32CC-4544-95BB-0DF24FCA54D9}"/>
    <cellStyle name="Izhod 2 2 2 2 5" xfId="3005" xr:uid="{00000000-0005-0000-0000-0000B3010000}"/>
    <cellStyle name="Izhod 2 2 2 2 5 2" xfId="14752" xr:uid="{AD7D49A3-D902-4792-A304-6A6EE3D6B0F6}"/>
    <cellStyle name="Izhod 2 2 2 2 5 3" xfId="18310" xr:uid="{8507B9DE-62A6-4808-A70C-B9570A72E3B3}"/>
    <cellStyle name="Izhod 2 2 2 2 5 4" xfId="11853" xr:uid="{69F9819F-ED98-4E7F-A0BA-7A5BAC60CC0A}"/>
    <cellStyle name="Izhod 2 2 2 2 6" xfId="3032" xr:uid="{00000000-0005-0000-0000-0000B4010000}"/>
    <cellStyle name="Izhod 2 2 2 2 6 2" xfId="14779" xr:uid="{6A53DD7B-537F-4314-965F-F34B997CD23C}"/>
    <cellStyle name="Izhod 2 2 2 2 6 3" xfId="18337" xr:uid="{E987CF11-1031-4CB6-8A97-3D3D18C82877}"/>
    <cellStyle name="Izhod 2 2 2 2 6 4" xfId="11880" xr:uid="{89D776BA-E9A2-463E-B5F1-9469475DE982}"/>
    <cellStyle name="Izhod 2 2 2 2 7" xfId="3129" xr:uid="{00000000-0005-0000-0000-0000B5010000}"/>
    <cellStyle name="Izhod 2 2 2 2 7 2" xfId="14876" xr:uid="{28366253-731F-4105-8FAC-B4108CC6D497}"/>
    <cellStyle name="Izhod 2 2 2 2 7 3" xfId="18434" xr:uid="{41B0C4E5-8B6A-45FD-A5BB-6E66DF1194FE}"/>
    <cellStyle name="Izhod 2 2 2 2 7 4" xfId="11977" xr:uid="{01A32716-5C15-4C79-A8A0-C75D1D91C69F}"/>
    <cellStyle name="Izhod 2 2 2 2 8" xfId="2218" xr:uid="{00000000-0005-0000-0000-0000B6010000}"/>
    <cellStyle name="Izhod 2 2 2 2 8 2" xfId="13965" xr:uid="{FEF611DF-6E1C-48F8-92D6-8AD4A9C35AE0}"/>
    <cellStyle name="Izhod 2 2 2 2 8 3" xfId="17523" xr:uid="{35A1C9F3-06FA-47A7-BA52-C30596E478E4}"/>
    <cellStyle name="Izhod 2 2 2 2 8 4" xfId="11066" xr:uid="{FAC424CA-44C8-4FE5-A235-D18B6A3EDA66}"/>
    <cellStyle name="Izhod 2 2 2 2 9" xfId="4664" xr:uid="{DF473BE8-83AE-49D5-96C8-7FA3BABCD431}"/>
    <cellStyle name="Izhod 2 2 2 2 9 2" xfId="13412" xr:uid="{5897E1A9-5510-4E11-81FB-5B6719E2694C}"/>
    <cellStyle name="Izhod 2 2 2 3" xfId="2129" xr:uid="{00000000-0005-0000-0000-0000B7010000}"/>
    <cellStyle name="Izhod 2 2 2 3 10" xfId="6923" xr:uid="{44CF80AA-0F41-4B68-BF22-16A6D14A5BF7}"/>
    <cellStyle name="Izhod 2 2 2 3 10 2" xfId="17434" xr:uid="{DB0C6AB1-C5A3-4C93-830D-245E61B62C66}"/>
    <cellStyle name="Izhod 2 2 2 3 11" xfId="10981" xr:uid="{E87C3716-E4A3-4106-82A7-079599A75C83}"/>
    <cellStyle name="Izhod 2 2 2 3 2" xfId="2733" xr:uid="{00000000-0005-0000-0000-0000B8010000}"/>
    <cellStyle name="Izhod 2 2 2 3 2 2" xfId="5724" xr:uid="{CCF69224-817E-4382-996F-D639FF6B2692}"/>
    <cellStyle name="Izhod 2 2 2 3 2 2 2" xfId="14480" xr:uid="{713258DF-E040-4702-9F23-35218F49E701}"/>
    <cellStyle name="Izhod 2 2 2 3 2 3" xfId="6094" xr:uid="{4D09951A-EF34-4CD1-83DF-9BD5E40FB405}"/>
    <cellStyle name="Izhod 2 2 2 3 2 3 2" xfId="18038" xr:uid="{33D0A2A0-D2E0-4189-A1B3-E28F7A0A49BB}"/>
    <cellStyle name="Izhod 2 2 2 3 2 4" xfId="11581" xr:uid="{8315B6DF-F615-459F-9609-BFB58D9CD14C}"/>
    <cellStyle name="Izhod 2 2 2 3 3" xfId="2843" xr:uid="{00000000-0005-0000-0000-0000B9010000}"/>
    <cellStyle name="Izhod 2 2 2 3 3 2" xfId="6028" xr:uid="{08291F69-14CE-43CE-B2D0-7817A93F3D1E}"/>
    <cellStyle name="Izhod 2 2 2 3 3 2 2" xfId="14590" xr:uid="{A8779666-2FA5-49A9-8330-29C2F6EA0DCF}"/>
    <cellStyle name="Izhod 2 2 2 3 3 3" xfId="6630" xr:uid="{534630A8-A780-4A6C-92B3-235DF022BF22}"/>
    <cellStyle name="Izhod 2 2 2 3 3 3 2" xfId="18148" xr:uid="{1EA71D04-020A-4394-A9C5-88274BF88C55}"/>
    <cellStyle name="Izhod 2 2 2 3 3 4" xfId="11691" xr:uid="{1AECE01F-712D-4A5D-BE39-0C92C3FE18B8}"/>
    <cellStyle name="Izhod 2 2 2 3 4" xfId="2947" xr:uid="{00000000-0005-0000-0000-0000BA010000}"/>
    <cellStyle name="Izhod 2 2 2 3 4 2" xfId="14694" xr:uid="{ECF6E959-EA87-4B56-8E08-70AF7DC5E341}"/>
    <cellStyle name="Izhod 2 2 2 3 4 3" xfId="18252" xr:uid="{9C11C80A-41B3-4D2C-A85B-688E1A681F82}"/>
    <cellStyle name="Izhod 2 2 2 3 4 4" xfId="11795" xr:uid="{71A1B691-5847-42FF-BE7B-67B5D470393B}"/>
    <cellStyle name="Izhod 2 2 2 3 5" xfId="3070" xr:uid="{00000000-0005-0000-0000-0000BB010000}"/>
    <cellStyle name="Izhod 2 2 2 3 5 2" xfId="14817" xr:uid="{E343F197-7983-4A0C-9029-B2FE2D71CF6C}"/>
    <cellStyle name="Izhod 2 2 2 3 5 3" xfId="18375" xr:uid="{93E11ED0-95B8-4805-AE65-0F8C3D9CE695}"/>
    <cellStyle name="Izhod 2 2 2 3 5 4" xfId="11918" xr:uid="{A9817A38-B2CA-4937-8D81-49154AA87D9D}"/>
    <cellStyle name="Izhod 2 2 2 3 6" xfId="3143" xr:uid="{00000000-0005-0000-0000-0000BC010000}"/>
    <cellStyle name="Izhod 2 2 2 3 6 2" xfId="14890" xr:uid="{897D564B-9A75-47B3-BFAC-0641871F9E4C}"/>
    <cellStyle name="Izhod 2 2 2 3 6 3" xfId="18448" xr:uid="{308BDDA7-948F-4935-BAA0-093132121974}"/>
    <cellStyle name="Izhod 2 2 2 3 6 4" xfId="11991" xr:uid="{4C2307C4-C74F-4E51-A03F-50426C703DD9}"/>
    <cellStyle name="Izhod 2 2 2 3 7" xfId="840" xr:uid="{00000000-0005-0000-0000-0000BD010000}"/>
    <cellStyle name="Izhod 2 2 2 3 7 2" xfId="12591" xr:uid="{A515CD95-8AE1-46B5-BB3D-08BB0D7573CE}"/>
    <cellStyle name="Izhod 2 2 2 3 7 3" xfId="16650" xr:uid="{3E9ECE0F-BF27-479E-A150-D5355AAAC637}"/>
    <cellStyle name="Izhod 2 2 2 3 7 4" xfId="9714" xr:uid="{D0F7D147-C006-4107-B717-447A82788BA7}"/>
    <cellStyle name="Izhod 2 2 2 3 8" xfId="3219" xr:uid="{00000000-0005-0000-0000-0000BE010000}"/>
    <cellStyle name="Izhod 2 2 2 3 8 2" xfId="14966" xr:uid="{56671045-3043-4BDF-B37B-D11FDBDB091B}"/>
    <cellStyle name="Izhod 2 2 2 3 8 3" xfId="18524" xr:uid="{456A3460-7E54-45F8-A4EE-0819122CBF36}"/>
    <cellStyle name="Izhod 2 2 2 3 8 4" xfId="12067" xr:uid="{181EA5BC-2073-457D-9C95-5BC2481C1631}"/>
    <cellStyle name="Izhod 2 2 2 3 9" xfId="5073" xr:uid="{4F6E98EF-11E8-437B-888A-3FD70D408C57}"/>
    <cellStyle name="Izhod 2 2 2 3 9 2" xfId="13876" xr:uid="{9A83A699-5ED7-48F7-B6D2-6199D6EAF136}"/>
    <cellStyle name="Izhod 2 2 2 4" xfId="1543" xr:uid="{00000000-0005-0000-0000-0000BF010000}"/>
    <cellStyle name="Izhod 2 2 2 4 10" xfId="6178" xr:uid="{B6D64847-F622-48B4-9C07-36C0DC2E6951}"/>
    <cellStyle name="Izhod 2 2 2 4 10 2" xfId="17260" xr:uid="{CA2A1F2C-CB00-47EA-B641-95CD7E263631}"/>
    <cellStyle name="Izhod 2 2 2 4 11" xfId="10406" xr:uid="{8215FF55-2A75-47DB-B32B-A6329E61002F}"/>
    <cellStyle name="Izhod 2 2 2 4 2" xfId="2373" xr:uid="{00000000-0005-0000-0000-0000C0010000}"/>
    <cellStyle name="Izhod 2 2 2 4 2 2" xfId="5350" xr:uid="{677487F6-E08E-4525-95D0-263BBD1A9444}"/>
    <cellStyle name="Izhod 2 2 2 4 2 2 2" xfId="14120" xr:uid="{9B427F37-EAB5-4388-BEEF-D57B1D46AD44}"/>
    <cellStyle name="Izhod 2 2 2 4 2 3" xfId="7270" xr:uid="{DC0B462E-E20F-46CB-A75F-EA849811DFA2}"/>
    <cellStyle name="Izhod 2 2 2 4 2 3 2" xfId="17678" xr:uid="{090FE13A-3CCC-4F7E-821C-B158919D2126}"/>
    <cellStyle name="Izhod 2 2 2 4 2 4" xfId="11221" xr:uid="{324BB8F2-BC92-46BC-8D3C-C8BAC666DBF9}"/>
    <cellStyle name="Izhod 2 2 2 4 3" xfId="2274" xr:uid="{00000000-0005-0000-0000-0000C1010000}"/>
    <cellStyle name="Izhod 2 2 2 4 3 2" xfId="5502" xr:uid="{9C275CC0-7F7F-45EF-9358-E911A9276DB3}"/>
    <cellStyle name="Izhod 2 2 2 4 3 2 2" xfId="14021" xr:uid="{F59FC43E-2322-407C-92A3-96B7330A210D}"/>
    <cellStyle name="Izhod 2 2 2 4 3 3" xfId="6398" xr:uid="{259B9422-0903-4ED3-BD58-946109D8B4AC}"/>
    <cellStyle name="Izhod 2 2 2 4 3 3 2" xfId="17579" xr:uid="{91BD377C-13A3-4E73-B05E-9EB442003745}"/>
    <cellStyle name="Izhod 2 2 2 4 3 4" xfId="11122" xr:uid="{CB262656-34FE-4857-A4E0-44F01EA3AA43}"/>
    <cellStyle name="Izhod 2 2 2 4 4" xfId="2200" xr:uid="{00000000-0005-0000-0000-0000C2010000}"/>
    <cellStyle name="Izhod 2 2 2 4 4 2" xfId="13947" xr:uid="{6E5D0627-2114-490B-96E6-D91347BF4A4C}"/>
    <cellStyle name="Izhod 2 2 2 4 4 3" xfId="17505" xr:uid="{3E2594D7-7C65-410B-9780-20EC8C502634}"/>
    <cellStyle name="Izhod 2 2 2 4 4 4" xfId="11048" xr:uid="{9536D6E8-BAAA-48C6-B38C-B285EFF466A9}"/>
    <cellStyle name="Izhod 2 2 2 4 5" xfId="2579" xr:uid="{00000000-0005-0000-0000-0000C3010000}"/>
    <cellStyle name="Izhod 2 2 2 4 5 2" xfId="14326" xr:uid="{D0D488D1-EA72-4965-A14F-E4CE593BA30E}"/>
    <cellStyle name="Izhod 2 2 2 4 5 3" xfId="17884" xr:uid="{358D054C-3D82-4937-9566-CFFCD918FF80}"/>
    <cellStyle name="Izhod 2 2 2 4 5 4" xfId="11427" xr:uid="{894A0349-3206-49CD-BB50-616CADCCEA7E}"/>
    <cellStyle name="Izhod 2 2 2 4 6" xfId="2437" xr:uid="{00000000-0005-0000-0000-0000C4010000}"/>
    <cellStyle name="Izhod 2 2 2 4 6 2" xfId="14184" xr:uid="{CAD78754-5ACD-47B7-8EA7-45BAB4423220}"/>
    <cellStyle name="Izhod 2 2 2 4 6 3" xfId="17742" xr:uid="{16136B1F-2402-466C-A3DA-CDCC5F3361EF}"/>
    <cellStyle name="Izhod 2 2 2 4 6 4" xfId="11285" xr:uid="{900B789D-3A91-4837-B875-01B9CD5CFA1E}"/>
    <cellStyle name="Izhod 2 2 2 4 7" xfId="3043" xr:uid="{00000000-0005-0000-0000-0000C5010000}"/>
    <cellStyle name="Izhod 2 2 2 4 7 2" xfId="14790" xr:uid="{78863908-E9E2-4A35-8C81-055F3B74E765}"/>
    <cellStyle name="Izhod 2 2 2 4 7 3" xfId="18348" xr:uid="{533BD002-5F59-4ED9-A28B-FDD6DDEA3232}"/>
    <cellStyle name="Izhod 2 2 2 4 7 4" xfId="11891" xr:uid="{08B547CC-3958-4C58-AEBF-442704276AF6}"/>
    <cellStyle name="Izhod 2 2 2 4 8" xfId="3147" xr:uid="{00000000-0005-0000-0000-0000C6010000}"/>
    <cellStyle name="Izhod 2 2 2 4 8 2" xfId="14894" xr:uid="{30F67064-EEF0-4968-868D-C56198A92604}"/>
    <cellStyle name="Izhod 2 2 2 4 8 3" xfId="18452" xr:uid="{DB64BF12-1412-4D08-A348-85D1AAE16C9E}"/>
    <cellStyle name="Izhod 2 2 2 4 8 4" xfId="11995" xr:uid="{B5DD77D0-0D2B-4DCC-95FE-0E6C7F8E6C3E}"/>
    <cellStyle name="Izhod 2 2 2 4 9" xfId="4326" xr:uid="{DC887B6A-4AD1-47F0-A2E5-4A9D07AAC54E}"/>
    <cellStyle name="Izhod 2 2 2 4 9 2" xfId="13294" xr:uid="{8C369FA0-8D14-42F6-A65F-B337C36CD0D0}"/>
    <cellStyle name="Izhod 2 2 2 5" xfId="2169" xr:uid="{00000000-0005-0000-0000-0000C7010000}"/>
    <cellStyle name="Izhod 2 2 2 5 10" xfId="6197" xr:uid="{3E6D72E4-6719-4BF3-BA8D-A749F5109BF2}"/>
    <cellStyle name="Izhod 2 2 2 5 10 2" xfId="17474" xr:uid="{738E6DAD-74DB-4CB6-9B35-385206BC92B4}"/>
    <cellStyle name="Izhod 2 2 2 5 11" xfId="11017" xr:uid="{F0869512-B21E-4CBF-B9E9-ADB5B833FFD0}"/>
    <cellStyle name="Izhod 2 2 2 5 2" xfId="2773" xr:uid="{00000000-0005-0000-0000-0000C8010000}"/>
    <cellStyle name="Izhod 2 2 2 5 2 2" xfId="14520" xr:uid="{5A04BB60-CCEB-4BF5-9799-54168C440F4C}"/>
    <cellStyle name="Izhod 2 2 2 5 2 3" xfId="18078" xr:uid="{5C0DB647-F5BF-409E-93F0-ADE32CE6E6F9}"/>
    <cellStyle name="Izhod 2 2 2 5 2 4" xfId="11621" xr:uid="{77A7AD7F-36E1-4DAA-8A1F-54166727AD94}"/>
    <cellStyle name="Izhod 2 2 2 5 3" xfId="2883" xr:uid="{00000000-0005-0000-0000-0000C9010000}"/>
    <cellStyle name="Izhod 2 2 2 5 3 2" xfId="14630" xr:uid="{2D2CC385-06F8-4010-9AAA-781E954BDDB4}"/>
    <cellStyle name="Izhod 2 2 2 5 3 3" xfId="18188" xr:uid="{C3CD5732-6360-44B6-9229-4EEA1A999877}"/>
    <cellStyle name="Izhod 2 2 2 5 3 4" xfId="11731" xr:uid="{95ACFF1C-85C1-4B61-BFCC-B495ED88F850}"/>
    <cellStyle name="Izhod 2 2 2 5 4" xfId="2987" xr:uid="{00000000-0005-0000-0000-0000CA010000}"/>
    <cellStyle name="Izhod 2 2 2 5 4 2" xfId="14734" xr:uid="{B764326F-B3B9-4FDF-9070-D7D012EB7C6F}"/>
    <cellStyle name="Izhod 2 2 2 5 4 3" xfId="18292" xr:uid="{1EB50B2C-080C-4390-9FC0-31A7D89C8179}"/>
    <cellStyle name="Izhod 2 2 2 5 4 4" xfId="11835" xr:uid="{113DC015-6F93-401E-B314-C94221B61250}"/>
    <cellStyle name="Izhod 2 2 2 5 5" xfId="3050" xr:uid="{00000000-0005-0000-0000-0000CB010000}"/>
    <cellStyle name="Izhod 2 2 2 5 5 2" xfId="14797" xr:uid="{36B5BFE2-DD1E-4DD9-976B-90F6D819A6DA}"/>
    <cellStyle name="Izhod 2 2 2 5 5 3" xfId="18355" xr:uid="{BBB117D1-7A11-4103-A7B8-537C0A05588C}"/>
    <cellStyle name="Izhod 2 2 2 5 5 4" xfId="11898" xr:uid="{D509D7AF-FC37-4653-B26B-A3F87E241E71}"/>
    <cellStyle name="Izhod 2 2 2 5 6" xfId="3110" xr:uid="{00000000-0005-0000-0000-0000CC010000}"/>
    <cellStyle name="Izhod 2 2 2 5 6 2" xfId="14857" xr:uid="{330F889B-A22B-4248-9DBB-EA2E31F73388}"/>
    <cellStyle name="Izhod 2 2 2 5 6 3" xfId="18415" xr:uid="{64226759-62DA-49DB-9134-EED0033EAF15}"/>
    <cellStyle name="Izhod 2 2 2 5 6 4" xfId="11958" xr:uid="{534C3BBF-1064-44AE-9F83-49CC857CB741}"/>
    <cellStyle name="Izhod 2 2 2 5 7" xfId="3182" xr:uid="{00000000-0005-0000-0000-0000CD010000}"/>
    <cellStyle name="Izhod 2 2 2 5 7 2" xfId="14929" xr:uid="{4EFF2082-9297-4E88-A169-842F83C0B3C5}"/>
    <cellStyle name="Izhod 2 2 2 5 7 3" xfId="18487" xr:uid="{2AA72E1B-227B-441C-AE73-D3F156D5E4E9}"/>
    <cellStyle name="Izhod 2 2 2 5 7 4" xfId="12030" xr:uid="{B712A95C-8213-44B8-A429-2AE3980DB269}"/>
    <cellStyle name="Izhod 2 2 2 5 8" xfId="3259" xr:uid="{00000000-0005-0000-0000-0000CE010000}"/>
    <cellStyle name="Izhod 2 2 2 5 8 2" xfId="15006" xr:uid="{48663B10-CBE1-4B00-88DB-8D4B1DE1DD26}"/>
    <cellStyle name="Izhod 2 2 2 5 8 3" xfId="18564" xr:uid="{CC009B2D-5476-498E-A17F-41F88863AADC}"/>
    <cellStyle name="Izhod 2 2 2 5 8 4" xfId="12107" xr:uid="{6B59FB9F-1035-4361-90AF-3A5658108D5B}"/>
    <cellStyle name="Izhod 2 2 2 5 9" xfId="4201" xr:uid="{9123A249-889A-4EC0-84B7-2665E227FDD7}"/>
    <cellStyle name="Izhod 2 2 2 5 9 2" xfId="13916" xr:uid="{730A405E-8E1F-4A3A-A899-67309F4F2C9C}"/>
    <cellStyle name="Izhod 2 2 2 6" xfId="1228" xr:uid="{00000000-0005-0000-0000-0000CF010000}"/>
    <cellStyle name="Izhod 2 2 2 6 2" xfId="5304" xr:uid="{BF383BAF-FEC4-4D5C-BD69-6AE4C2BFB313}"/>
    <cellStyle name="Izhod 2 2 2 6 2 2" xfId="12979" xr:uid="{AE423138-0409-4538-A3F1-EBED3CF3160E}"/>
    <cellStyle name="Izhod 2 2 2 6 3" xfId="6934" xr:uid="{75538045-50DE-4A12-9506-E67295F8B15E}"/>
    <cellStyle name="Izhod 2 2 2 6 3 2" xfId="17356" xr:uid="{02B8D719-3407-4ECC-870A-3E808429AA33}"/>
    <cellStyle name="Izhod 2 2 2 6 4" xfId="10101" xr:uid="{67CB3C16-BCB6-47EA-ACD6-11589BF3F4A8}"/>
    <cellStyle name="Izhod 2 2 2 7" xfId="2307" xr:uid="{00000000-0005-0000-0000-0000D0010000}"/>
    <cellStyle name="Izhod 2 2 2 7 2" xfId="14054" xr:uid="{55786F74-5E15-47AC-B728-1A2FF4902BD3}"/>
    <cellStyle name="Izhod 2 2 2 7 3" xfId="17612" xr:uid="{02060C46-533C-4042-BC2A-CB3462FA4353}"/>
    <cellStyle name="Izhod 2 2 2 7 4" xfId="11155" xr:uid="{F1E218D3-8FB4-493D-BF3F-BAA37A66C585}"/>
    <cellStyle name="Izhod 2 2 2 8" xfId="1044" xr:uid="{00000000-0005-0000-0000-0000D1010000}"/>
    <cellStyle name="Izhod 2 2 2 8 2" xfId="12795" xr:uid="{C4AED7F2-5D57-497C-A124-010A994D16F9}"/>
    <cellStyle name="Izhod 2 2 2 8 3" xfId="17211" xr:uid="{49877B6E-56E0-4C48-B707-0C1D6AEFFF95}"/>
    <cellStyle name="Izhod 2 2 2 8 4" xfId="9917" xr:uid="{5405337D-D23F-4401-9064-CA090636CF29}"/>
    <cellStyle name="Izhod 2 2 2 9" xfId="2655" xr:uid="{00000000-0005-0000-0000-0000D2010000}"/>
    <cellStyle name="Izhod 2 2 2 9 2" xfId="14402" xr:uid="{BA61BD07-17F9-46F2-B83C-A9A453BC33C2}"/>
    <cellStyle name="Izhod 2 2 2 9 3" xfId="17960" xr:uid="{972252E1-D627-450C-9F24-DA0E277A195A}"/>
    <cellStyle name="Izhod 2 2 2 9 4" xfId="11503" xr:uid="{593A5164-C661-42B9-BD71-4C101718D2DB}"/>
    <cellStyle name="Izhod 2 2 3" xfId="1448" xr:uid="{00000000-0005-0000-0000-0000D3010000}"/>
    <cellStyle name="Izhod 2 2 3 10" xfId="3556" xr:uid="{597311B5-861E-470E-8ACB-F6F092021119}"/>
    <cellStyle name="Izhod 2 2 3 10 2" xfId="17276" xr:uid="{AD363CA4-10B4-43F6-AFB1-D51F4CBE1E54}"/>
    <cellStyle name="Izhod 2 2 3 11" xfId="8333" xr:uid="{CC1F49D0-19B0-4329-B0C4-444DA300995A}"/>
    <cellStyle name="Izhod 2 2 3 2" xfId="2636" xr:uid="{00000000-0005-0000-0000-0000D4010000}"/>
    <cellStyle name="Izhod 2 2 3 2 2" xfId="5819" xr:uid="{5D862FE0-9C90-4DFD-9D67-E9F67CD0BCEE}"/>
    <cellStyle name="Izhod 2 2 3 2 2 2" xfId="6496" xr:uid="{8E04F178-1C0F-4723-AE23-36B3AF7DEFC7}"/>
    <cellStyle name="Izhod 2 2 3 2 2 3" xfId="14383" xr:uid="{DE750938-FDC3-481D-B0C2-FB0D5A5A12A0}"/>
    <cellStyle name="Izhod 2 2 3 2 3" xfId="5303" xr:uid="{95A9D760-FFA3-46A1-ACAE-1CB0060679EF}"/>
    <cellStyle name="Izhod 2 2 3 2 3 2" xfId="6661" xr:uid="{5D066F06-454D-453D-9B7C-3885E6E81A6B}"/>
    <cellStyle name="Izhod 2 2 3 2 3 3" xfId="17941" xr:uid="{1439D155-65AA-4CC2-B4AA-F75AAB06B8C6}"/>
    <cellStyle name="Izhod 2 2 3 2 4" xfId="5168" xr:uid="{CAC4C2AB-3D07-4D3B-BCFD-E406C79B93E3}"/>
    <cellStyle name="Izhod 2 2 3 2 5" xfId="6804" xr:uid="{B48D449B-9452-4B12-82B2-D4B3E3C40874}"/>
    <cellStyle name="Izhod 2 2 3 2 6" xfId="11484" xr:uid="{E8A179D2-6FEE-48A0-A0B5-A05A574981FD}"/>
    <cellStyle name="Izhod 2 2 3 3" xfId="835" xr:uid="{00000000-0005-0000-0000-0000D5010000}"/>
    <cellStyle name="Izhod 2 2 3 3 2" xfId="5688" xr:uid="{3E63D5B0-2701-4238-92DB-52BA5F8E7826}"/>
    <cellStyle name="Izhod 2 2 3 3 2 2" xfId="6900" xr:uid="{4F811E7F-EE12-4DC1-93FA-84FF8546A958}"/>
    <cellStyle name="Izhod 2 2 3 3 2 3" xfId="12586" xr:uid="{F48474C2-6E9D-4308-9172-7094AED9B38A}"/>
    <cellStyle name="Izhod 2 2 3 3 3" xfId="5524" xr:uid="{4325C76B-3061-4F45-9E88-0E6924B3ED07}"/>
    <cellStyle name="Izhod 2 2 3 3 3 2" xfId="6335" xr:uid="{66F870EC-A41C-45D6-8198-D3B376F7722C}"/>
    <cellStyle name="Izhod 2 2 3 3 3 3" xfId="17237" xr:uid="{93B4B084-E610-48CB-AB6F-3B32C24C3613}"/>
    <cellStyle name="Izhod 2 2 3 3 4" xfId="5037" xr:uid="{D95DFDD4-311B-4899-ACC5-EEEB504CAA41}"/>
    <cellStyle name="Izhod 2 2 3 3 5" xfId="6234" xr:uid="{A737F6EC-14B7-4A16-A220-D34E0B51B165}"/>
    <cellStyle name="Izhod 2 2 3 3 6" xfId="9709" xr:uid="{C61AF50F-8CE4-4C16-8E6C-B6906BD58C0F}"/>
    <cellStyle name="Izhod 2 2 3 4" xfId="2383" xr:uid="{00000000-0005-0000-0000-0000D6010000}"/>
    <cellStyle name="Izhod 2 2 3 4 2" xfId="5612" xr:uid="{1C315794-6439-4FC7-BB74-DDABE894A1A9}"/>
    <cellStyle name="Izhod 2 2 3 4 2 2" xfId="14130" xr:uid="{565E8976-3BC3-4BE8-AC2A-86A3EC83A8AF}"/>
    <cellStyle name="Izhod 2 2 3 4 3" xfId="7227" xr:uid="{40CF9177-5863-47F2-A83D-F5A81C4F71AA}"/>
    <cellStyle name="Izhod 2 2 3 4 3 2" xfId="17688" xr:uid="{8413A18E-65D2-495D-9A7E-84796672DCC2}"/>
    <cellStyle name="Izhod 2 2 3 4 4" xfId="11231" xr:uid="{5CE19232-7C7F-401F-AE9C-437C04CD58DC}"/>
    <cellStyle name="Izhod 2 2 3 5" xfId="2432" xr:uid="{00000000-0005-0000-0000-0000D7010000}"/>
    <cellStyle name="Izhod 2 2 3 5 2" xfId="5922" xr:uid="{355A6EC3-B114-4AFF-B7BA-24BC2069A146}"/>
    <cellStyle name="Izhod 2 2 3 5 2 2" xfId="14179" xr:uid="{A6062AFF-1CCE-4631-AE8B-E830BB759D1D}"/>
    <cellStyle name="Izhod 2 2 3 5 3" xfId="6944" xr:uid="{8E005B87-00C3-48F3-AB2A-86D057A71DC1}"/>
    <cellStyle name="Izhod 2 2 3 5 3 2" xfId="17737" xr:uid="{5CC55953-17E8-47DF-ACEA-B7800F859A96}"/>
    <cellStyle name="Izhod 2 2 3 5 4" xfId="11280" xr:uid="{ECFA97D9-833F-4913-98B0-585741E8D80E}"/>
    <cellStyle name="Izhod 2 2 3 6" xfId="2414" xr:uid="{00000000-0005-0000-0000-0000D8010000}"/>
    <cellStyle name="Izhod 2 2 3 6 2" xfId="14161" xr:uid="{A4FAF824-4946-4C79-B1FB-179D3C28F5A6}"/>
    <cellStyle name="Izhod 2 2 3 6 3" xfId="17719" xr:uid="{0F277347-4679-422F-8F91-027ACB62F97A}"/>
    <cellStyle name="Izhod 2 2 3 6 4" xfId="11262" xr:uid="{B6D92C05-9BD2-4011-8A7B-A0A5A0D519ED}"/>
    <cellStyle name="Izhod 2 2 3 7" xfId="2423" xr:uid="{00000000-0005-0000-0000-0000D9010000}"/>
    <cellStyle name="Izhod 2 2 3 7 2" xfId="14170" xr:uid="{110F0B26-7F70-4045-836D-BCF0E1E275EB}"/>
    <cellStyle name="Izhod 2 2 3 7 3" xfId="17728" xr:uid="{F80F7A30-9326-4660-AA20-1AEFA18D7A4F}"/>
    <cellStyle name="Izhod 2 2 3 7 4" xfId="11271" xr:uid="{80B1CCE8-82A0-4000-AE59-A98CCE4345FA}"/>
    <cellStyle name="Izhod 2 2 3 8" xfId="2520" xr:uid="{00000000-0005-0000-0000-0000DA010000}"/>
    <cellStyle name="Izhod 2 2 3 8 2" xfId="14267" xr:uid="{72822D40-489B-4F6B-ADFA-BB88AB4226D9}"/>
    <cellStyle name="Izhod 2 2 3 8 3" xfId="17825" xr:uid="{7801ECA2-418C-4644-963A-42C01A21DFE1}"/>
    <cellStyle name="Izhod 2 2 3 8 4" xfId="11368" xr:uid="{E18E83A8-3860-4D39-94E9-5FDA74053D17}"/>
    <cellStyle name="Izhod 2 2 3 9" xfId="4961" xr:uid="{20F1C114-D99A-4158-B77B-3BD62572AABF}"/>
    <cellStyle name="Izhod 2 2 3 9 2" xfId="13199" xr:uid="{75507FA0-A33E-4B29-B153-DF608172F784}"/>
    <cellStyle name="Izhod 2 2 4" xfId="1329" xr:uid="{00000000-0005-0000-0000-0000DB010000}"/>
    <cellStyle name="Izhod 2 2 4 10" xfId="6523" xr:uid="{0B7430DA-337D-4D2C-AE90-756DA8419DD7}"/>
    <cellStyle name="Izhod 2 2 4 10 2" xfId="15695" xr:uid="{CFFF6590-CA8B-47D8-8902-2923E4A3E062}"/>
    <cellStyle name="Izhod 2 2 4 11" xfId="8346" xr:uid="{4F5DEE89-CFBF-46FA-8978-F437B364FD23}"/>
    <cellStyle name="Izhod 2 2 4 2" xfId="2285" xr:uid="{00000000-0005-0000-0000-0000DC010000}"/>
    <cellStyle name="Izhod 2 2 4 2 2" xfId="5832" xr:uid="{E23E55BA-4915-4882-9457-1D8A4073F553}"/>
    <cellStyle name="Izhod 2 2 4 2 2 2" xfId="6881" xr:uid="{96220D4F-DCA2-402A-8E53-6681A2B8CA73}"/>
    <cellStyle name="Izhod 2 2 4 2 2 3" xfId="14032" xr:uid="{59F6CC12-5610-445A-B1FA-D33B29351551}"/>
    <cellStyle name="Izhod 2 2 4 2 3" xfId="5271" xr:uid="{6C7FACB1-756C-438E-84D7-F848934ED2EB}"/>
    <cellStyle name="Izhod 2 2 4 2 3 2" xfId="7276" xr:uid="{F205EF45-EA5A-46F8-A98A-1D152190E09E}"/>
    <cellStyle name="Izhod 2 2 4 2 3 3" xfId="17590" xr:uid="{251AD4E2-5E0C-41C0-9B1B-17D38AB35CCC}"/>
    <cellStyle name="Izhod 2 2 4 2 4" xfId="5181" xr:uid="{0B4F836A-BA38-4FA4-879C-E64A3138A68B}"/>
    <cellStyle name="Izhod 2 2 4 2 5" xfId="6346" xr:uid="{CEC95446-8B93-48D0-808F-D77726789FD1}"/>
    <cellStyle name="Izhod 2 2 4 2 6" xfId="11133" xr:uid="{BE713B57-8B93-4F9F-AA9F-420927F77966}"/>
    <cellStyle name="Izhod 2 2 4 3" xfId="2556" xr:uid="{00000000-0005-0000-0000-0000DD010000}"/>
    <cellStyle name="Izhod 2 2 4 3 2" xfId="5788" xr:uid="{C23634A3-1A36-4A25-962B-4B245F5624CF}"/>
    <cellStyle name="Izhod 2 2 4 3 2 2" xfId="7232" xr:uid="{3DB10E73-2A16-4404-8D62-C19A800A5746}"/>
    <cellStyle name="Izhod 2 2 4 3 2 3" xfId="14303" xr:uid="{0815EDD2-86B7-4A03-922D-EF86DB701CEA}"/>
    <cellStyle name="Izhod 2 2 4 3 3" xfId="4087" xr:uid="{49C4E93A-5C4D-4D90-8C28-2B2FC41ECF07}"/>
    <cellStyle name="Izhod 2 2 4 3 3 2" xfId="6985" xr:uid="{191D336E-BAF2-4061-BA75-2AA12BD32AFC}"/>
    <cellStyle name="Izhod 2 2 4 3 3 3" xfId="17861" xr:uid="{A1CD1CC8-54FB-4367-9378-B7995157D398}"/>
    <cellStyle name="Izhod 2 2 4 3 4" xfId="5137" xr:uid="{8FE33A97-2FA1-4FA3-BB2C-E8D71FB88E54}"/>
    <cellStyle name="Izhod 2 2 4 3 5" xfId="7292" xr:uid="{4EC3D585-FB90-49FA-821D-D95C67863352}"/>
    <cellStyle name="Izhod 2 2 4 3 6" xfId="11404" xr:uid="{676F6A1D-A80D-4B11-8480-3C7C8DA6CBE7}"/>
    <cellStyle name="Izhod 2 2 4 4" xfId="2605" xr:uid="{00000000-0005-0000-0000-0000DE010000}"/>
    <cellStyle name="Izhod 2 2 4 4 2" xfId="5625" xr:uid="{0396161C-F073-427D-A301-A101BEBFBDA4}"/>
    <cellStyle name="Izhod 2 2 4 4 2 2" xfId="14352" xr:uid="{FC5A5BCB-C4F9-4F49-83BD-E112B3A66D22}"/>
    <cellStyle name="Izhod 2 2 4 4 3" xfId="7119" xr:uid="{6D41C2F7-A9B4-414F-BE46-7F7395E179E5}"/>
    <cellStyle name="Izhod 2 2 4 4 3 2" xfId="17910" xr:uid="{BA09D0A8-04A3-45F2-9E2E-10A6DE248401}"/>
    <cellStyle name="Izhod 2 2 4 4 4" xfId="11453" xr:uid="{258262A1-2D82-4EE7-B452-224E65BCD7BB}"/>
    <cellStyle name="Izhod 2 2 4 5" xfId="2704" xr:uid="{00000000-0005-0000-0000-0000DF010000}"/>
    <cellStyle name="Izhod 2 2 4 5 2" xfId="5991" xr:uid="{2BE9C8B5-DA94-4526-BF08-2ECFF8D75B89}"/>
    <cellStyle name="Izhod 2 2 4 5 2 2" xfId="14451" xr:uid="{5447DD4F-3C7B-4CB3-8C22-C66E5A918E09}"/>
    <cellStyle name="Izhod 2 2 4 5 3" xfId="6825" xr:uid="{A3B89597-DC47-4CBD-A5F5-3EEEF7128B1D}"/>
    <cellStyle name="Izhod 2 2 4 5 3 2" xfId="18009" xr:uid="{D8436134-EC18-4FBB-AEFF-1BD4ED5E35CF}"/>
    <cellStyle name="Izhod 2 2 4 5 4" xfId="11552" xr:uid="{EC454AC7-EEE5-4055-94AB-125F4152100E}"/>
    <cellStyle name="Izhod 2 2 4 6" xfId="1034" xr:uid="{00000000-0005-0000-0000-0000E0010000}"/>
    <cellStyle name="Izhod 2 2 4 6 2" xfId="12785" xr:uid="{B14CCE2C-28C2-449E-BD0C-A6A22123CA15}"/>
    <cellStyle name="Izhod 2 2 4 6 3" xfId="17275" xr:uid="{28507EE6-F2C8-428D-BBA9-1A56EC04454B}"/>
    <cellStyle name="Izhod 2 2 4 6 4" xfId="9907" xr:uid="{D63B1331-83DF-441F-B7E1-C727486D3889}"/>
    <cellStyle name="Izhod 2 2 4 7" xfId="1102" xr:uid="{00000000-0005-0000-0000-0000E1010000}"/>
    <cellStyle name="Izhod 2 2 4 7 2" xfId="12853" xr:uid="{F05C43CF-BC37-48BD-AD04-5698D4EE2D8B}"/>
    <cellStyle name="Izhod 2 2 4 7 3" xfId="17297" xr:uid="{D21689CF-A486-40DB-BEEE-C9E1FF3E0C2B}"/>
    <cellStyle name="Izhod 2 2 4 7 4" xfId="9975" xr:uid="{0267F37F-437D-435B-8C66-37CF352EADEE}"/>
    <cellStyle name="Izhod 2 2 4 8" xfId="3121" xr:uid="{00000000-0005-0000-0000-0000E2010000}"/>
    <cellStyle name="Izhod 2 2 4 8 2" xfId="14868" xr:uid="{9F997559-8AE3-4049-9821-576F9E2FEEE2}"/>
    <cellStyle name="Izhod 2 2 4 8 3" xfId="18426" xr:uid="{73F8CA1B-EE62-446E-8630-3CB4AEEBEF9C}"/>
    <cellStyle name="Izhod 2 2 4 8 4" xfId="11969" xr:uid="{78C0695F-4ABD-4CB3-AD7C-354553F0DCC2}"/>
    <cellStyle name="Izhod 2 2 4 9" xfId="4974" xr:uid="{95EB6D93-44E0-4CC1-B4EC-61DE37E7E4EA}"/>
    <cellStyle name="Izhod 2 2 4 9 2" xfId="13080" xr:uid="{2F306BB2-94E4-47D3-9B17-8CD7244F6523}"/>
    <cellStyle name="Izhod 2 2 5" xfId="2120" xr:uid="{00000000-0005-0000-0000-0000E3010000}"/>
    <cellStyle name="Izhod 2 2 5 10" xfId="7172" xr:uid="{06DFBC6F-28AE-4520-816F-99D61756D89F}"/>
    <cellStyle name="Izhod 2 2 5 10 2" xfId="17425" xr:uid="{2D8FCFE9-3296-4291-9EF1-D7491D37A992}"/>
    <cellStyle name="Izhod 2 2 5 11" xfId="8366" xr:uid="{AC09A523-CC2A-48A4-A6AE-54236EB66BBA}"/>
    <cellStyle name="Izhod 2 2 5 2" xfId="795" xr:uid="{00000000-0005-0000-0000-0000E4010000}"/>
    <cellStyle name="Izhod 2 2 5 2 2" xfId="5852" xr:uid="{45E3B9F6-A07B-4DD2-86C0-4581DA68E893}"/>
    <cellStyle name="Izhod 2 2 5 2 2 2" xfId="6227" xr:uid="{C41C07BB-92BB-48A1-BA14-5FECBC149F57}"/>
    <cellStyle name="Izhod 2 2 5 2 2 3" xfId="12546" xr:uid="{A7D61CED-892F-4BEB-B0EC-74E7403D8A98}"/>
    <cellStyle name="Izhod 2 2 5 2 3" xfId="6046" xr:uid="{79CD816F-31F4-40E2-887C-0F0C87121DD3}"/>
    <cellStyle name="Izhod 2 2 5 2 3 2" xfId="6400" xr:uid="{44EEA191-21BC-4195-94ED-C0D62BD78C0C}"/>
    <cellStyle name="Izhod 2 2 5 2 3 3" xfId="16473" xr:uid="{9C01381E-4438-4FCC-8E8B-A34E0119EA65}"/>
    <cellStyle name="Izhod 2 2 5 2 4" xfId="5201" xr:uid="{EE78CF09-9E45-4F82-8102-C1ED48BE320B}"/>
    <cellStyle name="Izhod 2 2 5 2 5" xfId="6120" xr:uid="{F8751552-BD65-4530-97A3-FA7470206C8B}"/>
    <cellStyle name="Izhod 2 2 5 2 6" xfId="9670" xr:uid="{D178180B-26BC-403F-8705-6D68588FA997}"/>
    <cellStyle name="Izhod 2 2 5 3" xfId="2834" xr:uid="{00000000-0005-0000-0000-0000E5010000}"/>
    <cellStyle name="Izhod 2 2 5 3 2" xfId="5783" xr:uid="{171E2AEA-2FA2-472D-B99B-D6855E004279}"/>
    <cellStyle name="Izhod 2 2 5 3 2 2" xfId="6810" xr:uid="{644A373D-8524-42CF-9EE1-F1ED4576E968}"/>
    <cellStyle name="Izhod 2 2 5 3 2 3" xfId="14581" xr:uid="{C6971DF1-F1CB-4CEF-9DE4-F20A406854EE}"/>
    <cellStyle name="Izhod 2 2 5 3 3" xfId="5258" xr:uid="{0BD4AB54-3B47-48BB-9894-190B4C1A2098}"/>
    <cellStyle name="Izhod 2 2 5 3 3 2" xfId="7031" xr:uid="{7B2EBEDB-7977-4824-879B-7E84D84D2932}"/>
    <cellStyle name="Izhod 2 2 5 3 3 3" xfId="18139" xr:uid="{874E51A6-DF05-48DE-82B3-A341FF50F2F4}"/>
    <cellStyle name="Izhod 2 2 5 3 4" xfId="5132" xr:uid="{DBA93F7F-0CD3-4E4F-B3FE-2FC89BCAE87C}"/>
    <cellStyle name="Izhod 2 2 5 3 5" xfId="7302" xr:uid="{FAF2020C-3093-49C2-9E7A-7B15EFE6B4DF}"/>
    <cellStyle name="Izhod 2 2 5 3 6" xfId="11682" xr:uid="{86B6B5B2-CA47-4626-93CC-AF5A0A0209D0}"/>
    <cellStyle name="Izhod 2 2 5 4" xfId="2938" xr:uid="{00000000-0005-0000-0000-0000E6010000}"/>
    <cellStyle name="Izhod 2 2 5 4 2" xfId="5645" xr:uid="{E91643C4-460E-4F4D-80BF-381558E7AB4F}"/>
    <cellStyle name="Izhod 2 2 5 4 2 2" xfId="14685" xr:uid="{E96019C7-61A5-4E57-BF48-746D3A6E527D}"/>
    <cellStyle name="Izhod 2 2 5 4 3" xfId="6689" xr:uid="{46FE3DE2-3919-4FA0-93BC-761CFF667B59}"/>
    <cellStyle name="Izhod 2 2 5 4 3 2" xfId="18243" xr:uid="{CDAF1590-0A27-4873-A682-7A478DEA4728}"/>
    <cellStyle name="Izhod 2 2 5 4 4" xfId="11786" xr:uid="{2D2413C5-42A5-415F-AEDC-588C8CD651CC}"/>
    <cellStyle name="Izhod 2 2 5 5" xfId="3061" xr:uid="{00000000-0005-0000-0000-0000E7010000}"/>
    <cellStyle name="Izhod 2 2 5 5 2" xfId="5942" xr:uid="{AF7EFE1D-EC58-4C40-96ED-E9D134FDE727}"/>
    <cellStyle name="Izhod 2 2 5 5 2 2" xfId="14808" xr:uid="{FD3FDBAB-996A-4A33-A277-4F4E6576A15B}"/>
    <cellStyle name="Izhod 2 2 5 5 3" xfId="6870" xr:uid="{8235F18D-829A-49A8-AFC5-AA0515D00B12}"/>
    <cellStyle name="Izhod 2 2 5 5 3 2" xfId="18366" xr:uid="{B26698B2-1135-4874-9F2E-A0C40B4C1C19}"/>
    <cellStyle name="Izhod 2 2 5 5 4" xfId="11909" xr:uid="{C7F38567-52A9-4072-BBC4-C4C2152E615E}"/>
    <cellStyle name="Izhod 2 2 5 6" xfId="3138" xr:uid="{00000000-0005-0000-0000-0000E8010000}"/>
    <cellStyle name="Izhod 2 2 5 6 2" xfId="14885" xr:uid="{F1C4807B-31D4-48F3-B7FD-1C8D94C5394A}"/>
    <cellStyle name="Izhod 2 2 5 6 3" xfId="18443" xr:uid="{B398894A-C082-49CA-AEB8-4ECC439F2766}"/>
    <cellStyle name="Izhod 2 2 5 6 4" xfId="11986" xr:uid="{9CC6DFDA-8A26-44D6-A09B-27118933C473}"/>
    <cellStyle name="Izhod 2 2 5 7" xfId="2480" xr:uid="{00000000-0005-0000-0000-0000E9010000}"/>
    <cellStyle name="Izhod 2 2 5 7 2" xfId="14227" xr:uid="{854DCB77-2A4E-4F2B-829E-EF9CB184D09C}"/>
    <cellStyle name="Izhod 2 2 5 7 3" xfId="17785" xr:uid="{CA78D12E-5404-4C3D-8C2C-6C92A6E08080}"/>
    <cellStyle name="Izhod 2 2 5 7 4" xfId="11328" xr:uid="{6CC9AF83-DD7F-440A-B7A5-7F2D5DACE70D}"/>
    <cellStyle name="Izhod 2 2 5 8" xfId="3210" xr:uid="{00000000-0005-0000-0000-0000EA010000}"/>
    <cellStyle name="Izhod 2 2 5 8 2" xfId="14957" xr:uid="{0066F867-887F-4BFB-B731-7DEE36C1ACA8}"/>
    <cellStyle name="Izhod 2 2 5 8 3" xfId="18515" xr:uid="{452A3F5D-000E-4521-901C-5B2C11B014C0}"/>
    <cellStyle name="Izhod 2 2 5 8 4" xfId="12058" xr:uid="{3992EADD-C224-4C60-9603-F69AFD9ED340}"/>
    <cellStyle name="Izhod 2 2 5 9" xfId="4994" xr:uid="{67687603-8E48-446E-BBA7-3FE4D66C9F49}"/>
    <cellStyle name="Izhod 2 2 5 9 2" xfId="13867" xr:uid="{8121A268-B099-434E-A132-1FD7BC5632CD}"/>
    <cellStyle name="Izhod 2 2 6" xfId="2165" xr:uid="{00000000-0005-0000-0000-0000EB010000}"/>
    <cellStyle name="Izhod 2 2 6 10" xfId="3549" xr:uid="{7466BBBC-2311-42CD-ACAF-64952216E8DE}"/>
    <cellStyle name="Izhod 2 2 6 10 2" xfId="17470" xr:uid="{9AE29044-6222-47DB-A517-E81360DBC4AB}"/>
    <cellStyle name="Izhod 2 2 6 11" xfId="8369" xr:uid="{5C9852D1-E012-4031-8091-43EC9702D6F0}"/>
    <cellStyle name="Izhod 2 2 6 2" xfId="2769" xr:uid="{00000000-0005-0000-0000-0000EC010000}"/>
    <cellStyle name="Izhod 2 2 6 2 2" xfId="5855" xr:uid="{92957B8B-1081-4B9C-B3F5-194533FF046A}"/>
    <cellStyle name="Izhod 2 2 6 2 2 2" xfId="6940" xr:uid="{A3FD1E4B-400F-40B8-9DD8-3E72BBD60D87}"/>
    <cellStyle name="Izhod 2 2 6 2 2 3" xfId="14516" xr:uid="{E169AAF1-4FBB-47FC-A043-4DCC91042762}"/>
    <cellStyle name="Izhod 2 2 6 2 3" xfId="6049" xr:uid="{97E94171-F181-4BB2-A764-0CF630013F8D}"/>
    <cellStyle name="Izhod 2 2 6 2 3 2" xfId="6322" xr:uid="{C7B73D0B-7FBC-41E5-9CE1-3EF2BB3E7ED7}"/>
    <cellStyle name="Izhod 2 2 6 2 3 3" xfId="18074" xr:uid="{B09518D9-4A8A-45BA-8C8C-FD2F7E4F9E41}"/>
    <cellStyle name="Izhod 2 2 6 2 4" xfId="5204" xr:uid="{7EAE12F8-D18A-404A-ACF7-EF50142D2D05}"/>
    <cellStyle name="Izhod 2 2 6 2 5" xfId="7211" xr:uid="{24C9FB2A-FFEA-418C-B002-8379C886B4E5}"/>
    <cellStyle name="Izhod 2 2 6 2 6" xfId="11617" xr:uid="{2097DF1A-0B19-4ADC-9A9B-1A3A47CA041E}"/>
    <cellStyle name="Izhod 2 2 6 3" xfId="2879" xr:uid="{00000000-0005-0000-0000-0000ED010000}"/>
    <cellStyle name="Izhod 2 2 6 3 2" xfId="5465" xr:uid="{74BC36EF-9D1C-469A-8C4E-60571AF02192}"/>
    <cellStyle name="Izhod 2 2 6 3 2 2" xfId="6949" xr:uid="{98A8F427-119E-4AA0-8142-21F929EF4502}"/>
    <cellStyle name="Izhod 2 2 6 3 2 3" xfId="14626" xr:uid="{93FD413F-2227-44A9-BC06-DD5FECA28587}"/>
    <cellStyle name="Izhod 2 2 6 3 3" xfId="5969" xr:uid="{E9C76C1B-7E74-450B-AC8C-08B6953CF493}"/>
    <cellStyle name="Izhod 2 2 6 3 3 2" xfId="7293" xr:uid="{0D9166DB-77AB-4A18-A0CE-7D9E8BD4B7EA}"/>
    <cellStyle name="Izhod 2 2 6 3 3 3" xfId="18184" xr:uid="{CE65FA0B-CFB7-4D45-9855-710FB7ED1DF7}"/>
    <cellStyle name="Izhod 2 2 6 3 4" xfId="4562" xr:uid="{7B1B44EC-775B-4165-BA2C-86A01D49D546}"/>
    <cellStyle name="Izhod 2 2 6 3 5" xfId="3604" xr:uid="{01BDA83C-F261-4CA4-AD1D-8DD0FB5509F5}"/>
    <cellStyle name="Izhod 2 2 6 3 6" xfId="11727" xr:uid="{D3BF2AA2-7572-46D3-82F2-EA5785ABB6A2}"/>
    <cellStyle name="Izhod 2 2 6 4" xfId="2983" xr:uid="{00000000-0005-0000-0000-0000EE010000}"/>
    <cellStyle name="Izhod 2 2 6 4 2" xfId="5648" xr:uid="{3235AE54-E063-47B1-A3E4-02914FF668EF}"/>
    <cellStyle name="Izhod 2 2 6 4 2 2" xfId="14730" xr:uid="{8FB42C9B-7AA9-4A97-95B5-E4F06F17E706}"/>
    <cellStyle name="Izhod 2 2 6 4 3" xfId="7137" xr:uid="{2D0F4968-3952-4F49-A16C-D8D6DAE99F33}"/>
    <cellStyle name="Izhod 2 2 6 4 3 2" xfId="18288" xr:uid="{BC2AB2AD-E76E-4739-8E07-FE291024DE99}"/>
    <cellStyle name="Izhod 2 2 6 4 4" xfId="11831" xr:uid="{5B423425-4B05-4CEA-A556-9924DA9F0009}"/>
    <cellStyle name="Izhod 2 2 6 5" xfId="3049" xr:uid="{00000000-0005-0000-0000-0000EF010000}"/>
    <cellStyle name="Izhod 2 2 6 5 2" xfId="5977" xr:uid="{7F1371AD-C86D-424F-81A4-CF51658B8B13}"/>
    <cellStyle name="Izhod 2 2 6 5 2 2" xfId="14796" xr:uid="{46E91D92-5C4E-4006-BDEB-DC73F0C34774}"/>
    <cellStyle name="Izhod 2 2 6 5 3" xfId="6969" xr:uid="{6FD9AE4F-16DA-45F9-BD72-3B76DC0B996C}"/>
    <cellStyle name="Izhod 2 2 6 5 3 2" xfId="18354" xr:uid="{08089F83-9604-4B73-9533-E6C4E9FE5CBB}"/>
    <cellStyle name="Izhod 2 2 6 5 4" xfId="11897" xr:uid="{C24A8510-5181-4660-BC6E-DF1755E5922C}"/>
    <cellStyle name="Izhod 2 2 6 6" xfId="3106" xr:uid="{00000000-0005-0000-0000-0000F0010000}"/>
    <cellStyle name="Izhod 2 2 6 6 2" xfId="14853" xr:uid="{2C4AA9F5-FFC1-4F0D-8D20-567D91FEA31E}"/>
    <cellStyle name="Izhod 2 2 6 6 3" xfId="18411" xr:uid="{BB0C9827-3394-47AC-A160-62572FF150E6}"/>
    <cellStyle name="Izhod 2 2 6 6 4" xfId="11954" xr:uid="{CC95BFE7-D6FB-4DDD-AEBC-1EA92B7ADE6E}"/>
    <cellStyle name="Izhod 2 2 6 7" xfId="3178" xr:uid="{00000000-0005-0000-0000-0000F1010000}"/>
    <cellStyle name="Izhod 2 2 6 7 2" xfId="14925" xr:uid="{B934F28A-372A-4825-B386-EDB251A9731C}"/>
    <cellStyle name="Izhod 2 2 6 7 3" xfId="18483" xr:uid="{7BA20B9F-6BE3-4137-8B7D-09BC1E19F9B2}"/>
    <cellStyle name="Izhod 2 2 6 7 4" xfId="12026" xr:uid="{01D6D97F-2A7C-434D-8ACA-65CEF30D9E6E}"/>
    <cellStyle name="Izhod 2 2 6 8" xfId="3255" xr:uid="{00000000-0005-0000-0000-0000F2010000}"/>
    <cellStyle name="Izhod 2 2 6 8 2" xfId="15002" xr:uid="{8F6DF5E6-C170-4D8E-816A-47EDEDE3F820}"/>
    <cellStyle name="Izhod 2 2 6 8 3" xfId="18560" xr:uid="{CD248B58-CCD1-4DB2-B7CA-9FD9B09A4B63}"/>
    <cellStyle name="Izhod 2 2 6 8 4" xfId="12103" xr:uid="{BF56DECE-32A7-4956-86BA-B4DF07EE324F}"/>
    <cellStyle name="Izhod 2 2 6 9" xfId="4997" xr:uid="{DC999BC6-F77D-470D-9463-436BE09ABFBA}"/>
    <cellStyle name="Izhod 2 2 6 9 2" xfId="13912" xr:uid="{E5FA996F-D094-42B2-BC78-8B4886473491}"/>
    <cellStyle name="Izhod 2 2 7" xfId="937" xr:uid="{00000000-0005-0000-0000-0000F3010000}"/>
    <cellStyle name="Izhod 2 2 7 2" xfId="5402" xr:uid="{29984F40-F5E6-486B-BF35-2E50FFD51150}"/>
    <cellStyle name="Izhod 2 2 7 2 2" xfId="6424" xr:uid="{CE51FD79-8EC1-44D0-B54F-6714D0B92A57}"/>
    <cellStyle name="Izhod 2 2 7 2 3" xfId="12688" xr:uid="{E61B2735-A471-409D-B40B-965708481E01}"/>
    <cellStyle name="Izhod 2 2 7 3" xfId="5500" xr:uid="{5BC0889D-59C4-4E99-82A9-E2EB52202ECA}"/>
    <cellStyle name="Izhod 2 2 7 3 2" xfId="7335" xr:uid="{DED91350-BCCD-4A9B-AD55-B1C467D65E04}"/>
    <cellStyle name="Izhod 2 2 7 3 3" xfId="17243" xr:uid="{C5DE72D2-D58D-4E24-8A05-3CAF12BB6FE9}"/>
    <cellStyle name="Izhod 2 2 7 4" xfId="4439" xr:uid="{63D78695-63AC-49B8-A3B1-266711BE5360}"/>
    <cellStyle name="Izhod 2 2 7 5" xfId="6841" xr:uid="{37996737-D73C-450E-A3C9-49936884BF9E}"/>
    <cellStyle name="Izhod 2 2 7 6" xfId="9810" xr:uid="{FEF6F055-FEED-4B63-9119-10A36C7B3DB5}"/>
    <cellStyle name="Izhod 2 2 8" xfId="834" xr:uid="{00000000-0005-0000-0000-0000F4010000}"/>
    <cellStyle name="Izhod 2 2 8 2" xfId="5367" xr:uid="{56160AE4-636F-4D4A-AD9C-583015951135}"/>
    <cellStyle name="Izhod 2 2 8 2 2" xfId="3345" xr:uid="{001FEE1B-D111-472A-85E8-508FC528483E}"/>
    <cellStyle name="Izhod 2 2 8 2 3" xfId="12585" xr:uid="{D1169DEB-9DA8-49E5-9731-97881F619FF1}"/>
    <cellStyle name="Izhod 2 2 8 3" xfId="5307" xr:uid="{7FBE89AB-B87B-4612-8CCD-8DAD230CD1A8}"/>
    <cellStyle name="Izhod 2 2 8 3 2" xfId="6846" xr:uid="{D6B756DC-7F4C-4AB6-AE6C-FEE9D935F2A8}"/>
    <cellStyle name="Izhod 2 2 8 3 3" xfId="17263" xr:uid="{6BD20450-8917-4504-9E5E-76CDA983DF59}"/>
    <cellStyle name="Izhod 2 2 8 4" xfId="4344" xr:uid="{8372D9B4-6EE0-4DBB-A491-9B3F67F23CF8}"/>
    <cellStyle name="Izhod 2 2 8 5" xfId="6670" xr:uid="{ABEE74B9-3B6E-457E-802F-F72C0E0FF6AA}"/>
    <cellStyle name="Izhod 2 2 8 6" xfId="9708" xr:uid="{3AE4DBAB-38B7-4FA6-933D-0A160B1AD80E}"/>
    <cellStyle name="Izhod 2 2 9" xfId="2601" xr:uid="{00000000-0005-0000-0000-0000F5010000}"/>
    <cellStyle name="Izhod 2 2 9 2" xfId="5719" xr:uid="{7EF4C292-CBCA-4D66-BFF9-FD02A8C372DA}"/>
    <cellStyle name="Izhod 2 2 9 2 2" xfId="6766" xr:uid="{798E5FC2-4342-47D1-BA73-A405A0B12F85}"/>
    <cellStyle name="Izhod 2 2 9 2 3" xfId="14348" xr:uid="{9EDEFFCA-BE2E-40F2-857C-AD5AD4B28D13}"/>
    <cellStyle name="Izhod 2 2 9 3" xfId="6009" xr:uid="{0ECE905F-CC7E-48F1-8FA9-D769D2EE5BD7}"/>
    <cellStyle name="Izhod 2 2 9 3 2" xfId="6737" xr:uid="{456B6048-9201-4903-B067-0CBC4F60538F}"/>
    <cellStyle name="Izhod 2 2 9 3 3" xfId="17906" xr:uid="{A4574A93-2989-4543-A28F-445D1F54E9AE}"/>
    <cellStyle name="Izhod 2 2 9 4" xfId="5068" xr:uid="{49D811D0-2773-4AA5-B46E-D98F8907E13A}"/>
    <cellStyle name="Izhod 2 2 9 5" xfId="6892" xr:uid="{D3EBE38A-7B63-4114-B711-8C8D07A8074D}"/>
    <cellStyle name="Izhod 2 2 9 6" xfId="11449" xr:uid="{A270C0C8-327C-4CCF-BF00-323778202934}"/>
    <cellStyle name="Izhod 2 3" xfId="414" xr:uid="{00000000-0005-0000-0000-0000F6010000}"/>
    <cellStyle name="Izhod 2 4" xfId="569" xr:uid="{00000000-0005-0000-0000-0000F7010000}"/>
    <cellStyle name="Izhod 2 4 10" xfId="3658" xr:uid="{048A831C-F1AF-45EA-83D8-DABE7AC38974}"/>
    <cellStyle name="Izhod 2 4 10 2" xfId="12321" xr:uid="{EEFCF4FE-00FA-47BA-A6C5-54F06B6EDDC3}"/>
    <cellStyle name="Izhod 2 4 11" xfId="6497" xr:uid="{60134792-24A1-4334-9C38-B2CA831A2DDD}"/>
    <cellStyle name="Izhod 2 4 11 2" xfId="15186" xr:uid="{5581D2FB-9E97-436F-B11D-A24B172EA0E9}"/>
    <cellStyle name="Izhod 2 4 12" xfId="17375" xr:uid="{01F002EC-D494-4338-9EF9-2BA22CFDF5D3}"/>
    <cellStyle name="Izhod 2 4 13" xfId="7603" xr:uid="{77C3F8E2-D756-491A-B97C-0C03D40D2B63}"/>
    <cellStyle name="Izhod 2 4 2" xfId="1573" xr:uid="{00000000-0005-0000-0000-0000F8010000}"/>
    <cellStyle name="Izhod 2 4 2 10" xfId="7200" xr:uid="{07B4359C-3789-4584-ACBD-44863627847B}"/>
    <cellStyle name="Izhod 2 4 2 10 2" xfId="16567" xr:uid="{7F4200E8-B814-4773-BAFD-B6F25472F2D0}"/>
    <cellStyle name="Izhod 2 4 2 11" xfId="10432" xr:uid="{535F1D5E-68DD-49CF-BA54-A1DC8BCCCA7E}"/>
    <cellStyle name="Izhod 2 4 2 2" xfId="2278" xr:uid="{00000000-0005-0000-0000-0000F9010000}"/>
    <cellStyle name="Izhod 2 4 2 2 2" xfId="5476" xr:uid="{684B124B-9282-48AB-A929-C11959615BC5}"/>
    <cellStyle name="Izhod 2 4 2 2 2 2" xfId="14025" xr:uid="{AD2771C2-0F09-4D80-BE6E-16DABCDF28A4}"/>
    <cellStyle name="Izhod 2 4 2 2 3" xfId="7155" xr:uid="{B9198976-1C87-4E7E-8D06-03F2237FDB09}"/>
    <cellStyle name="Izhod 2 4 2 2 3 2" xfId="17583" xr:uid="{A58E6B46-842D-456D-8AC1-0BB835821994}"/>
    <cellStyle name="Izhod 2 4 2 2 4" xfId="11126" xr:uid="{9F8A7797-8063-40C2-B68D-10271652ED6B}"/>
    <cellStyle name="Izhod 2 4 2 3" xfId="1096" xr:uid="{00000000-0005-0000-0000-0000FA010000}"/>
    <cellStyle name="Izhod 2 4 2 3 2" xfId="5929" xr:uid="{F56F2B44-A391-4837-8E66-05AD61910048}"/>
    <cellStyle name="Izhod 2 4 2 3 2 2" xfId="12847" xr:uid="{43637DB4-E51C-4D58-B840-03EAD7CAA27F}"/>
    <cellStyle name="Izhod 2 4 2 3 3" xfId="6319" xr:uid="{492299D5-B210-4EA7-959A-5BD3AF10BD17}"/>
    <cellStyle name="Izhod 2 4 2 3 3 2" xfId="17181" xr:uid="{BDE01A6B-87F6-4730-BFFD-C6D4A747F465}"/>
    <cellStyle name="Izhod 2 4 2 3 4" xfId="9969" xr:uid="{60E8CBF9-8775-4F75-B70C-4ED0A25F2567}"/>
    <cellStyle name="Izhod 2 4 2 4" xfId="2642" xr:uid="{00000000-0005-0000-0000-0000FB010000}"/>
    <cellStyle name="Izhod 2 4 2 4 2" xfId="14389" xr:uid="{A6869F48-A575-435C-844C-FD1BA0341009}"/>
    <cellStyle name="Izhod 2 4 2 4 3" xfId="17947" xr:uid="{BA4A8199-EDAA-4F94-961F-6B23A44E2290}"/>
    <cellStyle name="Izhod 2 4 2 4 4" xfId="11490" xr:uid="{4D7021A3-DE3F-4A47-A3E5-792614D09FB8}"/>
    <cellStyle name="Izhod 2 4 2 5" xfId="2202" xr:uid="{00000000-0005-0000-0000-0000FC010000}"/>
    <cellStyle name="Izhod 2 4 2 5 2" xfId="13949" xr:uid="{59600736-6373-477E-A86A-F4C706EBA19E}"/>
    <cellStyle name="Izhod 2 4 2 5 3" xfId="17507" xr:uid="{A99D47E6-C5E3-4B75-9A67-DA72D40916F3}"/>
    <cellStyle name="Izhod 2 4 2 5 4" xfId="11050" xr:uid="{BC82D37B-C70E-4C39-A939-3AB310579427}"/>
    <cellStyle name="Izhod 2 4 2 6" xfId="2719" xr:uid="{00000000-0005-0000-0000-0000FD010000}"/>
    <cellStyle name="Izhod 2 4 2 6 2" xfId="14466" xr:uid="{66CF1921-A57D-49F6-B53D-8B1D29FC5454}"/>
    <cellStyle name="Izhod 2 4 2 6 3" xfId="18024" xr:uid="{D5B748F2-7CB0-4FD8-90AF-54F7D0EEABAD}"/>
    <cellStyle name="Izhod 2 4 2 6 4" xfId="11567" xr:uid="{3095ABC3-130A-4B76-A3B8-77CA40D0C2C1}"/>
    <cellStyle name="Izhod 2 4 2 7" xfId="2220" xr:uid="{00000000-0005-0000-0000-0000FE010000}"/>
    <cellStyle name="Izhod 2 4 2 7 2" xfId="13967" xr:uid="{976912DD-0FFF-45E1-B756-701F5090E79C}"/>
    <cellStyle name="Izhod 2 4 2 7 3" xfId="17525" xr:uid="{39A6FFFA-4C2F-4CE8-A38E-03CA6AE81C0A}"/>
    <cellStyle name="Izhod 2 4 2 7 4" xfId="11068" xr:uid="{BF6696DC-CC4A-4344-B7DA-30F72961D1BC}"/>
    <cellStyle name="Izhod 2 4 2 8" xfId="2615" xr:uid="{00000000-0005-0000-0000-0000FF010000}"/>
    <cellStyle name="Izhod 2 4 2 8 2" xfId="14362" xr:uid="{D94BCDB6-8A19-408E-9B82-D0EB215F9CC7}"/>
    <cellStyle name="Izhod 2 4 2 8 3" xfId="17920" xr:uid="{EBE96726-B5F8-4BD9-92A9-387F5C525D60}"/>
    <cellStyle name="Izhod 2 4 2 8 4" xfId="11463" xr:uid="{D220F9BD-36DB-4C3E-B571-459EBBCCBDA7}"/>
    <cellStyle name="Izhod 2 4 2 9" xfId="4576" xr:uid="{8B140A01-688F-4CFC-8FD9-FA14C5E9D073}"/>
    <cellStyle name="Izhod 2 4 2 9 2" xfId="13324" xr:uid="{CB3E30D2-43D2-4F09-BA2E-44E6C2709DF3}"/>
    <cellStyle name="Izhod 2 4 3" xfId="2114" xr:uid="{00000000-0005-0000-0000-000000020000}"/>
    <cellStyle name="Izhod 2 4 3 10" xfId="7242" xr:uid="{6E4C1A04-92B8-4022-B5AD-31AE157C0F53}"/>
    <cellStyle name="Izhod 2 4 3 10 2" xfId="17419" xr:uid="{8E8AEA5E-6E20-4864-9E8D-83F9A9D19779}"/>
    <cellStyle name="Izhod 2 4 3 11" xfId="10967" xr:uid="{2B8E965A-DC71-4996-9A74-3A1A4CC81C85}"/>
    <cellStyle name="Izhod 2 4 3 2" xfId="2176" xr:uid="{00000000-0005-0000-0000-000001020000}"/>
    <cellStyle name="Izhod 2 4 3 2 2" xfId="5702" xr:uid="{966929B2-CA0E-41D3-8BE7-DB5C8C05B40E}"/>
    <cellStyle name="Izhod 2 4 3 2 2 2" xfId="13923" xr:uid="{ACA6B5B3-C165-49E4-86CF-715FC21A5FB7}"/>
    <cellStyle name="Izhod 2 4 3 2 3" xfId="6779" xr:uid="{D67BE795-8197-405C-8A8A-6B2FCB6A2CF2}"/>
    <cellStyle name="Izhod 2 4 3 2 3 2" xfId="17481" xr:uid="{F3CEDC9B-75F0-4E6A-9581-428FDAFF4518}"/>
    <cellStyle name="Izhod 2 4 3 2 4" xfId="11024" xr:uid="{AD86627A-A1D0-4AAB-8B85-AC7A37ACFDE0}"/>
    <cellStyle name="Izhod 2 4 3 3" xfId="2828" xr:uid="{00000000-0005-0000-0000-000002020000}"/>
    <cellStyle name="Izhod 2 4 3 3 2" xfId="5293" xr:uid="{7DEC884F-0C53-4289-9861-A6596B302E4E}"/>
    <cellStyle name="Izhod 2 4 3 3 2 2" xfId="14575" xr:uid="{C217B2EB-393D-4D0F-AE12-EFC543788418}"/>
    <cellStyle name="Izhod 2 4 3 3 3" xfId="7154" xr:uid="{7EAE1080-7861-45AF-B901-914CFE3211C8}"/>
    <cellStyle name="Izhod 2 4 3 3 3 2" xfId="18133" xr:uid="{60A14837-B3DD-47B1-8A98-CF4B1C431C77}"/>
    <cellStyle name="Izhod 2 4 3 3 4" xfId="11676" xr:uid="{76D3D323-8B8E-4093-8753-82922B736F49}"/>
    <cellStyle name="Izhod 2 4 3 4" xfId="2932" xr:uid="{00000000-0005-0000-0000-000003020000}"/>
    <cellStyle name="Izhod 2 4 3 4 2" xfId="14679" xr:uid="{D09B8BF7-D6F1-42A7-BF01-EB6E190D6D1D}"/>
    <cellStyle name="Izhod 2 4 3 4 3" xfId="18237" xr:uid="{DAE3869B-0308-442A-96CE-D59E25831024}"/>
    <cellStyle name="Izhod 2 4 3 4 4" xfId="11780" xr:uid="{EE44CECF-8E94-4D69-81DB-6445BDDB4518}"/>
    <cellStyle name="Izhod 2 4 3 5" xfId="3055" xr:uid="{00000000-0005-0000-0000-000004020000}"/>
    <cellStyle name="Izhod 2 4 3 5 2" xfId="14802" xr:uid="{943134E2-BFBC-48D1-A488-A94725B4DF81}"/>
    <cellStyle name="Izhod 2 4 3 5 3" xfId="18360" xr:uid="{ABC3ED6F-B84D-4217-8589-1F04F980C61A}"/>
    <cellStyle name="Izhod 2 4 3 5 4" xfId="11903" xr:uid="{0556DEFF-62BC-4182-A19F-6C6F9400ED22}"/>
    <cellStyle name="Izhod 2 4 3 6" xfId="3136" xr:uid="{00000000-0005-0000-0000-000005020000}"/>
    <cellStyle name="Izhod 2 4 3 6 2" xfId="14883" xr:uid="{5E5B3A8F-1FB5-4220-8AE2-EA0008ED4FFB}"/>
    <cellStyle name="Izhod 2 4 3 6 3" xfId="18441" xr:uid="{CD66372F-1926-4D3F-B82D-C61F97828B29}"/>
    <cellStyle name="Izhod 2 4 3 6 4" xfId="11984" xr:uid="{D50FD2E3-6D11-4A6F-87A6-462AE244F37E}"/>
    <cellStyle name="Izhod 2 4 3 7" xfId="2328" xr:uid="{00000000-0005-0000-0000-000006020000}"/>
    <cellStyle name="Izhod 2 4 3 7 2" xfId="14075" xr:uid="{4D9CEEDE-79B6-4BA2-8EFD-56B6D814AD30}"/>
    <cellStyle name="Izhod 2 4 3 7 3" xfId="17633" xr:uid="{7C7FBFC6-0B47-4E46-8940-6D28CA5ADBC1}"/>
    <cellStyle name="Izhod 2 4 3 7 4" xfId="11176" xr:uid="{B0E3BAA8-506F-4223-BB18-8A033FA4F00F}"/>
    <cellStyle name="Izhod 2 4 3 8" xfId="3204" xr:uid="{00000000-0005-0000-0000-000007020000}"/>
    <cellStyle name="Izhod 2 4 3 8 2" xfId="14951" xr:uid="{CE5D8ED0-0915-405E-B942-C4AA8EDAED1D}"/>
    <cellStyle name="Izhod 2 4 3 8 3" xfId="18509" xr:uid="{6BF6066A-5782-41B1-A94E-589A69E889AD}"/>
    <cellStyle name="Izhod 2 4 3 8 4" xfId="12052" xr:uid="{34B0CDF1-5787-4398-9E1B-B2D14D66E5F4}"/>
    <cellStyle name="Izhod 2 4 3 9" xfId="5051" xr:uid="{BF1D3A71-0006-4D96-B368-EDF29A4682E7}"/>
    <cellStyle name="Izhod 2 4 3 9 2" xfId="13861" xr:uid="{A37EB140-BFBA-4243-8058-2519B00E1C24}"/>
    <cellStyle name="Izhod 2 4 4" xfId="2121" xr:uid="{00000000-0005-0000-0000-000008020000}"/>
    <cellStyle name="Izhod 2 4 4 10" xfId="6888" xr:uid="{59226107-2874-427A-972E-9304DF020E05}"/>
    <cellStyle name="Izhod 2 4 4 10 2" xfId="17426" xr:uid="{982C6421-CCA6-4A7E-922A-07A044106233}"/>
    <cellStyle name="Izhod 2 4 4 11" xfId="10973" xr:uid="{25C6028F-E1D8-4FA5-B0FA-F32A80DF92B7}"/>
    <cellStyle name="Izhod 2 4 4 2" xfId="1093" xr:uid="{00000000-0005-0000-0000-000009020000}"/>
    <cellStyle name="Izhod 2 4 4 2 2" xfId="5716" xr:uid="{02DE7813-E702-4E4F-95F3-2A97935D931E}"/>
    <cellStyle name="Izhod 2 4 4 2 2 2" xfId="12844" xr:uid="{10AA1CCF-995D-470D-9271-969355C2C2E7}"/>
    <cellStyle name="Izhod 2 4 4 2 3" xfId="7061" xr:uid="{4C68F040-95F6-4E42-8971-D2A8FCDA520B}"/>
    <cellStyle name="Izhod 2 4 4 2 3 2" xfId="16195" xr:uid="{C2E84E82-39F7-4129-8CC4-BDB919B6F616}"/>
    <cellStyle name="Izhod 2 4 4 2 4" xfId="9966" xr:uid="{D581E9C8-FC61-4B12-B41B-226DB757896A}"/>
    <cellStyle name="Izhod 2 4 4 3" xfId="2835" xr:uid="{00000000-0005-0000-0000-00000A020000}"/>
    <cellStyle name="Izhod 2 4 4 3 2" xfId="6017" xr:uid="{DC070C57-8203-464C-A7A5-DFFCF62A12F8}"/>
    <cellStyle name="Izhod 2 4 4 3 2 2" xfId="14582" xr:uid="{75039F8C-AA71-4CA8-B92F-B3A650E163EF}"/>
    <cellStyle name="Izhod 2 4 4 3 3" xfId="7243" xr:uid="{52B02038-D33F-4FE8-B166-B3CAE7503BC2}"/>
    <cellStyle name="Izhod 2 4 4 3 3 2" xfId="18140" xr:uid="{CEF7A1EA-7031-46D3-BF03-F434985385A5}"/>
    <cellStyle name="Izhod 2 4 4 3 4" xfId="11683" xr:uid="{F5673EB7-0D74-4EA3-932F-B4748A523962}"/>
    <cellStyle name="Izhod 2 4 4 4" xfId="2939" xr:uid="{00000000-0005-0000-0000-00000B020000}"/>
    <cellStyle name="Izhod 2 4 4 4 2" xfId="14686" xr:uid="{66EF4BCF-7D7E-4146-A459-7AE18D2EFC35}"/>
    <cellStyle name="Izhod 2 4 4 4 3" xfId="18244" xr:uid="{4224C987-E126-444F-8A93-6D55C121FD02}"/>
    <cellStyle name="Izhod 2 4 4 4 4" xfId="11787" xr:uid="{436353EA-16E5-4F1C-AA2E-46768A86C3D7}"/>
    <cellStyle name="Izhod 2 4 4 5" xfId="3062" xr:uid="{00000000-0005-0000-0000-00000C020000}"/>
    <cellStyle name="Izhod 2 4 4 5 2" xfId="14809" xr:uid="{8354A830-E1BE-4D5F-80F8-B9768AC6D58F}"/>
    <cellStyle name="Izhod 2 4 4 5 3" xfId="18367" xr:uid="{ACF1E222-5918-4F85-8CC3-7FD1B4E305BC}"/>
    <cellStyle name="Izhod 2 4 4 5 4" xfId="11910" xr:uid="{7E35E751-04AB-449A-8F05-40C691A4B73B}"/>
    <cellStyle name="Izhod 2 4 4 6" xfId="3139" xr:uid="{00000000-0005-0000-0000-00000D020000}"/>
    <cellStyle name="Izhod 2 4 4 6 2" xfId="14886" xr:uid="{6BA2B026-4F6A-46DF-8E63-0AD3F7DA9052}"/>
    <cellStyle name="Izhod 2 4 4 6 3" xfId="18444" xr:uid="{3CE4AD66-91EB-4D7B-8FF7-58BFF124E084}"/>
    <cellStyle name="Izhod 2 4 4 6 4" xfId="11987" xr:uid="{DE017DE9-983E-41A0-9E47-74250B449928}"/>
    <cellStyle name="Izhod 2 4 4 7" xfId="2720" xr:uid="{00000000-0005-0000-0000-00000E020000}"/>
    <cellStyle name="Izhod 2 4 4 7 2" xfId="14467" xr:uid="{BD9B1880-5173-4AC5-AAF5-C9CFA9FC4C13}"/>
    <cellStyle name="Izhod 2 4 4 7 3" xfId="18025" xr:uid="{3E74048D-D527-40FA-98C2-0D3CBAA61AF1}"/>
    <cellStyle name="Izhod 2 4 4 7 4" xfId="11568" xr:uid="{0A9D8AA8-7919-425D-A91B-6293C0F6DF62}"/>
    <cellStyle name="Izhod 2 4 4 8" xfId="3211" xr:uid="{00000000-0005-0000-0000-00000F020000}"/>
    <cellStyle name="Izhod 2 4 4 8 2" xfId="14958" xr:uid="{24B8588D-6FAC-4413-8DC7-C42E59963883}"/>
    <cellStyle name="Izhod 2 4 4 8 3" xfId="18516" xr:uid="{FD993031-AD6C-415F-ACCF-D784E531FC08}"/>
    <cellStyle name="Izhod 2 4 4 8 4" xfId="12059" xr:uid="{88568DD6-53B1-44E0-98B0-7A6A4BE4AF62}"/>
    <cellStyle name="Izhod 2 4 4 9" xfId="5065" xr:uid="{1A7C5A0B-E89D-4692-B2C4-ADFA847F712C}"/>
    <cellStyle name="Izhod 2 4 4 9 2" xfId="13868" xr:uid="{B990D77C-B421-44A7-819C-5E646FFC3A91}"/>
    <cellStyle name="Izhod 2 4 5" xfId="2128" xr:uid="{00000000-0005-0000-0000-000010020000}"/>
    <cellStyle name="Izhod 2 4 5 10" xfId="3280" xr:uid="{62DBDAD2-C00F-449B-9705-0DF57CFF3541}"/>
    <cellStyle name="Izhod 2 4 5 10 2" xfId="17433" xr:uid="{EF77D434-194C-474C-8228-7F4B2E3F0C37}"/>
    <cellStyle name="Izhod 2 4 5 11" xfId="10980" xr:uid="{E289B54A-1649-45C5-B8B9-CD17D68466B9}"/>
    <cellStyle name="Izhod 2 4 5 2" xfId="2732" xr:uid="{00000000-0005-0000-0000-000011020000}"/>
    <cellStyle name="Izhod 2 4 5 2 2" xfId="14479" xr:uid="{E9B6A5B9-C543-40C6-A0EC-D3C7654F1B9D}"/>
    <cellStyle name="Izhod 2 4 5 2 3" xfId="18037" xr:uid="{F6D520DE-0F49-4677-950C-0C8C5E01BAF6}"/>
    <cellStyle name="Izhod 2 4 5 2 4" xfId="11580" xr:uid="{DF88D883-8118-4A9E-A8B8-C5B34700EF2C}"/>
    <cellStyle name="Izhod 2 4 5 3" xfId="2842" xr:uid="{00000000-0005-0000-0000-000012020000}"/>
    <cellStyle name="Izhod 2 4 5 3 2" xfId="14589" xr:uid="{8DFB3550-801C-40FE-A155-7F0F5C844B8B}"/>
    <cellStyle name="Izhod 2 4 5 3 3" xfId="18147" xr:uid="{5397335B-636A-4B69-86C0-62B472141FBD}"/>
    <cellStyle name="Izhod 2 4 5 3 4" xfId="11690" xr:uid="{EEEDE668-0F7F-4CE1-9D83-A06AEE61DF93}"/>
    <cellStyle name="Izhod 2 4 5 4" xfId="2946" xr:uid="{00000000-0005-0000-0000-000013020000}"/>
    <cellStyle name="Izhod 2 4 5 4 2" xfId="14693" xr:uid="{493A3216-75C1-44EE-AA5B-07B1519C1990}"/>
    <cellStyle name="Izhod 2 4 5 4 3" xfId="18251" xr:uid="{DB20B1D8-776E-46DC-9FD4-C7136DFD3522}"/>
    <cellStyle name="Izhod 2 4 5 4 4" xfId="11794" xr:uid="{64F3947B-721A-47F2-828A-7A28A1D34D1C}"/>
    <cellStyle name="Izhod 2 4 5 5" xfId="3040" xr:uid="{00000000-0005-0000-0000-000014020000}"/>
    <cellStyle name="Izhod 2 4 5 5 2" xfId="14787" xr:uid="{55650FA1-9DCE-4B7D-BB11-9BB820AE8A87}"/>
    <cellStyle name="Izhod 2 4 5 5 3" xfId="18345" xr:uid="{4DCD55A2-ED28-4DF1-A0CB-B9B23B0233BD}"/>
    <cellStyle name="Izhod 2 4 5 5 4" xfId="11888" xr:uid="{BE67E639-26DB-49BC-BDF3-05BF2F0E14E8}"/>
    <cellStyle name="Izhod 2 4 5 6" xfId="3069" xr:uid="{00000000-0005-0000-0000-000015020000}"/>
    <cellStyle name="Izhod 2 4 5 6 2" xfId="14816" xr:uid="{223384F8-3169-42B1-A115-C9C1B2CF8897}"/>
    <cellStyle name="Izhod 2 4 5 6 3" xfId="18374" xr:uid="{925F8774-FDAC-4138-87C5-56DDF18DC060}"/>
    <cellStyle name="Izhod 2 4 5 6 4" xfId="11917" xr:uid="{483B8736-CBB9-474D-886F-6E6F6B0FE451}"/>
    <cellStyle name="Izhod 2 4 5 7" xfId="2491" xr:uid="{00000000-0005-0000-0000-000016020000}"/>
    <cellStyle name="Izhod 2 4 5 7 2" xfId="14238" xr:uid="{03572201-49FC-4202-9A84-B481F6CFDBA5}"/>
    <cellStyle name="Izhod 2 4 5 7 3" xfId="17796" xr:uid="{9647AAD3-8EA8-4736-8DC5-3153C94E4A3A}"/>
    <cellStyle name="Izhod 2 4 5 7 4" xfId="11339" xr:uid="{77F2D35C-3B4C-4439-970A-C3D6F561DCDA}"/>
    <cellStyle name="Izhod 2 4 5 8" xfId="3218" xr:uid="{00000000-0005-0000-0000-000017020000}"/>
    <cellStyle name="Izhod 2 4 5 8 2" xfId="14965" xr:uid="{52CA4A1C-0788-488A-A9FB-419A49D1B852}"/>
    <cellStyle name="Izhod 2 4 5 8 3" xfId="18523" xr:uid="{02F9DB5E-A8D8-45A3-A56C-91470EEFA4E3}"/>
    <cellStyle name="Izhod 2 4 5 8 4" xfId="12066" xr:uid="{B858DCB9-129A-4694-B4F1-8C31776538D2}"/>
    <cellStyle name="Izhod 2 4 5 9" xfId="4113" xr:uid="{32CF22F8-5818-4489-A9E1-6EE248A421EB}"/>
    <cellStyle name="Izhod 2 4 5 9 2" xfId="13875" xr:uid="{4AA090C8-4790-49CC-90C1-D6E580B87793}"/>
    <cellStyle name="Izhod 2 4 6" xfId="1140" xr:uid="{00000000-0005-0000-0000-000018020000}"/>
    <cellStyle name="Izhod 2 4 6 2" xfId="5305" xr:uid="{1515CCDF-B558-4E29-9A4A-C4EF48D00C6D}"/>
    <cellStyle name="Izhod 2 4 6 2 2" xfId="12891" xr:uid="{9F178690-350B-4FDB-A569-E2C930E7A2DC}"/>
    <cellStyle name="Izhod 2 4 6 3" xfId="3341" xr:uid="{B7A61786-D67C-48AA-893F-17D26F192CB6}"/>
    <cellStyle name="Izhod 2 4 6 3 2" xfId="17191" xr:uid="{634C1374-8544-4C11-A53E-5F5A60AE2EC2}"/>
    <cellStyle name="Izhod 2 4 6 4" xfId="10013" xr:uid="{5A673096-9813-440A-979F-E3D954546ED2}"/>
    <cellStyle name="Izhod 2 4 7" xfId="2260" xr:uid="{00000000-0005-0000-0000-000019020000}"/>
    <cellStyle name="Izhod 2 4 7 2" xfId="14007" xr:uid="{83B8798B-1BE0-406F-91CD-B374150BD099}"/>
    <cellStyle name="Izhod 2 4 7 3" xfId="17565" xr:uid="{9E76B4CE-D0C9-4973-95D3-BA6769428E09}"/>
    <cellStyle name="Izhod 2 4 7 4" xfId="11108" xr:uid="{6B2F3BDA-E5F1-42DD-B79B-4ABE7A0E40D3}"/>
    <cellStyle name="Izhod 2 4 8" xfId="2517" xr:uid="{00000000-0005-0000-0000-00001A020000}"/>
    <cellStyle name="Izhod 2 4 8 2" xfId="14264" xr:uid="{20AC358E-CBD9-447B-9D26-40B1F59C9831}"/>
    <cellStyle name="Izhod 2 4 8 3" xfId="17822" xr:uid="{6BEE3B6E-98CC-4792-A8E0-A9DC21C34F4F}"/>
    <cellStyle name="Izhod 2 4 8 4" xfId="11365" xr:uid="{0E1589F9-1FEB-437B-A1F0-7BDB4D880FF6}"/>
    <cellStyle name="Izhod 2 4 9" xfId="2580" xr:uid="{00000000-0005-0000-0000-00001B020000}"/>
    <cellStyle name="Izhod 2 4 9 2" xfId="14327" xr:uid="{CCC445B9-33B3-43E5-A07B-7CD1A5682D44}"/>
    <cellStyle name="Izhod 2 4 9 3" xfId="17885" xr:uid="{DBB9887B-D521-4148-B027-622C06EEDFEA}"/>
    <cellStyle name="Izhod 2 4 9 4" xfId="11428" xr:uid="{3A786A23-23F2-4714-906F-4A85A5E447AC}"/>
    <cellStyle name="Izhod 2 5" xfId="1349" xr:uid="{00000000-0005-0000-0000-00001C020000}"/>
    <cellStyle name="Izhod 2 5 10" xfId="6126" xr:uid="{9F823273-4D5F-4682-A0CC-657515B655DE}"/>
    <cellStyle name="Izhod 2 5 10 2" xfId="15888" xr:uid="{5C828C75-7F1F-4686-AFCD-DF40F177400B}"/>
    <cellStyle name="Izhod 2 5 11" xfId="8268" xr:uid="{CED4EA7E-4093-40B2-953E-59E42B057DB3}"/>
    <cellStyle name="Izhod 2 5 2" xfId="1062" xr:uid="{00000000-0005-0000-0000-00001D020000}"/>
    <cellStyle name="Izhod 2 5 2 2" xfId="5799" xr:uid="{FD015700-F212-4242-90B8-EDDE83AA194D}"/>
    <cellStyle name="Izhod 2 5 2 2 2" xfId="6129" xr:uid="{F024EAFF-7993-4673-B356-837B1187C5D9}"/>
    <cellStyle name="Izhod 2 5 2 2 3" xfId="12813" xr:uid="{D4BB8B99-1B61-42B6-B035-4C94C182DB9A}"/>
    <cellStyle name="Izhod 2 5 2 3" xfId="5531" xr:uid="{58F43E1C-F760-41A1-8A8B-569B40278149}"/>
    <cellStyle name="Izhod 2 5 2 3 2" xfId="6292" xr:uid="{B5E11823-1402-4FCF-89B7-A140050C0ACA}"/>
    <cellStyle name="Izhod 2 5 2 3 3" xfId="17291" xr:uid="{2E9C6786-63CA-4978-8DE2-DEEEE1B5E736}"/>
    <cellStyle name="Izhod 2 5 2 4" xfId="5148" xr:uid="{85601671-E898-4FAF-B3D3-2869BCC9A73D}"/>
    <cellStyle name="Izhod 2 5 2 5" xfId="7009" xr:uid="{002AAAF9-91DF-48B8-B5FB-B61E5636E19C}"/>
    <cellStyle name="Izhod 2 5 2 6" xfId="9935" xr:uid="{08353247-16D1-453A-A74A-1AABB6D9F9BB}"/>
    <cellStyle name="Izhod 2 5 3" xfId="2666" xr:uid="{00000000-0005-0000-0000-00001E020000}"/>
    <cellStyle name="Izhod 2 5 3 2" xfId="5784" xr:uid="{DDF82AD0-8320-438F-8EA3-E89675335C35}"/>
    <cellStyle name="Izhod 2 5 3 2 2" xfId="3323" xr:uid="{DC4461FA-5248-40A1-964B-44C2891C4305}"/>
    <cellStyle name="Izhod 2 5 3 2 3" xfId="14413" xr:uid="{741ADD64-3991-436F-9DCD-CD18DC990B8C}"/>
    <cellStyle name="Izhod 2 5 3 3" xfId="4103" xr:uid="{B426300C-4EE9-4E67-B34E-1944FAFCA1C5}"/>
    <cellStyle name="Izhod 2 5 3 3 2" xfId="6549" xr:uid="{0746C3B2-184B-4330-BBBF-CAABF701920B}"/>
    <cellStyle name="Izhod 2 5 3 3 3" xfId="17971" xr:uid="{E3484D1B-F91A-49D4-A518-220D3450A6C9}"/>
    <cellStyle name="Izhod 2 5 3 4" xfId="5133" xr:uid="{A72989D6-759B-40FE-AF3B-25668B267A2C}"/>
    <cellStyle name="Izhod 2 5 3 5" xfId="6493" xr:uid="{2FDDA829-FC7B-4482-9DEA-4B7A43CC6ABC}"/>
    <cellStyle name="Izhod 2 5 3 6" xfId="11514" xr:uid="{E7B2CFAA-BC0E-44D3-A81B-F17D89120EF3}"/>
    <cellStyle name="Izhod 2 5 4" xfId="2384" xr:uid="{00000000-0005-0000-0000-00001F020000}"/>
    <cellStyle name="Izhod 2 5 4 2" xfId="5590" xr:uid="{36E3EFF8-7B87-4778-B200-512921E043BB}"/>
    <cellStyle name="Izhod 2 5 4 2 2" xfId="14131" xr:uid="{B1005282-FF57-48B7-8061-DAD7CCF17BDC}"/>
    <cellStyle name="Izhod 2 5 4 3" xfId="6387" xr:uid="{537B8EA4-4142-4071-8FAD-0C170E8BC22F}"/>
    <cellStyle name="Izhod 2 5 4 3 2" xfId="17689" xr:uid="{5A1D8083-D86C-4E3E-AD88-A3AFA491AC7B}"/>
    <cellStyle name="Izhod 2 5 4 4" xfId="11232" xr:uid="{B3B620CA-F8EA-4791-AAD6-A8776CD24B6B}"/>
    <cellStyle name="Izhod 2 5 5" xfId="2364" xr:uid="{00000000-0005-0000-0000-000020020000}"/>
    <cellStyle name="Izhod 2 5 5 2" xfId="5413" xr:uid="{04EF6D1C-1B1C-4406-B3DF-74155F33CB0A}"/>
    <cellStyle name="Izhod 2 5 5 2 2" xfId="14111" xr:uid="{1B6BE650-9791-4107-89AB-87154D259959}"/>
    <cellStyle name="Izhod 2 5 5 3" xfId="6745" xr:uid="{7550DC9E-EEE8-4986-80DC-B166DDDA45CE}"/>
    <cellStyle name="Izhod 2 5 5 3 2" xfId="17669" xr:uid="{1EEF226D-3E87-443B-8BB0-E0C2E77D253E}"/>
    <cellStyle name="Izhod 2 5 5 4" xfId="11212" xr:uid="{1AAE9DC8-76F7-423A-B52F-7F3BEFD9DC43}"/>
    <cellStyle name="Izhod 2 5 6" xfId="2895" xr:uid="{00000000-0005-0000-0000-000021020000}"/>
    <cellStyle name="Izhod 2 5 6 2" xfId="14642" xr:uid="{BF10210E-01CF-4189-A816-7ACBB0B45EAB}"/>
    <cellStyle name="Izhod 2 5 6 3" xfId="18200" xr:uid="{BA3098A4-985D-451B-BCB8-F8D219AAD266}"/>
    <cellStyle name="Izhod 2 5 6 4" xfId="11743" xr:uid="{2F7FD590-C7E2-41AF-BCF6-82FEBED5C44F}"/>
    <cellStyle name="Izhod 2 5 7" xfId="1107" xr:uid="{00000000-0005-0000-0000-000022020000}"/>
    <cellStyle name="Izhod 2 5 7 2" xfId="12858" xr:uid="{2BA44A03-0B47-45BE-A62F-2EC73612713F}"/>
    <cellStyle name="Izhod 2 5 7 3" xfId="17174" xr:uid="{D5733F94-45E8-4320-B056-2F0218DE7A57}"/>
    <cellStyle name="Izhod 2 5 7 4" xfId="9980" xr:uid="{53B7C430-8AB7-4ECA-817A-F71E3C271221}"/>
    <cellStyle name="Izhod 2 5 8" xfId="2298" xr:uid="{00000000-0005-0000-0000-000023020000}"/>
    <cellStyle name="Izhod 2 5 8 2" xfId="14045" xr:uid="{B37EF8AB-726B-44EB-9893-ECE3DEB9FA14}"/>
    <cellStyle name="Izhod 2 5 8 3" xfId="17603" xr:uid="{32327923-45BA-452D-B6B1-F2082BF380A4}"/>
    <cellStyle name="Izhod 2 5 8 4" xfId="11146" xr:uid="{D9524CA2-3D12-46A2-961B-388C8B22AF8A}"/>
    <cellStyle name="Izhod 2 5 9" xfId="4896" xr:uid="{AC428D07-D820-47CB-B0FD-B5773A81E93E}"/>
    <cellStyle name="Izhod 2 5 9 2" xfId="13100" xr:uid="{B2416670-EC32-43FC-BDAB-6FF186A58634}"/>
    <cellStyle name="Izhod 2 6" xfId="1360" xr:uid="{00000000-0005-0000-0000-000024020000}"/>
    <cellStyle name="Izhod 2 6 10" xfId="6199" xr:uid="{0789BE66-D79F-40C9-ADE4-C50E1CE5E89A}"/>
    <cellStyle name="Izhod 2 6 10 2" xfId="15692" xr:uid="{7DB48F1A-62A1-4669-BB14-6D1C6DFF97D3}"/>
    <cellStyle name="Izhod 2 6 11" xfId="8367" xr:uid="{458FD97B-B7D0-46CB-A8FF-C28D0C8901FB}"/>
    <cellStyle name="Izhod 2 6 2" xfId="2514" xr:uid="{00000000-0005-0000-0000-000025020000}"/>
    <cellStyle name="Izhod 2 6 2 2" xfId="5853" xr:uid="{5C655DA6-32D8-4074-AA5E-FD16C9FB4F86}"/>
    <cellStyle name="Izhod 2 6 2 2 2" xfId="6092" xr:uid="{D9CC1779-32E5-40FA-9D8B-57AB76F7A835}"/>
    <cellStyle name="Izhod 2 6 2 2 3" xfId="14261" xr:uid="{A3BB50CF-013F-4E03-B1D6-1E32F9760280}"/>
    <cellStyle name="Izhod 2 6 2 3" xfId="6047" xr:uid="{9F7B35BE-3E6A-4415-BDD0-42C77525842F}"/>
    <cellStyle name="Izhod 2 6 2 3 2" xfId="7193" xr:uid="{7495C4EF-5E24-4B70-B986-78B13DAD5813}"/>
    <cellStyle name="Izhod 2 6 2 3 3" xfId="17819" xr:uid="{5DB4E972-0452-4A53-82BD-F4A822F46156}"/>
    <cellStyle name="Izhod 2 6 2 4" xfId="5202" xr:uid="{247BB411-A3D6-4542-A88C-79A6A4065B88}"/>
    <cellStyle name="Izhod 2 6 2 5" xfId="7084" xr:uid="{4E8424DE-2188-4BAC-A3E6-B80336E255E3}"/>
    <cellStyle name="Izhod 2 6 2 6" xfId="11362" xr:uid="{B9B90B79-522E-497F-963C-1B6665C57762}"/>
    <cellStyle name="Izhod 2 6 3" xfId="2551" xr:uid="{00000000-0005-0000-0000-000026020000}"/>
    <cellStyle name="Izhod 2 6 3 2" xfId="5747" xr:uid="{9A32578F-F85F-43F0-B122-22BE3588A080}"/>
    <cellStyle name="Izhod 2 6 3 2 2" xfId="6654" xr:uid="{E8312BAA-6F45-4B91-84D7-E74CA0C8DD7D}"/>
    <cellStyle name="Izhod 2 6 3 2 3" xfId="14298" xr:uid="{C07444BA-F8F4-4949-BDF3-82E0F8762DEE}"/>
    <cellStyle name="Izhod 2 6 3 3" xfId="5534" xr:uid="{64D5A352-F931-49AC-87AE-B63D3E1C263D}"/>
    <cellStyle name="Izhod 2 6 3 3 2" xfId="7021" xr:uid="{4BC031FD-B454-41FA-B031-29CD9BF4C636}"/>
    <cellStyle name="Izhod 2 6 3 3 3" xfId="17856" xr:uid="{B90D0656-6A8A-4888-ADC8-1D3D6A5D0406}"/>
    <cellStyle name="Izhod 2 6 3 4" xfId="5096" xr:uid="{FDA01816-51AF-4D6E-9CDD-08BA24F1A995}"/>
    <cellStyle name="Izhod 2 6 3 5" xfId="3649" xr:uid="{BECED06E-D0B4-4624-971F-EF92668996D8}"/>
    <cellStyle name="Izhod 2 6 3 6" xfId="11399" xr:uid="{DC6D214E-7800-4B7E-AA26-30F6C8503706}"/>
    <cellStyle name="Izhod 2 6 4" xfId="2372" xr:uid="{00000000-0005-0000-0000-000027020000}"/>
    <cellStyle name="Izhod 2 6 4 2" xfId="5646" xr:uid="{36266D25-D117-4917-AAF3-DB1525C671EA}"/>
    <cellStyle name="Izhod 2 6 4 2 2" xfId="14119" xr:uid="{47406F82-9E05-49A6-BA22-2E2EDEE1F7C8}"/>
    <cellStyle name="Izhod 2 6 4 3" xfId="6405" xr:uid="{54ACCB02-4CDF-47AE-9BCF-1C8FC5E435DA}"/>
    <cellStyle name="Izhod 2 6 4 3 2" xfId="17677" xr:uid="{514D2759-FEDB-49D1-9E66-E0B7CEE30EA2}"/>
    <cellStyle name="Izhod 2 6 4 4" xfId="11220" xr:uid="{D26B6B73-26F5-4009-8A4F-9CC6E91FBE81}"/>
    <cellStyle name="Izhod 2 6 5" xfId="2216" xr:uid="{00000000-0005-0000-0000-000028020000}"/>
    <cellStyle name="Izhod 2 6 5 2" xfId="5971" xr:uid="{A5C3E524-69B6-4E5B-9F4D-CB7C8F862311}"/>
    <cellStyle name="Izhod 2 6 5 2 2" xfId="13963" xr:uid="{09A92C51-5163-4856-9CFA-F64382F1802B}"/>
    <cellStyle name="Izhod 2 6 5 3" xfId="6700" xr:uid="{E9FC6FDE-B546-40A1-9D52-932DC7422655}"/>
    <cellStyle name="Izhod 2 6 5 3 2" xfId="17521" xr:uid="{7D76E085-AD2E-4566-8AE7-1E3BEC675F2F}"/>
    <cellStyle name="Izhod 2 6 5 4" xfId="11064" xr:uid="{5CA262C5-FB4B-4611-AF57-1A35D03A49E7}"/>
    <cellStyle name="Izhod 2 6 6" xfId="3023" xr:uid="{00000000-0005-0000-0000-000029020000}"/>
    <cellStyle name="Izhod 2 6 6 2" xfId="14770" xr:uid="{39A4951F-FA44-4DF5-ABF6-1703654D6B96}"/>
    <cellStyle name="Izhod 2 6 6 3" xfId="18328" xr:uid="{B1D6C533-E2F1-43B6-A42B-4DC09F9BD891}"/>
    <cellStyle name="Izhod 2 6 6 4" xfId="11871" xr:uid="{093FFD57-DAA6-4F5C-8099-677A288F343E}"/>
    <cellStyle name="Izhod 2 6 7" xfId="1083" xr:uid="{00000000-0005-0000-0000-00002A020000}"/>
    <cellStyle name="Izhod 2 6 7 2" xfId="12834" xr:uid="{4A7A1144-6CD9-4643-BDAB-442585392994}"/>
    <cellStyle name="Izhod 2 6 7 3" xfId="16286" xr:uid="{03A6469C-EE04-4F3E-AB0D-6795CAE552A5}"/>
    <cellStyle name="Izhod 2 6 7 4" xfId="9956" xr:uid="{EEA914D9-0E53-4EDC-ACE6-47BC871DEB63}"/>
    <cellStyle name="Izhod 2 6 8" xfId="3048" xr:uid="{00000000-0005-0000-0000-00002B020000}"/>
    <cellStyle name="Izhod 2 6 8 2" xfId="14795" xr:uid="{CD99094F-B478-4A68-83C2-18F588484DF7}"/>
    <cellStyle name="Izhod 2 6 8 3" xfId="18353" xr:uid="{35850D6A-FEA5-4BE2-8401-DB713E70E8EC}"/>
    <cellStyle name="Izhod 2 6 8 4" xfId="11896" xr:uid="{626786EF-DD5F-42BA-8CC9-A2C42919F8AD}"/>
    <cellStyle name="Izhod 2 6 9" xfId="4995" xr:uid="{0065D713-1CA3-4D79-B697-B83F1584D2D6}"/>
    <cellStyle name="Izhod 2 6 9 2" xfId="13111" xr:uid="{DD467729-6E31-40BA-89C2-6BFD237A2045}"/>
    <cellStyle name="Izhod 2 7" xfId="1332" xr:uid="{00000000-0005-0000-0000-00002C020000}"/>
    <cellStyle name="Izhod 2 7 10" xfId="7129" xr:uid="{7924F4BA-FA21-403F-A933-38FCCBA522DC}"/>
    <cellStyle name="Izhod 2 7 10 2" xfId="15717" xr:uid="{81DB9E50-FD76-4191-936B-698F392FC9FF}"/>
    <cellStyle name="Izhod 2 7 11" xfId="8353" xr:uid="{AD328EE0-E0DF-4D62-835A-A23BB20C90E7}"/>
    <cellStyle name="Izhod 2 7 2" xfId="2617" xr:uid="{00000000-0005-0000-0000-00002D020000}"/>
    <cellStyle name="Izhod 2 7 2 2" xfId="5839" xr:uid="{15E1AA7A-B987-42E2-AB62-DD3BFAF29A69}"/>
    <cellStyle name="Izhod 2 7 2 2 2" xfId="7269" xr:uid="{36634FC5-5D60-49EB-AB9B-4A3A89108224}"/>
    <cellStyle name="Izhod 2 7 2 2 3" xfId="14364" xr:uid="{B17B3089-1838-4431-A3E4-BE8FFF0A62EE}"/>
    <cellStyle name="Izhod 2 7 2 3" xfId="6033" xr:uid="{EE0B05CD-EA8E-48D6-B8FB-2DD946F981EF}"/>
    <cellStyle name="Izhod 2 7 2 3 2" xfId="6610" xr:uid="{0830415D-5BA7-44B0-91F1-2074599D70A1}"/>
    <cellStyle name="Izhod 2 7 2 3 3" xfId="17922" xr:uid="{410F3A6D-1A26-4EFB-98A6-67357709A339}"/>
    <cellStyle name="Izhod 2 7 2 4" xfId="5188" xr:uid="{49ACB2F8-1854-4F17-A4A2-BEC68F0C90F5}"/>
    <cellStyle name="Izhod 2 7 2 5" xfId="6243" xr:uid="{3BD7CED7-B48F-4176-B1F2-E2FBCFA964B8}"/>
    <cellStyle name="Izhod 2 7 2 6" xfId="11465" xr:uid="{7A904A04-2C8D-4D04-AF74-590491D88EBB}"/>
    <cellStyle name="Izhod 2 7 3" xfId="2535" xr:uid="{00000000-0005-0000-0000-00002E020000}"/>
    <cellStyle name="Izhod 2 7 3 2" xfId="5692" xr:uid="{4651187B-A7B3-4DEE-9D6F-2651714DB97D}"/>
    <cellStyle name="Izhod 2 7 3 2 2" xfId="7255" xr:uid="{6D2E77F9-F673-41D4-9950-185DDDF71C16}"/>
    <cellStyle name="Izhod 2 7 3 2 3" xfId="14282" xr:uid="{3A8847B4-7435-41CE-BB24-780EB352651A}"/>
    <cellStyle name="Izhod 2 7 3 3" xfId="5425" xr:uid="{BCC58853-C4C0-4A78-A5FB-2B720B6115AE}"/>
    <cellStyle name="Izhod 2 7 3 3 2" xfId="6843" xr:uid="{78C8ABA3-C994-44A3-9B32-340C5C716822}"/>
    <cellStyle name="Izhod 2 7 3 3 3" xfId="17840" xr:uid="{BFA649E0-FC5D-4EE5-8807-526E8418344F}"/>
    <cellStyle name="Izhod 2 7 3 4" xfId="5041" xr:uid="{652259A0-2341-4D8A-8433-EF2B37481C58}"/>
    <cellStyle name="Izhod 2 7 3 5" xfId="7082" xr:uid="{65D0752E-7C41-47BD-A7BB-B9B70C4B768B}"/>
    <cellStyle name="Izhod 2 7 3 6" xfId="11383" xr:uid="{F6540FAD-CA01-46DB-AAF2-06734CE9D436}"/>
    <cellStyle name="Izhod 2 7 4" xfId="2421" xr:uid="{00000000-0005-0000-0000-00002F020000}"/>
    <cellStyle name="Izhod 2 7 4 2" xfId="5632" xr:uid="{F5AA4C38-BFD3-4884-B3F1-2B6D2A435FCF}"/>
    <cellStyle name="Izhod 2 7 4 2 2" xfId="14168" xr:uid="{6DC3AF38-93C6-4DA1-8050-35192141BB5E}"/>
    <cellStyle name="Izhod 2 7 4 3" xfId="7117" xr:uid="{B4E480AC-835E-47D2-9A48-62F4DEB02AE9}"/>
    <cellStyle name="Izhod 2 7 4 3 2" xfId="17726" xr:uid="{EBD5B891-892C-4B01-860E-BB6DE931D9B1}"/>
    <cellStyle name="Izhod 2 7 4 4" xfId="11269" xr:uid="{3358B3D3-E1CB-422D-815B-41D806B4C233}"/>
    <cellStyle name="Izhod 2 7 5" xfId="2252" xr:uid="{00000000-0005-0000-0000-000030020000}"/>
    <cellStyle name="Izhod 2 7 5 2" xfId="5928" xr:uid="{EA651AED-9224-4B61-A26E-0F2E4542E58B}"/>
    <cellStyle name="Izhod 2 7 5 2 2" xfId="13999" xr:uid="{3C298DAC-C654-4617-9E1E-D03432EA3D1C}"/>
    <cellStyle name="Izhod 2 7 5 3" xfId="6833" xr:uid="{EBDF8855-AD81-400D-ABCF-AA5F17055555}"/>
    <cellStyle name="Izhod 2 7 5 3 2" xfId="17557" xr:uid="{A275A811-0677-4FF5-BB07-F18DD0A74B8B}"/>
    <cellStyle name="Izhod 2 7 5 4" xfId="11100" xr:uid="{6082F116-9EFE-4161-A1DA-783DC892CFAF}"/>
    <cellStyle name="Izhod 2 7 6" xfId="2284" xr:uid="{00000000-0005-0000-0000-000031020000}"/>
    <cellStyle name="Izhod 2 7 6 2" xfId="14031" xr:uid="{70CD3009-D896-40D8-B067-BA2C07F27139}"/>
    <cellStyle name="Izhod 2 7 6 3" xfId="17589" xr:uid="{BE4D28F8-AE97-4670-AE7A-B7CC039B0EFB}"/>
    <cellStyle name="Izhod 2 7 6 4" xfId="11132" xr:uid="{A8DFE80F-A587-4AAF-8BD0-8FDBB976B7AD}"/>
    <cellStyle name="Izhod 2 7 7" xfId="820" xr:uid="{00000000-0005-0000-0000-000032020000}"/>
    <cellStyle name="Izhod 2 7 7 2" xfId="12571" xr:uid="{CD068B1C-1EEB-47F3-A594-CC548EC2D966}"/>
    <cellStyle name="Izhod 2 7 7 3" xfId="17336" xr:uid="{A8BAF3AB-2257-4440-8AA5-6A97C6143D99}"/>
    <cellStyle name="Izhod 2 7 7 4" xfId="9694" xr:uid="{F271A5C8-BB12-4916-83D1-E29020CA02F1}"/>
    <cellStyle name="Izhod 2 7 8" xfId="2447" xr:uid="{00000000-0005-0000-0000-000033020000}"/>
    <cellStyle name="Izhod 2 7 8 2" xfId="14194" xr:uid="{D54F5694-6D1E-4FC4-A09C-1405CF1CE83E}"/>
    <cellStyle name="Izhod 2 7 8 3" xfId="17752" xr:uid="{FD886C85-7992-4B11-B1D9-21F4364590A6}"/>
    <cellStyle name="Izhod 2 7 8 4" xfId="11295" xr:uid="{EC822BC6-5122-4BAD-B8B5-E8EE7305D15E}"/>
    <cellStyle name="Izhod 2 7 9" xfId="4981" xr:uid="{0C7B212D-6301-43CE-8DD9-D7F74A8EF7D7}"/>
    <cellStyle name="Izhod 2 7 9 2" xfId="13083" xr:uid="{E1811DC9-5D66-42AA-BA31-E7D79C372A4D}"/>
    <cellStyle name="Izhod 2 8" xfId="808" xr:uid="{00000000-0005-0000-0000-000034020000}"/>
    <cellStyle name="Izhod 2 8 2" xfId="5218" xr:uid="{50BD2BA8-DD30-4CBC-9986-84628FEFBFD0}"/>
    <cellStyle name="Izhod 2 8 2 2" xfId="5869" xr:uid="{F344C074-3D7A-47D4-B812-763A40ACC00A}"/>
    <cellStyle name="Izhod 2 8 2 2 2" xfId="6272" xr:uid="{151EB2CA-8E7D-4B32-8BFB-3FB95DE6373E}"/>
    <cellStyle name="Izhod 2 8 2 3" xfId="6063" xr:uid="{37DEB88E-AD96-4A62-818D-E07CEAE5EADD}"/>
    <cellStyle name="Izhod 2 8 2 3 2" xfId="7343" xr:uid="{9ED95235-4756-4E7D-8823-AE40F5AB3BFE}"/>
    <cellStyle name="Izhod 2 8 2 4" xfId="6559" xr:uid="{B13E1FFC-20C6-4B9B-A5EA-8C6EA705697A}"/>
    <cellStyle name="Izhod 2 8 2 5" xfId="12559" xr:uid="{DC9D7358-5C3E-4568-8A93-153C84548FE0}"/>
    <cellStyle name="Izhod 2 8 3" xfId="5085" xr:uid="{0FBA6BC1-DF62-48C1-9BA3-3E5D55EAAA30}"/>
    <cellStyle name="Izhod 2 8 3 2" xfId="5736" xr:uid="{1A42ED82-AEC4-49AF-8317-6A282EE8D012}"/>
    <cellStyle name="Izhod 2 8 3 2 2" xfId="7252" xr:uid="{EFE03EB1-CDF4-4002-B580-D412F819C0B8}"/>
    <cellStyle name="Izhod 2 8 3 3" xfId="5985" xr:uid="{FDAF8587-7AD2-4226-AD55-802B44A50F16}"/>
    <cellStyle name="Izhod 2 8 3 3 2" xfId="7079" xr:uid="{68744087-757E-42CE-BB75-BBE422F53EEE}"/>
    <cellStyle name="Izhod 2 8 3 4" xfId="6893" xr:uid="{5EC90A1D-10E3-4F0C-A4A8-20849D6DA706}"/>
    <cellStyle name="Izhod 2 8 3 5" xfId="17280" xr:uid="{6AEBEA43-17B2-4442-8983-DDF68125E793}"/>
    <cellStyle name="Izhod 2 8 4" xfId="5662" xr:uid="{1052A6B7-F51D-44B2-B390-227C8D3EED0D}"/>
    <cellStyle name="Izhod 2 8 4 2" xfId="7287" xr:uid="{85D1CCAD-F48C-40CA-AB50-D2CDCE95D3DF}"/>
    <cellStyle name="Izhod 2 8 5" xfId="5579" xr:uid="{CAA71A40-D0C2-4ACE-A4A9-4F3460F9166C}"/>
    <cellStyle name="Izhod 2 8 5 2" xfId="6545" xr:uid="{79FFEC32-E1DF-4118-9F20-F2201F16EFE1}"/>
    <cellStyle name="Izhod 2 8 6" xfId="5011" xr:uid="{2A0CF995-574E-4EF4-8104-5EE854C337BA}"/>
    <cellStyle name="Izhod 2 8 7" xfId="7225" xr:uid="{37A3A51C-89BD-4493-917F-5B5E0E9CFB47}"/>
    <cellStyle name="Izhod 2 8 8" xfId="8383" xr:uid="{436AE2B3-7FA7-46EF-B5B0-64D8B9A0DF91}"/>
    <cellStyle name="Izhod 2 9" xfId="838" xr:uid="{00000000-0005-0000-0000-000035020000}"/>
    <cellStyle name="Izhod 2 9 2" xfId="5354" xr:uid="{FA4D6361-4EE9-44C9-A22B-1BFD5804227F}"/>
    <cellStyle name="Izhod 2 9 2 2" xfId="7264" xr:uid="{6B17E9EE-EF2E-49D7-A4A9-4F73EE7BE1BA}"/>
    <cellStyle name="Izhod 2 9 2 3" xfId="12589" xr:uid="{A192B2DA-2463-4F86-B3E7-3006F254B8A6}"/>
    <cellStyle name="Izhod 2 9 3" xfId="3860" xr:uid="{BCDF9493-40D3-496E-A344-96EC6AC0CB36}"/>
    <cellStyle name="Izhod 2 9 3 2" xfId="6815" xr:uid="{65140ED4-3292-43FD-8B3F-37E44A0D1466}"/>
    <cellStyle name="Izhod 2 9 3 3" xfId="17231" xr:uid="{30219761-0F5D-4E4C-A91A-36E27E369993}"/>
    <cellStyle name="Izhod 2 9 4" xfId="4330" xr:uid="{5B26F2E2-398B-4781-B7DC-D58AC29EE56A}"/>
    <cellStyle name="Izhod 2 9 5" xfId="6196" xr:uid="{A864C7C6-F2FA-43B5-A505-74BCA214D28D}"/>
    <cellStyle name="Izhod 2 9 6" xfId="9712" xr:uid="{5798B440-5D05-4C8B-B866-F74D9FF1A834}"/>
    <cellStyle name="Linked Cell" xfId="42" xr:uid="{00000000-0005-0000-0000-000036020000}"/>
    <cellStyle name="Linked Cell 2" xfId="415" xr:uid="{00000000-0005-0000-0000-000037020000}"/>
    <cellStyle name="Naslov" xfId="7361" builtinId="15" customBuiltin="1"/>
    <cellStyle name="Naslov 1" xfId="7362" builtinId="16" customBuiltin="1"/>
    <cellStyle name="Naslov 1 2" xfId="106" xr:uid="{00000000-0005-0000-0000-000038020000}"/>
    <cellStyle name="Naslov 1 2 2" xfId="416" xr:uid="{00000000-0005-0000-0000-000039020000}"/>
    <cellStyle name="Naslov 2" xfId="7363" builtinId="17" customBuiltin="1"/>
    <cellStyle name="Naslov 2 2" xfId="107" xr:uid="{00000000-0005-0000-0000-00003A020000}"/>
    <cellStyle name="Naslov 2 2 2" xfId="417" xr:uid="{00000000-0005-0000-0000-00003B020000}"/>
    <cellStyle name="Naslov 3" xfId="7364" builtinId="18" customBuiltin="1"/>
    <cellStyle name="Naslov 3 2" xfId="111" xr:uid="{00000000-0005-0000-0000-00003C020000}"/>
    <cellStyle name="Naslov 3 2 2" xfId="418" xr:uid="{00000000-0005-0000-0000-00003D020000}"/>
    <cellStyle name="Naslov 4" xfId="7365" builtinId="19" customBuiltin="1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12112" xr:uid="{997A29CA-6AD1-4B2B-9412-AE6706494FE4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528" xr:uid="{7362DD22-10A0-4A90-BBF0-185953EC80CD}"/>
    <cellStyle name="Note 10 2 2" xfId="14086" xr:uid="{F266E7BA-BCF5-4A83-9231-B5C1F0A332F7}"/>
    <cellStyle name="Note 10 3" xfId="6343" xr:uid="{60111ED1-1CE4-4421-9AED-E0CF3134EA77}"/>
    <cellStyle name="Note 10 3 2" xfId="17644" xr:uid="{F51752FD-6F90-4726-854C-4D67D1A18DFE}"/>
    <cellStyle name="Note 10 4" xfId="11187" xr:uid="{A65CCEF0-5EB6-41E6-8786-DEB580517815}"/>
    <cellStyle name="Note 11" xfId="2245" xr:uid="{00000000-0005-0000-0000-0000A1020000}"/>
    <cellStyle name="Note 11 2" xfId="13992" xr:uid="{F7C11C1A-F409-4BF3-BCE7-4207D9A732DA}"/>
    <cellStyle name="Note 11 3" xfId="17550" xr:uid="{097705A4-4B3F-4A87-895E-17F852550C5E}"/>
    <cellStyle name="Note 11 4" xfId="11093" xr:uid="{F7CD944F-1D36-44B5-B50D-30BF3562C41A}"/>
    <cellStyle name="Note 12" xfId="6436" xr:uid="{344E59F0-5FDB-40CE-A59A-17ACF10AE2CC}"/>
    <cellStyle name="Note 12 2" xfId="12115" xr:uid="{90BB4908-909A-4AB3-97E6-24A20653A7EF}"/>
    <cellStyle name="Note 13" xfId="6506" xr:uid="{F584213A-CD92-48B3-AD35-A2632786629C}"/>
    <cellStyle name="Note 14" xfId="7397" xr:uid="{7E17959C-58E6-46F9-9898-7427C3457032}"/>
    <cellStyle name="Note 2" xfId="110" xr:uid="{00000000-0005-0000-0000-0000A2020000}"/>
    <cellStyle name="Note 2 10" xfId="2682" xr:uid="{00000000-0005-0000-0000-0000A3020000}"/>
    <cellStyle name="Note 2 10 2" xfId="14429" xr:uid="{53B4914D-EA09-4DC6-A208-77EC65113D59}"/>
    <cellStyle name="Note 2 10 3" xfId="17987" xr:uid="{3DFCF4F3-240D-4DC5-853E-000000E2345B}"/>
    <cellStyle name="Note 2 10 4" xfId="11530" xr:uid="{DDBA5199-98A9-457A-A790-55F5519D6048}"/>
    <cellStyle name="Note 2 11" xfId="6201" xr:uid="{A87558C8-0CCF-49DA-954E-3010C559D6B9}"/>
    <cellStyle name="Note 2 11 2" xfId="12128" xr:uid="{43B2804C-3707-4B8D-80C6-52AD60660555}"/>
    <cellStyle name="Note 2 12" xfId="6149" xr:uid="{AFA8BE63-95F3-4B4C-9FFE-F9B5E1213347}"/>
    <cellStyle name="Note 2 13" xfId="7410" xr:uid="{810D2A42-EE96-412A-93BB-42F2C8F52388}"/>
    <cellStyle name="Note 2 2" xfId="297" xr:uid="{00000000-0005-0000-0000-0000A4020000}"/>
    <cellStyle name="Note 2 2 10" xfId="2901" xr:uid="{00000000-0005-0000-0000-0000A5020000}"/>
    <cellStyle name="Note 2 2 10 2" xfId="4000" xr:uid="{C2875052-662B-4AD4-A579-78B7A95081D5}"/>
    <cellStyle name="Note 2 2 10 2 2" xfId="14648" xr:uid="{A4F35D6A-3A5F-4558-9DEC-3867793AE0BA}"/>
    <cellStyle name="Note 2 2 10 3" xfId="6787" xr:uid="{208CA019-E337-4022-8572-3FB76E1D7AA3}"/>
    <cellStyle name="Note 2 2 10 3 2" xfId="18206" xr:uid="{C9DEBE76-F7C1-4EF3-88E9-93F32CAB0E5E}"/>
    <cellStyle name="Note 2 2 10 4" xfId="11749" xr:uid="{31A3F779-2BC6-4787-BA56-38469F8AFB29}"/>
    <cellStyle name="Note 2 2 11" xfId="5427" xr:uid="{92385555-A597-48D1-A825-888F670C20AE}"/>
    <cellStyle name="Note 2 2 11 2" xfId="3333" xr:uid="{50504F56-FAFB-449D-A8B5-8BDF9031460F}"/>
    <cellStyle name="Note 2 2 11 3" xfId="12254" xr:uid="{CD7157BF-70EF-4F79-827D-D10F53EE41BE}"/>
    <cellStyle name="Note 2 2 12" xfId="3621" xr:uid="{28B81533-5B5D-4EAA-9156-83039468E0F8}"/>
    <cellStyle name="Note 2 2 12 2" xfId="9385" xr:uid="{35E0789D-3465-4261-8AAF-C8C8BDA36FD7}"/>
    <cellStyle name="Note 2 2 13" xfId="6558" xr:uid="{EAFB7963-2895-4DCE-8B45-490EEE13E25E}"/>
    <cellStyle name="Note 2 2 13 2" xfId="17311" xr:uid="{E0C1A399-8A14-41EE-99D5-C5E06525A0A4}"/>
    <cellStyle name="Note 2 2 14" xfId="7536" xr:uid="{924C22D1-FAEF-4838-A948-F12048F8FC2E}"/>
    <cellStyle name="Note 2 2 2" xfId="694" xr:uid="{00000000-0005-0000-0000-0000A6020000}"/>
    <cellStyle name="Note 2 2 2 10" xfId="17254" xr:uid="{85EB0CAD-F440-4B2D-92A6-EC7065617686}"/>
    <cellStyle name="Note 2 2 2 11" xfId="7728" xr:uid="{114E8137-1305-401D-80F5-B8E7230DE2BD}"/>
    <cellStyle name="Note 2 2 2 2" xfId="1698" xr:uid="{00000000-0005-0000-0000-0000A7020000}"/>
    <cellStyle name="Note 2 2 2 2 10" xfId="9020" xr:uid="{273FAB23-0BA9-4DF7-95DC-527C8C84CCE6}"/>
    <cellStyle name="Note 2 2 2 2 11" xfId="15691" xr:uid="{334D47DE-E898-48CE-9ED4-F0EB69A8DFFB}"/>
    <cellStyle name="Note 2 2 2 2 12" xfId="8075" xr:uid="{3356FC81-353E-4974-94D0-03EEC3EC354D}"/>
    <cellStyle name="Note 2 2 2 2 2" xfId="2360" xr:uid="{00000000-0005-0000-0000-0000A8020000}"/>
    <cellStyle name="Note 2 2 2 2 2 2" xfId="5521" xr:uid="{A545106D-7263-4E34-BF8D-96D33DA305A0}"/>
    <cellStyle name="Note 2 2 2 2 2 2 2" xfId="14107" xr:uid="{A9DA66DB-65FC-418D-81FA-76673CC53324}"/>
    <cellStyle name="Note 2 2 2 2 2 3" xfId="6445" xr:uid="{735863F3-1520-4951-9B90-053E9C58099A}"/>
    <cellStyle name="Note 2 2 2 2 2 3 2" xfId="17665" xr:uid="{B4AE3FC5-0FDE-4BAA-8111-D0F5CB0735E4}"/>
    <cellStyle name="Note 2 2 2 2 2 4" xfId="11208" xr:uid="{F7DAA2B7-8F2D-4340-9365-4EFB0DB79941}"/>
    <cellStyle name="Note 2 2 2 2 3" xfId="2479" xr:uid="{00000000-0005-0000-0000-0000A9020000}"/>
    <cellStyle name="Note 2 2 2 2 3 2" xfId="3846" xr:uid="{6201E438-A13B-40F5-ADE7-471770848AAF}"/>
    <cellStyle name="Note 2 2 2 2 3 2 2" xfId="14226" xr:uid="{9B140B4A-D666-42BE-9A70-A6B685DDFE51}"/>
    <cellStyle name="Note 2 2 2 2 3 3" xfId="6395" xr:uid="{FD74B3AD-1ABD-4784-BD97-C44B98A05BB6}"/>
    <cellStyle name="Note 2 2 2 2 3 3 2" xfId="17784" xr:uid="{803DCD6B-60F4-4085-924E-8DC62FBB22FA}"/>
    <cellStyle name="Note 2 2 2 2 3 4" xfId="11327" xr:uid="{6872BE61-DE09-405D-9A83-158E04129D70}"/>
    <cellStyle name="Note 2 2 2 2 4" xfId="2235" xr:uid="{00000000-0005-0000-0000-0000AA020000}"/>
    <cellStyle name="Note 2 2 2 2 4 2" xfId="13982" xr:uid="{A6BAD1FC-7E6E-4DD8-A57A-DBB840485AFC}"/>
    <cellStyle name="Note 2 2 2 2 4 3" xfId="17540" xr:uid="{3BFD1857-B2A3-4634-A3E9-710A0AB6E97D}"/>
    <cellStyle name="Note 2 2 2 2 4 4" xfId="11083" xr:uid="{C00FF508-24E4-4337-80B0-7461B45E9C3F}"/>
    <cellStyle name="Note 2 2 2 2 5" xfId="2477" xr:uid="{00000000-0005-0000-0000-0000AB020000}"/>
    <cellStyle name="Note 2 2 2 2 5 2" xfId="14224" xr:uid="{5885CC1F-5129-4CB8-8AF7-EBE0070E8714}"/>
    <cellStyle name="Note 2 2 2 2 5 3" xfId="17782" xr:uid="{E6C474BB-9CA8-4D34-84EA-F1374B58E98A}"/>
    <cellStyle name="Note 2 2 2 2 5 4" xfId="11325" xr:uid="{E862326E-646B-48B7-91A3-08BDE6DE66C3}"/>
    <cellStyle name="Note 2 2 2 2 6" xfId="796" xr:uid="{00000000-0005-0000-0000-0000AC020000}"/>
    <cellStyle name="Note 2 2 2 2 6 2" xfId="12547" xr:uid="{A7AD0AA6-DF8D-454D-BCD2-0B4592A07084}"/>
    <cellStyle name="Note 2 2 2 2 6 3" xfId="17392" xr:uid="{CAA10165-B858-488B-B509-160AA8105DF7}"/>
    <cellStyle name="Note 2 2 2 2 6 4" xfId="9671" xr:uid="{EE45FD21-B0AB-45FB-A537-FB06FDB0EC5F}"/>
    <cellStyle name="Note 2 2 2 2 7" xfId="2599" xr:uid="{00000000-0005-0000-0000-0000AD020000}"/>
    <cellStyle name="Note 2 2 2 2 7 2" xfId="14346" xr:uid="{04DDB8B3-8617-480A-AF18-45B8C68600E0}"/>
    <cellStyle name="Note 2 2 2 2 7 3" xfId="17904" xr:uid="{CD9B8BCE-95C8-477E-9FD7-ED1E92A3DEB1}"/>
    <cellStyle name="Note 2 2 2 2 7 4" xfId="11447" xr:uid="{73C12ACC-5F6E-4FD7-A569-2B6256BF1EEB}"/>
    <cellStyle name="Note 2 2 2 2 8" xfId="4701" xr:uid="{8E2B3B44-9885-4562-99EF-F5B286F729FA}"/>
    <cellStyle name="Note 2 2 2 2 8 2" xfId="13449" xr:uid="{889E8FED-E7CA-429F-A3D8-E63708D4A748}"/>
    <cellStyle name="Note 2 2 2 2 9" xfId="6260" xr:uid="{ED2BB917-6E32-49D3-A8AC-4A7E532B2D34}"/>
    <cellStyle name="Note 2 2 2 2 9 2" xfId="10557" xr:uid="{C1B821AB-0A65-4746-8519-D0122EE73AAE}"/>
    <cellStyle name="Note 2 2 2 3" xfId="2142" xr:uid="{00000000-0005-0000-0000-0000AE020000}"/>
    <cellStyle name="Note 2 2 2 3 10" xfId="10994" xr:uid="{C0462A9E-BAD0-41DD-B808-5ABF462D129E}"/>
    <cellStyle name="Note 2 2 2 3 2" xfId="2746" xr:uid="{00000000-0005-0000-0000-0000AF020000}"/>
    <cellStyle name="Note 2 2 2 3 2 2" xfId="5740" xr:uid="{A5F7A7BF-423D-4E5E-B27A-8F4E795540F3}"/>
    <cellStyle name="Note 2 2 2 3 2 2 2" xfId="14493" xr:uid="{63613CBA-D7F3-4E25-8769-7BDE38F283AE}"/>
    <cellStyle name="Note 2 2 2 3 2 3" xfId="6214" xr:uid="{A1D0F4BA-6ADE-4645-91DB-C9A32D83521F}"/>
    <cellStyle name="Note 2 2 2 3 2 3 2" xfId="18051" xr:uid="{880705F6-8D6F-4804-B17D-F7687C46293B}"/>
    <cellStyle name="Note 2 2 2 3 2 4" xfId="11594" xr:uid="{A3D23601-68F5-49F7-A10A-2D3843BB3090}"/>
    <cellStyle name="Note 2 2 2 3 3" xfId="2856" xr:uid="{00000000-0005-0000-0000-0000B0020000}"/>
    <cellStyle name="Note 2 2 2 3 3 2" xfId="5915" xr:uid="{B04F4476-D694-48A1-A693-9D87E20DCC54}"/>
    <cellStyle name="Note 2 2 2 3 3 2 2" xfId="14603" xr:uid="{AE18E317-FBEE-41D0-823D-D93EB8AB4315}"/>
    <cellStyle name="Note 2 2 2 3 3 3" xfId="6598" xr:uid="{56F8DE8E-BFFB-4F44-8994-D5A6FF1948AB}"/>
    <cellStyle name="Note 2 2 2 3 3 3 2" xfId="18161" xr:uid="{D5B9BBE3-82E0-4CA2-9888-344874F3E565}"/>
    <cellStyle name="Note 2 2 2 3 3 4" xfId="11704" xr:uid="{0AB0929A-CDB7-479A-9BE3-BAF6750AA86E}"/>
    <cellStyle name="Note 2 2 2 3 4" xfId="2960" xr:uid="{00000000-0005-0000-0000-0000B1020000}"/>
    <cellStyle name="Note 2 2 2 3 4 2" xfId="14707" xr:uid="{C9DB7C39-4631-4F62-BDD1-640780427083}"/>
    <cellStyle name="Note 2 2 2 3 4 3" xfId="18265" xr:uid="{5D0526B8-F72D-4D9D-BEFF-D981D51669B2}"/>
    <cellStyle name="Note 2 2 2 3 4 4" xfId="11808" xr:uid="{1C597092-E25B-4917-ACDC-0617CC974222}"/>
    <cellStyle name="Note 2 2 2 3 5" xfId="3083" xr:uid="{00000000-0005-0000-0000-0000B2020000}"/>
    <cellStyle name="Note 2 2 2 3 5 2" xfId="14830" xr:uid="{D000973C-07CD-4529-B8DB-6B91DDBCDC5B}"/>
    <cellStyle name="Note 2 2 2 3 5 3" xfId="18388" xr:uid="{C26CB9DF-FF19-4601-B48E-ABDFDE65B5E2}"/>
    <cellStyle name="Note 2 2 2 3 5 4" xfId="11931" xr:uid="{C193FD3B-C9D4-49B9-959E-32C94ECD4A70}"/>
    <cellStyle name="Note 2 2 2 3 6" xfId="3155" xr:uid="{00000000-0005-0000-0000-0000B3020000}"/>
    <cellStyle name="Note 2 2 2 3 6 2" xfId="14902" xr:uid="{108C55AC-90B0-48A2-80A7-A89BC775F151}"/>
    <cellStyle name="Note 2 2 2 3 6 3" xfId="18460" xr:uid="{63CE59F9-5C06-4512-857E-27A8D684D22F}"/>
    <cellStyle name="Note 2 2 2 3 6 4" xfId="12003" xr:uid="{A2620B3B-538C-4713-AC21-D4A179C07959}"/>
    <cellStyle name="Note 2 2 2 3 7" xfId="3232" xr:uid="{00000000-0005-0000-0000-0000B4020000}"/>
    <cellStyle name="Note 2 2 2 3 7 2" xfId="14979" xr:uid="{56628B35-8703-444E-8281-EE2E9CFE28BA}"/>
    <cellStyle name="Note 2 2 2 3 7 3" xfId="18537" xr:uid="{A09F4607-4CEF-406B-BF85-2DA04818224B}"/>
    <cellStyle name="Note 2 2 2 3 7 4" xfId="12080" xr:uid="{F7C2E47C-8BAE-44D1-B6FF-0A10979CC385}"/>
    <cellStyle name="Note 2 2 2 3 8" xfId="5089" xr:uid="{B31B5711-DB52-4CF9-9A68-D8DF7CF4C954}"/>
    <cellStyle name="Note 2 2 2 3 8 2" xfId="13889" xr:uid="{0C5C259E-B055-4541-8404-8DFF0B714F0D}"/>
    <cellStyle name="Note 2 2 2 3 9" xfId="3576" xr:uid="{08EED7AB-E07E-4E06-949F-771BB184203A}"/>
    <cellStyle name="Note 2 2 2 3 9 2" xfId="17447" xr:uid="{4E36E01E-8AF6-438C-8151-23384444E20D}"/>
    <cellStyle name="Note 2 2 2 4" xfId="2098" xr:uid="{00000000-0005-0000-0000-0000B5020000}"/>
    <cellStyle name="Note 2 2 2 4 10" xfId="10953" xr:uid="{69AB2788-6982-4DC0-AD83-A80A3E3F6C82}"/>
    <cellStyle name="Note 2 2 2 4 2" xfId="1097" xr:uid="{00000000-0005-0000-0000-0000B6020000}"/>
    <cellStyle name="Note 2 2 2 4 2 2" xfId="5460" xr:uid="{297990F4-483D-4677-8EDE-4F9486E73E9F}"/>
    <cellStyle name="Note 2 2 2 4 2 2 2" xfId="12848" xr:uid="{3AD32203-0CE4-42DA-9C5F-EC16DE4D40E6}"/>
    <cellStyle name="Note 2 2 2 4 2 3" xfId="6650" xr:uid="{738BDA02-D023-4EC0-8A18-9F9A9472F558}"/>
    <cellStyle name="Note 2 2 2 4 2 3 2" xfId="17343" xr:uid="{A39585E1-078E-444D-9537-DC34BDBB2B1B}"/>
    <cellStyle name="Note 2 2 2 4 2 4" xfId="9970" xr:uid="{68A66DA8-A371-4B5C-A984-53848E60E842}"/>
    <cellStyle name="Note 2 2 2 4 3" xfId="2812" xr:uid="{00000000-0005-0000-0000-0000B7020000}"/>
    <cellStyle name="Note 2 2 2 4 3 2" xfId="5927" xr:uid="{FEECA1A8-A2C8-4619-8656-8BD36849E935}"/>
    <cellStyle name="Note 2 2 2 4 3 2 2" xfId="14559" xr:uid="{16746880-8B15-4788-BBCE-04420D57CC45}"/>
    <cellStyle name="Note 2 2 2 4 3 3" xfId="3275" xr:uid="{7DB78F20-BC1D-4471-948E-B4F7A83A7649}"/>
    <cellStyle name="Note 2 2 2 4 3 3 2" xfId="18117" xr:uid="{81D21706-EFBE-440E-93EB-002070B19FF1}"/>
    <cellStyle name="Note 2 2 2 4 3 4" xfId="11660" xr:uid="{236469F3-8413-4C08-A594-8CE33D16B35B}"/>
    <cellStyle name="Note 2 2 2 4 4" xfId="2916" xr:uid="{00000000-0005-0000-0000-0000B8020000}"/>
    <cellStyle name="Note 2 2 2 4 4 2" xfId="14663" xr:uid="{EB0EE476-9459-4F33-9FE9-BEAF26935011}"/>
    <cellStyle name="Note 2 2 2 4 4 3" xfId="18221" xr:uid="{13F40A01-A3EC-4192-AC13-4C0EA95C5C53}"/>
    <cellStyle name="Note 2 2 2 4 4 4" xfId="11764" xr:uid="{056F428F-AEEC-4A3D-8241-2CFD33D84ADD}"/>
    <cellStyle name="Note 2 2 2 4 5" xfId="2362" xr:uid="{00000000-0005-0000-0000-0000B9020000}"/>
    <cellStyle name="Note 2 2 2 4 5 2" xfId="14109" xr:uid="{0ABDE0D0-DFCF-4BA8-B541-CCB2E1C6D670}"/>
    <cellStyle name="Note 2 2 2 4 5 3" xfId="17667" xr:uid="{E549E18D-5E1C-446D-9102-1F4A18D207B8}"/>
    <cellStyle name="Note 2 2 2 4 5 4" xfId="11210" xr:uid="{A430194E-69EB-4E41-9305-ECFD9B652697}"/>
    <cellStyle name="Note 2 2 2 4 6" xfId="3000" xr:uid="{00000000-0005-0000-0000-0000BA020000}"/>
    <cellStyle name="Note 2 2 2 4 6 2" xfId="14747" xr:uid="{868041F3-7E47-40CA-88BE-E495A2CF797B}"/>
    <cellStyle name="Note 2 2 2 4 6 3" xfId="18305" xr:uid="{4AA0506F-6E60-4E10-A776-0545F1B0C2FD}"/>
    <cellStyle name="Note 2 2 2 4 6 4" xfId="11848" xr:uid="{A4B447EB-0DA7-4FFA-90FC-8158D2B4CC7F}"/>
    <cellStyle name="Note 2 2 2 4 7" xfId="3188" xr:uid="{00000000-0005-0000-0000-0000BB020000}"/>
    <cellStyle name="Note 2 2 2 4 7 2" xfId="14935" xr:uid="{EE2B6799-DB31-4EAE-9D68-1D6F441319F8}"/>
    <cellStyle name="Note 2 2 2 4 7 3" xfId="18493" xr:uid="{8EAA3390-DF44-426D-AA4D-DF13C226DF13}"/>
    <cellStyle name="Note 2 2 2 4 7 4" xfId="12036" xr:uid="{724E8228-01E1-4260-A1AC-66F18587B3AB}"/>
    <cellStyle name="Note 2 2 2 4 8" xfId="4557" xr:uid="{753CF342-33D1-42B3-9E67-AAEC474C0544}"/>
    <cellStyle name="Note 2 2 2 4 8 2" xfId="13845" xr:uid="{4F322B72-95DC-4875-9F7D-A213DBB49E20}"/>
    <cellStyle name="Note 2 2 2 4 9" xfId="7022" xr:uid="{9E4707B4-74EA-4C93-8F51-94BF453B8FAB}"/>
    <cellStyle name="Note 2 2 2 4 9 2" xfId="17403" xr:uid="{90467EFC-4F33-43E5-876E-67A10B2C78D2}"/>
    <cellStyle name="Note 2 2 2 5" xfId="1265" xr:uid="{00000000-0005-0000-0000-0000BC020000}"/>
    <cellStyle name="Note 2 2 2 5 2" xfId="4238" xr:uid="{BADC17F9-95EC-441A-90E6-D9C957D95CAF}"/>
    <cellStyle name="Note 2 2 2 5 2 2" xfId="13016" xr:uid="{306FB257-9FCA-4B53-8D75-AB7DE279D7BF}"/>
    <cellStyle name="Note 2 2 2 5 3" xfId="6171" xr:uid="{72DCEA8D-68DF-4566-BCC5-D08C8EA4FE67}"/>
    <cellStyle name="Note 2 2 2 5 3 2" xfId="15693" xr:uid="{331747DE-6F15-4066-B809-D537B6ABEAF3}"/>
    <cellStyle name="Note 2 2 2 5 4" xfId="10138" xr:uid="{B8AE7B06-AA0D-4F62-827D-0BE4B23D6F91}"/>
    <cellStyle name="Note 2 2 2 6" xfId="2332" xr:uid="{00000000-0005-0000-0000-0000BD020000}"/>
    <cellStyle name="Note 2 2 2 6 2" xfId="5564" xr:uid="{F6F04F5E-A982-41B7-979C-688EC0B78B32}"/>
    <cellStyle name="Note 2 2 2 6 2 2" xfId="14079" xr:uid="{2A1FF5AE-9EF7-432E-BF92-28C75F751DC5}"/>
    <cellStyle name="Note 2 2 2 6 3" xfId="3613" xr:uid="{B60D18F4-02D6-45CB-AD08-B77B0BEF17C1}"/>
    <cellStyle name="Note 2 2 2 6 3 2" xfId="17637" xr:uid="{42B95399-C369-46F2-ADE9-69D55B126D54}"/>
    <cellStyle name="Note 2 2 2 6 4" xfId="11180" xr:uid="{8A18A6E3-2F87-471C-8D3C-D04B5A44F909}"/>
    <cellStyle name="Note 2 2 2 7" xfId="2898" xr:uid="{00000000-0005-0000-0000-0000BE020000}"/>
    <cellStyle name="Note 2 2 2 7 2" xfId="14645" xr:uid="{32ED37C3-68A7-4899-9457-993C6B24FB69}"/>
    <cellStyle name="Note 2 2 2 7 3" xfId="18203" xr:uid="{16E96A40-D3E7-4036-A6C7-2BBD70BDA400}"/>
    <cellStyle name="Note 2 2 2 7 4" xfId="11746" xr:uid="{697754DF-6B6D-4ADC-9EE3-3BFE9D06CD41}"/>
    <cellStyle name="Note 2 2 2 8" xfId="3277" xr:uid="{CABC350F-EB9D-4D29-99A2-5EEEFABF9B04}"/>
    <cellStyle name="Note 2 2 2 8 2" xfId="12446" xr:uid="{4282CFB4-5FA0-4D69-A731-3BB2334DA12F}"/>
    <cellStyle name="Note 2 2 2 9" xfId="9572" xr:uid="{BFB69674-C944-48DA-89D5-872B636CBDC1}"/>
    <cellStyle name="Note 2 2 3" xfId="1485" xr:uid="{00000000-0005-0000-0000-0000BF020000}"/>
    <cellStyle name="Note 2 2 3 10" xfId="9253" xr:uid="{BDEF1F3A-24DB-4F6C-80E7-740B92772D54}"/>
    <cellStyle name="Note 2 2 3 11" xfId="17327" xr:uid="{3504DAB9-18E3-4723-8ABC-9ACC14DCB430}"/>
    <cellStyle name="Note 2 2 3 12" xfId="8372" xr:uid="{34C8A68D-A706-4670-A711-FC4922BFABAB}"/>
    <cellStyle name="Note 2 2 3 2" xfId="1067" xr:uid="{00000000-0005-0000-0000-0000C0020000}"/>
    <cellStyle name="Note 2 2 3 2 2" xfId="5858" xr:uid="{3A827C46-BE1E-46E6-94EB-177CD204CA6F}"/>
    <cellStyle name="Note 2 2 3 2 2 2" xfId="3642" xr:uid="{58F62CFC-7779-4FA5-A41F-55BE217A778D}"/>
    <cellStyle name="Note 2 2 3 2 2 3" xfId="12818" xr:uid="{2660048D-80EB-45B7-B397-AD2F95F51ADB}"/>
    <cellStyle name="Note 2 2 3 2 3" xfId="6052" xr:uid="{ABEEF112-30A1-4713-83AC-F299E8B6AC54}"/>
    <cellStyle name="Note 2 2 3 2 3 2" xfId="6303" xr:uid="{AC2D02C2-58B7-41ED-B467-7D45ACFC15F3}"/>
    <cellStyle name="Note 2 2 3 2 3 3" xfId="17195" xr:uid="{D1D2FE2E-9885-45EB-93AB-6CBBB753DE22}"/>
    <cellStyle name="Note 2 2 3 2 4" xfId="5207" xr:uid="{05CEF8F7-72AC-4AE5-BD8C-525B02ABD31A}"/>
    <cellStyle name="Note 2 2 3 2 5" xfId="7060" xr:uid="{25D43CAC-26AE-4ED3-A8D9-8B179E3F28AD}"/>
    <cellStyle name="Note 2 2 3 2 6" xfId="9940" xr:uid="{12EF7B92-8608-4970-BBC0-B60827A2D869}"/>
    <cellStyle name="Note 2 2 3 3" xfId="800" xr:uid="{00000000-0005-0000-0000-0000C1020000}"/>
    <cellStyle name="Note 2 2 3 3 2" xfId="5682" xr:uid="{AF92A0C5-F1E1-4939-9CB6-3A76A510A514}"/>
    <cellStyle name="Note 2 2 3 3 2 2" xfId="6780" xr:uid="{DBC96758-B204-43C1-8899-9D926C2777D7}"/>
    <cellStyle name="Note 2 2 3 3 2 3" xfId="12551" xr:uid="{7DE08A2B-8A95-415D-B32A-CBEC53728C58}"/>
    <cellStyle name="Note 2 2 3 3 3" xfId="5289" xr:uid="{7516302B-EA58-44E1-92E3-7933CAC22F42}"/>
    <cellStyle name="Note 2 2 3 3 3 2" xfId="6401" xr:uid="{08BD2E03-DC8E-4FAC-A38D-098BA9A1FA76}"/>
    <cellStyle name="Note 2 2 3 3 3 3" xfId="17347" xr:uid="{E10A3A3E-F74D-46D4-ADDA-D6EBCD06F392}"/>
    <cellStyle name="Note 2 2 3 3 4" xfId="5031" xr:uid="{B40A0560-8DD3-4E98-8A08-B1BFE6C7D1AB}"/>
    <cellStyle name="Note 2 2 3 3 5" xfId="3627" xr:uid="{A7F9A8AB-CA2E-4093-BDEC-05CD3E5E205E}"/>
    <cellStyle name="Note 2 2 3 3 6" xfId="9675" xr:uid="{A06E1B9D-B2CE-4766-AF0A-6E83CC8E246A}"/>
    <cellStyle name="Note 2 2 3 4" xfId="1110" xr:uid="{00000000-0005-0000-0000-0000C2020000}"/>
    <cellStyle name="Note 2 2 3 4 2" xfId="5651" xr:uid="{E726DA36-69DE-43BA-A22E-5CDC32DA391F}"/>
    <cellStyle name="Note 2 2 3 4 2 2" xfId="12861" xr:uid="{4311F675-9FAF-4B77-9D78-EF6DDD2CEBA7}"/>
    <cellStyle name="Note 2 2 3 4 3" xfId="6352" xr:uid="{9B77C31E-2143-4D48-88F3-60EDA648B195}"/>
    <cellStyle name="Note 2 2 3 4 3 2" xfId="17208" xr:uid="{B7E35668-C9A0-4466-BC5C-E17C1D688EFB}"/>
    <cellStyle name="Note 2 2 3 4 4" xfId="9983" xr:uid="{D8FE436F-9360-4265-8679-20E0E97AA745}"/>
    <cellStyle name="Note 2 2 3 5" xfId="2445" xr:uid="{00000000-0005-0000-0000-0000C3020000}"/>
    <cellStyle name="Note 2 2 3 5 2" xfId="3844" xr:uid="{A1DFEF02-6658-4926-B327-BA3E21DDDA44}"/>
    <cellStyle name="Note 2 2 3 5 2 2" xfId="14192" xr:uid="{58D28B2E-5280-4F91-9A3D-C7809C16DD3F}"/>
    <cellStyle name="Note 2 2 3 5 3" xfId="6596" xr:uid="{F6081378-3353-4473-A206-15A82C3BBFCB}"/>
    <cellStyle name="Note 2 2 3 5 3 2" xfId="17750" xr:uid="{5567D07C-D056-426E-B248-896BA96123BC}"/>
    <cellStyle name="Note 2 2 3 5 4" xfId="11293" xr:uid="{5C574BEE-B12B-4CFD-8EF1-EE0F1C64487E}"/>
    <cellStyle name="Note 2 2 3 6" xfId="2555" xr:uid="{00000000-0005-0000-0000-0000C4020000}"/>
    <cellStyle name="Note 2 2 3 6 2" xfId="14302" xr:uid="{54FFDC53-0D2B-4E43-A707-A7181B5DE429}"/>
    <cellStyle name="Note 2 2 3 6 3" xfId="17860" xr:uid="{8AA15F5A-D502-475B-A023-80F26893FA43}"/>
    <cellStyle name="Note 2 2 3 6 4" xfId="11403" xr:uid="{424F19C4-656A-4E34-B3C5-1FAC53E6D07F}"/>
    <cellStyle name="Note 2 2 3 7" xfId="2727" xr:uid="{00000000-0005-0000-0000-0000C5020000}"/>
    <cellStyle name="Note 2 2 3 7 2" xfId="14474" xr:uid="{182140B5-46E5-4AF3-A69B-D67347ABDF68}"/>
    <cellStyle name="Note 2 2 3 7 3" xfId="18032" xr:uid="{64E00867-BC3C-4DC7-A03A-AF809FFA1D54}"/>
    <cellStyle name="Note 2 2 3 7 4" xfId="11575" xr:uid="{1505A114-2737-4C88-B0DA-00A37AC841E2}"/>
    <cellStyle name="Note 2 2 3 8" xfId="5000" xr:uid="{184C8AD1-82A6-41BE-AC0F-E14C7F0F573D}"/>
    <cellStyle name="Note 2 2 3 8 2" xfId="13236" xr:uid="{950DB29A-68C0-434C-BA0B-578A7E1DE2C3}"/>
    <cellStyle name="Note 2 2 3 9" xfId="6869" xr:uid="{303B4431-CA45-45BD-A755-D32C9CEC3691}"/>
    <cellStyle name="Note 2 2 3 9 2" xfId="10349" xr:uid="{ED1FBABB-C32B-428B-AA19-F69CC6FC04C1}"/>
    <cellStyle name="Note 2 2 4" xfId="1326" xr:uid="{00000000-0005-0000-0000-0000C6020000}"/>
    <cellStyle name="Note 2 2 4 10" xfId="9250" xr:uid="{278E9E8E-0174-4306-A67E-A1A33F57321A}"/>
    <cellStyle name="Note 2 2 4 11" xfId="15716" xr:uid="{104D3BFF-6552-40BA-9D98-61609D29A466}"/>
    <cellStyle name="Note 2 2 4 12" xfId="8361" xr:uid="{4F46427C-5E8B-495F-B6B4-1FF85A7D0584}"/>
    <cellStyle name="Note 2 2 4 2" xfId="2581" xr:uid="{00000000-0005-0000-0000-0000C7020000}"/>
    <cellStyle name="Note 2 2 4 2 2" xfId="5847" xr:uid="{0FF6D39D-D257-4C00-B566-8509EF19D477}"/>
    <cellStyle name="Note 2 2 4 2 2 2" xfId="7182" xr:uid="{A156C5E8-D877-4919-90F6-C3D331666C36}"/>
    <cellStyle name="Note 2 2 4 2 2 3" xfId="14328" xr:uid="{8F0CEBBD-8EB4-4666-A2EB-00E8DD8972D2}"/>
    <cellStyle name="Note 2 2 4 2 3" xfId="6041" xr:uid="{1E212BE4-1FD7-497A-A6EA-B071B331D886}"/>
    <cellStyle name="Note 2 2 4 2 3 2" xfId="6781" xr:uid="{9146BA7C-E029-4E1B-A8BC-00B090D8C60C}"/>
    <cellStyle name="Note 2 2 4 2 3 3" xfId="17886" xr:uid="{AEFAA326-319D-4A6D-9B7C-08BA92F2E675}"/>
    <cellStyle name="Note 2 2 4 2 4" xfId="5196" xr:uid="{AC6705BD-A8FE-4937-8602-2ACCFFBBC980}"/>
    <cellStyle name="Note 2 2 4 2 5" xfId="6671" xr:uid="{625DE541-43E8-47F2-9853-858C38A0652D}"/>
    <cellStyle name="Note 2 2 4 2 6" xfId="11429" xr:uid="{3277080F-C973-4F8A-B1BF-D94798C48886}"/>
    <cellStyle name="Note 2 2 4 3" xfId="2265" xr:uid="{00000000-0005-0000-0000-0000C8020000}"/>
    <cellStyle name="Note 2 2 4 3 2" xfId="5691" xr:uid="{5F911677-65FB-4062-B329-90B38D29D3CD}"/>
    <cellStyle name="Note 2 2 4 3 2 2" xfId="6382" xr:uid="{DC81369A-F059-4881-B761-8F0299770324}"/>
    <cellStyle name="Note 2 2 4 3 2 3" xfId="14012" xr:uid="{D02F9E4A-2501-4542-A8A9-524986EE523F}"/>
    <cellStyle name="Note 2 2 4 3 3" xfId="4072" xr:uid="{9A5A2EBB-F036-4297-B839-3F3BD3AE12E2}"/>
    <cellStyle name="Note 2 2 4 3 3 2" xfId="6505" xr:uid="{C3B9C6FE-A8EE-41AD-9871-5D2FEB8B545C}"/>
    <cellStyle name="Note 2 2 4 3 3 3" xfId="17570" xr:uid="{6CD85088-B099-40B6-B6E9-7F496F68A00D}"/>
    <cellStyle name="Note 2 2 4 3 4" xfId="5040" xr:uid="{240FFC9C-B0B0-4D41-B5F1-A1098E75E3A5}"/>
    <cellStyle name="Note 2 2 4 3 5" xfId="6289" xr:uid="{F8EE99EF-0D3F-4DA4-A74A-51DBF9B863BC}"/>
    <cellStyle name="Note 2 2 4 3 6" xfId="11113" xr:uid="{8A62A365-AABA-4485-B0A0-20375CC22D44}"/>
    <cellStyle name="Note 2 2 4 4" xfId="2670" xr:uid="{00000000-0005-0000-0000-0000C9020000}"/>
    <cellStyle name="Note 2 2 4 4 2" xfId="5640" xr:uid="{132501A5-EC3C-415C-9852-85B7E7BB0C94}"/>
    <cellStyle name="Note 2 2 4 4 2 2" xfId="14417" xr:uid="{B5C0A5E4-83F9-4144-BE36-471F0B82653D}"/>
    <cellStyle name="Note 2 2 4 4 3" xfId="7289" xr:uid="{DEC77AE7-F1A1-44A1-BDD3-42DE28618E1C}"/>
    <cellStyle name="Note 2 2 4 4 3 2" xfId="17975" xr:uid="{5A9A3199-5CC7-4C42-8BD4-A81F6B178206}"/>
    <cellStyle name="Note 2 2 4 4 4" xfId="11518" xr:uid="{0DC5FADF-AA04-4BCE-8419-6917921EB5BB}"/>
    <cellStyle name="Note 2 2 4 5" xfId="2259" xr:uid="{00000000-0005-0000-0000-0000CA020000}"/>
    <cellStyle name="Note 2 2 4 5 2" xfId="5970" xr:uid="{C748DF9C-035A-4F57-B9C5-3B75F68CA56A}"/>
    <cellStyle name="Note 2 2 4 5 2 2" xfId="14006" xr:uid="{39510BE8-6E23-4457-8A8F-64B551AC9B73}"/>
    <cellStyle name="Note 2 2 4 5 3" xfId="6422" xr:uid="{36790C7D-6F32-46FE-92C4-08847DA388B0}"/>
    <cellStyle name="Note 2 2 4 5 3 2" xfId="17564" xr:uid="{F9CD58BD-BD67-42BE-84B6-E9CB8F897162}"/>
    <cellStyle name="Note 2 2 4 5 4" xfId="11107" xr:uid="{5DB1815F-92A8-4769-A1F9-F5C196BACACA}"/>
    <cellStyle name="Note 2 2 4 6" xfId="833" xr:uid="{00000000-0005-0000-0000-0000CB020000}"/>
    <cellStyle name="Note 2 2 4 6 2" xfId="12584" xr:uid="{5B75580B-41C4-48E9-9EBC-A0F5F58A4AC2}"/>
    <cellStyle name="Note 2 2 4 6 3" xfId="16094" xr:uid="{09788A4F-DE90-4421-AF79-8ECA912C405F}"/>
    <cellStyle name="Note 2 2 4 6 4" xfId="9707" xr:uid="{F70A2A2B-65D0-49FC-AC28-99EDF8C68A3F}"/>
    <cellStyle name="Note 2 2 4 7" xfId="2478" xr:uid="{00000000-0005-0000-0000-0000CC020000}"/>
    <cellStyle name="Note 2 2 4 7 2" xfId="14225" xr:uid="{39A0E4FD-4695-4FAE-81CA-A386DC65B390}"/>
    <cellStyle name="Note 2 2 4 7 3" xfId="17783" xr:uid="{A04208EE-1B70-4EED-BA5B-92C23241FDD4}"/>
    <cellStyle name="Note 2 2 4 7 4" xfId="11326" xr:uid="{102CC51E-C3B4-4915-9967-D046BA656111}"/>
    <cellStyle name="Note 2 2 4 8" xfId="4989" xr:uid="{CE75350A-7442-465C-87B0-E0A02853A7E1}"/>
    <cellStyle name="Note 2 2 4 8 2" xfId="13077" xr:uid="{27C4D1EA-125E-468B-B9A4-595B59BCE4B0}"/>
    <cellStyle name="Note 2 2 4 9" xfId="6305" xr:uid="{41B6EE79-514B-422F-92BE-54E06237B0E0}"/>
    <cellStyle name="Note 2 2 4 9 2" xfId="10199" xr:uid="{36AB8636-92A4-4DF7-9E4F-7D5DC3FCE72F}"/>
    <cellStyle name="Note 2 2 5" xfId="2106" xr:uid="{00000000-0005-0000-0000-0000CD020000}"/>
    <cellStyle name="Note 2 2 5 10" xfId="9076" xr:uid="{7E2406DE-4702-415E-A4B4-3A8FFB4B8F88}"/>
    <cellStyle name="Note 2 2 5 11" xfId="17411" xr:uid="{F9D873B1-7FDB-41AB-914F-53E3DD74920A}"/>
    <cellStyle name="Note 2 2 5 12" xfId="8133" xr:uid="{AA557B4C-21E8-46CD-8101-073127F4EA26}"/>
    <cellStyle name="Note 2 2 5 2" xfId="2180" xr:uid="{00000000-0005-0000-0000-0000CE020000}"/>
    <cellStyle name="Note 2 2 5 2 2" xfId="5755" xr:uid="{44B7BA03-5F28-4A1F-B4D4-D7CF3E8157D5}"/>
    <cellStyle name="Note 2 2 5 2 2 2" xfId="6576" xr:uid="{CD2CCC93-1B35-42F4-BEE6-2569BC334C26}"/>
    <cellStyle name="Note 2 2 5 2 2 3" xfId="13927" xr:uid="{D455F532-E837-4D06-AE3B-57C696C2585F}"/>
    <cellStyle name="Note 2 2 5 2 3" xfId="5316" xr:uid="{B60919BD-02BC-4EA3-8CD8-B4F1E675A095}"/>
    <cellStyle name="Note 2 2 5 2 3 2" xfId="6618" xr:uid="{5FBA607B-74A8-4D21-9AC0-8F99CE24F5F7}"/>
    <cellStyle name="Note 2 2 5 2 3 3" xfId="17485" xr:uid="{52017677-34B0-44E8-A064-1BF35BD68DF6}"/>
    <cellStyle name="Note 2 2 5 2 4" xfId="5104" xr:uid="{F525D1C6-AA03-433A-8C02-12727D82C6D2}"/>
    <cellStyle name="Note 2 2 5 2 5" xfId="6717" xr:uid="{8D583C04-B9D3-4FB1-BA67-B435D84ABC09}"/>
    <cellStyle name="Note 2 2 5 2 6" xfId="11028" xr:uid="{FE51CFD7-56C7-40FB-9E53-A0F90768C488}"/>
    <cellStyle name="Note 2 2 5 3" xfId="2820" xr:uid="{00000000-0005-0000-0000-0000CF020000}"/>
    <cellStyle name="Note 2 2 5 3 2" xfId="5322" xr:uid="{3ADE2A21-9392-4649-B331-5E732C3A692A}"/>
    <cellStyle name="Note 2 2 5 3 2 2" xfId="6379" xr:uid="{C2AF110C-64B0-40CA-9791-5E3E72574D4B}"/>
    <cellStyle name="Note 2 2 5 3 2 3" xfId="14567" xr:uid="{EA07DB10-DE5B-4F63-877B-5432E6B9B5C4}"/>
    <cellStyle name="Note 2 2 5 3 3" xfId="5399" xr:uid="{CDF86AC8-E7C7-41A6-93FF-A947060FC06A}"/>
    <cellStyle name="Note 2 2 5 3 3 2" xfId="7011" xr:uid="{649665FE-1035-44F4-9153-927FE235F701}"/>
    <cellStyle name="Note 2 2 5 3 3 3" xfId="18125" xr:uid="{EB6F9BAE-D448-427A-80F3-A9477E52DC8F}"/>
    <cellStyle name="Note 2 2 5 3 4" xfId="4296" xr:uid="{DADECDFA-A796-4C09-AF9B-BF45430D524A}"/>
    <cellStyle name="Note 2 2 5 3 5" xfId="6279" xr:uid="{9D1272C5-0129-4474-8E2D-E514285759CB}"/>
    <cellStyle name="Note 2 2 5 3 6" xfId="11668" xr:uid="{6704A0FC-8B6C-4E55-8047-09B2BEDAEE83}"/>
    <cellStyle name="Note 2 2 5 4" xfId="2924" xr:uid="{00000000-0005-0000-0000-0000D0020000}"/>
    <cellStyle name="Note 2 2 5 4 2" xfId="5542" xr:uid="{23E93C76-687B-4670-8347-007A552A624C}"/>
    <cellStyle name="Note 2 2 5 4 2 2" xfId="14671" xr:uid="{89FD60AF-A6E2-4B2C-9266-4180884DA949}"/>
    <cellStyle name="Note 2 2 5 4 3" xfId="6880" xr:uid="{72991AEA-D527-4227-825E-36039F473A53}"/>
    <cellStyle name="Note 2 2 5 4 3 2" xfId="18229" xr:uid="{9F0461F6-3DC8-4D2D-A858-F1DF9BF1D62D}"/>
    <cellStyle name="Note 2 2 5 4 4" xfId="11772" xr:uid="{CB1DFD50-D42D-4F89-B322-6CCFCB3F2A1B}"/>
    <cellStyle name="Note 2 2 5 5" xfId="2912" xr:uid="{00000000-0005-0000-0000-0000D1020000}"/>
    <cellStyle name="Note 2 2 5 5 2" xfId="5536" xr:uid="{3A6C1A0C-EAE6-4377-9D68-A027C8E5AC13}"/>
    <cellStyle name="Note 2 2 5 5 2 2" xfId="14659" xr:uid="{A3761C75-A6A2-4D19-8806-B195F3D47129}"/>
    <cellStyle name="Note 2 2 5 5 3" xfId="7150" xr:uid="{69D662D2-F34B-4B8E-BEB1-622494478181}"/>
    <cellStyle name="Note 2 2 5 5 3 2" xfId="18217" xr:uid="{95D55E1B-F61B-4645-B36F-BBCF7A7EACD4}"/>
    <cellStyle name="Note 2 2 5 5 4" xfId="11760" xr:uid="{57A11ABA-C082-4C7D-9374-04F1532F973F}"/>
    <cellStyle name="Note 2 2 5 6" xfId="2374" xr:uid="{00000000-0005-0000-0000-0000D2020000}"/>
    <cellStyle name="Note 2 2 5 6 2" xfId="14121" xr:uid="{8EB76162-AA34-4FCE-9E66-4EDC0ACAABE1}"/>
    <cellStyle name="Note 2 2 5 6 3" xfId="17679" xr:uid="{773EC2CE-FF5D-4B9C-8906-430A75F039BE}"/>
    <cellStyle name="Note 2 2 5 6 4" xfId="11222" xr:uid="{D5087303-4C26-4B9F-A673-AEF5D633C67B}"/>
    <cellStyle name="Note 2 2 5 7" xfId="3196" xr:uid="{00000000-0005-0000-0000-0000D3020000}"/>
    <cellStyle name="Note 2 2 5 7 2" xfId="14943" xr:uid="{5CF3998D-3A1C-426B-BA86-5547A91B010B}"/>
    <cellStyle name="Note 2 2 5 7 3" xfId="18501" xr:uid="{F574890C-3207-4306-AC40-B94C27F1F0C7}"/>
    <cellStyle name="Note 2 2 5 7 4" xfId="12044" xr:uid="{5237C48E-C240-45D2-9F76-50538C83568E}"/>
    <cellStyle name="Note 2 2 5 8" xfId="4761" xr:uid="{3A9F50A0-4DD7-439C-A9A8-99D06471F0DA}"/>
    <cellStyle name="Note 2 2 5 8 2" xfId="13853" xr:uid="{9FA0DEDB-1B4F-4F87-A039-4235A95383C5}"/>
    <cellStyle name="Note 2 2 5 9" xfId="6122" xr:uid="{096BF93F-55D1-46C0-B692-332A33C13F7E}"/>
    <cellStyle name="Note 2 2 5 9 2" xfId="10961" xr:uid="{3FA2EB1C-CCEB-4E08-9FC5-E2D527AF801D}"/>
    <cellStyle name="Note 2 2 6" xfId="2157" xr:uid="{00000000-0005-0000-0000-0000D4020000}"/>
    <cellStyle name="Note 2 2 6 10" xfId="9246" xr:uid="{A50BC103-740D-453E-AB20-D27D03C53C94}"/>
    <cellStyle name="Note 2 2 6 11" xfId="17462" xr:uid="{144EC058-B4C1-46E0-98F1-D04E6C9376EF}"/>
    <cellStyle name="Note 2 2 6 12" xfId="8328" xr:uid="{D7E22BFA-D3B7-4A4A-8D68-5B72B26D0963}"/>
    <cellStyle name="Note 2 2 6 2" xfId="2761" xr:uid="{00000000-0005-0000-0000-0000D5020000}"/>
    <cellStyle name="Note 2 2 6 2 2" xfId="5814" xr:uid="{96EA405D-164E-4656-9E99-92A3211C565D}"/>
    <cellStyle name="Note 2 2 6 2 2 2" xfId="7007" xr:uid="{117D9220-F098-4048-9E26-0066038A8F13}"/>
    <cellStyle name="Note 2 2 6 2 2 3" xfId="14508" xr:uid="{E77F5A15-1447-4B8A-A43A-43AAA086B4EA}"/>
    <cellStyle name="Note 2 2 6 2 3" xfId="5341" xr:uid="{951A1C6E-A41A-46C6-AFD4-C61F2B0A3992}"/>
    <cellStyle name="Note 2 2 6 2 3 2" xfId="3315" xr:uid="{A639D2E3-4ECA-46AC-8EB9-91B1ECB0FC5C}"/>
    <cellStyle name="Note 2 2 6 2 3 3" xfId="18066" xr:uid="{46D22B55-E25B-4631-AA5A-8465393176D0}"/>
    <cellStyle name="Note 2 2 6 2 4" xfId="5163" xr:uid="{5AF2BCCF-5A0D-4BF4-96BD-2211227DA262}"/>
    <cellStyle name="Note 2 2 6 2 5" xfId="6522" xr:uid="{FF35930A-190E-4073-8FC5-C5DDDC90443E}"/>
    <cellStyle name="Note 2 2 6 2 6" xfId="11609" xr:uid="{9DD6917A-4BBB-489E-8CE3-E1FB5F9D48CF}"/>
    <cellStyle name="Note 2 2 6 3" xfId="2871" xr:uid="{00000000-0005-0000-0000-0000D6020000}"/>
    <cellStyle name="Note 2 2 6 3 2" xfId="5709" xr:uid="{E8E56354-C12D-4509-B179-412FF9F1DC33}"/>
    <cellStyle name="Note 2 2 6 3 2 2" xfId="3640" xr:uid="{CA4CC6FD-B257-4BDF-A757-6080CC09ED37}"/>
    <cellStyle name="Note 2 2 6 3 2 3" xfId="14618" xr:uid="{1BD36C5B-77D5-4670-8710-CC8E45A11CD5}"/>
    <cellStyle name="Note 2 2 6 3 3" xfId="5935" xr:uid="{C9D0A7C1-5F4E-4F0E-98C9-03C45AF971DB}"/>
    <cellStyle name="Note 2 2 6 3 3 2" xfId="7198" xr:uid="{EE765E64-A0DE-44DF-8DAE-341F7CADCA63}"/>
    <cellStyle name="Note 2 2 6 3 3 3" xfId="18176" xr:uid="{B5CED2E5-5725-4399-A2DB-10018DAEE3CC}"/>
    <cellStyle name="Note 2 2 6 3 4" xfId="5058" xr:uid="{ECED0952-4F5A-45E8-8F0A-61AE5DCDDED2}"/>
    <cellStyle name="Note 2 2 6 3 5" xfId="6924" xr:uid="{422985C0-0388-4585-9A4F-B1946301B435}"/>
    <cellStyle name="Note 2 2 6 3 6" xfId="11719" xr:uid="{49507F75-E0D8-4864-9BB4-374277D16D24}"/>
    <cellStyle name="Note 2 2 6 4" xfId="2975" xr:uid="{00000000-0005-0000-0000-0000D7020000}"/>
    <cellStyle name="Note 2 2 6 4 2" xfId="5607" xr:uid="{3EDFBDA5-C30A-43A4-BE41-6CAC154CD207}"/>
    <cellStyle name="Note 2 2 6 4 2 2" xfId="14722" xr:uid="{43D83C59-6E2C-45E1-A3EB-AEC995524049}"/>
    <cellStyle name="Note 2 2 6 4 3" xfId="7290" xr:uid="{9D5C4CBC-69CE-4F97-B83B-203E100EDA6C}"/>
    <cellStyle name="Note 2 2 6 4 3 2" xfId="18280" xr:uid="{3D78639C-919D-49AF-A625-130B5A216967}"/>
    <cellStyle name="Note 2 2 6 4 4" xfId="11823" xr:uid="{757B88E3-0497-40D8-AED6-E4241B580103}"/>
    <cellStyle name="Note 2 2 6 5" xfId="3098" xr:uid="{00000000-0005-0000-0000-0000D8020000}"/>
    <cellStyle name="Note 2 2 6 5 2" xfId="5957" xr:uid="{48F31BEE-4F79-47BE-9A89-FFE31923FE17}"/>
    <cellStyle name="Note 2 2 6 5 2 2" xfId="14845" xr:uid="{A34F727C-A2E2-45D9-828F-76638F141C2C}"/>
    <cellStyle name="Note 2 2 6 5 3" xfId="6916" xr:uid="{F173A8B0-CE36-45E1-99F4-0C7420616F7A}"/>
    <cellStyle name="Note 2 2 6 5 3 2" xfId="18403" xr:uid="{0CF35AC7-D275-4A08-BADA-EDF7C409B266}"/>
    <cellStyle name="Note 2 2 6 5 4" xfId="11946" xr:uid="{FA9A8863-EB46-4CCA-80A8-549D1C81DB2B}"/>
    <cellStyle name="Note 2 2 6 6" xfId="3170" xr:uid="{00000000-0005-0000-0000-0000D9020000}"/>
    <cellStyle name="Note 2 2 6 6 2" xfId="14917" xr:uid="{BCDF2F1B-8493-457A-BFC9-183D43039D97}"/>
    <cellStyle name="Note 2 2 6 6 3" xfId="18475" xr:uid="{96277B17-B95C-4E9E-8C54-C621ADA51B29}"/>
    <cellStyle name="Note 2 2 6 6 4" xfId="12018" xr:uid="{703E75D9-BC74-45E0-8CD5-1C7BDD1766E4}"/>
    <cellStyle name="Note 2 2 6 7" xfId="3247" xr:uid="{00000000-0005-0000-0000-0000DA020000}"/>
    <cellStyle name="Note 2 2 6 7 2" xfId="14994" xr:uid="{6EAF5F61-3318-4F50-AA3A-A92E2993F6B5}"/>
    <cellStyle name="Note 2 2 6 7 3" xfId="18552" xr:uid="{28B5C12A-E330-4487-997B-7400272F38F6}"/>
    <cellStyle name="Note 2 2 6 7 4" xfId="12095" xr:uid="{123E3E5B-A2C0-4397-AEBC-6BDB27BBB200}"/>
    <cellStyle name="Note 2 2 6 8" xfId="4956" xr:uid="{5786A971-BD0A-42C2-85B4-155920C5EF2B}"/>
    <cellStyle name="Note 2 2 6 8 2" xfId="13904" xr:uid="{519735D2-2C09-4039-95BC-E89C92841F28}"/>
    <cellStyle name="Note 2 2 6 9" xfId="7146" xr:uid="{77DC7C88-D7A1-494D-9E74-990D4AF01843}"/>
    <cellStyle name="Note 2 2 6 9 2" xfId="11006" xr:uid="{D8EC6271-833B-4A33-A01D-A9B6366C1AF7}"/>
    <cellStyle name="Note 2 2 7" xfId="974" xr:uid="{00000000-0005-0000-0000-0000DB020000}"/>
    <cellStyle name="Note 2 2 7 2" xfId="5421" xr:uid="{F9FFBAF0-CA19-49F3-9851-429E41D34F10}"/>
    <cellStyle name="Note 2 2 7 2 2" xfId="6635" xr:uid="{1AA168EB-045D-4AAE-B956-E73B7A917AAB}"/>
    <cellStyle name="Note 2 2 7 2 3" xfId="12725" xr:uid="{6EF776D6-37EB-4593-A556-8E4B56314EF4}"/>
    <cellStyle name="Note 2 2 7 3" xfId="4096" xr:uid="{0D8B1328-0E52-41D8-950F-2DC4E21577D0}"/>
    <cellStyle name="Note 2 2 7 3 2" xfId="6300" xr:uid="{FC89BE69-BD8C-46F7-BB15-08C559B0B7C4}"/>
    <cellStyle name="Note 2 2 7 3 3" xfId="9847" xr:uid="{DBF18E84-80E0-4E52-A27A-CD3F825F1836}"/>
    <cellStyle name="Note 2 2 7 4" xfId="4476" xr:uid="{F98E0D34-935C-4B43-8EB4-1300D0F2C1AC}"/>
    <cellStyle name="Note 2 2 7 4 2" xfId="8846" xr:uid="{43FBEEB6-BA37-4E23-9154-BAD1B45A2FAA}"/>
    <cellStyle name="Note 2 2 7 5" xfId="6659" xr:uid="{0E9AAD0D-2D2E-4A23-ABC1-0155B3063BE8}"/>
    <cellStyle name="Note 2 2 7 5 2" xfId="17278" xr:uid="{C8614D98-0E41-40EB-B802-076A7BF85809}"/>
    <cellStyle name="Note 2 2 7 6" xfId="7901" xr:uid="{E83AD1E2-B1B6-4A50-848C-F59B865400D8}"/>
    <cellStyle name="Note 2 2 8" xfId="1049" xr:uid="{00000000-0005-0000-0000-0000DC020000}"/>
    <cellStyle name="Note 2 2 8 2" xfId="5446" xr:uid="{D8887ABA-11BA-42C6-86B2-86ACB4C8460A}"/>
    <cellStyle name="Note 2 2 8 2 2" xfId="7145" xr:uid="{BB0418D1-42A1-48A7-A2A2-DABE8A5F6210}"/>
    <cellStyle name="Note 2 2 8 2 3" xfId="12800" xr:uid="{CDA3D277-2154-48D6-B5B3-C0406F18591F}"/>
    <cellStyle name="Note 2 2 8 3" xfId="6005" xr:uid="{5FBE378F-F501-4801-BCF4-05E94F9ED0C1}"/>
    <cellStyle name="Note 2 2 8 3 2" xfId="6896" xr:uid="{ED826E09-E16D-4B72-8D3E-8A0A875223AD}"/>
    <cellStyle name="Note 2 2 8 3 3" xfId="17288" xr:uid="{9C34CBC7-20DD-467A-A726-C8A78E6089B7}"/>
    <cellStyle name="Note 2 2 8 4" xfId="4543" xr:uid="{A449530C-40F0-4148-AB7B-7B03A81766B3}"/>
    <cellStyle name="Note 2 2 8 5" xfId="6691" xr:uid="{D831476E-1F03-4CDD-8C8E-B086FB7CEB48}"/>
    <cellStyle name="Note 2 2 8 6" xfId="9922" xr:uid="{ED194C13-A7DE-4ACF-9EBC-C04FB2C50E03}"/>
    <cellStyle name="Note 2 2 9" xfId="2223" xr:uid="{00000000-0005-0000-0000-0000DD020000}"/>
    <cellStyle name="Note 2 2 9 2" xfId="5468" xr:uid="{066E0C88-ECC0-489A-AFE0-6911C62298BB}"/>
    <cellStyle name="Note 2 2 9 2 2" xfId="7000" xr:uid="{8789007C-22E4-4E87-929C-9B17A346C630}"/>
    <cellStyle name="Note 2 2 9 2 3" xfId="13970" xr:uid="{CCFA0AA7-FE20-4354-9272-93849B0319CF}"/>
    <cellStyle name="Note 2 2 9 3" xfId="5962" xr:uid="{FDA85717-9EA0-440D-BBCE-C709F5CB4193}"/>
    <cellStyle name="Note 2 2 9 3 2" xfId="6516" xr:uid="{3FBE344D-5AE4-49D0-B4B4-3289B33B9221}"/>
    <cellStyle name="Note 2 2 9 3 3" xfId="17528" xr:uid="{C7F9DE5C-D6FA-4B87-89B5-435DFEC7CD47}"/>
    <cellStyle name="Note 2 2 9 4" xfId="4565" xr:uid="{73355D5F-5F91-4D22-9E75-041CFE10EF0A}"/>
    <cellStyle name="Note 2 2 9 5" xfId="3311" xr:uid="{C97271ED-1FB8-4E80-82D6-20372AEF1DD3}"/>
    <cellStyle name="Note 2 2 9 6" xfId="11071" xr:uid="{B93E210B-896A-469F-9ED4-3D7D8697CE15}"/>
    <cellStyle name="Note 2 3" xfId="445" xr:uid="{00000000-0005-0000-0000-0000DE020000}"/>
    <cellStyle name="Note 2 4" xfId="571" xr:uid="{00000000-0005-0000-0000-0000DF020000}"/>
    <cellStyle name="Note 2 4 10" xfId="17333" xr:uid="{7E0C450F-E551-4E83-9F77-E6F9A701CE4D}"/>
    <cellStyle name="Note 2 4 11" xfId="7605" xr:uid="{D7BC4E0C-B53E-421C-9FCE-5FBB592DB095}"/>
    <cellStyle name="Note 2 4 2" xfId="1575" xr:uid="{00000000-0005-0000-0000-0000E0020000}"/>
    <cellStyle name="Note 2 4 2 10" xfId="8910" xr:uid="{45AFB7FC-3ACE-4DF7-AF29-E937E0D476C9}"/>
    <cellStyle name="Note 2 4 2 11" xfId="17225" xr:uid="{03E5FB53-1A89-47E8-BAF0-7432CB5EE481}"/>
    <cellStyle name="Note 2 4 2 12" xfId="7965" xr:uid="{6640AC92-2D2E-43DC-9621-4AA6A5FD404A}"/>
    <cellStyle name="Note 2 4 2 2" xfId="2417" xr:uid="{00000000-0005-0000-0000-0000E1020000}"/>
    <cellStyle name="Note 2 4 2 2 2" xfId="5478" xr:uid="{9796FE33-4800-48C2-A9CA-7F1E75428788}"/>
    <cellStyle name="Note 2 4 2 2 2 2" xfId="14164" xr:uid="{8AAA4F4A-5EB0-4768-AB37-19C7E0CA21EC}"/>
    <cellStyle name="Note 2 4 2 2 3" xfId="6617" xr:uid="{2AA8C353-C13F-49FD-8D3E-5257D3AA7DA6}"/>
    <cellStyle name="Note 2 4 2 2 3 2" xfId="17722" xr:uid="{84B8B4B2-6FE8-4ADF-B360-520273E8C68C}"/>
    <cellStyle name="Note 2 4 2 2 4" xfId="11265" xr:uid="{92A28001-B3A6-423A-BB16-6458002255ED}"/>
    <cellStyle name="Note 2 4 2 3" xfId="1124" xr:uid="{00000000-0005-0000-0000-0000E2020000}"/>
    <cellStyle name="Note 2 4 2 3 2" xfId="5999" xr:uid="{4B9D9517-56AA-4264-A788-AB6EE2F25E84}"/>
    <cellStyle name="Note 2 4 2 3 2 2" xfId="12875" xr:uid="{5E40D28F-C157-42CD-A089-9EA57C75D1D6}"/>
    <cellStyle name="Note 2 4 2 3 3" xfId="6374" xr:uid="{5BE8BD7F-3235-4CEC-A57D-880E55B892AA}"/>
    <cellStyle name="Note 2 4 2 3 3 2" xfId="16392" xr:uid="{DCE64A66-BAEC-419E-AED5-17A9C7E35D2F}"/>
    <cellStyle name="Note 2 4 2 3 4" xfId="9997" xr:uid="{3D04692C-9269-4D10-86C8-3B233585D991}"/>
    <cellStyle name="Note 2 4 2 4" xfId="2803" xr:uid="{00000000-0005-0000-0000-0000E3020000}"/>
    <cellStyle name="Note 2 4 2 4 2" xfId="14550" xr:uid="{1F1338D6-B2DD-4C8F-8D05-875334FE7083}"/>
    <cellStyle name="Note 2 4 2 4 3" xfId="18108" xr:uid="{B7985887-5349-4725-AFDF-0DC3F1E0FBAF}"/>
    <cellStyle name="Note 2 4 2 4 4" xfId="11651" xr:uid="{D6E6AA5C-F263-4245-8043-B10138D11DD3}"/>
    <cellStyle name="Note 2 4 2 5" xfId="2513" xr:uid="{00000000-0005-0000-0000-0000E4020000}"/>
    <cellStyle name="Note 2 4 2 5 2" xfId="14260" xr:uid="{33096A34-AFA2-4DDC-9C9E-468295C7F91F}"/>
    <cellStyle name="Note 2 4 2 5 3" xfId="17818" xr:uid="{61155BA7-B71F-4C12-9B6A-DF0CE1682FEE}"/>
    <cellStyle name="Note 2 4 2 5 4" xfId="11361" xr:uid="{7E32A73E-A249-4671-A0A3-444B4058CB67}"/>
    <cellStyle name="Note 2 4 2 6" xfId="1079" xr:uid="{00000000-0005-0000-0000-0000E5020000}"/>
    <cellStyle name="Note 2 4 2 6 2" xfId="12830" xr:uid="{AB748923-BE76-4C7F-BABA-372F8D1BA217}"/>
    <cellStyle name="Note 2 4 2 6 3" xfId="17346" xr:uid="{D498F0AA-77CA-4AFD-A750-98FB59C16DD0}"/>
    <cellStyle name="Note 2 4 2 6 4" xfId="9952" xr:uid="{9F74885F-6A87-4757-8299-2C19DAC464E5}"/>
    <cellStyle name="Note 2 4 2 7" xfId="2399" xr:uid="{00000000-0005-0000-0000-0000E6020000}"/>
    <cellStyle name="Note 2 4 2 7 2" xfId="14146" xr:uid="{F45CB4E5-E7DA-406D-BE84-D096BCA1895D}"/>
    <cellStyle name="Note 2 4 2 7 3" xfId="17704" xr:uid="{1236865E-0022-44F8-8BFA-55444C481DC0}"/>
    <cellStyle name="Note 2 4 2 7 4" xfId="11247" xr:uid="{2F384610-2085-45A5-B1EC-E20EC6CF3972}"/>
    <cellStyle name="Note 2 4 2 8" xfId="4578" xr:uid="{47B8E37D-2A9A-4A3A-A445-143E292ADA42}"/>
    <cellStyle name="Note 2 4 2 8 2" xfId="13326" xr:uid="{C9A253B6-3856-48F0-9006-79621D218306}"/>
    <cellStyle name="Note 2 4 2 9" xfId="6119" xr:uid="{D7C79A13-E719-4EC8-A9B6-EBDC50641948}"/>
    <cellStyle name="Note 2 4 2 9 2" xfId="10434" xr:uid="{7E4D095F-3E1E-4B1B-A0C2-63A7D671D072}"/>
    <cellStyle name="Note 2 4 3" xfId="2116" xr:uid="{00000000-0005-0000-0000-0000E7020000}"/>
    <cellStyle name="Note 2 4 3 10" xfId="10969" xr:uid="{E3AAE908-AF41-4F83-9996-0F0DF882F80B}"/>
    <cellStyle name="Note 2 4 3 2" xfId="2175" xr:uid="{00000000-0005-0000-0000-0000E8020000}"/>
    <cellStyle name="Note 2 4 3 2 2" xfId="5704" xr:uid="{4E263A87-66E5-4492-A5D2-C617F48C3237}"/>
    <cellStyle name="Note 2 4 3 2 2 2" xfId="13922" xr:uid="{9EC4346A-F83B-4227-88CB-99D354FA7681}"/>
    <cellStyle name="Note 2 4 3 2 3" xfId="6432" xr:uid="{0805094A-411D-4A67-8823-98CAA789DFB8}"/>
    <cellStyle name="Note 2 4 3 2 3 2" xfId="17480" xr:uid="{165D7491-88AF-466C-95F3-19D300373CC9}"/>
    <cellStyle name="Note 2 4 3 2 4" xfId="11023" xr:uid="{E3965A2F-7EA6-482E-9327-A47EF8851221}"/>
    <cellStyle name="Note 2 4 3 3" xfId="2830" xr:uid="{00000000-0005-0000-0000-0000E9020000}"/>
    <cellStyle name="Note 2 4 3 3 2" xfId="5475" xr:uid="{14E12552-33DD-4829-BF99-805A25A45E09}"/>
    <cellStyle name="Note 2 4 3 3 2 2" xfId="14577" xr:uid="{2029365E-A6B8-4CBB-B13E-ADD167DFEBE7}"/>
    <cellStyle name="Note 2 4 3 3 3" xfId="6909" xr:uid="{005322C1-6411-4AD1-8BF3-301261B6BFFF}"/>
    <cellStyle name="Note 2 4 3 3 3 2" xfId="18135" xr:uid="{F6C792A9-04C3-483D-A01E-1C579FFC5785}"/>
    <cellStyle name="Note 2 4 3 3 4" xfId="11678" xr:uid="{E5649979-7995-4721-A335-5EB316AA0239}"/>
    <cellStyle name="Note 2 4 3 4" xfId="2934" xr:uid="{00000000-0005-0000-0000-0000EA020000}"/>
    <cellStyle name="Note 2 4 3 4 2" xfId="14681" xr:uid="{5B30D1FF-1AB6-4B51-8FDF-C1C2B9323FE1}"/>
    <cellStyle name="Note 2 4 3 4 3" xfId="18239" xr:uid="{BBF0F9FD-A759-4A96-9C53-1BFEFA4F183F}"/>
    <cellStyle name="Note 2 4 3 4 4" xfId="11782" xr:uid="{F5FD19CE-8D9E-471B-B032-55C6CF084FBC}"/>
    <cellStyle name="Note 2 4 3 5" xfId="3057" xr:uid="{00000000-0005-0000-0000-0000EB020000}"/>
    <cellStyle name="Note 2 4 3 5 2" xfId="14804" xr:uid="{E64A86BA-56DC-4DBE-8630-31B3C4E4317D}"/>
    <cellStyle name="Note 2 4 3 5 3" xfId="18362" xr:uid="{9BDAEDD8-4E97-4195-87C5-3B670E6CBD95}"/>
    <cellStyle name="Note 2 4 3 5 4" xfId="11905" xr:uid="{0AA12026-0B4F-4E05-BDA1-6B4339A0F47B}"/>
    <cellStyle name="Note 2 4 3 6" xfId="845" xr:uid="{00000000-0005-0000-0000-0000EC020000}"/>
    <cellStyle name="Note 2 4 3 6 2" xfId="12596" xr:uid="{5E364D2D-5457-4074-A84D-F4F177BCD6F4}"/>
    <cellStyle name="Note 2 4 3 6 3" xfId="17307" xr:uid="{8645E007-41ED-4FB9-B436-B1AA819417CE}"/>
    <cellStyle name="Note 2 4 3 6 4" xfId="9719" xr:uid="{971C93A0-9C31-4428-ABF5-EE357884BD3C}"/>
    <cellStyle name="Note 2 4 3 7" xfId="3206" xr:uid="{00000000-0005-0000-0000-0000ED020000}"/>
    <cellStyle name="Note 2 4 3 7 2" xfId="14953" xr:uid="{82F7B822-889D-4D99-81C3-40041D5EEC8A}"/>
    <cellStyle name="Note 2 4 3 7 3" xfId="18511" xr:uid="{55F061AE-E4B6-471C-A8D3-B61CFFDB10BC}"/>
    <cellStyle name="Note 2 4 3 7 4" xfId="12054" xr:uid="{39B913C5-B51E-4252-97D0-4B0630EBB326}"/>
    <cellStyle name="Note 2 4 3 8" xfId="5053" xr:uid="{FD37D425-6A62-4AA1-B964-AEE075B2BD8B}"/>
    <cellStyle name="Note 2 4 3 8 2" xfId="13863" xr:uid="{BC5D0D02-7B06-4E43-A88D-01A787B03B4F}"/>
    <cellStyle name="Note 2 4 3 9" xfId="6964" xr:uid="{F8B6DA3F-8B49-4980-AB8E-F8E363B0578B}"/>
    <cellStyle name="Note 2 4 3 9 2" xfId="17421" xr:uid="{0C3F2158-6522-4A2C-A0BE-F22EEA59DFAC}"/>
    <cellStyle name="Note 2 4 4" xfId="1554" xr:uid="{00000000-0005-0000-0000-0000EE020000}"/>
    <cellStyle name="Note 2 4 4 10" xfId="10415" xr:uid="{1C0E4C8C-5572-4257-91E8-CA1AF18E66AD}"/>
    <cellStyle name="Note 2 4 4 2" xfId="2318" xr:uid="{00000000-0005-0000-0000-0000EF020000}"/>
    <cellStyle name="Note 2 4 4 2 2" xfId="5359" xr:uid="{78A156FB-875C-4C86-A671-C2984D505411}"/>
    <cellStyle name="Note 2 4 4 2 2 2" xfId="14065" xr:uid="{27532AFB-42A0-47AB-B08E-A7CA64501D27}"/>
    <cellStyle name="Note 2 4 4 2 3" xfId="3281" xr:uid="{2BD2E28B-28E2-4D19-911E-45393F95C258}"/>
    <cellStyle name="Note 2 4 4 2 3 2" xfId="17623" xr:uid="{63644925-FF55-48DE-B3C6-2DA7F5E07D24}"/>
    <cellStyle name="Note 2 4 4 2 4" xfId="11166" xr:uid="{8CD3D864-2D30-4D8C-A75D-388231A76E90}"/>
    <cellStyle name="Note 2 4 4 3" xfId="2616" xr:uid="{00000000-0005-0000-0000-0000F0020000}"/>
    <cellStyle name="Note 2 4 4 3 2" xfId="3859" xr:uid="{E0AA768B-9E7B-4021-A4A1-CB4A93CCE517}"/>
    <cellStyle name="Note 2 4 4 3 2 2" xfId="14363" xr:uid="{30A50178-97CB-4EA9-922D-E407673B2CE8}"/>
    <cellStyle name="Note 2 4 4 3 3" xfId="3572" xr:uid="{84743DCA-D8E9-4069-AB6B-122F4083D276}"/>
    <cellStyle name="Note 2 4 4 3 3 2" xfId="17921" xr:uid="{67570D6B-D9F3-4C69-817B-BF4926DB642E}"/>
    <cellStyle name="Note 2 4 4 3 4" xfId="11464" xr:uid="{3468C4E6-4C26-48C8-B78C-E1EE8FC0CA87}"/>
    <cellStyle name="Note 2 4 4 4" xfId="2436" xr:uid="{00000000-0005-0000-0000-0000F1020000}"/>
    <cellStyle name="Note 2 4 4 4 2" xfId="14183" xr:uid="{68C485DD-6A53-4949-B929-6101499AE7F2}"/>
    <cellStyle name="Note 2 4 4 4 3" xfId="17741" xr:uid="{DE4B7B1D-5882-41B8-BAFE-F6C3D564F370}"/>
    <cellStyle name="Note 2 4 4 4 4" xfId="11284" xr:uid="{32C1CFE9-4737-462E-B8C9-525F6B3EC2BA}"/>
    <cellStyle name="Note 2 4 4 5" xfId="2371" xr:uid="{00000000-0005-0000-0000-0000F2020000}"/>
    <cellStyle name="Note 2 4 4 5 2" xfId="14118" xr:uid="{2BE99F8B-F475-4DD0-ACBB-49182604D9E3}"/>
    <cellStyle name="Note 2 4 4 5 3" xfId="17676" xr:uid="{11D3B234-EB5C-432E-8945-BFADD5A4D5D6}"/>
    <cellStyle name="Note 2 4 4 5 4" xfId="11219" xr:uid="{828F2E4A-BE92-4FF8-96DC-953E7609E0B3}"/>
    <cellStyle name="Note 2 4 4 6" xfId="3002" xr:uid="{00000000-0005-0000-0000-0000F3020000}"/>
    <cellStyle name="Note 2 4 4 6 2" xfId="14749" xr:uid="{8B6A1BEB-77EE-4B5A-B79C-E0711D3D6FED}"/>
    <cellStyle name="Note 2 4 4 6 3" xfId="18307" xr:uid="{BD603306-D4D3-4C5E-9852-21BF07A673C9}"/>
    <cellStyle name="Note 2 4 4 6 4" xfId="11850" xr:uid="{457D1D64-808E-47DF-A16A-440E04ED19BC}"/>
    <cellStyle name="Note 2 4 4 7" xfId="2780" xr:uid="{00000000-0005-0000-0000-0000F4020000}"/>
    <cellStyle name="Note 2 4 4 7 2" xfId="14527" xr:uid="{01FD7AE4-A7A4-433D-9F57-9B67AF4A23D2}"/>
    <cellStyle name="Note 2 4 4 7 3" xfId="18085" xr:uid="{FA9C591F-C371-4D86-9704-E05F1B6B9DC4}"/>
    <cellStyle name="Note 2 4 4 7 4" xfId="11628" xr:uid="{9DE68DD4-A5B0-464A-AD4F-F14F1BFC8CD8}"/>
    <cellStyle name="Note 2 4 4 8" xfId="4336" xr:uid="{9675A1EB-EBFF-40B6-99F7-B337D7A47808}"/>
    <cellStyle name="Note 2 4 4 8 2" xfId="13305" xr:uid="{DA3E0992-5111-4766-B669-CE9FB8CD03C9}"/>
    <cellStyle name="Note 2 4 4 9" xfId="6131" xr:uid="{4E48EFD0-8DF3-4398-A592-00E46C5ACE5F}"/>
    <cellStyle name="Note 2 4 4 9 2" xfId="17387" xr:uid="{B023E7AC-A5C4-49B7-B2B3-D948746DC239}"/>
    <cellStyle name="Note 2 4 5" xfId="1142" xr:uid="{00000000-0005-0000-0000-0000F5020000}"/>
    <cellStyle name="Note 2 4 5 2" xfId="4115" xr:uid="{3E3452F1-26EF-4422-B576-8E359856889F}"/>
    <cellStyle name="Note 2 4 5 2 2" xfId="12893" xr:uid="{0DC87EAD-E488-4D96-84FA-E68FEDD9D5FE}"/>
    <cellStyle name="Note 2 4 5 3" xfId="6605" xr:uid="{EB7C308D-D874-4871-A15B-266A139283C4}"/>
    <cellStyle name="Note 2 4 5 3 2" xfId="17268" xr:uid="{838FFE2D-B247-41C6-AC9C-0DBE9888ABDF}"/>
    <cellStyle name="Note 2 4 5 4" xfId="10015" xr:uid="{2752FAA5-C114-4FE7-A2CA-56B80888CD1E}"/>
    <cellStyle name="Note 2 4 6" xfId="2262" xr:uid="{00000000-0005-0000-0000-0000F6020000}"/>
    <cellStyle name="Note 2 4 6 2" xfId="5397" xr:uid="{C75C209F-3566-4612-AEDF-8624C8B81D34}"/>
    <cellStyle name="Note 2 4 6 2 2" xfId="14009" xr:uid="{33ECD872-4C6C-4DC6-89DD-6CF959FC2D1B}"/>
    <cellStyle name="Note 2 4 6 3" xfId="6679" xr:uid="{42F16AEA-76BF-4FDF-B60F-A31D41DE92D4}"/>
    <cellStyle name="Note 2 4 6 3 2" xfId="17567" xr:uid="{0845E23B-2D25-4DD3-BA38-63D69EB9D59D}"/>
    <cellStyle name="Note 2 4 6 4" xfId="11110" xr:uid="{D459EB18-79C1-49CC-88BE-02EF70F6476C}"/>
    <cellStyle name="Note 2 4 7" xfId="2656" xr:uid="{00000000-0005-0000-0000-0000F7020000}"/>
    <cellStyle name="Note 2 4 7 2" xfId="14403" xr:uid="{D460B33D-E174-42C9-A9E2-EA8E9B015D5C}"/>
    <cellStyle name="Note 2 4 7 3" xfId="17961" xr:uid="{5B15DBFB-F034-4D0D-BE03-3982A35D9AFE}"/>
    <cellStyle name="Note 2 4 7 4" xfId="11504" xr:uid="{1124D26B-E70C-4C97-B2AD-C3BA8BB6D71A}"/>
    <cellStyle name="Note 2 4 8" xfId="7201" xr:uid="{4345A03F-8136-493E-AB06-BA8D548B10C3}"/>
    <cellStyle name="Note 2 4 8 2" xfId="12323" xr:uid="{4110D8D0-44FD-4623-ABE8-04A150CBA0BA}"/>
    <cellStyle name="Note 2 4 9" xfId="9452" xr:uid="{7D52D720-0C10-4F42-B424-644F55A83C2D}"/>
    <cellStyle name="Note 2 5" xfId="1351" xr:uid="{00000000-0005-0000-0000-0000F8020000}"/>
    <cellStyle name="Note 2 5 10" xfId="9247" xr:uid="{8770F965-7EB3-4FDE-93E0-79645674C6CC}"/>
    <cellStyle name="Note 2 5 11" xfId="15887" xr:uid="{E38697D8-44D3-4E89-8DF8-559149345D91}"/>
    <cellStyle name="Note 2 5 12" xfId="8330" xr:uid="{55407D58-4856-4C55-A1A2-E2AAB1F240F3}"/>
    <cellStyle name="Note 2 5 2" xfId="895" xr:uid="{00000000-0005-0000-0000-0000F9020000}"/>
    <cellStyle name="Note 2 5 2 2" xfId="5816" xr:uid="{978FAE1A-0AA0-49A5-B088-22B5B8411047}"/>
    <cellStyle name="Note 2 5 2 2 2" xfId="7026" xr:uid="{BB2D48AF-1285-4FF0-97CC-399502CD9605}"/>
    <cellStyle name="Note 2 5 2 2 3" xfId="12646" xr:uid="{5F885790-1264-4FCA-823B-4D1585354C75}"/>
    <cellStyle name="Note 2 5 2 3" xfId="3870" xr:uid="{0C77DCBF-EC57-42B4-8409-329556D6D4F4}"/>
    <cellStyle name="Note 2 5 2 3 2" xfId="6673" xr:uid="{67AF3A73-0CF0-43C6-8EE3-0447F58632F9}"/>
    <cellStyle name="Note 2 5 2 3 3" xfId="16285" xr:uid="{EA6ADE62-1422-48FD-9267-6C390A126CB7}"/>
    <cellStyle name="Note 2 5 2 4" xfId="5165" xr:uid="{35921E99-58A1-4809-95AF-67D4DDFB1A18}"/>
    <cellStyle name="Note 2 5 2 5" xfId="6763" xr:uid="{989D4F62-6417-45A4-AD0D-F1F9C88566F5}"/>
    <cellStyle name="Note 2 5 2 6" xfId="9768" xr:uid="{636AF1BC-9EEA-43F0-A4BB-F674FE252AB1}"/>
    <cellStyle name="Note 2 5 3" xfId="1053" xr:uid="{00000000-0005-0000-0000-0000FA020000}"/>
    <cellStyle name="Note 2 5 3 2" xfId="5776" xr:uid="{012E28A6-F284-45FE-BDF0-0C7530A95661}"/>
    <cellStyle name="Note 2 5 3 2 2" xfId="6427" xr:uid="{DEDB575F-DEEC-4D52-88D6-A735D2E13E31}"/>
    <cellStyle name="Note 2 5 3 2 3" xfId="12804" xr:uid="{289C9906-835B-4DF6-93D1-6909BB047138}"/>
    <cellStyle name="Note 2 5 3 3" xfId="5550" xr:uid="{7D99FEEB-1F75-4185-8AC2-9CA00A4F719C}"/>
    <cellStyle name="Note 2 5 3 3 2" xfId="6754" xr:uid="{A10FEF82-30EA-4ACF-8B5C-866B37AF9FFB}"/>
    <cellStyle name="Note 2 5 3 3 3" xfId="17210" xr:uid="{71E099EF-A79A-40BD-BE30-3E319015C1B3}"/>
    <cellStyle name="Note 2 5 3 4" xfId="5125" xr:uid="{09C114A0-4DFC-42E7-8BCE-F9FADC63F8A9}"/>
    <cellStyle name="Note 2 5 3 5" xfId="6757" xr:uid="{B31E3BA3-3264-44C7-91D4-477449E6BDA4}"/>
    <cellStyle name="Note 2 5 3 6" xfId="9926" xr:uid="{7EBEB3E7-17CC-44BD-BCBA-5BD0FC3534C1}"/>
    <cellStyle name="Note 2 5 4" xfId="2403" xr:uid="{00000000-0005-0000-0000-0000FB020000}"/>
    <cellStyle name="Note 2 5 4 2" xfId="5609" xr:uid="{6A6D3503-16A5-401C-92F5-88823902D8AA}"/>
    <cellStyle name="Note 2 5 4 2 2" xfId="14150" xr:uid="{D7C17B5E-53EF-4193-A9B0-93C749A14816}"/>
    <cellStyle name="Note 2 5 4 3" xfId="6839" xr:uid="{8F8820EA-BF11-4019-9425-A863081FDCF7}"/>
    <cellStyle name="Note 2 5 4 3 2" xfId="17708" xr:uid="{4179038E-EFF4-4330-AC1F-4289A6A16814}"/>
    <cellStyle name="Note 2 5 4 4" xfId="11251" xr:uid="{5C9F7B89-7446-4502-A228-59060EF5641D}"/>
    <cellStyle name="Note 2 5 5" xfId="2890" xr:uid="{00000000-0005-0000-0000-0000FC020000}"/>
    <cellStyle name="Note 2 5 5 2" xfId="4064" xr:uid="{79BD87C7-6FAD-4CB6-94A7-DD296596DBB2}"/>
    <cellStyle name="Note 2 5 5 2 2" xfId="14637" xr:uid="{D0D432F6-6D23-47F0-A452-0D0B5941CD91}"/>
    <cellStyle name="Note 2 5 5 3" xfId="6334" xr:uid="{627935D7-BAB2-44C7-9151-C5497AD75599}"/>
    <cellStyle name="Note 2 5 5 3 2" xfId="18195" xr:uid="{E70635D0-4F1F-4685-9732-14E384F471A8}"/>
    <cellStyle name="Note 2 5 5 4" xfId="11738" xr:uid="{1B60D17B-D0A7-461C-ADBB-291E66235312}"/>
    <cellStyle name="Note 2 5 6" xfId="3017" xr:uid="{00000000-0005-0000-0000-0000FD020000}"/>
    <cellStyle name="Note 2 5 6 2" xfId="14764" xr:uid="{A1BAE7DF-F4D1-47CD-AA78-82C573A5D1C6}"/>
    <cellStyle name="Note 2 5 6 3" xfId="18322" xr:uid="{89EDBBBA-087C-40A8-9136-46CCD75581BF}"/>
    <cellStyle name="Note 2 5 6 4" xfId="11865" xr:uid="{9B22871C-B158-4DE3-AEBE-46278860F222}"/>
    <cellStyle name="Note 2 5 7" xfId="3137" xr:uid="{00000000-0005-0000-0000-0000FE020000}"/>
    <cellStyle name="Note 2 5 7 2" xfId="14884" xr:uid="{9FDDF9F5-B173-4D7C-80C3-B3287FA252F5}"/>
    <cellStyle name="Note 2 5 7 3" xfId="18442" xr:uid="{4539C16F-79F3-49A6-851B-7AEB520DA19A}"/>
    <cellStyle name="Note 2 5 7 4" xfId="11985" xr:uid="{1BE333F9-0408-4A6E-830C-3497719855A5}"/>
    <cellStyle name="Note 2 5 8" xfId="4958" xr:uid="{2527C045-A1FA-479E-8838-AAB0C78B95F2}"/>
    <cellStyle name="Note 2 5 8 2" xfId="13102" xr:uid="{1E01DACE-8274-4E9E-9F31-F6D1E76F214A}"/>
    <cellStyle name="Note 2 5 9" xfId="3625" xr:uid="{FEFE0886-C288-4550-9661-C0C51BE51429}"/>
    <cellStyle name="Note 2 5 9 2" xfId="10219" xr:uid="{7709F318-C4B3-4B3C-9EFF-F8146988C94C}"/>
    <cellStyle name="Note 2 6" xfId="2158" xr:uid="{00000000-0005-0000-0000-0000FF020000}"/>
    <cellStyle name="Note 2 6 10" xfId="11007" xr:uid="{7FE59666-C5CE-4386-BC35-1309300DEFC7}"/>
    <cellStyle name="Note 2 6 2" xfId="2762" xr:uid="{00000000-0005-0000-0000-000000030000}"/>
    <cellStyle name="Note 2 6 2 2" xfId="5356" xr:uid="{EF0F5A1D-CD2D-4EB0-B994-1A166283AD31}"/>
    <cellStyle name="Note 2 6 2 2 2" xfId="14509" xr:uid="{8E9A0E27-1F6C-4AF5-BF71-55C9C5F04FC7}"/>
    <cellStyle name="Note 2 6 2 3" xfId="6294" xr:uid="{C864207D-8FDE-4A8B-A19C-4CE7C30797B2}"/>
    <cellStyle name="Note 2 6 2 3 2" xfId="18067" xr:uid="{F2CF8935-6417-4BFF-8E6D-ED9EF6D76008}"/>
    <cellStyle name="Note 2 6 2 4" xfId="11610" xr:uid="{4BEC01FB-4820-42AD-BAC6-1B573E751F92}"/>
    <cellStyle name="Note 2 6 3" xfId="2872" xr:uid="{00000000-0005-0000-0000-000001030000}"/>
    <cellStyle name="Note 2 6 3 2" xfId="5576" xr:uid="{52880F55-D8F9-424D-801A-1913040950F3}"/>
    <cellStyle name="Note 2 6 3 2 2" xfId="14619" xr:uid="{51015749-9998-42AA-8A13-FBE8C9C609B2}"/>
    <cellStyle name="Note 2 6 3 3" xfId="6450" xr:uid="{30017936-BDD3-4EE7-8D60-162340117129}"/>
    <cellStyle name="Note 2 6 3 3 2" xfId="18177" xr:uid="{69C89B13-DC17-4436-82D4-57D31ABED425}"/>
    <cellStyle name="Note 2 6 3 4" xfId="11720" xr:uid="{C07E118F-931C-4326-9778-E4F805F9DD66}"/>
    <cellStyle name="Note 2 6 4" xfId="2976" xr:uid="{00000000-0005-0000-0000-000002030000}"/>
    <cellStyle name="Note 2 6 4 2" xfId="14723" xr:uid="{0CA9C866-1ADA-417A-980D-864F61713D80}"/>
    <cellStyle name="Note 2 6 4 3" xfId="18281" xr:uid="{5BCFFD06-087D-49DB-8D75-49E9B1B7E1A6}"/>
    <cellStyle name="Note 2 6 4 4" xfId="11824" xr:uid="{1FC91D41-A5A2-4F70-8201-03B98C1F258C}"/>
    <cellStyle name="Note 2 6 5" xfId="3099" xr:uid="{00000000-0005-0000-0000-000003030000}"/>
    <cellStyle name="Note 2 6 5 2" xfId="14846" xr:uid="{BFA545F1-34CE-4FF6-82C7-D6DDE41DAD4E}"/>
    <cellStyle name="Note 2 6 5 3" xfId="18404" xr:uid="{11E0BB1E-E86D-48D9-8B2B-9928E6297830}"/>
    <cellStyle name="Note 2 6 5 4" xfId="11947" xr:uid="{EF80DDE0-5F10-4B15-934E-285B80DC4EB5}"/>
    <cellStyle name="Note 2 6 6" xfId="3171" xr:uid="{00000000-0005-0000-0000-000004030000}"/>
    <cellStyle name="Note 2 6 6 2" xfId="14918" xr:uid="{9209B337-0176-47F9-BB0F-D9042FC7C689}"/>
    <cellStyle name="Note 2 6 6 3" xfId="18476" xr:uid="{9D79FF12-D0CA-4F79-968D-9F0FE5AB8756}"/>
    <cellStyle name="Note 2 6 6 4" xfId="12019" xr:uid="{0B57104C-2A49-4475-AD55-88D0CC9FDB0D}"/>
    <cellStyle name="Note 2 6 7" xfId="3248" xr:uid="{00000000-0005-0000-0000-000005030000}"/>
    <cellStyle name="Note 2 6 7 2" xfId="14995" xr:uid="{F0374547-CE79-42AC-B401-60999BEDDC08}"/>
    <cellStyle name="Note 2 6 7 3" xfId="18553" xr:uid="{9841DFF0-6A44-473D-A5E0-FE54AD3CBC3E}"/>
    <cellStyle name="Note 2 6 7 4" xfId="12096" xr:uid="{B5C86906-9A44-4EED-A967-16F09F67EC6B}"/>
    <cellStyle name="Note 2 6 8" xfId="4332" xr:uid="{20BDA294-A0E9-4098-844B-28AF2989DE26}"/>
    <cellStyle name="Note 2 6 8 2" xfId="13905" xr:uid="{61DD62CD-9A19-45F8-A923-6B9748254B00}"/>
    <cellStyle name="Note 2 6 9" xfId="6194" xr:uid="{590ABB4A-BC0F-4DFB-B68F-A40249D72C61}"/>
    <cellStyle name="Note 2 6 9 2" xfId="17463" xr:uid="{0D08E43F-8B7B-4BAD-9480-413FBCC928BE}"/>
    <cellStyle name="Note 2 7" xfId="814" xr:uid="{00000000-0005-0000-0000-000006030000}"/>
    <cellStyle name="Note 2 7 2" xfId="5458" xr:uid="{108B2F50-9748-44D4-8D8A-669B8FCC5001}"/>
    <cellStyle name="Note 2 7 2 2" xfId="6157" xr:uid="{F25A6EDC-8D4F-467A-BFE7-D668C1990945}"/>
    <cellStyle name="Note 2 7 2 3" xfId="12565" xr:uid="{DB88645A-B628-45CA-8D34-BC9A276E6C08}"/>
    <cellStyle name="Note 2 7 3" xfId="5430" xr:uid="{BCDF70F9-C0FB-4041-90FD-0FC7A9AB73A0}"/>
    <cellStyle name="Note 2 7 3 2" xfId="6176" xr:uid="{0B59D1D8-49FA-4190-84F6-F8E9994C7CCE}"/>
    <cellStyle name="Note 2 7 3 3" xfId="17213" xr:uid="{CD33C1E7-982C-471E-B534-D8089B239C4B}"/>
    <cellStyle name="Note 2 7 4" xfId="4555" xr:uid="{54EADB26-00C3-471A-B6F9-6DA3CEFAF593}"/>
    <cellStyle name="Note 2 7 5" xfId="7207" xr:uid="{8DB3CCD1-83FD-4606-8E8A-4698C302D18D}"/>
    <cellStyle name="Note 2 7 6" xfId="9688" xr:uid="{38303541-6233-4133-9372-A3E40E32EEF6}"/>
    <cellStyle name="Note 2 8" xfId="1084" xr:uid="{00000000-0005-0000-0000-000007030000}"/>
    <cellStyle name="Note 2 8 2" xfId="5879" xr:uid="{8BBE3A35-2DB9-4636-9293-F53D44A8B068}"/>
    <cellStyle name="Note 2 8 2 2" xfId="7078" xr:uid="{3E306F8D-43C4-4C5A-AC60-0F4309099409}"/>
    <cellStyle name="Note 2 8 2 3" xfId="12835" xr:uid="{EE8D38CA-6883-40F4-8924-E3373B4D188D}"/>
    <cellStyle name="Note 2 8 3" xfId="6073" xr:uid="{7FA3E461-138D-4DA3-9CB5-52231876ABBD}"/>
    <cellStyle name="Note 2 8 3 2" xfId="7353" xr:uid="{E21941AE-8E12-4DA9-99AF-257C1C8F817A}"/>
    <cellStyle name="Note 2 8 3 3" xfId="17273" xr:uid="{2BC319B7-10A4-489A-931F-53F2080EC116}"/>
    <cellStyle name="Note 2 8 4" xfId="5228" xr:uid="{544EEEAA-CF97-4949-890F-7CD622697AD7}"/>
    <cellStyle name="Note 2 8 5" xfId="6907" xr:uid="{0054A34E-1241-417B-90D8-CE36E4C16CD8}"/>
    <cellStyle name="Note 2 8 6" xfId="9957" xr:uid="{1BA0DABB-CE49-4435-836A-D40752680B6A}"/>
    <cellStyle name="Note 2 9" xfId="2565" xr:uid="{00000000-0005-0000-0000-000008030000}"/>
    <cellStyle name="Note 2 9 2" xfId="5414" xr:uid="{812474DF-D7E6-4A69-B29D-C63C2709EE36}"/>
    <cellStyle name="Note 2 9 2 2" xfId="14312" xr:uid="{C2A62539-0222-4C4D-8882-84BB569B5D4D}"/>
    <cellStyle name="Note 2 9 3" xfId="6392" xr:uid="{145CE44F-7F70-41F7-872A-70410C69DB8B}"/>
    <cellStyle name="Note 2 9 3 2" xfId="17870" xr:uid="{A6C1A547-322C-4852-B736-3E149DA922D5}"/>
    <cellStyle name="Note 2 9 4" xfId="11413" xr:uid="{3B685830-8FE6-494E-8D14-FDC4FAB230F5}"/>
    <cellStyle name="Note 3" xfId="109" xr:uid="{00000000-0005-0000-0000-000009030000}"/>
    <cellStyle name="Note 3 10" xfId="5265" xr:uid="{C4919015-6DD8-4C9E-82E5-D647975BD31D}"/>
    <cellStyle name="Note 3 10 2" xfId="6141" xr:uid="{3CFAED69-DD3E-4A14-9C80-B27C2DB0350E}"/>
    <cellStyle name="Note 3 10 3" xfId="12127" xr:uid="{90B02DA1-4FC6-41D4-92F8-DAB32FB3DFA3}"/>
    <cellStyle name="Note 3 11" xfId="6567" xr:uid="{D42E9A42-4C56-4F36-AD8E-8FB8BCF60664}"/>
    <cellStyle name="Note 3 12" xfId="7259" xr:uid="{742901EB-CD76-43A6-ADE3-5E7D7E8CA2ED}"/>
    <cellStyle name="Note 3 13" xfId="7409" xr:uid="{D448913C-5EA6-457B-9EEB-C150604F00E7}"/>
    <cellStyle name="Note 3 2" xfId="268" xr:uid="{00000000-0005-0000-0000-00000A030000}"/>
    <cellStyle name="Note 3 2 10" xfId="2554" xr:uid="{00000000-0005-0000-0000-00000B030000}"/>
    <cellStyle name="Note 3 2 10 2" xfId="3971" xr:uid="{74303F36-72B4-419B-BE45-7D46D90FDD45}"/>
    <cellStyle name="Note 3 2 10 2 2" xfId="14301" xr:uid="{99E161F3-775B-46B1-BF35-8C8B4A1E6E71}"/>
    <cellStyle name="Note 3 2 10 3" xfId="6144" xr:uid="{55946E37-347A-4EC7-AF1C-C361A2712576}"/>
    <cellStyle name="Note 3 2 10 3 2" xfId="17859" xr:uid="{93E3D777-0856-4F35-BEEA-42D0915D9A98}"/>
    <cellStyle name="Note 3 2 10 4" xfId="11402" xr:uid="{268C5631-076C-4A38-851B-E02D0F7BF3D1}"/>
    <cellStyle name="Note 3 2 11" xfId="3847" xr:uid="{1F377259-A053-4763-8077-EBAB97E5EEAC}"/>
    <cellStyle name="Note 3 2 11 2" xfId="6494" xr:uid="{6358E2A7-1CC3-4214-A3B1-1BAEEC987EDB}"/>
    <cellStyle name="Note 3 2 11 3" xfId="12225" xr:uid="{AC946400-67E8-41CF-B44B-2A41F355CACA}"/>
    <cellStyle name="Note 3 2 12" xfId="6356" xr:uid="{B501238E-EEF2-4C1E-8C1D-87FB11AE6967}"/>
    <cellStyle name="Note 3 2 12 2" xfId="9356" xr:uid="{89E206FC-74BE-48C2-B545-16749B86CA63}"/>
    <cellStyle name="Note 3 2 13" xfId="6380" xr:uid="{C1E4D748-7BD2-46F4-9AF2-68D65F560C98}"/>
    <cellStyle name="Note 3 2 13 2" xfId="15899" xr:uid="{6E66ADDF-D66F-4EAC-B100-DF850BF3B679}"/>
    <cellStyle name="Note 3 2 14" xfId="7507" xr:uid="{96BF2C10-23C0-4354-9F36-F4033B810439}"/>
    <cellStyle name="Note 3 2 2" xfId="665" xr:uid="{00000000-0005-0000-0000-00000C030000}"/>
    <cellStyle name="Note 3 2 2 10" xfId="17377" xr:uid="{E538AF83-C1A8-4E81-90D8-B56B91770B0A}"/>
    <cellStyle name="Note 3 2 2 11" xfId="7699" xr:uid="{FD889B35-A395-4A0F-9D03-8DA2F5B7BD1B}"/>
    <cellStyle name="Note 3 2 2 2" xfId="1669" xr:uid="{00000000-0005-0000-0000-00000D030000}"/>
    <cellStyle name="Note 3 2 2 2 10" xfId="8995" xr:uid="{ED90AF7D-261E-45EB-B1B2-BDAC0B90B1D2}"/>
    <cellStyle name="Note 3 2 2 2 11" xfId="16023" xr:uid="{BD407015-CD5B-446A-B852-79544DB50FC9}"/>
    <cellStyle name="Note 3 2 2 2 12" xfId="8050" xr:uid="{79644D1A-4F74-41E2-8C5D-D919C70F7E83}"/>
    <cellStyle name="Note 3 2 2 2 2" xfId="797" xr:uid="{00000000-0005-0000-0000-00000E030000}"/>
    <cellStyle name="Note 3 2 2 2 2 2" xfId="5513" xr:uid="{A5C94017-54F0-4FF8-94CB-B2B58A47EC3C}"/>
    <cellStyle name="Note 3 2 2 2 2 2 2" xfId="12548" xr:uid="{54242BB6-70A6-4A41-89BE-8F6DA9733693}"/>
    <cellStyle name="Note 3 2 2 2 2 3" xfId="7058" xr:uid="{D9BC5949-BCDE-4082-BF39-1614567C25B0}"/>
    <cellStyle name="Note 3 2 2 2 2 3 2" xfId="17339" xr:uid="{8C400AF8-36B0-4BAC-A84A-D00EADC60ECC}"/>
    <cellStyle name="Note 3 2 2 2 2 4" xfId="9672" xr:uid="{F0041479-CE34-4CFB-858B-93EF7E45C734}"/>
    <cellStyle name="Note 3 2 2 2 3" xfId="2196" xr:uid="{00000000-0005-0000-0000-00000F030000}"/>
    <cellStyle name="Note 3 2 2 2 3 2" xfId="5939" xr:uid="{3F90EE96-FE26-4CC7-AA60-3C2FBF2DD09D}"/>
    <cellStyle name="Note 3 2 2 2 3 2 2" xfId="13943" xr:uid="{6470D6A4-AC6D-4F0A-A10C-AAB5E2E96BAF}"/>
    <cellStyle name="Note 3 2 2 2 3 3" xfId="3641" xr:uid="{E2B4C330-1A9B-4249-A693-1FA1F00E2452}"/>
    <cellStyle name="Note 3 2 2 2 3 3 2" xfId="17501" xr:uid="{DE93E616-ED87-41DC-82E9-EA2E8E8C31B2}"/>
    <cellStyle name="Note 3 2 2 2 3 4" xfId="11044" xr:uid="{0089F133-903E-4977-852E-4E74AE2983B1}"/>
    <cellStyle name="Note 3 2 2 2 4" xfId="2566" xr:uid="{00000000-0005-0000-0000-000010030000}"/>
    <cellStyle name="Note 3 2 2 2 4 2" xfId="14313" xr:uid="{BE06DDD3-FC46-450F-AF49-03F748CABAD4}"/>
    <cellStyle name="Note 3 2 2 2 4 3" xfId="17871" xr:uid="{90F2B0A0-59A2-4259-868B-B12BDDA14FB8}"/>
    <cellStyle name="Note 3 2 2 2 4 4" xfId="11414" xr:uid="{DA2AE83A-433A-48A5-821B-CDB011DE5A41}"/>
    <cellStyle name="Note 3 2 2 2 5" xfId="2301" xr:uid="{00000000-0005-0000-0000-000011030000}"/>
    <cellStyle name="Note 3 2 2 2 5 2" xfId="14048" xr:uid="{B4FC871E-0381-4A4F-9875-7B0B755D318F}"/>
    <cellStyle name="Note 3 2 2 2 5 3" xfId="17606" xr:uid="{D6D2CDAB-3E19-4170-A2A7-39AE9726D788}"/>
    <cellStyle name="Note 3 2 2 2 5 4" xfId="11149" xr:uid="{0BC77607-BEDA-4EF1-AAE5-2A4BA2A0AFBB}"/>
    <cellStyle name="Note 3 2 2 2 6" xfId="2234" xr:uid="{00000000-0005-0000-0000-000012030000}"/>
    <cellStyle name="Note 3 2 2 2 6 2" xfId="13981" xr:uid="{155DBFE3-021C-496D-9516-CB8950B87BE8}"/>
    <cellStyle name="Note 3 2 2 2 6 3" xfId="17539" xr:uid="{F9097716-C7F9-4FA1-8276-CB8841C4D66E}"/>
    <cellStyle name="Note 3 2 2 2 6 4" xfId="11082" xr:uid="{CB535840-11BB-436F-B473-1C33D7C661BB}"/>
    <cellStyle name="Note 3 2 2 2 7" xfId="2467" xr:uid="{00000000-0005-0000-0000-000013030000}"/>
    <cellStyle name="Note 3 2 2 2 7 2" xfId="14214" xr:uid="{29557552-E157-44AC-B636-A973458AF206}"/>
    <cellStyle name="Note 3 2 2 2 7 3" xfId="17772" xr:uid="{812B0BB4-975D-4DAD-AA22-E90C1EC2D977}"/>
    <cellStyle name="Note 3 2 2 2 7 4" xfId="11315" xr:uid="{B1B41C6C-D11C-4538-B24D-C059CD193CA6}"/>
    <cellStyle name="Note 3 2 2 2 8" xfId="4672" xr:uid="{D0BCA9A6-54A6-4DC6-9131-FC81BAB38EC3}"/>
    <cellStyle name="Note 3 2 2 2 8 2" xfId="13420" xr:uid="{EEBAC0FA-B431-446A-A5C9-B1CC2B7FCE40}"/>
    <cellStyle name="Note 3 2 2 2 9" xfId="7260" xr:uid="{A5646514-8694-49A9-B658-10EFBB63ADDE}"/>
    <cellStyle name="Note 3 2 2 2 9 2" xfId="10528" xr:uid="{C45B56ED-1BC2-4277-A6B9-9C8FF356F92C}"/>
    <cellStyle name="Note 3 2 2 3" xfId="2136" xr:uid="{00000000-0005-0000-0000-000014030000}"/>
    <cellStyle name="Note 3 2 2 3 10" xfId="10988" xr:uid="{6E26C09F-BEF9-46D6-BF57-5127E5A19ADB}"/>
    <cellStyle name="Note 3 2 2 3 2" xfId="2740" xr:uid="{00000000-0005-0000-0000-000015030000}"/>
    <cellStyle name="Note 3 2 2 3 2 2" xfId="5731" xr:uid="{3F59119F-4176-48A3-A1AD-6F7623B7E8CA}"/>
    <cellStyle name="Note 3 2 2 3 2 2 2" xfId="14487" xr:uid="{8FA1CF7C-8204-45BE-8BA5-A3D0AC257084}"/>
    <cellStyle name="Note 3 2 2 3 2 3" xfId="6290" xr:uid="{FA58E8BB-7CFE-4C2E-8399-C41FFD2B0EC4}"/>
    <cellStyle name="Note 3 2 2 3 2 3 2" xfId="18045" xr:uid="{21380B0E-E5C9-441C-8FC3-7EDBC1B31C73}"/>
    <cellStyle name="Note 3 2 2 3 2 4" xfId="11588" xr:uid="{A9C4F118-65E7-4CC8-89E0-A162A78D5983}"/>
    <cellStyle name="Note 3 2 2 3 3" xfId="2850" xr:uid="{00000000-0005-0000-0000-000016030000}"/>
    <cellStyle name="Note 3 2 2 3 3 2" xfId="5283" xr:uid="{3F373358-88D3-48F6-9455-187616C3E7B9}"/>
    <cellStyle name="Note 3 2 2 3 3 2 2" xfId="14597" xr:uid="{FFBE0119-4D47-424E-AA96-3165E4079CAF}"/>
    <cellStyle name="Note 3 2 2 3 3 3" xfId="6608" xr:uid="{8DB4488D-D956-4300-A6E7-273A35F699F5}"/>
    <cellStyle name="Note 3 2 2 3 3 3 2" xfId="18155" xr:uid="{898F9585-4838-4DC1-8C68-557A73E41853}"/>
    <cellStyle name="Note 3 2 2 3 3 4" xfId="11698" xr:uid="{F6F050BB-D6A7-42C2-8114-EE1CA1893196}"/>
    <cellStyle name="Note 3 2 2 3 4" xfId="2954" xr:uid="{00000000-0005-0000-0000-000017030000}"/>
    <cellStyle name="Note 3 2 2 3 4 2" xfId="14701" xr:uid="{139C4AF2-358C-4E1F-BB24-5060A171722F}"/>
    <cellStyle name="Note 3 2 2 3 4 3" xfId="18259" xr:uid="{9AE1382C-717B-4E9A-A1CC-04C1613B6FB4}"/>
    <cellStyle name="Note 3 2 2 3 4 4" xfId="11802" xr:uid="{B93AB21B-6594-46AE-A18B-ED930B2C1295}"/>
    <cellStyle name="Note 3 2 2 3 5" xfId="3077" xr:uid="{00000000-0005-0000-0000-000018030000}"/>
    <cellStyle name="Note 3 2 2 3 5 2" xfId="14824" xr:uid="{18792F7D-AA2D-4261-BE9A-BE187B6D4F0A}"/>
    <cellStyle name="Note 3 2 2 3 5 3" xfId="18382" xr:uid="{E9232EF5-EA99-47FC-841B-B13536918FA4}"/>
    <cellStyle name="Note 3 2 2 3 5 4" xfId="11925" xr:uid="{5D9863F8-BCC4-4641-85EC-B39EDC3993EC}"/>
    <cellStyle name="Note 3 2 2 3 6" xfId="1066" xr:uid="{00000000-0005-0000-0000-000019030000}"/>
    <cellStyle name="Note 3 2 2 3 6 2" xfId="12817" xr:uid="{3461DD71-52C9-4DEB-B145-3C48D17C76E6}"/>
    <cellStyle name="Note 3 2 2 3 6 3" xfId="17295" xr:uid="{92F282E9-27FE-4248-A15E-6DD0425FD378}"/>
    <cellStyle name="Note 3 2 2 3 6 4" xfId="9939" xr:uid="{FE426CDE-3F37-40A9-B637-443D81FCC4A0}"/>
    <cellStyle name="Note 3 2 2 3 7" xfId="3226" xr:uid="{00000000-0005-0000-0000-00001A030000}"/>
    <cellStyle name="Note 3 2 2 3 7 2" xfId="14973" xr:uid="{8F1AA4FE-A484-4614-8FF0-B6C32BC4947F}"/>
    <cellStyle name="Note 3 2 2 3 7 3" xfId="18531" xr:uid="{9318CE27-4B87-4908-931F-65BD6119A506}"/>
    <cellStyle name="Note 3 2 2 3 7 4" xfId="12074" xr:uid="{C5DA3649-ED00-4A99-828E-B38C3BEA8FBB}"/>
    <cellStyle name="Note 3 2 2 3 8" xfId="5080" xr:uid="{FECA3080-F4BD-423E-A644-C4471047980F}"/>
    <cellStyle name="Note 3 2 2 3 8 2" xfId="13883" xr:uid="{46A61283-C80E-45C0-9ACF-1E345400845C}"/>
    <cellStyle name="Note 3 2 2 3 9" xfId="6512" xr:uid="{A327BF69-550B-4EBA-96EE-2847F1F7DB34}"/>
    <cellStyle name="Note 3 2 2 3 9 2" xfId="17441" xr:uid="{12288FA8-FFB3-4A72-89C1-01D4D9D488FB}"/>
    <cellStyle name="Note 3 2 2 4" xfId="1557" xr:uid="{00000000-0005-0000-0000-00001B030000}"/>
    <cellStyle name="Note 3 2 2 4 10" xfId="10418" xr:uid="{38D47DD3-3947-4FAE-BEDD-EEFB21EC0AAF}"/>
    <cellStyle name="Note 3 2 2 4 2" xfId="2584" xr:uid="{00000000-0005-0000-0000-00001C030000}"/>
    <cellStyle name="Note 3 2 2 4 2 2" xfId="5744" xr:uid="{FFE737F8-E628-4990-895C-754B3F091E45}"/>
    <cellStyle name="Note 3 2 2 4 2 2 2" xfId="14331" xr:uid="{7E1E4335-6757-40F8-BCB9-D7FF034B2329}"/>
    <cellStyle name="Note 3 2 2 4 2 3" xfId="7332" xr:uid="{388449C3-447F-4B8A-899F-415983CAB0CD}"/>
    <cellStyle name="Note 3 2 2 4 2 3 2" xfId="17889" xr:uid="{40CF96E8-617D-4D2D-953E-6AD81A70F447}"/>
    <cellStyle name="Note 3 2 2 4 2 4" xfId="11432" xr:uid="{763A8C53-58B8-456D-88FE-346938030539}"/>
    <cellStyle name="Note 3 2 2 4 3" xfId="2462" xr:uid="{00000000-0005-0000-0000-00001D030000}"/>
    <cellStyle name="Note 3 2 2 4 3 2" xfId="5487" xr:uid="{5245ED89-D1D8-4BFB-B430-92A9ABAFA00E}"/>
    <cellStyle name="Note 3 2 2 4 3 2 2" xfId="14209" xr:uid="{06007A99-94D0-405B-A3F7-E2340A8AA6C6}"/>
    <cellStyle name="Note 3 2 2 4 3 3" xfId="6166" xr:uid="{49B436FA-608F-42E0-9341-AD324440ED71}"/>
    <cellStyle name="Note 3 2 2 4 3 3 2" xfId="17767" xr:uid="{60682014-1B75-4344-8FE6-2902A9A8182E}"/>
    <cellStyle name="Note 3 2 2 4 3 4" xfId="11310" xr:uid="{DEBE94FF-7373-4089-853A-C043303BCE1C}"/>
    <cellStyle name="Note 3 2 2 4 4" xfId="2637" xr:uid="{00000000-0005-0000-0000-00001E030000}"/>
    <cellStyle name="Note 3 2 2 4 4 2" xfId="14384" xr:uid="{86D99C06-FF5F-4BA0-AD5D-826E89396DFB}"/>
    <cellStyle name="Note 3 2 2 4 4 3" xfId="17942" xr:uid="{A09D16B6-59D5-4DA0-9BA2-9EB7F1EBC3E2}"/>
    <cellStyle name="Note 3 2 2 4 4 4" xfId="11485" xr:uid="{B1215782-CFD8-4BDF-B157-8A57D429DA9F}"/>
    <cellStyle name="Note 3 2 2 4 5" xfId="2585" xr:uid="{00000000-0005-0000-0000-00001F030000}"/>
    <cellStyle name="Note 3 2 2 4 5 2" xfId="14332" xr:uid="{6E829104-C0A6-450E-9D8C-52563BDF7318}"/>
    <cellStyle name="Note 3 2 2 4 5 3" xfId="17890" xr:uid="{25B91709-F580-499E-BB4B-A06D60CE65F7}"/>
    <cellStyle name="Note 3 2 2 4 5 4" xfId="11433" xr:uid="{28AEAC67-8493-4400-989F-42887394BE9F}"/>
    <cellStyle name="Note 3 2 2 4 6" xfId="2550" xr:uid="{00000000-0005-0000-0000-000020030000}"/>
    <cellStyle name="Note 3 2 2 4 6 2" xfId="14297" xr:uid="{5C5D2A40-C0AC-4018-935E-AB15EBDA6814}"/>
    <cellStyle name="Note 3 2 2 4 6 3" xfId="17855" xr:uid="{4671CEF5-7C00-4293-B98B-1ED6E0832B68}"/>
    <cellStyle name="Note 3 2 2 4 6 4" xfId="11398" xr:uid="{85585CE1-B405-48AD-905A-BC409139E62F}"/>
    <cellStyle name="Note 3 2 2 4 7" xfId="2378" xr:uid="{00000000-0005-0000-0000-000021030000}"/>
    <cellStyle name="Note 3 2 2 4 7 2" xfId="14125" xr:uid="{41C69FC3-F977-4BF9-83DF-8366368845B5}"/>
    <cellStyle name="Note 3 2 2 4 7 3" xfId="17683" xr:uid="{3AC0E66C-BEE1-4137-94FB-0FB19DF523F6}"/>
    <cellStyle name="Note 3 2 2 4 7 4" xfId="11226" xr:uid="{55C98440-F63D-4154-A0D5-1A6E950E3975}"/>
    <cellStyle name="Note 3 2 2 4 8" xfId="5093" xr:uid="{D45A4E2F-9B26-4ADA-A783-45B979D13F98}"/>
    <cellStyle name="Note 3 2 2 4 8 2" xfId="13308" xr:uid="{2CFB1C43-28D1-401F-9B99-E9D651371014}"/>
    <cellStyle name="Note 3 2 2 4 9" xfId="3339" xr:uid="{855B17F7-F32F-48AF-88D2-9C9E13DC8735}"/>
    <cellStyle name="Note 3 2 2 4 9 2" xfId="17332" xr:uid="{8A61356F-FF5B-4CA9-A15C-9FFF9696D988}"/>
    <cellStyle name="Note 3 2 2 5" xfId="1236" xr:uid="{00000000-0005-0000-0000-000022030000}"/>
    <cellStyle name="Note 3 2 2 5 2" xfId="4209" xr:uid="{02D01902-FBC3-4E00-8896-2F0A0BF1CA3E}"/>
    <cellStyle name="Note 3 2 2 5 2 2" xfId="12987" xr:uid="{2D5B5072-50B8-4FE0-BBE8-9B42DFDBD638}"/>
    <cellStyle name="Note 3 2 2 5 3" xfId="6268" xr:uid="{11DFB3F1-817B-4D86-B0E1-54F3275BA3BF}"/>
    <cellStyle name="Note 3 2 2 5 3 2" xfId="17370" xr:uid="{CD255A81-4A9D-4B98-9FAC-9C73FA55D632}"/>
    <cellStyle name="Note 3 2 2 5 4" xfId="10109" xr:uid="{28C0405C-855D-46ED-928C-639E248858EB}"/>
    <cellStyle name="Note 3 2 2 6" xfId="2314" xr:uid="{00000000-0005-0000-0000-000023030000}"/>
    <cellStyle name="Note 3 2 2 6 2" xfId="5597" xr:uid="{32D2CAF5-6D18-4A21-9ED9-1FA1D8AD1A42}"/>
    <cellStyle name="Note 3 2 2 6 2 2" xfId="14061" xr:uid="{F00B9FEE-2ED6-4A7E-96AF-954A241C26C7}"/>
    <cellStyle name="Note 3 2 2 6 3" xfId="6898" xr:uid="{7E2A81EA-76CB-4AC0-8EFE-AD661908E68F}"/>
    <cellStyle name="Note 3 2 2 6 3 2" xfId="17619" xr:uid="{1CE22B64-A5F8-4D90-A140-1228EB2CC3E0}"/>
    <cellStyle name="Note 3 2 2 6 4" xfId="11162" xr:uid="{A8F58B47-24B2-408E-9B93-EFAB53B0A13F}"/>
    <cellStyle name="Note 3 2 2 7" xfId="790" xr:uid="{00000000-0005-0000-0000-000024030000}"/>
    <cellStyle name="Note 3 2 2 7 2" xfId="12541" xr:uid="{52536754-EF07-44A9-8040-3630F83D01E2}"/>
    <cellStyle name="Note 3 2 2 7 3" xfId="17338" xr:uid="{AF4EFC4D-041E-4BFC-ADFE-F31CCD5BFB49}"/>
    <cellStyle name="Note 3 2 2 7 4" xfId="9665" xr:uid="{1A9EA65E-3583-4E54-A397-06791E6073E0}"/>
    <cellStyle name="Note 3 2 2 8" xfId="6587" xr:uid="{C400E1E8-0568-4E1C-9610-B30442F4CC21}"/>
    <cellStyle name="Note 3 2 2 8 2" xfId="12417" xr:uid="{B4EE8313-6E37-414D-874E-B71F7FBBC406}"/>
    <cellStyle name="Note 3 2 2 9" xfId="9544" xr:uid="{B35993BB-28E8-4DCB-9515-18C0135E1450}"/>
    <cellStyle name="Note 3 2 3" xfId="1456" xr:uid="{00000000-0005-0000-0000-000025030000}"/>
    <cellStyle name="Note 3 2 3 10" xfId="9254" xr:uid="{31120A53-5017-4B66-823A-433B7056B18B}"/>
    <cellStyle name="Note 3 2 3 11" xfId="17223" xr:uid="{44B4C0E3-81EA-4FDF-91F2-187EDEACEDB4}"/>
    <cellStyle name="Note 3 2 3 12" xfId="8374" xr:uid="{7195AEE5-409E-433C-9521-BD3EC7B0F7C5}"/>
    <cellStyle name="Note 3 2 3 2" xfId="2562" xr:uid="{00000000-0005-0000-0000-000026030000}"/>
    <cellStyle name="Note 3 2 3 2 2" xfId="5860" xr:uid="{346E7A68-F9F2-4FDB-808A-BEF2803C8590}"/>
    <cellStyle name="Note 3 2 3 2 2 2" xfId="6703" xr:uid="{C5F5CECB-D588-44AF-A042-2C6F039F93A8}"/>
    <cellStyle name="Note 3 2 3 2 2 3" xfId="14309" xr:uid="{AC744B8B-120D-4C29-B0C1-8B1DEE949968}"/>
    <cellStyle name="Note 3 2 3 2 3" xfId="6054" xr:uid="{C4AD5B46-5369-45BA-92E4-C5A393D156B4}"/>
    <cellStyle name="Note 3 2 3 2 3 2" xfId="6161" xr:uid="{7A3A0C82-84E5-4F6E-A899-C05786EAFC34}"/>
    <cellStyle name="Note 3 2 3 2 3 3" xfId="17867" xr:uid="{76DAC6F0-9526-4442-92F8-0A4A91399DE0}"/>
    <cellStyle name="Note 3 2 3 2 4" xfId="5209" xr:uid="{F5B4F3FF-AB2F-4680-8D7E-1ED47A178DD6}"/>
    <cellStyle name="Note 3 2 3 2 5" xfId="7128" xr:uid="{4D151C76-31AC-44A0-82C1-F4DC60B3497F}"/>
    <cellStyle name="Note 3 2 3 2 6" xfId="11410" xr:uid="{7C8E2647-BF78-4AC4-9FDD-645D6B82D371}"/>
    <cellStyle name="Note 3 2 3 3" xfId="2343" xr:uid="{00000000-0005-0000-0000-000027030000}"/>
    <cellStyle name="Note 3 2 3 3 2" xfId="5720" xr:uid="{458D0463-9036-44E3-A78F-014AD9594BB1}"/>
    <cellStyle name="Note 3 2 3 3 2 2" xfId="3296" xr:uid="{9CF23D4D-8ECA-4FF6-82A8-593332E5B026}"/>
    <cellStyle name="Note 3 2 3 3 2 3" xfId="14090" xr:uid="{E8F8BC7D-3E21-41C2-930C-6718D7734246}"/>
    <cellStyle name="Note 3 2 3 3 3" xfId="5917" xr:uid="{90D8FB70-1080-4072-B239-E49BA6AEBB91}"/>
    <cellStyle name="Note 3 2 3 3 3 2" xfId="7010" xr:uid="{6D68230C-DA0B-4229-9949-3DE8118DFA70}"/>
    <cellStyle name="Note 3 2 3 3 3 3" xfId="17648" xr:uid="{3855A592-45F1-4B24-94C5-98C445CD58D9}"/>
    <cellStyle name="Note 3 2 3 3 4" xfId="5069" xr:uid="{52ECFF5B-18E1-4C6D-9FDC-9802C972CA5A}"/>
    <cellStyle name="Note 3 2 3 3 5" xfId="6782" xr:uid="{0EB6DF50-DA3C-4EAB-8030-ADCDB84CC6BC}"/>
    <cellStyle name="Note 3 2 3 3 6" xfId="11191" xr:uid="{57FA8F15-BC8E-41C4-8503-002C6F3D438D}"/>
    <cellStyle name="Note 3 2 3 4" xfId="2347" xr:uid="{00000000-0005-0000-0000-000028030000}"/>
    <cellStyle name="Note 3 2 3 4 2" xfId="5653" xr:uid="{7A9D68EC-8B8B-44A3-8595-673D05346A69}"/>
    <cellStyle name="Note 3 2 3 4 2 2" xfId="14094" xr:uid="{C578EC4E-3CF4-473A-9338-84B44CC87419}"/>
    <cellStyle name="Note 3 2 3 4 3" xfId="3584" xr:uid="{7539681B-4F02-4DDF-A0F9-64C3A5B0A6D6}"/>
    <cellStyle name="Note 3 2 3 4 3 2" xfId="17652" xr:uid="{246D2CF3-7C61-45F8-8C41-26B3303C1778}"/>
    <cellStyle name="Note 3 2 3 4 4" xfId="11195" xr:uid="{B98BCF4A-354C-4115-8307-CA3684895C12}"/>
    <cellStyle name="Note 3 2 3 5" xfId="2490" xr:uid="{00000000-0005-0000-0000-000029030000}"/>
    <cellStyle name="Note 3 2 3 5 2" xfId="5925" xr:uid="{8B800488-CD32-4804-B423-0D94E50CC740}"/>
    <cellStyle name="Note 3 2 3 5 2 2" xfId="14237" xr:uid="{FE497A8B-E217-4159-95B4-8696363F58DB}"/>
    <cellStyle name="Note 3 2 3 5 3" xfId="7102" xr:uid="{5EDC7B66-8DA5-4F3A-83F9-88334CA474FD}"/>
    <cellStyle name="Note 3 2 3 5 3 2" xfId="17795" xr:uid="{6FF6DA84-6448-4047-99DD-ECC64BD88ABB}"/>
    <cellStyle name="Note 3 2 3 5 4" xfId="11338" xr:uid="{5CCF3383-5BDA-4712-AF97-3D33D390C130}"/>
    <cellStyle name="Note 3 2 3 6" xfId="3132" xr:uid="{00000000-0005-0000-0000-00002A030000}"/>
    <cellStyle name="Note 3 2 3 6 2" xfId="14879" xr:uid="{082E0A1E-3B15-408D-9FD9-128C659C1E09}"/>
    <cellStyle name="Note 3 2 3 6 3" xfId="18437" xr:uid="{A9148C15-ED18-4CA0-9028-04721CD4CAC8}"/>
    <cellStyle name="Note 3 2 3 6 4" xfId="11980" xr:uid="{CF20DCD6-76D5-473C-8F4C-C77AAF97FDBE}"/>
    <cellStyle name="Note 3 2 3 7" xfId="2369" xr:uid="{00000000-0005-0000-0000-00002B030000}"/>
    <cellStyle name="Note 3 2 3 7 2" xfId="14116" xr:uid="{AD4BDBE7-D849-4E05-BCBE-3775A71B8D36}"/>
    <cellStyle name="Note 3 2 3 7 3" xfId="17674" xr:uid="{8979C40B-7C8B-434C-9ADF-03A922D0E7E0}"/>
    <cellStyle name="Note 3 2 3 7 4" xfId="11217" xr:uid="{845ECF6C-A624-462B-BD2F-71F2127D781F}"/>
    <cellStyle name="Note 3 2 3 8" xfId="5002" xr:uid="{2665B661-82BB-4A3D-8186-C2C17DEC751C}"/>
    <cellStyle name="Note 3 2 3 8 2" xfId="13207" xr:uid="{8A005FC6-0219-42FD-A485-1CC23A91D3AF}"/>
    <cellStyle name="Note 3 2 3 9" xfId="7241" xr:uid="{761E5265-CCE2-4BE8-9178-D9C393EEC0B3}"/>
    <cellStyle name="Note 3 2 3 9 2" xfId="10321" xr:uid="{08012396-8B24-44BD-AC8B-74D30B527790}"/>
    <cellStyle name="Note 3 2 4" xfId="1549" xr:uid="{00000000-0005-0000-0000-00002C030000}"/>
    <cellStyle name="Note 3 2 4 10" xfId="9257" xr:uid="{1EEBA172-76BE-4E55-8A39-5DFA654A0255}"/>
    <cellStyle name="Note 3 2 4 11" xfId="17182" xr:uid="{13630F7C-FA4B-452C-9EF3-0D1325FC6C56}"/>
    <cellStyle name="Note 3 2 4 12" xfId="8386" xr:uid="{049CF61C-3F5F-4EFA-947E-42F9AB12691C}"/>
    <cellStyle name="Note 3 2 4 2" xfId="2221" xr:uid="{00000000-0005-0000-0000-00002D030000}"/>
    <cellStyle name="Note 3 2 4 2 2" xfId="5872" xr:uid="{9E835E88-BC68-4A02-B8A4-FDC37333A7E9}"/>
    <cellStyle name="Note 3 2 4 2 2 2" xfId="7072" xr:uid="{1ADF3A6A-7798-483D-B762-99B1EC9702D5}"/>
    <cellStyle name="Note 3 2 4 2 2 3" xfId="13968" xr:uid="{FA516425-FB30-447E-B903-91A07D11A6C1}"/>
    <cellStyle name="Note 3 2 4 2 3" xfId="6066" xr:uid="{D6BC0458-A0BA-4D44-A492-9AB737230C7A}"/>
    <cellStyle name="Note 3 2 4 2 3 2" xfId="7346" xr:uid="{55BF8D94-FCA0-4479-855E-8FCA26A90CF0}"/>
    <cellStyle name="Note 3 2 4 2 3 3" xfId="17526" xr:uid="{74A1C159-267F-4910-95BF-8932C88F3BE6}"/>
    <cellStyle name="Note 3 2 4 2 4" xfId="5221" xr:uid="{68E420F2-5F21-4A92-B939-AB64225BCC18}"/>
    <cellStyle name="Note 3 2 4 2 5" xfId="6816" xr:uid="{6BC5F86A-4D19-4343-A3BC-14DCDC86975C}"/>
    <cellStyle name="Note 3 2 4 2 6" xfId="11069" xr:uid="{9614F7BC-C78C-4B3A-A26A-59C67523F16C}"/>
    <cellStyle name="Note 3 2 4 3" xfId="2424" xr:uid="{00000000-0005-0000-0000-00002E030000}"/>
    <cellStyle name="Note 3 2 4 3 2" xfId="5710" xr:uid="{CD3C64A5-8BB4-49FB-A68D-493CF717CDFA}"/>
    <cellStyle name="Note 3 2 4 3 2 2" xfId="3290" xr:uid="{B71909D9-E55F-45CC-8BFF-7347A19D40AA}"/>
    <cellStyle name="Note 3 2 4 3 2 3" xfId="14171" xr:uid="{AADB0C5D-91E0-4917-BDC5-6519AAE18ABC}"/>
    <cellStyle name="Note 3 2 4 3 3" xfId="5485" xr:uid="{0ABEB994-B049-47E2-A81F-3A5D5D04FBD9}"/>
    <cellStyle name="Note 3 2 4 3 3 2" xfId="6156" xr:uid="{73BC206E-6F6A-4D4A-987E-A7362BF63D8F}"/>
    <cellStyle name="Note 3 2 4 3 3 3" xfId="17729" xr:uid="{97417CFF-A96C-44D8-B213-A8902E6A8577}"/>
    <cellStyle name="Note 3 2 4 3 4" xfId="5059" xr:uid="{BB975C84-EDB1-45F5-B9FB-E197F2F00816}"/>
    <cellStyle name="Note 3 2 4 3 5" xfId="6928" xr:uid="{DB166621-7752-41BD-9670-134B5ED688FA}"/>
    <cellStyle name="Note 3 2 4 3 6" xfId="11272" xr:uid="{92E41598-52A8-4F80-842D-267DD44862B1}"/>
    <cellStyle name="Note 3 2 4 4" xfId="2558" xr:uid="{00000000-0005-0000-0000-00002F030000}"/>
    <cellStyle name="Note 3 2 4 4 2" xfId="5665" xr:uid="{E46DE839-FC03-40FF-9F7F-CBA6C757038B}"/>
    <cellStyle name="Note 3 2 4 4 2 2" xfId="14305" xr:uid="{FDA5D4DF-D45D-45C4-B1DB-8E0762710EE5}"/>
    <cellStyle name="Note 3 2 4 4 3" xfId="6244" xr:uid="{86DFF768-1AA1-4175-B1DF-485AC39B6EF4}"/>
    <cellStyle name="Note 3 2 4 4 3 2" xfId="17863" xr:uid="{39AB80EE-9EC8-4860-8113-58CC7B5A35AC}"/>
    <cellStyle name="Note 3 2 4 4 4" xfId="11406" xr:uid="{F4278D0A-032A-42C5-96A8-01366DD3E6E3}"/>
    <cellStyle name="Note 3 2 4 5" xfId="2321" xr:uid="{00000000-0005-0000-0000-000030030000}"/>
    <cellStyle name="Note 3 2 4 5 2" xfId="4058" xr:uid="{98800A30-0D58-4552-AFE2-6F62055AD807}"/>
    <cellStyle name="Note 3 2 4 5 2 2" xfId="14068" xr:uid="{9CECCA1D-8B4A-4314-9C30-0099E25469A4}"/>
    <cellStyle name="Note 3 2 4 5 3" xfId="6286" xr:uid="{7E956317-D554-4F9F-97C7-0F3CC65DB3AF}"/>
    <cellStyle name="Note 3 2 4 5 3 2" xfId="17626" xr:uid="{FE7DABF2-67CF-4A12-BFE6-6F474D1F7FDE}"/>
    <cellStyle name="Note 3 2 4 5 4" xfId="11169" xr:uid="{57F28808-0B99-46DA-99B2-91A495056339}"/>
    <cellStyle name="Note 3 2 4 6" xfId="2892" xr:uid="{00000000-0005-0000-0000-000031030000}"/>
    <cellStyle name="Note 3 2 4 6 2" xfId="14639" xr:uid="{0529516B-8036-4E8A-BD3A-4EE7D210F960}"/>
    <cellStyle name="Note 3 2 4 6 3" xfId="18197" xr:uid="{60F1932F-8C66-468F-AD7D-8D2ABB0A483F}"/>
    <cellStyle name="Note 3 2 4 6 4" xfId="11740" xr:uid="{40BF76CF-2B3F-4F05-9C7A-CDDB907B70D0}"/>
    <cellStyle name="Note 3 2 4 7" xfId="2783" xr:uid="{00000000-0005-0000-0000-000032030000}"/>
    <cellStyle name="Note 3 2 4 7 2" xfId="14530" xr:uid="{28EAF6AF-581D-4D4D-92D2-537A28CDAFA6}"/>
    <cellStyle name="Note 3 2 4 7 3" xfId="18088" xr:uid="{2EFFE6F7-7678-4D4F-A0C0-C86CBFB0AE29}"/>
    <cellStyle name="Note 3 2 4 7 4" xfId="11631" xr:uid="{B3CF3B18-7643-4CCB-9332-FF82B3E8437D}"/>
    <cellStyle name="Note 3 2 4 8" xfId="5014" xr:uid="{2BE14974-3C88-4090-BF92-47D30D6887E1}"/>
    <cellStyle name="Note 3 2 4 8 2" xfId="13300" xr:uid="{A6EB68C6-59F4-4BAF-A824-A39F6D9DF548}"/>
    <cellStyle name="Note 3 2 4 9" xfId="3548" xr:uid="{D28D3325-CD1E-46EA-B682-2B23B3172EC5}"/>
    <cellStyle name="Note 3 2 4 9 2" xfId="10411" xr:uid="{52B4A3DF-51BF-4FD0-A48E-32AE4AD304A5}"/>
    <cellStyle name="Note 3 2 5" xfId="2124" xr:uid="{00000000-0005-0000-0000-000033030000}"/>
    <cellStyle name="Note 3 2 5 10" xfId="9252" xr:uid="{37AB156E-2018-4515-9D32-5ACEC35DBA79}"/>
    <cellStyle name="Note 3 2 5 11" xfId="17429" xr:uid="{EDFDF3F7-C048-4E6A-B69B-4E3D304FEE23}"/>
    <cellStyle name="Note 3 2 5 12" xfId="8364" xr:uid="{038EB11D-E9AA-4403-8117-7377AED215EE}"/>
    <cellStyle name="Note 3 2 5 2" xfId="2728" xr:uid="{00000000-0005-0000-0000-000034030000}"/>
    <cellStyle name="Note 3 2 5 2 2" xfId="5850" xr:uid="{8B0E2563-83CD-41DB-87AC-C818E51951C3}"/>
    <cellStyle name="Note 3 2 5 2 2 2" xfId="3607" xr:uid="{0C1BBF43-158F-4AAD-9431-CE097713A4D3}"/>
    <cellStyle name="Note 3 2 5 2 2 3" xfId="14475" xr:uid="{F688F34C-B184-443F-BA30-12481DD348F7}"/>
    <cellStyle name="Note 3 2 5 2 3" xfId="6044" xr:uid="{7359D51A-5992-481D-9B36-B23F7B71C958}"/>
    <cellStyle name="Note 3 2 5 2 3 2" xfId="6602" xr:uid="{3D69FD81-73C0-48C7-A5D7-1AD1D5E41C20}"/>
    <cellStyle name="Note 3 2 5 2 3 3" xfId="18033" xr:uid="{30DDC8BF-89B7-4F1F-AEFC-21DA71257641}"/>
    <cellStyle name="Note 3 2 5 2 4" xfId="5199" xr:uid="{C1B7D973-D5EC-4710-A59D-8F5FCABFEB83}"/>
    <cellStyle name="Note 3 2 5 2 5" xfId="6859" xr:uid="{15F0F8FF-EBDF-4C75-B0BD-885384FFB959}"/>
    <cellStyle name="Note 3 2 5 2 6" xfId="11576" xr:uid="{9B2B9CB4-C0FD-4AAD-89C9-E7C3755AB907}"/>
    <cellStyle name="Note 3 2 5 3" xfId="2838" xr:uid="{00000000-0005-0000-0000-000035030000}"/>
    <cellStyle name="Note 3 2 5 3 2" xfId="5441" xr:uid="{097BA53A-656D-444D-984B-B251BB29FB5E}"/>
    <cellStyle name="Note 3 2 5 3 2 2" xfId="3612" xr:uid="{D534C73F-0324-4774-B628-563EAE2EFB26}"/>
    <cellStyle name="Note 3 2 5 3 2 3" xfId="14585" xr:uid="{F5A4D4B4-3D22-4F5A-930F-3CBCD9DEBE61}"/>
    <cellStyle name="Note 3 2 5 3 3" xfId="5920" xr:uid="{EFA17391-CD73-4B71-9202-DFEA32019F05}"/>
    <cellStyle name="Note 3 2 5 3 3 2" xfId="6715" xr:uid="{34DFEFFB-1634-4ACC-9832-BF0974442283}"/>
    <cellStyle name="Note 3 2 5 3 3 3" xfId="18143" xr:uid="{4C3F601B-2088-4C05-BA70-5B1B6EFCA331}"/>
    <cellStyle name="Note 3 2 5 3 4" xfId="4538" xr:uid="{22EDC735-BC0C-47B2-AE44-1A055292FE68}"/>
    <cellStyle name="Note 3 2 5 3 5" xfId="6320" xr:uid="{699403D7-1FE1-4865-A25E-430D439BBA4C}"/>
    <cellStyle name="Note 3 2 5 3 6" xfId="11686" xr:uid="{92A152C6-3CEA-41B1-8335-9996C27CCF35}"/>
    <cellStyle name="Note 3 2 5 4" xfId="2942" xr:uid="{00000000-0005-0000-0000-000036030000}"/>
    <cellStyle name="Note 3 2 5 4 2" xfId="5643" xr:uid="{FC7C52D5-595E-4016-9322-F96DC106A84A}"/>
    <cellStyle name="Note 3 2 5 4 2 2" xfId="14689" xr:uid="{8EAB20F3-80F3-4013-88CA-43ABD65C95E5}"/>
    <cellStyle name="Note 3 2 5 4 3" xfId="6868" xr:uid="{EF4E63CF-B530-4992-A806-0C9AF8FEC935}"/>
    <cellStyle name="Note 3 2 5 4 3 2" xfId="18247" xr:uid="{5C58CD96-7459-4F8C-B50A-C9E0AC6F7907}"/>
    <cellStyle name="Note 3 2 5 4 4" xfId="11790" xr:uid="{FF42112F-2F98-4554-B347-B7A323355FFF}"/>
    <cellStyle name="Note 3 2 5 5" xfId="3065" xr:uid="{00000000-0005-0000-0000-000037030000}"/>
    <cellStyle name="Note 3 2 5 5 2" xfId="5246" xr:uid="{B4916311-3322-4396-8521-890600DAA5A6}"/>
    <cellStyle name="Note 3 2 5 5 2 2" xfId="14812" xr:uid="{7400A765-6BB4-4013-8CFB-F0E9ACE65FC5}"/>
    <cellStyle name="Note 3 2 5 5 3" xfId="7256" xr:uid="{F26A4AC5-478C-437F-9455-67A92688FB7B}"/>
    <cellStyle name="Note 3 2 5 5 3 2" xfId="18370" xr:uid="{9D81F1CE-0CAC-47D1-8781-0895471A9D46}"/>
    <cellStyle name="Note 3 2 5 5 4" xfId="11913" xr:uid="{71E56086-65C4-458C-86CA-383AB63A43AE}"/>
    <cellStyle name="Note 3 2 5 6" xfId="2716" xr:uid="{00000000-0005-0000-0000-000038030000}"/>
    <cellStyle name="Note 3 2 5 6 2" xfId="14463" xr:uid="{D9CFB4CF-0293-449E-9E4C-AAE09BF633BD}"/>
    <cellStyle name="Note 3 2 5 6 3" xfId="18021" xr:uid="{0BE056D0-AE93-4F33-A96C-5A92EB4F3C48}"/>
    <cellStyle name="Note 3 2 5 6 4" xfId="11564" xr:uid="{3D76EEEE-5353-4FB2-847F-66D2A8767935}"/>
    <cellStyle name="Note 3 2 5 7" xfId="3214" xr:uid="{00000000-0005-0000-0000-000039030000}"/>
    <cellStyle name="Note 3 2 5 7 2" xfId="14961" xr:uid="{F6168220-5816-406B-9BDF-288FA061E50A}"/>
    <cellStyle name="Note 3 2 5 7 3" xfId="18519" xr:uid="{1A950221-6257-412B-A002-D33C0F39FC0A}"/>
    <cellStyle name="Note 3 2 5 7 4" xfId="12062" xr:uid="{12AF6A28-FEB9-4192-9513-080884B75BEB}"/>
    <cellStyle name="Note 3 2 5 8" xfId="4992" xr:uid="{B20647B0-0FAA-426B-9320-698C5A4A8C40}"/>
    <cellStyle name="Note 3 2 5 8 2" xfId="13871" xr:uid="{56A5EBF4-FCFC-41B3-A8A9-7A651F09B78E}"/>
    <cellStyle name="Note 3 2 5 9" xfId="6919" xr:uid="{C6A365A1-2B7B-4611-B197-ACCBDC1EE79B}"/>
    <cellStyle name="Note 3 2 5 9 2" xfId="10976" xr:uid="{9BE67ECD-0A8C-48D7-B78B-B56BBC268CF2}"/>
    <cellStyle name="Note 3 2 6" xfId="2105" xr:uid="{00000000-0005-0000-0000-00003A030000}"/>
    <cellStyle name="Note 3 2 6 10" xfId="9259" xr:uid="{D18A763F-74A5-4775-A669-523FD8C61502}"/>
    <cellStyle name="Note 3 2 6 11" xfId="17410" xr:uid="{DC3D0AA4-91E2-4406-888D-AC7027907673}"/>
    <cellStyle name="Note 3 2 6 12" xfId="8390" xr:uid="{9066E127-10FB-45BC-8521-8B40413D7F95}"/>
    <cellStyle name="Note 3 2 6 2" xfId="1127" xr:uid="{00000000-0005-0000-0000-00003B030000}"/>
    <cellStyle name="Note 3 2 6 2 2" xfId="5876" xr:uid="{49A20DF9-7410-4410-8DFB-8722E0ED55AE}"/>
    <cellStyle name="Note 3 2 6 2 2 2" xfId="3639" xr:uid="{2B014890-58AB-4F8A-8FE2-F7C2CF4EACAA}"/>
    <cellStyle name="Note 3 2 6 2 2 3" xfId="12878" xr:uid="{B5BA2B55-9E59-426A-B4FE-192365A23AF4}"/>
    <cellStyle name="Note 3 2 6 2 3" xfId="6070" xr:uid="{BB46D28B-6241-49E0-9F2C-F562456E2D6F}"/>
    <cellStyle name="Note 3 2 6 2 3 2" xfId="7350" xr:uid="{11A0E809-2B28-4EC8-93A4-D94C2313F0A9}"/>
    <cellStyle name="Note 3 2 6 2 3 3" xfId="17271" xr:uid="{BB8147FA-27FE-4885-AB63-041224DAE9D3}"/>
    <cellStyle name="Note 3 2 6 2 4" xfId="5225" xr:uid="{FF8EE6C2-F447-433A-9A36-001D000BF126}"/>
    <cellStyle name="Note 3 2 6 2 5" xfId="3583" xr:uid="{FAFCE06C-4E81-49CA-8C2D-AD824CD72930}"/>
    <cellStyle name="Note 3 2 6 2 6" xfId="10000" xr:uid="{6CFDC026-CF29-4E3C-B91D-7DC3CECD4526}"/>
    <cellStyle name="Note 3 2 6 3" xfId="2819" xr:uid="{00000000-0005-0000-0000-00003C030000}"/>
    <cellStyle name="Note 3 2 6 3 2" xfId="5342" xr:uid="{528C5A11-7B71-4B54-9119-E95105418397}"/>
    <cellStyle name="Note 3 2 6 3 2 2" xfId="7080" xr:uid="{FEB97D91-EF5A-483B-B1BE-990AA8F2063A}"/>
    <cellStyle name="Note 3 2 6 3 2 3" xfId="14566" xr:uid="{520A131C-038D-4669-80F9-697915FC3758}"/>
    <cellStyle name="Note 3 2 6 3 3" xfId="5496" xr:uid="{52745CE3-C569-4348-8213-D17E696A2E1D}"/>
    <cellStyle name="Note 3 2 6 3 3 2" xfId="7032" xr:uid="{26DE612A-4863-416B-9D10-248D0FA19FC5}"/>
    <cellStyle name="Note 3 2 6 3 3 3" xfId="18124" xr:uid="{10E4B287-3E36-4F3C-8664-61CABCBDC2E1}"/>
    <cellStyle name="Note 3 2 6 3 4" xfId="4317" xr:uid="{2C745A0E-F7C9-4F84-BD08-7E4655F77A8A}"/>
    <cellStyle name="Note 3 2 6 3 5" xfId="3568" xr:uid="{BA137965-5FE7-4437-B143-130B23FC8999}"/>
    <cellStyle name="Note 3 2 6 3 6" xfId="11667" xr:uid="{11FD2FE6-4D4D-49C3-8B8E-225A173BA08A}"/>
    <cellStyle name="Note 3 2 6 4" xfId="2923" xr:uid="{00000000-0005-0000-0000-00003D030000}"/>
    <cellStyle name="Note 3 2 6 4 2" xfId="5669" xr:uid="{B9339C8D-5A9A-4ABA-9A64-376540EDEC6E}"/>
    <cellStyle name="Note 3 2 6 4 2 2" xfId="14670" xr:uid="{11B4663D-A827-4AFA-B56A-2653E6D065D9}"/>
    <cellStyle name="Note 3 2 6 4 3" xfId="3638" xr:uid="{02DEE4E5-5300-452F-8BB0-52916D2044B3}"/>
    <cellStyle name="Note 3 2 6 4 3 2" xfId="18228" xr:uid="{5718C57C-82A0-41A6-8B7C-F0C40EB2136D}"/>
    <cellStyle name="Note 3 2 6 4 4" xfId="11771" xr:uid="{AE354545-D7D2-4B96-B58C-7C35080533BF}"/>
    <cellStyle name="Note 3 2 6 5" xfId="2192" xr:uid="{00000000-0005-0000-0000-00003E030000}"/>
    <cellStyle name="Note 3 2 6 5 2" xfId="5975" xr:uid="{2A04BF61-6500-4F8E-8DC3-E5AEF1D41696}"/>
    <cellStyle name="Note 3 2 6 5 2 2" xfId="13939" xr:uid="{30982848-9719-4DA9-929B-3A15958DEAD4}"/>
    <cellStyle name="Note 3 2 6 5 3" xfId="7197" xr:uid="{FCA5026A-C8EB-4763-9A58-3B70B828431D}"/>
    <cellStyle name="Note 3 2 6 5 3 2" xfId="17497" xr:uid="{5B12F025-67FC-4CF4-8D73-CD23B2CA3913}"/>
    <cellStyle name="Note 3 2 6 5 4" xfId="11040" xr:uid="{A6907596-9C9D-4F05-A35F-C415710AF997}"/>
    <cellStyle name="Note 3 2 6 6" xfId="791" xr:uid="{00000000-0005-0000-0000-00003F030000}"/>
    <cellStyle name="Note 3 2 6 6 2" xfId="12542" xr:uid="{DC7F3872-2A12-4D4D-A7B3-C2FA56F7042F}"/>
    <cellStyle name="Note 3 2 6 6 3" xfId="16293" xr:uid="{8A820FB3-6941-4267-BA45-1A6351111FFD}"/>
    <cellStyle name="Note 3 2 6 6 4" xfId="9666" xr:uid="{08546CA5-F6DA-4F34-9F23-5E308DDE87FD}"/>
    <cellStyle name="Note 3 2 6 7" xfId="3195" xr:uid="{00000000-0005-0000-0000-000040030000}"/>
    <cellStyle name="Note 3 2 6 7 2" xfId="14942" xr:uid="{4150EF36-3F2B-4F15-BF3F-49C48078B8FD}"/>
    <cellStyle name="Note 3 2 6 7 3" xfId="18500" xr:uid="{A5C4E003-0553-44A4-AF05-9B94612E2EAA}"/>
    <cellStyle name="Note 3 2 6 7 4" xfId="12043" xr:uid="{FFA0852E-C689-443C-BA77-BEFEFD57E153}"/>
    <cellStyle name="Note 3 2 6 8" xfId="5018" xr:uid="{20B9D572-3425-476A-8CF4-1EAF5F3E1ABF}"/>
    <cellStyle name="Note 3 2 6 8 2" xfId="13852" xr:uid="{00BEF2BC-B025-4C9F-BE0E-D699148AE1B5}"/>
    <cellStyle name="Note 3 2 6 9" xfId="7170" xr:uid="{E318223F-6072-405F-BB65-47A75A2407BB}"/>
    <cellStyle name="Note 3 2 6 9 2" xfId="10960" xr:uid="{445A7993-3ABF-4613-B3BE-4B684E62A9DD}"/>
    <cellStyle name="Note 3 2 7" xfId="945" xr:uid="{00000000-0005-0000-0000-000041030000}"/>
    <cellStyle name="Note 3 2 7 2" xfId="5410" xr:uid="{9BD6F675-9915-4885-AE92-AB2D7D58B9B7}"/>
    <cellStyle name="Note 3 2 7 2 2" xfId="3569" xr:uid="{3FDC6BD8-09B5-4FB6-A799-C465F5FB91B0}"/>
    <cellStyle name="Note 3 2 7 2 3" xfId="12696" xr:uid="{7FF6A1BB-E9BB-445D-AEC2-D2A0A0A48F17}"/>
    <cellStyle name="Note 3 2 7 3" xfId="4069" xr:uid="{FA656BF8-340B-46F0-AC67-E92BD7A0B157}"/>
    <cellStyle name="Note 3 2 7 3 2" xfId="7315" xr:uid="{4D7E012C-FB8F-47E1-A38C-1A6849524F48}"/>
    <cellStyle name="Note 3 2 7 3 3" xfId="9818" xr:uid="{25F02B91-3570-46F6-B428-2ECD2B34B959}"/>
    <cellStyle name="Note 3 2 7 4" xfId="4447" xr:uid="{519872A0-2AAC-4336-8506-310A52D73809}"/>
    <cellStyle name="Note 3 2 7 4 2" xfId="8821" xr:uid="{90632361-7E12-41E0-B166-F9BE9C5A728A}"/>
    <cellStyle name="Note 3 2 7 5" xfId="6653" xr:uid="{809E8532-97F8-4DA9-AE91-66F7D7267BAF}"/>
    <cellStyle name="Note 3 2 7 5 2" xfId="16192" xr:uid="{B2024942-CCFE-4C42-B3CA-5C8F80A2A196}"/>
    <cellStyle name="Note 3 2 7 6" xfId="7876" xr:uid="{475181D9-86B2-4AA7-BA1B-629F51A16298}"/>
    <cellStyle name="Note 3 2 8" xfId="807" xr:uid="{00000000-0005-0000-0000-000042030000}"/>
    <cellStyle name="Note 3 2 8 2" xfId="5353" xr:uid="{B15AA636-C220-4731-A5BF-6B38656936C9}"/>
    <cellStyle name="Note 3 2 8 2 2" xfId="7282" xr:uid="{B0FD3A2F-4FA3-48B6-AFA0-770B99E555A3}"/>
    <cellStyle name="Note 3 2 8 2 3" xfId="12558" xr:uid="{C45304C8-96FC-42ED-939C-E9C07267F3FF}"/>
    <cellStyle name="Note 3 2 8 3" xfId="4066" xr:uid="{BBB061ED-3D1F-4BE7-8DF2-442F950FF4FA}"/>
    <cellStyle name="Note 3 2 8 3 2" xfId="6672" xr:uid="{133481DD-193D-441C-848A-4C3AD749B179}"/>
    <cellStyle name="Note 3 2 8 3 3" xfId="17360" xr:uid="{1EABCF8D-9B31-4F7B-80D8-DABD91E3CDE7}"/>
    <cellStyle name="Note 3 2 8 4" xfId="4329" xr:uid="{422D3797-1B1F-4ED3-A9C5-7DC6B536DE2C}"/>
    <cellStyle name="Note 3 2 8 5" xfId="7178" xr:uid="{BEF1E71F-4BF8-4713-BB5F-82865C08FC26}"/>
    <cellStyle name="Note 3 2 8 6" xfId="9682" xr:uid="{C1EFFA59-7EFB-4AF5-8079-9EB9C2639528}"/>
    <cellStyle name="Note 3 2 9" xfId="2534" xr:uid="{00000000-0005-0000-0000-000043030000}"/>
    <cellStyle name="Note 3 2 9 2" xfId="5671" xr:uid="{72297427-8BED-4487-85B3-C470BE0D49E0}"/>
    <cellStyle name="Note 3 2 9 2 2" xfId="7047" xr:uid="{702993FB-2D9A-4062-B4C1-AB1A18C2E329}"/>
    <cellStyle name="Note 3 2 9 2 3" xfId="14281" xr:uid="{A4C8938D-9755-48C3-80D2-7BFC6E8BEA7F}"/>
    <cellStyle name="Note 3 2 9 3" xfId="4082" xr:uid="{6C91B08C-CF44-4693-ADE0-CF7DEDB70DA0}"/>
    <cellStyle name="Note 3 2 9 3 2" xfId="6552" xr:uid="{ECC92741-562C-4005-8BEB-1515599C87A8}"/>
    <cellStyle name="Note 3 2 9 3 3" xfId="17839" xr:uid="{6C1052F8-AE91-42A6-94EC-E1CB56615423}"/>
    <cellStyle name="Note 3 2 9 4" xfId="5020" xr:uid="{93CA3BFE-BF0E-44F0-83D8-23BD2E9C0A73}"/>
    <cellStyle name="Note 3 2 9 5" xfId="6978" xr:uid="{A71F77E2-2FC3-4698-9D73-CB8D097D233A}"/>
    <cellStyle name="Note 3 2 9 6" xfId="11382" xr:uid="{9C0F1D75-950C-4F48-852C-B98C910BED4A}"/>
    <cellStyle name="Note 3 3" xfId="570" xr:uid="{00000000-0005-0000-0000-000044030000}"/>
    <cellStyle name="Note 3 3 10" xfId="17354" xr:uid="{B92EA4B6-D050-46C4-A014-BEEC1305D052}"/>
    <cellStyle name="Note 3 3 11" xfId="7604" xr:uid="{6234D77B-0BA2-4B14-996C-4B610E6D0F3A}"/>
    <cellStyle name="Note 3 3 2" xfId="1574" xr:uid="{00000000-0005-0000-0000-000045030000}"/>
    <cellStyle name="Note 3 3 2 10" xfId="8909" xr:uid="{20CC5CD0-04AF-4E48-8788-190B615A362B}"/>
    <cellStyle name="Note 3 3 2 11" xfId="16104" xr:uid="{F16F7CF0-C688-448F-99FC-21185160C7A0}"/>
    <cellStyle name="Note 3 3 2 12" xfId="7964" xr:uid="{0D6AF5B0-D860-48FD-BAA7-16BDA27CC08C}"/>
    <cellStyle name="Note 3 3 2 2" xfId="2224" xr:uid="{00000000-0005-0000-0000-000046030000}"/>
    <cellStyle name="Note 3 3 2 2 2" xfId="5477" xr:uid="{B9EB44D9-EC9D-49EA-BA67-5199E9C24A56}"/>
    <cellStyle name="Note 3 3 2 2 2 2" xfId="13971" xr:uid="{372B0F72-9ADB-46EF-ADAC-58BA64957FCC}"/>
    <cellStyle name="Note 3 3 2 2 3" xfId="3558" xr:uid="{8E2B61E0-6282-49DE-B43F-4A2F322B0CDD}"/>
    <cellStyle name="Note 3 3 2 2 3 2" xfId="17529" xr:uid="{2B28E148-B305-407B-B45B-C50ED37B0BBE}"/>
    <cellStyle name="Note 3 3 2 2 4" xfId="11072" xr:uid="{39564546-467B-40FA-816F-C8D7A05AED4D}"/>
    <cellStyle name="Note 3 3 2 3" xfId="2214" xr:uid="{00000000-0005-0000-0000-000047030000}"/>
    <cellStyle name="Note 3 3 2 3 2" xfId="4080" xr:uid="{2A3DB941-5075-473F-AD05-80C110A3F21C}"/>
    <cellStyle name="Note 3 3 2 3 2 2" xfId="13961" xr:uid="{5A9B07CE-5830-4EAC-BBEB-D4A1DD3BF539}"/>
    <cellStyle name="Note 3 3 2 3 3" xfId="7067" xr:uid="{FC45F18C-A91F-44DC-8908-9F958F8A6944}"/>
    <cellStyle name="Note 3 3 2 3 3 2" xfId="17519" xr:uid="{FD412073-1B60-4F6B-912B-9756ED4F5266}"/>
    <cellStyle name="Note 3 3 2 3 4" xfId="11062" xr:uid="{A8468A8C-DDDE-428E-B663-C4623D37A263}"/>
    <cellStyle name="Note 3 3 2 4" xfId="2465" xr:uid="{00000000-0005-0000-0000-000048030000}"/>
    <cellStyle name="Note 3 3 2 4 2" xfId="14212" xr:uid="{35DAF6EE-6272-4990-8B9F-8ABC2E5348D9}"/>
    <cellStyle name="Note 3 3 2 4 3" xfId="17770" xr:uid="{A4683CD2-1B85-431D-9429-8B3D73934BE4}"/>
    <cellStyle name="Note 3 3 2 4 4" xfId="11313" xr:uid="{30A6459C-699B-49BB-B13A-EC0365A6AD3E}"/>
    <cellStyle name="Note 3 3 2 5" xfId="764" xr:uid="{00000000-0005-0000-0000-000049030000}"/>
    <cellStyle name="Note 3 3 2 5 2" xfId="12515" xr:uid="{087A3C0A-9B07-46F0-B34D-8BA36798E04E}"/>
    <cellStyle name="Note 3 3 2 5 3" xfId="17313" xr:uid="{A22955B6-0A7F-4B13-A130-F545BFBF7E1E}"/>
    <cellStyle name="Note 3 3 2 5 4" xfId="9640" xr:uid="{4B419C1C-B34E-49C9-A489-B383DFFABA19}"/>
    <cellStyle name="Note 3 3 2 6" xfId="2590" xr:uid="{00000000-0005-0000-0000-00004A030000}"/>
    <cellStyle name="Note 3 3 2 6 2" xfId="14337" xr:uid="{85C84016-7CD4-42E6-9E06-E504753D51A2}"/>
    <cellStyle name="Note 3 3 2 6 3" xfId="17895" xr:uid="{CC5459DF-28EE-48D7-85A8-1445FD9D2EFC}"/>
    <cellStyle name="Note 3 3 2 6 4" xfId="11438" xr:uid="{ACB43E31-4041-4F20-BCA4-F3960F8F25F6}"/>
    <cellStyle name="Note 3 3 2 7" xfId="1075" xr:uid="{00000000-0005-0000-0000-00004B030000}"/>
    <cellStyle name="Note 3 3 2 7 2" xfId="12826" xr:uid="{929C7FB9-F337-441A-A70B-58E3FABAE4C8}"/>
    <cellStyle name="Note 3 3 2 7 3" xfId="16649" xr:uid="{3414FE46-78CD-4883-B8F2-C9E1872CA9D6}"/>
    <cellStyle name="Note 3 3 2 7 4" xfId="9948" xr:uid="{E6097C06-4F36-4095-B082-A6B887A3A257}"/>
    <cellStyle name="Note 3 3 2 8" xfId="4577" xr:uid="{7A88915E-1F90-4A72-BC63-F8DA7532F76E}"/>
    <cellStyle name="Note 3 3 2 8 2" xfId="13325" xr:uid="{28C32C5F-0C36-4EC6-A16D-D4EA0A02BE0F}"/>
    <cellStyle name="Note 3 3 2 9" xfId="3349" xr:uid="{5E9E7401-8D6B-4CB9-91E4-4C81E835D815}"/>
    <cellStyle name="Note 3 3 2 9 2" xfId="10433" xr:uid="{C8D40C52-CC31-4B14-BD20-A33AFFBE0770}"/>
    <cellStyle name="Note 3 3 3" xfId="2115" xr:uid="{00000000-0005-0000-0000-00004C030000}"/>
    <cellStyle name="Note 3 3 3 10" xfId="10968" xr:uid="{D71A752D-F40E-4AFF-A1FE-075221AAF8CA}"/>
    <cellStyle name="Note 3 3 3 2" xfId="1092" xr:uid="{00000000-0005-0000-0000-00004D030000}"/>
    <cellStyle name="Note 3 3 3 2 2" xfId="5703" xr:uid="{81C06DF7-6EE5-4FD0-8E85-736C3C5EE71F}"/>
    <cellStyle name="Note 3 3 3 2 2 2" xfId="12843" xr:uid="{01CE98EE-74D1-41B0-B6C4-28E4D084B2E7}"/>
    <cellStyle name="Note 3 3 3 2 3" xfId="6239" xr:uid="{A553A2AA-95AD-4E3A-8584-2E32B493FAF0}"/>
    <cellStyle name="Note 3 3 3 2 3 2" xfId="16097" xr:uid="{73A8908F-725D-4291-808A-16854A326C1B}"/>
    <cellStyle name="Note 3 3 3 2 4" xfId="9965" xr:uid="{E341151E-547B-479A-8CE6-72F64A97B848}"/>
    <cellStyle name="Note 3 3 3 3" xfId="2829" xr:uid="{00000000-0005-0000-0000-00004E030000}"/>
    <cellStyle name="Note 3 3 3 3 2" xfId="5287" xr:uid="{56CE80AE-5C34-4977-AC2E-F3493CA6B52A}"/>
    <cellStyle name="Note 3 3 3 3 2 2" xfId="14576" xr:uid="{DB7F525E-A607-4845-B205-4E38D7C734F2}"/>
    <cellStyle name="Note 3 3 3 3 3" xfId="6111" xr:uid="{F75B5EDF-FF37-456C-8855-B602D2BF675B}"/>
    <cellStyle name="Note 3 3 3 3 3 2" xfId="18134" xr:uid="{F8460FDB-C3AC-4575-8830-0D67232876B9}"/>
    <cellStyle name="Note 3 3 3 3 4" xfId="11677" xr:uid="{81819B0A-D2AB-46A4-93CC-942327804CA6}"/>
    <cellStyle name="Note 3 3 3 4" xfId="2933" xr:uid="{00000000-0005-0000-0000-00004F030000}"/>
    <cellStyle name="Note 3 3 3 4 2" xfId="14680" xr:uid="{B5B03F4B-BC00-483F-B11A-940946F3A717}"/>
    <cellStyle name="Note 3 3 3 4 3" xfId="18238" xr:uid="{126B9E41-1201-4F9A-A3AF-6BC9DE1622D5}"/>
    <cellStyle name="Note 3 3 3 4 4" xfId="11781" xr:uid="{18FF5674-3193-441E-AC13-000CB2F5EB2A}"/>
    <cellStyle name="Note 3 3 3 5" xfId="3056" xr:uid="{00000000-0005-0000-0000-000050030000}"/>
    <cellStyle name="Note 3 3 3 5 2" xfId="14803" xr:uid="{8F7DEBF0-2D6D-42D8-95FE-86232350354F}"/>
    <cellStyle name="Note 3 3 3 5 3" xfId="18361" xr:uid="{D261B43A-70CA-4A46-BFAB-B0FFDE79AD76}"/>
    <cellStyle name="Note 3 3 3 5 4" xfId="11904" xr:uid="{D856C9E3-BC99-4E6F-A060-DA5DF2A45314}"/>
    <cellStyle name="Note 3 3 3 6" xfId="2800" xr:uid="{00000000-0005-0000-0000-000051030000}"/>
    <cellStyle name="Note 3 3 3 6 2" xfId="14547" xr:uid="{56F92DA6-A4C0-4B42-B081-C80D32CF5B21}"/>
    <cellStyle name="Note 3 3 3 6 3" xfId="18105" xr:uid="{3075292E-7DFB-4C9A-B0B4-646AA7CD831A}"/>
    <cellStyle name="Note 3 3 3 6 4" xfId="11648" xr:uid="{9D05337A-43B3-43E0-80CB-33BB623FBE8D}"/>
    <cellStyle name="Note 3 3 3 7" xfId="3205" xr:uid="{00000000-0005-0000-0000-000052030000}"/>
    <cellStyle name="Note 3 3 3 7 2" xfId="14952" xr:uid="{73150822-D8CA-44D9-9706-53C03CC1AC94}"/>
    <cellStyle name="Note 3 3 3 7 3" xfId="18510" xr:uid="{9B5AB17F-EEEB-441B-8E0F-C696D0077CCB}"/>
    <cellStyle name="Note 3 3 3 7 4" xfId="12053" xr:uid="{78051553-3C41-4781-9005-881D632DC63C}"/>
    <cellStyle name="Note 3 3 3 8" xfId="5052" xr:uid="{8009D73E-94EB-461F-9E29-CA141D465416}"/>
    <cellStyle name="Note 3 3 3 8 2" xfId="13862" xr:uid="{1DF94B4A-AB94-44B4-99BD-913E3EDBEBD4}"/>
    <cellStyle name="Note 3 3 3 9" xfId="7333" xr:uid="{07FB5026-B8C8-4E34-8072-DAEC764E06EB}"/>
    <cellStyle name="Note 3 3 3 9 2" xfId="17420" xr:uid="{0C47D3F6-F998-4C84-B7F9-8427F7AE74F3}"/>
    <cellStyle name="Note 3 3 4" xfId="1544" xr:uid="{00000000-0005-0000-0000-000053030000}"/>
    <cellStyle name="Note 3 3 4 10" xfId="10407" xr:uid="{30D92FE8-73A4-4564-978C-42973EE193BB}"/>
    <cellStyle name="Note 3 3 4 2" xfId="2564" xr:uid="{00000000-0005-0000-0000-000054030000}"/>
    <cellStyle name="Note 3 3 4 2 2" xfId="5461" xr:uid="{1707B27D-001C-4E9E-B6B0-0407CC1291D3}"/>
    <cellStyle name="Note 3 3 4 2 2 2" xfId="14311" xr:uid="{F2426151-B29D-4328-AA1A-829518FF9062}"/>
    <cellStyle name="Note 3 3 4 2 3" xfId="6191" xr:uid="{FBE0FA83-4DA0-4129-B47D-297A642B2092}"/>
    <cellStyle name="Note 3 3 4 2 3 2" xfId="17869" xr:uid="{9DE3FF64-2C62-41B6-A1C2-CEE8859F9449}"/>
    <cellStyle name="Note 3 3 4 2 4" xfId="11412" xr:uid="{A512B81B-875A-47F8-AA29-322607E13A66}"/>
    <cellStyle name="Note 3 3 4 3" xfId="2365" xr:uid="{00000000-0005-0000-0000-000055030000}"/>
    <cellStyle name="Note 3 3 4 3 2" xfId="5992" xr:uid="{7D8C617D-97CD-4412-9792-3E01B6CAB012}"/>
    <cellStyle name="Note 3 3 4 3 2 2" xfId="14112" xr:uid="{37F01F71-DBF0-4703-B75D-24AF95E3CA21}"/>
    <cellStyle name="Note 3 3 4 3 3" xfId="6160" xr:uid="{7EB90658-4DBD-4719-811F-1A0D01209758}"/>
    <cellStyle name="Note 3 3 4 3 3 2" xfId="17670" xr:uid="{209E7522-EAF3-433E-A60F-D64D1D5735FD}"/>
    <cellStyle name="Note 3 3 4 3 4" xfId="11213" xr:uid="{155E0853-8F53-4558-9703-95CA7A4DCD33}"/>
    <cellStyle name="Note 3 3 4 4" xfId="2525" xr:uid="{00000000-0005-0000-0000-000056030000}"/>
    <cellStyle name="Note 3 3 4 4 2" xfId="14272" xr:uid="{A2562593-23FD-42FA-B266-F07DB97BFC48}"/>
    <cellStyle name="Note 3 3 4 4 3" xfId="17830" xr:uid="{E1027D89-594F-40E1-A019-729B2627146B}"/>
    <cellStyle name="Note 3 3 4 4 4" xfId="11373" xr:uid="{09642EAF-299E-4158-B3ED-BBED426716F5}"/>
    <cellStyle name="Note 3 3 4 5" xfId="1101" xr:uid="{00000000-0005-0000-0000-000057030000}"/>
    <cellStyle name="Note 3 3 4 5 2" xfId="12852" xr:uid="{57CCF161-5ABF-4B82-8F8C-25C2B2917182}"/>
    <cellStyle name="Note 3 3 4 5 3" xfId="17393" xr:uid="{89EACA46-A36B-4C0A-9645-B3177C066414}"/>
    <cellStyle name="Note 3 3 4 5 4" xfId="9974" xr:uid="{3D4C2E0A-E6D2-45E8-8714-999BA5E5865B}"/>
    <cellStyle name="Note 3 3 4 6" xfId="819" xr:uid="{00000000-0005-0000-0000-000058030000}"/>
    <cellStyle name="Note 3 3 4 6 2" xfId="12570" xr:uid="{EA59F0D4-341A-4409-A53A-44036F0AA212}"/>
    <cellStyle name="Note 3 3 4 6 3" xfId="17289" xr:uid="{E3CDD53C-51EB-43A7-B694-62E22DEB0F0C}"/>
    <cellStyle name="Note 3 3 4 6 4" xfId="9693" xr:uid="{F8565ADE-22E0-4D48-817A-2095F52F58F1}"/>
    <cellStyle name="Note 3 3 4 7" xfId="2451" xr:uid="{00000000-0005-0000-0000-000059030000}"/>
    <cellStyle name="Note 3 3 4 7 2" xfId="14198" xr:uid="{CFC4CEF8-AE45-41AA-BB7B-600424D7C4AE}"/>
    <cellStyle name="Note 3 3 4 7 3" xfId="17756" xr:uid="{D3343DA5-2895-47A3-85AC-A7F2337FBB33}"/>
    <cellStyle name="Note 3 3 4 7 4" xfId="11299" xr:uid="{31370EE2-82E9-47F9-87F6-F7D4C1E12630}"/>
    <cellStyle name="Note 3 3 4 8" xfId="4558" xr:uid="{5B1643BC-3808-4919-A378-31F96207389E}"/>
    <cellStyle name="Note 3 3 4 8 2" xfId="13295" xr:uid="{39719160-A20A-4D78-933A-BEBB6A38E047}"/>
    <cellStyle name="Note 3 3 4 9" xfId="7191" xr:uid="{011F3DE4-35CF-43E7-95D3-F98DA5A98F2A}"/>
    <cellStyle name="Note 3 3 4 9 2" xfId="16283" xr:uid="{F3D6BA0B-13F7-4A31-828B-90922E26D451}"/>
    <cellStyle name="Note 3 3 5" xfId="1141" xr:uid="{00000000-0005-0000-0000-00005A030000}"/>
    <cellStyle name="Note 3 3 5 2" xfId="4114" xr:uid="{A3C6B156-5E65-4456-A26E-3DF9C744140A}"/>
    <cellStyle name="Note 3 3 5 2 2" xfId="12892" xr:uid="{0B8C26E3-9890-4E60-8772-706B67B61172}"/>
    <cellStyle name="Note 3 3 5 3" xfId="6939" xr:uid="{8F296E21-613B-461F-B2F9-38B8411A9977}"/>
    <cellStyle name="Note 3 3 5 3 2" xfId="17205" xr:uid="{67C2ECF9-FED0-44E6-A3BD-C3299358B694}"/>
    <cellStyle name="Note 3 3 5 4" xfId="10014" xr:uid="{4E4D96EF-5599-4583-9675-D55062EB6409}"/>
    <cellStyle name="Note 3 3 6" xfId="2261" xr:uid="{00000000-0005-0000-0000-00005B030000}"/>
    <cellStyle name="Note 3 3 6 2" xfId="3907" xr:uid="{3DFABEC5-8783-482C-8438-368A4947E314}"/>
    <cellStyle name="Note 3 3 6 2 2" xfId="14008" xr:uid="{2E4F1A3F-033D-4830-98F4-69668D652B5C}"/>
    <cellStyle name="Note 3 3 6 3" xfId="3552" xr:uid="{36FDBFDC-CA0E-414D-A2EA-DBC732A6ED2F}"/>
    <cellStyle name="Note 3 3 6 3 2" xfId="17566" xr:uid="{BEA4F2F1-F649-4360-89AD-40CF366972A4}"/>
    <cellStyle name="Note 3 3 6 4" xfId="11109" xr:uid="{5E4C95B7-2390-452E-8776-AACA618CF062}"/>
    <cellStyle name="Note 3 3 7" xfId="2703" xr:uid="{00000000-0005-0000-0000-00005C030000}"/>
    <cellStyle name="Note 3 3 7 2" xfId="14450" xr:uid="{6A213A67-C6A8-4855-B1AE-A17B7F5DBDEA}"/>
    <cellStyle name="Note 3 3 7 3" xfId="18008" xr:uid="{31546233-05DD-48F2-89C6-D56D587BE7D4}"/>
    <cellStyle name="Note 3 3 7 4" xfId="11551" xr:uid="{536E72D7-E6D0-4429-A10E-1170A29D5C2F}"/>
    <cellStyle name="Note 3 3 8" xfId="6393" xr:uid="{1281CB10-474C-4814-8574-B665DB963CE3}"/>
    <cellStyle name="Note 3 3 8 2" xfId="12322" xr:uid="{172BA35F-CBA9-463D-84F3-0E80A6F64A5E}"/>
    <cellStyle name="Note 3 3 9" xfId="9451" xr:uid="{6C0AE776-09D9-46FB-9415-CFEF06883A4B}"/>
    <cellStyle name="Note 3 4" xfId="1350" xr:uid="{00000000-0005-0000-0000-00005D030000}"/>
    <cellStyle name="Note 3 4 10" xfId="9256" xr:uid="{4D204F5B-7C5C-4B48-A843-591EC560F035}"/>
    <cellStyle name="Note 3 4 11" xfId="15705" xr:uid="{4898DE6F-1EA1-4917-A82B-D923649524EA}"/>
    <cellStyle name="Note 3 4 12" xfId="8385" xr:uid="{F1F34F04-B836-4383-9697-F256B6D68954}"/>
    <cellStyle name="Note 3 4 2" xfId="847" xr:uid="{00000000-0005-0000-0000-00005E030000}"/>
    <cellStyle name="Note 3 4 2 2" xfId="5871" xr:uid="{F08CF6C4-E737-4EB3-BB8B-93006D7B152C}"/>
    <cellStyle name="Note 3 4 2 2 2" xfId="6946" xr:uid="{6A0CE08A-3AFB-4177-BF63-E354C4FFF693}"/>
    <cellStyle name="Note 3 4 2 2 3" xfId="12598" xr:uid="{37649D31-7128-48AE-885C-EC84C53050A5}"/>
    <cellStyle name="Note 3 4 2 3" xfId="6065" xr:uid="{588DE688-E995-46B6-BA3A-847E5B6AD980}"/>
    <cellStyle name="Note 3 4 2 3 2" xfId="7345" xr:uid="{B7684D79-AE2B-4D77-A73A-B3B3ED1D483D}"/>
    <cellStyle name="Note 3 4 2 3 3" xfId="17222" xr:uid="{F8CEB9A4-2BB5-40DE-AD96-4149A689F62E}"/>
    <cellStyle name="Note 3 4 2 4" xfId="5220" xr:uid="{921A7741-5FA7-4B5E-9C98-840CF50868CE}"/>
    <cellStyle name="Note 3 4 2 5" xfId="7123" xr:uid="{4E369D59-BC22-4713-83BA-A8EDA8DFD67F}"/>
    <cellStyle name="Note 3 4 2 6" xfId="9721" xr:uid="{97AD3C2E-2083-4174-BD7A-0CC9B90472EA}"/>
    <cellStyle name="Note 3 4 3" xfId="2454" xr:uid="{00000000-0005-0000-0000-00005F030000}"/>
    <cellStyle name="Note 3 4 3 2" xfId="5796" xr:uid="{DED50EAC-40CE-42B9-8EAA-8EE6A22FE78C}"/>
    <cellStyle name="Note 3 4 3 2 2" xfId="6482" xr:uid="{2D1D8149-318A-47F6-8F44-1F3CECBD9822}"/>
    <cellStyle name="Note 3 4 3 2 3" xfId="14201" xr:uid="{1E97A823-A0C2-4992-BDE8-6AAB10579E64}"/>
    <cellStyle name="Note 3 4 3 3" xfId="5474" xr:uid="{081D31EA-9A65-4F75-91A7-4A345BD6ECF6}"/>
    <cellStyle name="Note 3 4 3 3 2" xfId="6462" xr:uid="{836A01CE-D2D7-4D06-AF4F-4419EE2F587D}"/>
    <cellStyle name="Note 3 4 3 3 3" xfId="17759" xr:uid="{14D67E62-7880-43E6-BD6D-E4E401A8B124}"/>
    <cellStyle name="Note 3 4 3 4" xfId="5145" xr:uid="{52E04374-F91C-4013-AE5B-530D84FAB458}"/>
    <cellStyle name="Note 3 4 3 5" xfId="6564" xr:uid="{179EB1A2-6536-475F-91B7-63A0F62EB609}"/>
    <cellStyle name="Note 3 4 3 6" xfId="11302" xr:uid="{B3DDBEEE-41FD-4E66-95DB-EC6F16DA0006}"/>
    <cellStyle name="Note 3 4 4" xfId="2688" xr:uid="{00000000-0005-0000-0000-000060030000}"/>
    <cellStyle name="Note 3 4 4 2" xfId="5664" xr:uid="{604F9449-7821-402A-9D7D-338868C9BAF9}"/>
    <cellStyle name="Note 3 4 4 2 2" xfId="14435" xr:uid="{41A6EF4B-F993-4E85-AA77-FCE2E0BFBCF0}"/>
    <cellStyle name="Note 3 4 4 3" xfId="6961" xr:uid="{95237265-3184-4638-B8A0-8479BD7173D5}"/>
    <cellStyle name="Note 3 4 4 3 2" xfId="17993" xr:uid="{3AF34097-FFF8-4C66-A146-14F2016FA0DB}"/>
    <cellStyle name="Note 3 4 4 4" xfId="11536" xr:uid="{7D1F762B-7B7E-43A4-9F67-D9CC60C79069}"/>
    <cellStyle name="Note 3 4 5" xfId="2722" xr:uid="{00000000-0005-0000-0000-000061030000}"/>
    <cellStyle name="Note 3 4 5 2" xfId="5292" xr:uid="{AAA5DD2F-8470-4706-A643-1BE480593093}"/>
    <cellStyle name="Note 3 4 5 2 2" xfId="14469" xr:uid="{08AEC32C-3D5A-4E51-80C1-461BBB650377}"/>
    <cellStyle name="Note 3 4 5 3" xfId="6744" xr:uid="{777856F6-261F-4092-A015-89A239E200AD}"/>
    <cellStyle name="Note 3 4 5 3 2" xfId="18027" xr:uid="{1E16423E-A0BA-4EBA-A331-5C74851EEEA6}"/>
    <cellStyle name="Note 3 4 5 4" xfId="11570" xr:uid="{09630D9B-7CDE-4D55-B691-6AFDB018AF12}"/>
    <cellStyle name="Note 3 4 6" xfId="1032" xr:uid="{00000000-0005-0000-0000-000062030000}"/>
    <cellStyle name="Note 3 4 6 2" xfId="12783" xr:uid="{2B1F5183-4F53-42DF-A67E-B3BD2A70C5AE}"/>
    <cellStyle name="Note 3 4 6 3" xfId="17167" xr:uid="{0951C3A8-6077-47E2-AC2E-376CF504FC27}"/>
    <cellStyle name="Note 3 4 6 4" xfId="9905" xr:uid="{E0884C45-26DD-4F0E-9296-C590CBC2ADD9}"/>
    <cellStyle name="Note 3 4 7" xfId="2900" xr:uid="{00000000-0005-0000-0000-000063030000}"/>
    <cellStyle name="Note 3 4 7 2" xfId="14647" xr:uid="{EDFDD978-B01C-4CE8-9783-AA7A6A40D4D7}"/>
    <cellStyle name="Note 3 4 7 3" xfId="18205" xr:uid="{119F4094-1A4D-41E5-AC8D-C61E3BB476D6}"/>
    <cellStyle name="Note 3 4 7 4" xfId="11748" xr:uid="{7C91D6CF-099B-40DD-A53F-EC2BE3E07C2F}"/>
    <cellStyle name="Note 3 4 8" xfId="5013" xr:uid="{34FD8F75-9623-4006-B046-995A464EEF10}"/>
    <cellStyle name="Note 3 4 8 2" xfId="13101" xr:uid="{1E225975-3825-4A5F-BDDA-36F4F0012C60}"/>
    <cellStyle name="Note 3 4 9" xfId="6177" xr:uid="{7EC39466-B86D-48FF-9C58-EDE72A18F1C2}"/>
    <cellStyle name="Note 3 4 9 2" xfId="10218" xr:uid="{A3DF8001-4A69-4AB1-920F-B5E3A9B42BCA}"/>
    <cellStyle name="Note 3 5" xfId="1563" xr:uid="{00000000-0005-0000-0000-000064030000}"/>
    <cellStyle name="Note 3 5 10" xfId="9251" xr:uid="{0EA5201F-42D9-4EDD-8C44-B447E40ADF0B}"/>
    <cellStyle name="Note 3 5 11" xfId="16101" xr:uid="{E06C3876-EDA2-4FAE-B740-79EB24A432D6}"/>
    <cellStyle name="Note 3 5 12" xfId="8363" xr:uid="{E3D26092-E696-4968-A424-87BE5AA4093C}"/>
    <cellStyle name="Note 3 5 2" xfId="2623" xr:uid="{00000000-0005-0000-0000-000065030000}"/>
    <cellStyle name="Note 3 5 2 2" xfId="5849" xr:uid="{69F552FF-14DE-439E-970A-D51A4C61FBF8}"/>
    <cellStyle name="Note 3 5 2 2 2" xfId="6548" xr:uid="{648D002F-D564-44E8-A568-116A536CA688}"/>
    <cellStyle name="Note 3 5 2 2 3" xfId="14370" xr:uid="{827E1CB9-B039-42F1-99C4-87CAD3336E9F}"/>
    <cellStyle name="Note 3 5 2 3" xfId="6043" xr:uid="{0A19CC67-C858-4C97-8695-E71515D02F1C}"/>
    <cellStyle name="Note 3 5 2 3 2" xfId="7042" xr:uid="{DFAA627C-9D56-4EA7-BC81-DCBB588D061F}"/>
    <cellStyle name="Note 3 5 2 3 3" xfId="17928" xr:uid="{A4186D21-55AC-4B2D-854D-6D4FD0A91979}"/>
    <cellStyle name="Note 3 5 2 4" xfId="5198" xr:uid="{0F2E8619-01A4-4343-AC62-AE0E5353B705}"/>
    <cellStyle name="Note 3 5 2 5" xfId="7274" xr:uid="{F7DD9E02-3DB0-47A2-9C2F-48F0D2ED9FFB}"/>
    <cellStyle name="Note 3 5 2 6" xfId="11471" xr:uid="{239FCB48-25CF-41AA-9CCA-D69A8600E79D}"/>
    <cellStyle name="Note 3 5 3" xfId="1117" xr:uid="{00000000-0005-0000-0000-000066030000}"/>
    <cellStyle name="Note 3 5 3 2" xfId="5721" xr:uid="{CFAA1666-A31B-4E89-A6A2-8A3B583E8013}"/>
    <cellStyle name="Note 3 5 3 2 2" xfId="3309" xr:uid="{D66725D4-D297-4243-B079-33999BADB36E}"/>
    <cellStyle name="Note 3 5 3 2 3" xfId="12868" xr:uid="{59A4A293-7509-48DB-BA0C-A26DD715AB5E}"/>
    <cellStyle name="Note 3 5 3 3" xfId="5984" xr:uid="{010841B3-69D9-4268-8AC5-1BCB3EE02EE8}"/>
    <cellStyle name="Note 3 5 3 3 2" xfId="6403" xr:uid="{C665980A-8272-4C53-8714-1EF39A69559B}"/>
    <cellStyle name="Note 3 5 3 3 3" xfId="17245" xr:uid="{F31D2819-DA56-4DCF-A105-36C2CE55AD0A}"/>
    <cellStyle name="Note 3 5 3 4" xfId="5070" xr:uid="{E796B305-EDC9-4C3C-9CFF-CA1BAA123D74}"/>
    <cellStyle name="Note 3 5 3 5" xfId="6116" xr:uid="{064D11CD-EEAE-431D-87A4-04047D1C55C7}"/>
    <cellStyle name="Note 3 5 3 6" xfId="9990" xr:uid="{1FF3526B-30A9-41C0-AC18-A1A5654FF965}"/>
    <cellStyle name="Note 3 5 4" xfId="2788" xr:uid="{00000000-0005-0000-0000-000067030000}"/>
    <cellStyle name="Note 3 5 4 2" xfId="5642" xr:uid="{00366FD4-67F0-4EDD-92E8-C91035D8B437}"/>
    <cellStyle name="Note 3 5 4 2 2" xfId="14535" xr:uid="{7ADB429D-BB7D-41FF-BBEF-BD98E1C80623}"/>
    <cellStyle name="Note 3 5 4 3" xfId="7279" xr:uid="{7173B582-EE59-4DCA-9084-C40D40F5F7BE}"/>
    <cellStyle name="Note 3 5 4 3 2" xfId="18093" xr:uid="{0424B18A-FA6B-4514-9D33-A158756F50AA}"/>
    <cellStyle name="Note 3 5 4 4" xfId="11636" xr:uid="{8613E702-BDAC-4032-979C-8B92AE05A6AB}"/>
    <cellStyle name="Note 3 5 5" xfId="1037" xr:uid="{00000000-0005-0000-0000-000068030000}"/>
    <cellStyle name="Note 3 5 5 2" xfId="5981" xr:uid="{27FA950A-4A3D-4888-9A86-C2B846286248}"/>
    <cellStyle name="Note 3 5 5 2 2" xfId="12788" xr:uid="{3FAA1B40-FA09-4031-AE80-98087211B463}"/>
    <cellStyle name="Note 3 5 5 3" xfId="7139" xr:uid="{B4DAC2F8-886B-4801-A302-5E44366CB372}"/>
    <cellStyle name="Note 3 5 5 3 2" xfId="17322" xr:uid="{D6C9236A-9465-4B37-A695-F60CE0F9E28E}"/>
    <cellStyle name="Note 3 5 5 4" xfId="9910" xr:uid="{81DED092-E7A3-4427-B68D-D893B860BD7D}"/>
    <cellStyle name="Note 3 5 6" xfId="2324" xr:uid="{00000000-0005-0000-0000-000069030000}"/>
    <cellStyle name="Note 3 5 6 2" xfId="14071" xr:uid="{230790E0-FD0F-425C-8765-51268F792B12}"/>
    <cellStyle name="Note 3 5 6 3" xfId="17629" xr:uid="{48009E27-83DA-4870-80FD-26BACBF9B88D}"/>
    <cellStyle name="Note 3 5 6 4" xfId="11172" xr:uid="{F20FB160-A00B-4E26-9342-EA77879E3327}"/>
    <cellStyle name="Note 3 5 7" xfId="2657" xr:uid="{00000000-0005-0000-0000-00006A030000}"/>
    <cellStyle name="Note 3 5 7 2" xfId="14404" xr:uid="{7C3F447F-5EE1-4B09-BF61-B34748D29291}"/>
    <cellStyle name="Note 3 5 7 3" xfId="17962" xr:uid="{3C0C54E5-0823-418D-BA59-3B113E3A01B1}"/>
    <cellStyle name="Note 3 5 7 4" xfId="11505" xr:uid="{807C1F60-29B5-4B2E-8D60-6BE0451ECA2F}"/>
    <cellStyle name="Note 3 5 8" xfId="4991" xr:uid="{0681B124-4411-41DC-A8B5-7F513777C150}"/>
    <cellStyle name="Note 3 5 8 2" xfId="13314" xr:uid="{FC95319D-9D00-4AAD-BF9A-B6CDE7C29AFB}"/>
    <cellStyle name="Note 3 5 9" xfId="6096" xr:uid="{63450AC8-9815-4A79-89BA-457BBB045C7C}"/>
    <cellStyle name="Note 3 5 9 2" xfId="10422" xr:uid="{22108A12-AF6F-47B0-ABB2-3DD0855D12B7}"/>
    <cellStyle name="Note 3 6" xfId="813" xr:uid="{00000000-0005-0000-0000-00006B030000}"/>
    <cellStyle name="Note 3 6 2" xfId="5226" xr:uid="{81449BB6-9CE3-406F-8509-54BED2D9101A}"/>
    <cellStyle name="Note 3 6 2 2" xfId="5877" xr:uid="{65DC96CE-2FCA-436E-BC7C-E64790EB16E5}"/>
    <cellStyle name="Note 3 6 2 2 2" xfId="6097" xr:uid="{788412DE-2697-4D97-B923-37CA5191232C}"/>
    <cellStyle name="Note 3 6 2 3" xfId="6071" xr:uid="{861A33DC-80C7-45A3-9043-B2FB09D3F449}"/>
    <cellStyle name="Note 3 6 2 3 2" xfId="7351" xr:uid="{76A41DC7-E426-4DE8-BBF3-606CED78F621}"/>
    <cellStyle name="Note 3 6 2 4" xfId="6747" xr:uid="{122B7638-2230-4D3E-AEFE-8767540F0508}"/>
    <cellStyle name="Note 3 6 2 5" xfId="12564" xr:uid="{362FFC40-7074-4B5D-A153-A477D06377FC}"/>
    <cellStyle name="Note 3 6 3" xfId="5128" xr:uid="{D7FA30DA-66C8-4384-82EF-D12D31A7A564}"/>
    <cellStyle name="Note 3 6 3 2" xfId="5779" xr:uid="{1A859362-81AC-4F47-873E-037FAFB7F205}"/>
    <cellStyle name="Note 3 6 3 2 2" xfId="6690" xr:uid="{C3113410-AA96-41F3-A1CE-1065888988B1}"/>
    <cellStyle name="Note 3 6 3 3" xfId="5588" xr:uid="{C53A8723-27C1-4FD4-8FEF-FA7C0B6BE7C8}"/>
    <cellStyle name="Note 3 6 3 3 2" xfId="7027" xr:uid="{29C7D4E7-A21B-4CE9-8494-1925E1327469}"/>
    <cellStyle name="Note 3 6 3 4" xfId="6314" xr:uid="{F80FCE8A-F89C-4075-8778-812BB08EF001}"/>
    <cellStyle name="Note 3 6 3 5" xfId="9687" xr:uid="{10CF1D38-26FD-4103-87E8-5EE9C2A06753}"/>
    <cellStyle name="Note 3 6 4" xfId="5670" xr:uid="{78FEAEC1-BBCD-4866-82DD-118DA57CE187}"/>
    <cellStyle name="Note 3 6 4 2" xfId="7109" xr:uid="{170E3628-ECCB-4A85-8086-E0C4E1BEB34E}"/>
    <cellStyle name="Note 3 6 4 3" xfId="9260" xr:uid="{C5524BD7-7410-404D-B902-AA81DF737912}"/>
    <cellStyle name="Note 3 6 5" xfId="5968" xr:uid="{681AAC11-557B-4083-B3E6-3BEBBD5E5013}"/>
    <cellStyle name="Note 3 6 5 2" xfId="3610" xr:uid="{26FFB742-305E-469C-8F4C-079F8E30C272}"/>
    <cellStyle name="Note 3 6 5 3" xfId="15895" xr:uid="{7896DE08-AD28-4C49-B49B-15745390994C}"/>
    <cellStyle name="Note 3 6 6" xfId="5019" xr:uid="{3AF33CD8-9071-4239-8928-4E6172112E7A}"/>
    <cellStyle name="Note 3 6 7" xfId="7044" xr:uid="{AA2423E2-7F01-4A5D-83FD-FBBF4102264D}"/>
    <cellStyle name="Note 3 6 8" xfId="8391" xr:uid="{6223CF97-B716-48B5-A42B-7F4428A184A1}"/>
    <cellStyle name="Note 3 7" xfId="836" xr:uid="{00000000-0005-0000-0000-00006C030000}"/>
    <cellStyle name="Note 3 7 2" xfId="5355" xr:uid="{F7C8DEB8-D35A-49AB-B2DA-6AB0478D0B79}"/>
    <cellStyle name="Note 3 7 2 2" xfId="6755" xr:uid="{8488860F-6B56-4C6A-801F-9D0622B87CF5}"/>
    <cellStyle name="Note 3 7 2 3" xfId="12587" xr:uid="{D6BD5364-57D6-494F-B514-987663712646}"/>
    <cellStyle name="Note 3 7 3" xfId="5242" xr:uid="{32B0F060-40B0-4243-85B7-9277A4858055}"/>
    <cellStyle name="Note 3 7 3 2" xfId="3547" xr:uid="{7D5224B6-E65A-406E-BB8F-FDF4870DD629}"/>
    <cellStyle name="Note 3 7 3 3" xfId="17272" xr:uid="{88E8FBD3-2904-4876-B3FD-D060CFD7C41B}"/>
    <cellStyle name="Note 3 7 4" xfId="4331" xr:uid="{67AF0BF0-0E0C-4E69-B921-6DBB35DECEA5}"/>
    <cellStyle name="Note 3 7 5" xfId="6774" xr:uid="{CA09DA6E-4394-464A-B1AF-F7104029AA87}"/>
    <cellStyle name="Note 3 7 6" xfId="9710" xr:uid="{D8429355-DE2D-4790-9DCD-5B6B863DC7FF}"/>
    <cellStyle name="Note 3 8" xfId="2663" xr:uid="{00000000-0005-0000-0000-00006D030000}"/>
    <cellStyle name="Note 3 8 2" xfId="5369" xr:uid="{83D4E88A-26CE-45F8-BCD2-371EA03A6E18}"/>
    <cellStyle name="Note 3 8 2 2" xfId="3331" xr:uid="{5E446B33-82E8-417F-82CD-65486B711E08}"/>
    <cellStyle name="Note 3 8 2 3" xfId="14410" xr:uid="{1DA10CFE-59A6-4F55-A514-DAB2BEC30C67}"/>
    <cellStyle name="Note 3 8 3" xfId="5239" xr:uid="{5569B110-5574-4BF0-BC98-8BE19240818A}"/>
    <cellStyle name="Note 3 8 3 2" xfId="6339" xr:uid="{2F16B52E-C0D0-4075-8AD2-521289EE1F1D}"/>
    <cellStyle name="Note 3 8 3 3" xfId="17968" xr:uid="{47D21AF7-AC86-4F3D-8AA0-5BEA4D5C72BC}"/>
    <cellStyle name="Note 3 8 4" xfId="4346" xr:uid="{8AFE1E8B-6B9C-4FCD-BB03-9F986351DF01}"/>
    <cellStyle name="Note 3 8 5" xfId="3310" xr:uid="{213BA0B7-BCD4-44E5-9C8D-68FE73ADE53B}"/>
    <cellStyle name="Note 3 8 6" xfId="11511" xr:uid="{B3731489-680E-471A-B6AE-175DEA537321}"/>
    <cellStyle name="Note 3 9" xfId="827" xr:uid="{00000000-0005-0000-0000-00006E030000}"/>
    <cellStyle name="Note 3 9 2" xfId="5748" xr:uid="{21F6659F-E281-4EB4-BAE2-67B8AD51D534}"/>
    <cellStyle name="Note 3 9 2 2" xfId="6624" xr:uid="{BE2FC9A4-E9AB-428A-B52B-395BC02EF6CB}"/>
    <cellStyle name="Note 3 9 2 3" xfId="12578" xr:uid="{742E32F0-3404-4388-B878-E8F6BA0A2BC2}"/>
    <cellStyle name="Note 3 9 3" xfId="5407" xr:uid="{9AC0EEAA-E68D-4AD2-8A9E-94C3D5D6A28C}"/>
    <cellStyle name="Note 3 9 3 2" xfId="7215" xr:uid="{F957D663-0081-4D62-846A-9337A2CAB227}"/>
    <cellStyle name="Note 3 9 3 3" xfId="17382" xr:uid="{5BE9C0E4-9071-4BA0-B7E8-E7938D922084}"/>
    <cellStyle name="Note 3 9 4" xfId="5097" xr:uid="{C4FF8F58-8845-48A1-9B5C-A27AF0E1F3B4}"/>
    <cellStyle name="Note 3 9 5" xfId="7263" xr:uid="{E428A5D3-3032-472E-9DBD-1F22E106FFF3}"/>
    <cellStyle name="Note 3 9 6" xfId="9701" xr:uid="{A5A03B94-F029-4D74-ADF5-D8F3C2C07776}"/>
    <cellStyle name="Note 4" xfId="560" xr:uid="{00000000-0005-0000-0000-00006F030000}"/>
    <cellStyle name="Note 4 10" xfId="17194" xr:uid="{C31E7037-5D5A-4AED-91EA-7D8FA8C5C2DA}"/>
    <cellStyle name="Note 4 11" xfId="7594" xr:uid="{08EFCDBA-CB2F-4F41-99D6-766620678475}"/>
    <cellStyle name="Note 4 2" xfId="1564" xr:uid="{00000000-0005-0000-0000-000070030000}"/>
    <cellStyle name="Note 4 2 10" xfId="8902" xr:uid="{7E661918-E855-441D-8886-C11E8DBD986B}"/>
    <cellStyle name="Note 4 2 11" xfId="17293" xr:uid="{78E8049C-F4AC-4E62-B46B-6C8CA292289B}"/>
    <cellStyle name="Note 4 2 12" xfId="7957" xr:uid="{E01D3428-B4E2-4D3F-8881-BEB608FB53D8}"/>
    <cellStyle name="Note 4 2 2" xfId="2532" xr:uid="{00000000-0005-0000-0000-000071030000}"/>
    <cellStyle name="Note 4 2 2 2" xfId="5470" xr:uid="{CD135A5A-40AE-4C90-92C6-C6DD3D6528E9}"/>
    <cellStyle name="Note 4 2 2 2 2" xfId="14279" xr:uid="{99AF3043-004A-4A5D-A9EC-0912CA72F08F}"/>
    <cellStyle name="Note 4 2 2 3" xfId="6202" xr:uid="{B421B67A-7B7D-4CE7-9440-79F1AB9D8188}"/>
    <cellStyle name="Note 4 2 2 3 2" xfId="17837" xr:uid="{1ABB2A0F-58FA-459E-A9A7-69D128F0780A}"/>
    <cellStyle name="Note 4 2 2 4" xfId="11380" xr:uid="{B6B857E6-1E9A-41C9-8A2C-120F4CC44A28}"/>
    <cellStyle name="Note 4 2 3" xfId="2326" xr:uid="{00000000-0005-0000-0000-000072030000}"/>
    <cellStyle name="Note 4 2 3 2" xfId="5517" xr:uid="{6F02D627-1F0A-4148-89F1-D73F0B256699}"/>
    <cellStyle name="Note 4 2 3 2 2" xfId="14073" xr:uid="{1AAF6882-9574-4D09-9540-194EBCF12810}"/>
    <cellStyle name="Note 4 2 3 3" xfId="6350" xr:uid="{0D5CF1D9-B03E-4502-A937-1D30BFAD4636}"/>
    <cellStyle name="Note 4 2 3 3 2" xfId="17631" xr:uid="{21E7DC0A-B09B-4045-B1F8-C20CB817E672}"/>
    <cellStyle name="Note 4 2 3 4" xfId="11174" xr:uid="{0762CFDC-18FF-44EB-AC8B-923EA5FB0C0E}"/>
    <cellStyle name="Note 4 2 4" xfId="2481" xr:uid="{00000000-0005-0000-0000-000073030000}"/>
    <cellStyle name="Note 4 2 4 2" xfId="14228" xr:uid="{96A65D70-4E2E-448B-A9BA-CEADB65B0B1B}"/>
    <cellStyle name="Note 4 2 4 3" xfId="17786" xr:uid="{084AB296-1192-426E-9F94-2517F4BBC50E}"/>
    <cellStyle name="Note 4 2 4 4" xfId="11329" xr:uid="{1E4E1818-2DD4-4745-83CA-CE826A73BA46}"/>
    <cellStyle name="Note 4 2 5" xfId="2442" xr:uid="{00000000-0005-0000-0000-000074030000}"/>
    <cellStyle name="Note 4 2 5 2" xfId="14189" xr:uid="{BE82FA7C-07BE-4054-9912-256CC02716A4}"/>
    <cellStyle name="Note 4 2 5 3" xfId="17747" xr:uid="{1D549534-A425-4F7D-B9D6-C3C80CCEE1CD}"/>
    <cellStyle name="Note 4 2 5 4" xfId="11290" xr:uid="{C1F68BA0-0552-4CFC-8BBC-C76179EBB027}"/>
    <cellStyle name="Note 4 2 6" xfId="2801" xr:uid="{00000000-0005-0000-0000-000075030000}"/>
    <cellStyle name="Note 4 2 6 2" xfId="14548" xr:uid="{A661032A-A783-43FC-9D4B-A6F16CC547D7}"/>
    <cellStyle name="Note 4 2 6 3" xfId="18106" xr:uid="{4AB117BD-9403-4D3E-9187-70F0FC174424}"/>
    <cellStyle name="Note 4 2 6 4" xfId="11649" xr:uid="{EE73864D-0178-426B-B10C-0D717EA0333B}"/>
    <cellStyle name="Note 4 2 7" xfId="2495" xr:uid="{00000000-0005-0000-0000-000076030000}"/>
    <cellStyle name="Note 4 2 7 2" xfId="14242" xr:uid="{0114A272-6229-43C8-93A6-D7D130EA4C43}"/>
    <cellStyle name="Note 4 2 7 3" xfId="17800" xr:uid="{E8B037E5-4AEE-41CA-A654-B7FFC10506BA}"/>
    <cellStyle name="Note 4 2 7 4" xfId="11343" xr:uid="{C01D48F6-E464-4B16-B5F9-8560373F7303}"/>
    <cellStyle name="Note 4 2 8" xfId="4567" xr:uid="{66DE5248-5F0E-4F3E-8D0C-47B1BACFB266}"/>
    <cellStyle name="Note 4 2 8 2" xfId="13315" xr:uid="{B132E202-D259-477E-BAAE-9CC2EFD1E886}"/>
    <cellStyle name="Note 4 2 9" xfId="7122" xr:uid="{B16804B9-EBD5-406D-968C-9213D9AE58F8}"/>
    <cellStyle name="Note 4 2 9 2" xfId="10423" xr:uid="{9DF3EF3D-FB7A-4CF1-9E87-86FACFE6C342}"/>
    <cellStyle name="Note 4 3" xfId="2111" xr:uid="{00000000-0005-0000-0000-000077030000}"/>
    <cellStyle name="Note 4 3 10" xfId="10964" xr:uid="{0D4AF8DF-3A49-43D9-BC59-79AAC5630384}"/>
    <cellStyle name="Note 4 3 2" xfId="1121" xr:uid="{00000000-0005-0000-0000-000078030000}"/>
    <cellStyle name="Note 4 3 2 2" xfId="5698" xr:uid="{B59621A9-B783-4AD1-8904-203048232335}"/>
    <cellStyle name="Note 4 3 2 2 2" xfId="12872" xr:uid="{D9AAB358-FA31-44AD-8BF8-89DB1213F882}"/>
    <cellStyle name="Note 4 3 2 3" xfId="6785" xr:uid="{4F97A7B7-D919-486F-A9DC-4335B0355C0D}"/>
    <cellStyle name="Note 4 3 2 3 2" xfId="16568" xr:uid="{19CAE3E8-0264-46E0-A99A-67BFEDE07F66}"/>
    <cellStyle name="Note 4 3 2 4" xfId="9994" xr:uid="{E376AC31-D407-4C83-8115-C35EE1843FBB}"/>
    <cellStyle name="Note 4 3 3" xfId="2825" xr:uid="{00000000-0005-0000-0000-000079030000}"/>
    <cellStyle name="Note 4 3 3 2" xfId="5400" xr:uid="{C8EBA0B9-1C35-4F3D-B6AA-41B7730EDFE2}"/>
    <cellStyle name="Note 4 3 3 2 2" xfId="14572" xr:uid="{2B9FB5EA-6278-416F-A522-1AAE063E04F9}"/>
    <cellStyle name="Note 4 3 3 3" xfId="3540" xr:uid="{18377056-954B-4DE4-AB87-2526C56F747B}"/>
    <cellStyle name="Note 4 3 3 3 2" xfId="18130" xr:uid="{C9BA2027-4BEA-475A-AC05-F8CBFACA34E7}"/>
    <cellStyle name="Note 4 3 3 4" xfId="11673" xr:uid="{B6C35857-BC9F-40CA-8C0F-677D49ADFC57}"/>
    <cellStyle name="Note 4 3 4" xfId="2929" xr:uid="{00000000-0005-0000-0000-00007A030000}"/>
    <cellStyle name="Note 4 3 4 2" xfId="14676" xr:uid="{42C63A05-CF20-45E6-89A0-8E10AD7606FB}"/>
    <cellStyle name="Note 4 3 4 3" xfId="18234" xr:uid="{3E1FD8EB-B83B-41CC-8B89-0171DA7E28F5}"/>
    <cellStyle name="Note 4 3 4 4" xfId="11777" xr:uid="{8F186C0C-D111-4653-A87A-759ECF0FFD81}"/>
    <cellStyle name="Note 4 3 5" xfId="1046" xr:uid="{00000000-0005-0000-0000-00007B030000}"/>
    <cellStyle name="Note 4 3 5 2" xfId="12797" xr:uid="{ABA6B2BB-0A03-4ADE-9260-9724B3888E40}"/>
    <cellStyle name="Note 4 3 5 3" xfId="16658" xr:uid="{7D5C0945-D027-4AEC-8F5A-13B2F7BE719E}"/>
    <cellStyle name="Note 4 3 5 4" xfId="9919" xr:uid="{D29D5D71-62C1-4B53-803E-F6B3D045F265}"/>
    <cellStyle name="Note 4 3 6" xfId="2604" xr:uid="{00000000-0005-0000-0000-00007C030000}"/>
    <cellStyle name="Note 4 3 6 2" xfId="14351" xr:uid="{26E8B235-B47D-4FC0-A14B-AB8BBCF208A9}"/>
    <cellStyle name="Note 4 3 6 3" xfId="17909" xr:uid="{F1A96866-4258-486F-BFD5-97963D8C59F9}"/>
    <cellStyle name="Note 4 3 6 4" xfId="11452" xr:uid="{18F3E3DD-4B50-406A-B5E1-B06BFBD82970}"/>
    <cellStyle name="Note 4 3 7" xfId="3201" xr:uid="{00000000-0005-0000-0000-00007D030000}"/>
    <cellStyle name="Note 4 3 7 2" xfId="14948" xr:uid="{4911B8D1-29BF-4A28-AB3E-3A8D6A7E69A8}"/>
    <cellStyle name="Note 4 3 7 3" xfId="18506" xr:uid="{DFBB3688-761C-433C-AE6E-AB35820C43F5}"/>
    <cellStyle name="Note 4 3 7 4" xfId="12049" xr:uid="{3044F2C6-55ED-41C8-8D3A-C817584DA1F9}"/>
    <cellStyle name="Note 4 3 8" xfId="5047" xr:uid="{707246C9-099A-45BC-A1F1-0343D9D6E25B}"/>
    <cellStyle name="Note 4 3 8 2" xfId="13858" xr:uid="{464212BE-CE29-40DA-B8FC-E7DD4A300ABE}"/>
    <cellStyle name="Note 4 3 9" xfId="6830" xr:uid="{ED6ECDF9-3D15-4BC9-98D4-159EC31AFACA}"/>
    <cellStyle name="Note 4 3 9 2" xfId="17416" xr:uid="{9AF995CF-1EC8-41AA-A477-15112EE0E379}"/>
    <cellStyle name="Note 4 4" xfId="2102" xr:uid="{00000000-0005-0000-0000-00007E030000}"/>
    <cellStyle name="Note 4 4 10" xfId="10957" xr:uid="{898CD2BA-DC92-4443-A05B-EE55BB9D2108}"/>
    <cellStyle name="Note 4 4 2" xfId="2182" xr:uid="{00000000-0005-0000-0000-00007F030000}"/>
    <cellStyle name="Note 4 4 2 2" xfId="5469" xr:uid="{7470BEFB-A474-42E9-87C8-11FC7C9E21C1}"/>
    <cellStyle name="Note 4 4 2 2 2" xfId="13929" xr:uid="{B85EE2A6-EC95-4983-8647-DC4360D9C0DA}"/>
    <cellStyle name="Note 4 4 2 3" xfId="6364" xr:uid="{DEF9523F-856D-4E4A-AEA3-8EF67793B5E0}"/>
    <cellStyle name="Note 4 4 2 3 2" xfId="17487" xr:uid="{5CD3178B-F68A-4130-B57A-23B37A28DB54}"/>
    <cellStyle name="Note 4 4 2 4" xfId="11030" xr:uid="{D4528583-5212-4BE4-A456-7C7B82CE6E09}"/>
    <cellStyle name="Note 4 4 3" xfId="2816" xr:uid="{00000000-0005-0000-0000-000080030000}"/>
    <cellStyle name="Note 4 4 3 2" xfId="4067" xr:uid="{65304338-B241-4971-A716-73241A08B1C9}"/>
    <cellStyle name="Note 4 4 3 2 2" xfId="14563" xr:uid="{BCB3E559-0E34-456D-BC42-085B45F0A61A}"/>
    <cellStyle name="Note 4 4 3 3" xfId="6676" xr:uid="{5E82698C-F534-4197-B033-AD58F5EF2E46}"/>
    <cellStyle name="Note 4 4 3 3 2" xfId="18121" xr:uid="{C300DC92-B525-4E1C-89B1-B90DD945F58C}"/>
    <cellStyle name="Note 4 4 3 4" xfId="11664" xr:uid="{F4F710DB-F042-451C-9EC0-6A82DB998CE4}"/>
    <cellStyle name="Note 4 4 4" xfId="2920" xr:uid="{00000000-0005-0000-0000-000081030000}"/>
    <cellStyle name="Note 4 4 4 2" xfId="14667" xr:uid="{E65E84A8-C353-4849-B86B-66F72D7F3594}"/>
    <cellStyle name="Note 4 4 4 3" xfId="18225" xr:uid="{92BF6F07-9BAD-4B81-BCE7-0934ADEE1312}"/>
    <cellStyle name="Note 4 4 4 4" xfId="11768" xr:uid="{F01B5517-E545-46B0-B49D-1CB281BF3245}"/>
    <cellStyle name="Note 4 4 5" xfId="2353" xr:uid="{00000000-0005-0000-0000-000082030000}"/>
    <cellStyle name="Note 4 4 5 2" xfId="14100" xr:uid="{A891D0F7-BC56-49F2-BBA4-B3157BF379E0}"/>
    <cellStyle name="Note 4 4 5 3" xfId="17658" xr:uid="{06CBF496-5445-44D2-9D8E-FC9E3F0A9CB7}"/>
    <cellStyle name="Note 4 4 5 4" xfId="11201" xr:uid="{6B6111CC-6319-4AED-B81C-967958AB4EFC}"/>
    <cellStyle name="Note 4 4 6" xfId="2466" xr:uid="{00000000-0005-0000-0000-000083030000}"/>
    <cellStyle name="Note 4 4 6 2" xfId="14213" xr:uid="{52BC4082-0F10-4B4B-B50A-908EC2361087}"/>
    <cellStyle name="Note 4 4 6 3" xfId="17771" xr:uid="{2F21100C-3DA1-4554-8CD9-007F2474C7B6}"/>
    <cellStyle name="Note 4 4 6 4" xfId="11314" xr:uid="{3817041A-5896-4981-ACF0-6B47A7A00A8B}"/>
    <cellStyle name="Note 4 4 7" xfId="3192" xr:uid="{00000000-0005-0000-0000-000084030000}"/>
    <cellStyle name="Note 4 4 7 2" xfId="14939" xr:uid="{055744DF-E155-42CD-9D4D-FC6A51EC8414}"/>
    <cellStyle name="Note 4 4 7 3" xfId="18497" xr:uid="{5D3135D2-31AF-41BF-9065-EF79F0966BA2}"/>
    <cellStyle name="Note 4 4 7 4" xfId="12040" xr:uid="{2A51B222-C5B7-4D89-A7BB-6BAD994687FE}"/>
    <cellStyle name="Note 4 4 8" xfId="4566" xr:uid="{B39E4599-C8BD-4EC0-A2AB-9A5BCA5632BD}"/>
    <cellStyle name="Note 4 4 8 2" xfId="13849" xr:uid="{2202535D-C27B-4C48-B553-49B6A1D6329A}"/>
    <cellStyle name="Note 4 4 9" xfId="3590" xr:uid="{1F2AAB50-CE3E-45EB-9A95-F1BDE669D7BE}"/>
    <cellStyle name="Note 4 4 9 2" xfId="17407" xr:uid="{C34FB567-ABB7-4D64-876D-F087061C4625}"/>
    <cellStyle name="Note 4 5" xfId="1131" xr:uid="{00000000-0005-0000-0000-000085030000}"/>
    <cellStyle name="Note 4 5 2" xfId="4104" xr:uid="{428CECAD-57B3-44B9-8596-8448A55C815D}"/>
    <cellStyle name="Note 4 5 2 2" xfId="12882" xr:uid="{BED515E9-7C9D-4E70-9958-D2A0429148C5}"/>
    <cellStyle name="Note 4 5 3" xfId="6216" xr:uid="{567D8E76-7D6D-4CF0-9A00-A2A6AE1FD313}"/>
    <cellStyle name="Note 4 5 3 2" xfId="16654" xr:uid="{540E136E-6FA1-4DA8-BDD4-3C4F87C7F7C0}"/>
    <cellStyle name="Note 4 5 4" xfId="10004" xr:uid="{0E708D82-7C9F-470C-AB00-C2EC5F92FCD7}"/>
    <cellStyle name="Note 4 6" xfId="2256" xr:uid="{00000000-0005-0000-0000-000086030000}"/>
    <cellStyle name="Note 4 6 2" xfId="3873" xr:uid="{67CEBD2A-1030-4FE1-811F-EF91E20BD532}"/>
    <cellStyle name="Note 4 6 2 2" xfId="14003" xr:uid="{3321B3F7-04D9-4653-BFFC-A6EC17BACB27}"/>
    <cellStyle name="Note 4 6 3" xfId="6215" xr:uid="{15F50677-FE0C-486C-9A02-6CE480266477}"/>
    <cellStyle name="Note 4 6 3 2" xfId="17561" xr:uid="{392CAB11-ACF9-4AF2-929A-7C541D802187}"/>
    <cellStyle name="Note 4 6 4" xfId="11104" xr:uid="{F31A6D1B-00C7-440F-9A53-4E8C896BF529}"/>
    <cellStyle name="Note 4 7" xfId="2439" xr:uid="{00000000-0005-0000-0000-000087030000}"/>
    <cellStyle name="Note 4 7 2" xfId="14186" xr:uid="{AAB6A4D2-EAB5-4741-B9F6-8489DC3B2B0A}"/>
    <cellStyle name="Note 4 7 3" xfId="17744" xr:uid="{EA6F0F5D-F3D3-4DC7-B3A1-F2D70F43E44E}"/>
    <cellStyle name="Note 4 7 4" xfId="11287" xr:uid="{1DFFC691-6768-41D1-80DE-FACC3FC2CDDF}"/>
    <cellStyle name="Note 4 8" xfId="6459" xr:uid="{36649D57-4479-4C67-9D41-FA6F407D570A}"/>
    <cellStyle name="Note 4 8 2" xfId="12312" xr:uid="{85F537D3-7214-403C-BC93-995204FFB185}"/>
    <cellStyle name="Note 4 9" xfId="9443" xr:uid="{4F1B89A2-A34E-41DD-B25D-50107D82DCD1}"/>
    <cellStyle name="Note 5" xfId="1333" xr:uid="{00000000-0005-0000-0000-000088030000}"/>
    <cellStyle name="Note 5 10" xfId="9258" xr:uid="{7C5B766F-278C-4306-9CAF-2324CAC996DE}"/>
    <cellStyle name="Note 5 11" xfId="15707" xr:uid="{DCB3C5FF-9850-4C21-9D1F-8568D48B994C}"/>
    <cellStyle name="Note 5 12" xfId="8387" xr:uid="{D0D33395-F5BD-4BAD-9558-E165D1B018B9}"/>
    <cellStyle name="Note 5 2" xfId="2527" xr:uid="{00000000-0005-0000-0000-000089030000}"/>
    <cellStyle name="Note 5 2 2" xfId="5873" xr:uid="{9699017E-312A-49F7-A5CD-FF20DC74B243}"/>
    <cellStyle name="Note 5 2 2 2" xfId="6256" xr:uid="{1FC4F7E1-70C8-4074-8608-216C8359F801}"/>
    <cellStyle name="Note 5 2 2 3" xfId="14274" xr:uid="{7BEB6CC0-69F7-4C12-AD5C-B632F94FC737}"/>
    <cellStyle name="Note 5 2 3" xfId="6067" xr:uid="{0EBE34D3-99FF-4110-B2A8-8CC22A46325C}"/>
    <cellStyle name="Note 5 2 3 2" xfId="7347" xr:uid="{1DF501C1-309A-4884-A100-FBAF1CBC7D1B}"/>
    <cellStyle name="Note 5 2 3 3" xfId="17832" xr:uid="{54EC7ED5-8845-4994-A1E7-3993738B9D8F}"/>
    <cellStyle name="Note 5 2 4" xfId="5222" xr:uid="{C1E0824D-24E0-478E-B9C7-15F86B79AC1B}"/>
    <cellStyle name="Note 5 2 5" xfId="6799" xr:uid="{BDF1ACC2-E332-489F-BC4D-6A05CE1772DF}"/>
    <cellStyle name="Note 5 2 6" xfId="11375" xr:uid="{7712FEFA-86D3-497F-8DFB-911969DB2771}"/>
    <cellStyle name="Note 5 3" xfId="2626" xr:uid="{00000000-0005-0000-0000-00008A030000}"/>
    <cellStyle name="Note 5 3 2" xfId="5690" xr:uid="{A76FED47-CDBD-42B9-B124-67F628D798EF}"/>
    <cellStyle name="Note 5 3 2 2" xfId="6417" xr:uid="{1E1D085E-0084-4B3A-95BC-6BE4FD86C832}"/>
    <cellStyle name="Note 5 3 2 3" xfId="14373" xr:uid="{0E624566-A853-489F-A7D3-346012B5CC9F}"/>
    <cellStyle name="Note 5 3 3" xfId="5593" xr:uid="{DF335A6E-4AAA-4E1A-80FB-E95FF990F98B}"/>
    <cellStyle name="Note 5 3 3 2" xfId="3586" xr:uid="{15C7370D-BE25-4455-87D8-C309AC6C83D3}"/>
    <cellStyle name="Note 5 3 3 3" xfId="17931" xr:uid="{540FE2C2-10A5-4CB9-9FF8-1767F6DC3FF7}"/>
    <cellStyle name="Note 5 3 4" xfId="5039" xr:uid="{2495EFF7-5FAC-440F-B078-8623868EEE5B}"/>
    <cellStyle name="Note 5 3 5" xfId="6751" xr:uid="{4847F7B7-4128-4972-B785-3879DC57849B}"/>
    <cellStyle name="Note 5 3 6" xfId="11474" xr:uid="{DBC541CF-14CD-4289-A6D2-FD9B68A2099D}"/>
    <cellStyle name="Note 5 4" xfId="1119" xr:uid="{00000000-0005-0000-0000-00008B030000}"/>
    <cellStyle name="Note 5 4 2" xfId="5666" xr:uid="{66920D81-4B09-4573-B8D5-240939E59F0B}"/>
    <cellStyle name="Note 5 4 2 2" xfId="12870" xr:uid="{BA239AF6-ACAB-4F7C-87FF-7DEF5BF22A98}"/>
    <cellStyle name="Note 5 4 3" xfId="6536" xr:uid="{2B2ACDE1-B952-4A9A-AFFA-DAEE0EA91DB6}"/>
    <cellStyle name="Note 5 4 3 2" xfId="17212" xr:uid="{04E7DA8C-565F-484F-8197-55FEC753D76A}"/>
    <cellStyle name="Note 5 4 4" xfId="9992" xr:uid="{B91885AD-AF49-4240-8C0D-AC3BF49B4816}"/>
    <cellStyle name="Note 5 5" xfId="2659" xr:uid="{00000000-0005-0000-0000-00008C030000}"/>
    <cellStyle name="Note 5 5 2" xfId="5945" xr:uid="{357B29B2-8253-40B1-B6C1-6ECF28088A63}"/>
    <cellStyle name="Note 5 5 2 2" xfId="14406" xr:uid="{572EED1D-971D-4CE4-A28F-93214E2BC67F}"/>
    <cellStyle name="Note 5 5 3" xfId="6993" xr:uid="{55565327-E878-47BA-8C91-2E7560D61286}"/>
    <cellStyle name="Note 5 5 3 2" xfId="17964" xr:uid="{A30B0944-9218-4CE6-B878-078DCA8D10A6}"/>
    <cellStyle name="Note 5 5 4" xfId="11507" xr:uid="{F714B194-E1B3-4498-8C7C-D2698682E1E3}"/>
    <cellStyle name="Note 5 6" xfId="2438" xr:uid="{00000000-0005-0000-0000-00008D030000}"/>
    <cellStyle name="Note 5 6 2" xfId="14185" xr:uid="{7CCC2B25-429F-47F0-A5D0-00C40482F2EB}"/>
    <cellStyle name="Note 5 6 3" xfId="17743" xr:uid="{4F9C4CD9-67EA-49DD-9E1F-022DBCE9A3D9}"/>
    <cellStyle name="Note 5 6 4" xfId="11286" xr:uid="{907B7872-A623-4EBC-9D9A-6284A2C1A623}"/>
    <cellStyle name="Note 5 7" xfId="2294" xr:uid="{00000000-0005-0000-0000-00008E030000}"/>
    <cellStyle name="Note 5 7 2" xfId="14041" xr:uid="{9F109938-164D-41F6-9439-5D0441345C79}"/>
    <cellStyle name="Note 5 7 3" xfId="17599" xr:uid="{FC20B1BC-2F98-4E39-ADD3-8FDAAA3ECB01}"/>
    <cellStyle name="Note 5 7 4" xfId="11142" xr:uid="{2E7D114E-740B-43CA-B49E-51EA8121D6D5}"/>
    <cellStyle name="Note 5 8" xfId="5015" xr:uid="{58D0AF95-252A-40D0-BE94-00CCF1BB550B}"/>
    <cellStyle name="Note 5 8 2" xfId="13084" xr:uid="{6C2588A9-EEA6-450E-AC7C-9EBB7DE48121}"/>
    <cellStyle name="Note 5 9" xfId="7311" xr:uid="{198136F7-B22F-45B8-BF79-7BACDFE31045}"/>
    <cellStyle name="Note 5 9 2" xfId="10204" xr:uid="{EF36C35F-C6D6-461E-9473-970E43363F79}"/>
    <cellStyle name="Note 6" xfId="446" xr:uid="{00000000-0005-0000-0000-00008F030000}"/>
    <cellStyle name="Note 7" xfId="1545" xr:uid="{00000000-0005-0000-0000-000090030000}"/>
    <cellStyle name="Note 7 10" xfId="10408" xr:uid="{10AD2F89-0F4E-4259-A5BD-7345131B0038}"/>
    <cellStyle name="Note 7 2" xfId="2469" xr:uid="{00000000-0005-0000-0000-000091030000}"/>
    <cellStyle name="Note 7 2 2" xfId="5332" xr:uid="{83DA7D84-200F-4037-B4B1-EF084B487436}"/>
    <cellStyle name="Note 7 2 2 2" xfId="14216" xr:uid="{F031FE6A-34D6-4E51-8695-17FB1D37823D}"/>
    <cellStyle name="Note 7 2 3" xfId="6378" xr:uid="{B2430A0C-CE61-4FC9-BAA3-FF21352F55EA}"/>
    <cellStyle name="Note 7 2 3 2" xfId="17774" xr:uid="{9C04EA87-AF2F-496B-B98E-4C595D0CE033}"/>
    <cellStyle name="Note 7 2 4" xfId="11317" xr:uid="{E5CDDFCD-134D-4AD9-92BE-FDD3B48C084E}"/>
    <cellStyle name="Note 7 3" xfId="2236" xr:uid="{00000000-0005-0000-0000-000092030000}"/>
    <cellStyle name="Note 7 3 2" xfId="5565" xr:uid="{5FBB8418-9A00-4749-A81D-CDDBD5F3DC35}"/>
    <cellStyle name="Note 7 3 2 2" xfId="13983" xr:uid="{5EED1371-C756-4467-8C09-CE358BF65E53}"/>
    <cellStyle name="Note 7 3 3" xfId="6798" xr:uid="{4390D491-6591-45AA-B42D-CA4EBC485B0F}"/>
    <cellStyle name="Note 7 3 3 2" xfId="17541" xr:uid="{1C265DE2-1F76-4D6E-B601-0151C7FB15CA}"/>
    <cellStyle name="Note 7 3 4" xfId="11084" xr:uid="{783F5515-AB51-47E4-B88F-A95CDF69F2F9}"/>
    <cellStyle name="Note 7 4" xfId="2212" xr:uid="{00000000-0005-0000-0000-000093030000}"/>
    <cellStyle name="Note 7 4 2" xfId="13959" xr:uid="{2D8DDDFC-93D8-4D36-8F5F-1FBEEDEED88C}"/>
    <cellStyle name="Note 7 4 3" xfId="17517" xr:uid="{DABC254B-D3E5-4EA8-8C71-A76E4442A770}"/>
    <cellStyle name="Note 7 4 4" xfId="11060" xr:uid="{333FED41-958C-4EDF-8AFD-DF7305AD931F}"/>
    <cellStyle name="Note 7 5" xfId="1130" xr:uid="{00000000-0005-0000-0000-000094030000}"/>
    <cellStyle name="Note 7 5 2" xfId="12881" xr:uid="{53AC2FB0-DDDF-4F07-904C-ADE545C41AE6}"/>
    <cellStyle name="Note 7 5 3" xfId="17270" xr:uid="{3958910B-E8BE-4552-BC34-B92535D52D80}"/>
    <cellStyle name="Note 7 5 4" xfId="10003" xr:uid="{8B7C8082-AF2C-47C9-9E2B-7B143801C1ED}"/>
    <cellStyle name="Note 7 6" xfId="2668" xr:uid="{00000000-0005-0000-0000-000095030000}"/>
    <cellStyle name="Note 7 6 2" xfId="14415" xr:uid="{62D831E9-3240-4791-8FC5-9F2A9D7E0B29}"/>
    <cellStyle name="Note 7 6 3" xfId="17973" xr:uid="{6F7D73E7-AC36-4E6D-9CD3-1A78C82374D0}"/>
    <cellStyle name="Note 7 6 4" xfId="11516" xr:uid="{1AC0526B-EBC4-4E1D-AE85-F298B773477C}"/>
    <cellStyle name="Note 7 7" xfId="2689" xr:uid="{00000000-0005-0000-0000-000096030000}"/>
    <cellStyle name="Note 7 7 2" xfId="14436" xr:uid="{B13E2EA4-2563-42A6-8013-B062374E431E}"/>
    <cellStyle name="Note 7 7 3" xfId="17994" xr:uid="{302C8777-4A4B-4FE9-80A1-E3E92E75D672}"/>
    <cellStyle name="Note 7 7 4" xfId="11537" xr:uid="{83E9213D-37F5-4108-97BB-84FDE45CDE31}"/>
    <cellStyle name="Note 7 8" xfId="4306" xr:uid="{549D318C-18E1-4248-BBA3-7AE07431C7DE}"/>
    <cellStyle name="Note 7 8 2" xfId="13296" xr:uid="{0C22CED8-BB86-4877-A27E-C7AB71AF3079}"/>
    <cellStyle name="Note 7 9" xfId="6566" xr:uid="{7C75BD17-F1B8-482F-98B6-65976C1D1BFD}"/>
    <cellStyle name="Note 7 9 2" xfId="16194" xr:uid="{1F4BD7C8-C69C-485A-9757-21ED027586D7}"/>
    <cellStyle name="Note 8" xfId="775" xr:uid="{00000000-0005-0000-0000-000097030000}"/>
    <cellStyle name="Note 8 2" xfId="5467" xr:uid="{B6252FB9-1F48-463C-A13E-08E63339E63F}"/>
    <cellStyle name="Note 8 2 2" xfId="6997" xr:uid="{B3142899-A624-4C9D-9FCA-84B92E965AF3}"/>
    <cellStyle name="Note 8 2 3" xfId="12526" xr:uid="{AE9BAD01-E256-4F84-B3BB-CF0C88FB41CE}"/>
    <cellStyle name="Note 8 3" xfId="5989" xr:uid="{AB5B5D19-C481-4A5A-9BDA-7A69653C278A}"/>
    <cellStyle name="Note 8 3 2" xfId="6698" xr:uid="{492768C9-0D60-49A2-8B79-16B6D1A47B3E}"/>
    <cellStyle name="Note 8 3 3" xfId="16508" xr:uid="{A8A1049C-CC6B-4358-BE35-70A34DFD13A2}"/>
    <cellStyle name="Note 8 4" xfId="4564" xr:uid="{63E00E3D-918F-4C51-A25D-5214406A3BB2}"/>
    <cellStyle name="Note 8 5" xfId="7083" xr:uid="{2FE6B922-964E-4859-B0EE-3C29FF17C8B5}"/>
    <cellStyle name="Note 8 6" xfId="9651" xr:uid="{4A4720D7-8467-4B99-A7CE-A1A3660581B3}"/>
    <cellStyle name="Note 9" xfId="1114" xr:uid="{00000000-0005-0000-0000-000098030000}"/>
    <cellStyle name="Note 9 2" xfId="5676" xr:uid="{E3A2767F-3C17-45AB-BED5-6CC823A5F9DB}"/>
    <cellStyle name="Note 9 2 2" xfId="6330" xr:uid="{89F06093-0A12-49C8-9377-0E23FE45A363}"/>
    <cellStyle name="Note 9 2 3" xfId="12865" xr:uid="{05C1F954-16D6-41B4-9286-486076193A5E}"/>
    <cellStyle name="Note 9 3" xfId="5986" xr:uid="{3BB563E0-C39F-4775-878D-D54D0C44C18B}"/>
    <cellStyle name="Note 9 3 2" xfId="6680" xr:uid="{342D7D4F-9FC3-4B58-BA86-02A984FE5CA2}"/>
    <cellStyle name="Note 9 3 3" xfId="16651" xr:uid="{AE879EBC-89C5-4202-B59D-8D617CAB00D8}"/>
    <cellStyle name="Note 9 4" xfId="5025" xr:uid="{5F36A084-FEBD-45E5-909C-31D41B83F827}"/>
    <cellStyle name="Note 9 5" xfId="6776" xr:uid="{E9BBCD32-0BD2-4E0F-85E2-ABDA61C431E4}"/>
    <cellStyle name="Note 9 6" xfId="9987" xr:uid="{23180FF0-9E22-4A0C-A751-A7C37D4C2351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" xfId="7374" builtinId="10" customBuiltin="1"/>
    <cellStyle name="Opomba 2" xfId="123" xr:uid="{00000000-0005-0000-0000-00009D030000}"/>
    <cellStyle name="Opomba 2 10" xfId="2713" xr:uid="{00000000-0005-0000-0000-00009E030000}"/>
    <cellStyle name="Opomba 2 10 2" xfId="14460" xr:uid="{3A99806D-3ABB-475B-97E4-4CA6205D1D81}"/>
    <cellStyle name="Opomba 2 10 3" xfId="18018" xr:uid="{B24726E7-3EEE-4FA5-B698-81EE1238EAB7}"/>
    <cellStyle name="Opomba 2 10 4" xfId="11561" xr:uid="{432F0526-B3AC-4D52-A608-AF8B27909135}"/>
    <cellStyle name="Opomba 2 11" xfId="6930" xr:uid="{F491FFBB-EBC1-42AF-AB5C-822FA5AB6610}"/>
    <cellStyle name="Opomba 2 11 2" xfId="12130" xr:uid="{592DDF0E-AE95-4019-B5B9-3A75AEC61647}"/>
    <cellStyle name="Opomba 2 12" xfId="6153" xr:uid="{A0C2A4FD-3E7A-4218-98C5-5E50C740C209}"/>
    <cellStyle name="Opomba 2 13" xfId="7412" xr:uid="{8ADCF6E0-A75C-4F2D-9F10-B01E7F4D6C8D}"/>
    <cellStyle name="Opomba 2 2" xfId="261" xr:uid="{00000000-0005-0000-0000-00009F030000}"/>
    <cellStyle name="Opomba 2 2 10" xfId="2368" xr:uid="{00000000-0005-0000-0000-0000A0030000}"/>
    <cellStyle name="Opomba 2 2 10 2" xfId="3964" xr:uid="{02F11DEC-0F91-4BCB-A89D-095FDB028ED7}"/>
    <cellStyle name="Opomba 2 2 10 2 2" xfId="14115" xr:uid="{BC1B4B1F-4A52-4EAE-B594-788F1AE6B10D}"/>
    <cellStyle name="Opomba 2 2 10 3" xfId="3573" xr:uid="{E1FA516E-97D6-4861-88A5-7B5E806B57A6}"/>
    <cellStyle name="Opomba 2 2 10 3 2" xfId="17673" xr:uid="{97DD8EC5-AFD1-4102-9966-A7562C9A0AD4}"/>
    <cellStyle name="Opomba 2 2 10 4" xfId="11216" xr:uid="{C6C855F3-2108-4C45-BA75-93C39B1D3480}"/>
    <cellStyle name="Opomba 2 2 11" xfId="5297" xr:uid="{F0CD8C9B-CA76-4B2B-9699-0BD9C94E9A99}"/>
    <cellStyle name="Opomba 2 2 11 2" xfId="6965" xr:uid="{C3132E35-2F1D-4AC3-ACE1-3576F47A9A1C}"/>
    <cellStyle name="Opomba 2 2 11 3" xfId="12218" xr:uid="{2BBC7176-D8B6-4070-A8F3-983A53071951}"/>
    <cellStyle name="Opomba 2 2 12" xfId="6222" xr:uid="{97DC533B-187D-4410-AA52-3DF8C9022A24}"/>
    <cellStyle name="Opomba 2 2 12 2" xfId="9349" xr:uid="{86084ACC-13B6-4146-A795-58CA84D5EF67}"/>
    <cellStyle name="Opomba 2 2 13" xfId="3582" xr:uid="{B4D023E6-1255-4B31-B7ED-E62E806D16A6}"/>
    <cellStyle name="Opomba 2 2 13 2" xfId="15906" xr:uid="{0317D239-505B-4597-9BD6-B869DC4DBB82}"/>
    <cellStyle name="Opomba 2 2 14" xfId="7500" xr:uid="{2F56C03C-640B-4673-97F1-A6414466B8D1}"/>
    <cellStyle name="Opomba 2 2 2" xfId="658" xr:uid="{00000000-0005-0000-0000-0000A1030000}"/>
    <cellStyle name="Opomba 2 2 2 10" xfId="17380" xr:uid="{7AB0E183-124E-4B5B-ADC6-135D4BB8447F}"/>
    <cellStyle name="Opomba 2 2 2 11" xfId="7692" xr:uid="{117DB275-B9B4-4F60-8757-AD335A204004}"/>
    <cellStyle name="Opomba 2 2 2 2" xfId="1662" xr:uid="{00000000-0005-0000-0000-0000A2030000}"/>
    <cellStyle name="Opomba 2 2 2 2 10" xfId="8993" xr:uid="{3D5E0C58-E86B-4F8C-8BC8-AB22B66D4C59}"/>
    <cellStyle name="Opomba 2 2 2 2 11" xfId="16287" xr:uid="{7F791328-6B21-4632-9336-CC2328DBD3AB}"/>
    <cellStyle name="Opomba 2 2 2 2 12" xfId="8048" xr:uid="{8A8FC968-9527-4A62-ADFE-88396E55AE02}"/>
    <cellStyle name="Opomba 2 2 2 2 2" xfId="2306" xr:uid="{00000000-0005-0000-0000-0000A3030000}"/>
    <cellStyle name="Opomba 2 2 2 2 2 2" xfId="5506" xr:uid="{56550A76-9B08-4571-A52D-FD058FD22264}"/>
    <cellStyle name="Opomba 2 2 2 2 2 2 2" xfId="14053" xr:uid="{838EAE43-2E1F-4B76-AC8A-F499DD01C11E}"/>
    <cellStyle name="Opomba 2 2 2 2 2 3" xfId="6510" xr:uid="{1EC1EFAA-FA89-4F3A-8EA6-E49B3F79F557}"/>
    <cellStyle name="Opomba 2 2 2 2 2 3 2" xfId="17611" xr:uid="{F8C3F44E-8C61-42D2-9222-412248054C86}"/>
    <cellStyle name="Opomba 2 2 2 2 2 4" xfId="11154" xr:uid="{7F8DBBA2-8474-478D-A3D0-150CDCAA4735}"/>
    <cellStyle name="Opomba 2 2 2 2 3" xfId="1080" xr:uid="{00000000-0005-0000-0000-0000A4030000}"/>
    <cellStyle name="Opomba 2 2 2 2 3 2" xfId="5908" xr:uid="{BBD745D5-7ABF-4520-9D18-B8996A3FBB4B}"/>
    <cellStyle name="Opomba 2 2 2 2 3 2 2" xfId="12831" xr:uid="{B8DD1B43-6CE5-43B1-9CDB-89ED8636B598}"/>
    <cellStyle name="Opomba 2 2 2 2 3 3" xfId="6886" xr:uid="{0DEBC897-07AF-4217-8478-9662A0AFC01B}"/>
    <cellStyle name="Opomba 2 2 2 2 3 3 2" xfId="17324" xr:uid="{95EA8306-9B2F-426A-93CF-A932BE6A461B}"/>
    <cellStyle name="Opomba 2 2 2 2 3 4" xfId="9953" xr:uid="{50B2A9D7-2236-4CDF-84FC-6A796988E204}"/>
    <cellStyle name="Opomba 2 2 2 2 4" xfId="2412" xr:uid="{00000000-0005-0000-0000-0000A5030000}"/>
    <cellStyle name="Opomba 2 2 2 2 4 2" xfId="14159" xr:uid="{FDD2809D-4BF9-4F3F-9AAE-8D6CE2079302}"/>
    <cellStyle name="Opomba 2 2 2 2 4 3" xfId="17717" xr:uid="{B5C2BC05-8F6D-44DF-9C6B-0932368E37FB}"/>
    <cellStyle name="Opomba 2 2 2 2 4 4" xfId="11260" xr:uid="{51996420-46B4-4738-840A-CA3FC20E1A6E}"/>
    <cellStyle name="Opomba 2 2 2 2 5" xfId="2190" xr:uid="{00000000-0005-0000-0000-0000A6030000}"/>
    <cellStyle name="Opomba 2 2 2 2 5 2" xfId="13937" xr:uid="{E7E7AE3F-6EFF-4FDA-BD2F-D18C55C450CF}"/>
    <cellStyle name="Opomba 2 2 2 2 5 3" xfId="17495" xr:uid="{F3D80052-E518-45EC-A443-0C3082440C00}"/>
    <cellStyle name="Opomba 2 2 2 2 5 4" xfId="11038" xr:uid="{0E42BADB-4DC7-4F9C-9BC7-C9C2218CBF60}"/>
    <cellStyle name="Opomba 2 2 2 2 6" xfId="1125" xr:uid="{00000000-0005-0000-0000-0000A7030000}"/>
    <cellStyle name="Opomba 2 2 2 2 6 2" xfId="12876" xr:uid="{C81C4460-E369-4C60-ADFA-50FD8BEF9155}"/>
    <cellStyle name="Opomba 2 2 2 2 6 3" xfId="17221" xr:uid="{A5B90A1B-32E6-4527-BCDC-D904AFA0BFFE}"/>
    <cellStyle name="Opomba 2 2 2 2 6 4" xfId="9998" xr:uid="{B7318927-7515-4C09-B73A-F658A7A1C3D5}"/>
    <cellStyle name="Opomba 2 2 2 2 7" xfId="3150" xr:uid="{00000000-0005-0000-0000-0000A8030000}"/>
    <cellStyle name="Opomba 2 2 2 2 7 2" xfId="14897" xr:uid="{02606F18-8F8D-4C3C-A142-438E00ED680E}"/>
    <cellStyle name="Opomba 2 2 2 2 7 3" xfId="18455" xr:uid="{C6606278-C3DC-47D9-9F14-DF8EC86CFDB9}"/>
    <cellStyle name="Opomba 2 2 2 2 7 4" xfId="11998" xr:uid="{8F685224-D084-4679-9B4E-6AAC1D043694}"/>
    <cellStyle name="Opomba 2 2 2 2 8" xfId="4665" xr:uid="{6C1F3A01-F7F9-453B-A1D6-EFC87D7A0F6D}"/>
    <cellStyle name="Opomba 2 2 2 2 8 2" xfId="13413" xr:uid="{20222605-6721-4DEC-A2CD-1A4FC94B4E83}"/>
    <cellStyle name="Opomba 2 2 2 2 9" xfId="3340" xr:uid="{C544F6A6-99AE-4642-A0D3-038A4B945F3B}"/>
    <cellStyle name="Opomba 2 2 2 2 9 2" xfId="10521" xr:uid="{3423D91F-895A-4FF5-817B-C422541583A3}"/>
    <cellStyle name="Opomba 2 2 2 3" xfId="2130" xr:uid="{00000000-0005-0000-0000-0000A9030000}"/>
    <cellStyle name="Opomba 2 2 2 3 10" xfId="10982" xr:uid="{F741E54C-D769-4EB5-8809-43D26BEAD3FD}"/>
    <cellStyle name="Opomba 2 2 2 3 2" xfId="2734" xr:uid="{00000000-0005-0000-0000-0000AA030000}"/>
    <cellStyle name="Opomba 2 2 2 3 2 2" xfId="5725" xr:uid="{803CE23B-D67F-40C3-81D7-A93CEFC129B3}"/>
    <cellStyle name="Opomba 2 2 2 3 2 2 2" xfId="14481" xr:uid="{3B0C94E9-E982-494B-895E-9EEED1B56A79}"/>
    <cellStyle name="Opomba 2 2 2 3 2 3" xfId="6125" xr:uid="{67E2AD84-8106-4202-AD9C-BA339C28AD2F}"/>
    <cellStyle name="Opomba 2 2 2 3 2 3 2" xfId="18039" xr:uid="{645EC34D-B323-4B03-9F77-7E40E81C2476}"/>
    <cellStyle name="Opomba 2 2 2 3 2 4" xfId="11582" xr:uid="{F096CB68-FAC3-44F7-BF1C-BB0208267D6D}"/>
    <cellStyle name="Opomba 2 2 2 3 3" xfId="2844" xr:uid="{00000000-0005-0000-0000-0000AB030000}"/>
    <cellStyle name="Opomba 2 2 2 3 3 2" xfId="5960" xr:uid="{1BA6CABF-E461-4954-9319-751BD228924F}"/>
    <cellStyle name="Opomba 2 2 2 3 3 2 2" xfId="14591" xr:uid="{07F4940E-0E88-4B0E-B656-F45A4BD8BF4A}"/>
    <cellStyle name="Opomba 2 2 2 3 3 3" xfId="6084" xr:uid="{FDD1AC60-C220-49DA-8CB7-CE974DD7D879}"/>
    <cellStyle name="Opomba 2 2 2 3 3 3 2" xfId="18149" xr:uid="{8AF9C363-E5E2-44B0-8C4D-B4912CC282B9}"/>
    <cellStyle name="Opomba 2 2 2 3 3 4" xfId="11692" xr:uid="{26004AD3-8B3D-4387-B677-C1E0127EB6BD}"/>
    <cellStyle name="Opomba 2 2 2 3 4" xfId="2948" xr:uid="{00000000-0005-0000-0000-0000AC030000}"/>
    <cellStyle name="Opomba 2 2 2 3 4 2" xfId="14695" xr:uid="{657CF77C-2E21-4CB1-8A7A-A3E6E34ECF67}"/>
    <cellStyle name="Opomba 2 2 2 3 4 3" xfId="18253" xr:uid="{8E14312C-980B-4024-B2B2-96A62D3CE24E}"/>
    <cellStyle name="Opomba 2 2 2 3 4 4" xfId="11796" xr:uid="{F7F92810-53D8-4688-8B6B-0A0E774B8F33}"/>
    <cellStyle name="Opomba 2 2 2 3 5" xfId="3071" xr:uid="{00000000-0005-0000-0000-0000AD030000}"/>
    <cellStyle name="Opomba 2 2 2 3 5 2" xfId="14818" xr:uid="{A6608786-F344-4F96-B44A-B53ABBA9B7AD}"/>
    <cellStyle name="Opomba 2 2 2 3 5 3" xfId="18376" xr:uid="{AA06143D-5000-4561-9448-4B0D7217BF15}"/>
    <cellStyle name="Opomba 2 2 2 3 5 4" xfId="11919" xr:uid="{397FBE30-7F51-4EF7-A68F-A597357313C5}"/>
    <cellStyle name="Opomba 2 2 2 3 6" xfId="3042" xr:uid="{00000000-0005-0000-0000-0000AE030000}"/>
    <cellStyle name="Opomba 2 2 2 3 6 2" xfId="14789" xr:uid="{09AA8609-DF58-4940-8474-996D458819AD}"/>
    <cellStyle name="Opomba 2 2 2 3 6 3" xfId="18347" xr:uid="{5BF9567F-AEB9-41F2-8CD1-FE8547E75795}"/>
    <cellStyle name="Opomba 2 2 2 3 6 4" xfId="11890" xr:uid="{AF1E2D8F-982C-4ACA-93F1-C4EDBC9CB3B0}"/>
    <cellStyle name="Opomba 2 2 2 3 7" xfId="3220" xr:uid="{00000000-0005-0000-0000-0000AF030000}"/>
    <cellStyle name="Opomba 2 2 2 3 7 2" xfId="14967" xr:uid="{8CFDC21A-54BA-46AC-8F16-3EC8AB734C59}"/>
    <cellStyle name="Opomba 2 2 2 3 7 3" xfId="18525" xr:uid="{37A65F56-4644-4E31-B5E8-88894995E620}"/>
    <cellStyle name="Opomba 2 2 2 3 7 4" xfId="12068" xr:uid="{396C6FAC-5736-4967-9A69-0EDE53BC24E0}"/>
    <cellStyle name="Opomba 2 2 2 3 8" xfId="5074" xr:uid="{0857FD6A-C77B-4CDD-A8A4-FC391923CBB1}"/>
    <cellStyle name="Opomba 2 2 2 3 8 2" xfId="13877" xr:uid="{39E2CB71-A5C0-4EBF-A8A0-3B00C35E96F3}"/>
    <cellStyle name="Opomba 2 2 2 3 9" xfId="7331" xr:uid="{A34DFBA8-353F-4BBF-80D0-E2C97A1547AA}"/>
    <cellStyle name="Opomba 2 2 2 3 9 2" xfId="17435" xr:uid="{46F25E35-BF49-4F1F-88E6-9750F3A86FBA}"/>
    <cellStyle name="Opomba 2 2 2 4" xfId="2100" xr:uid="{00000000-0005-0000-0000-0000B0030000}"/>
    <cellStyle name="Opomba 2 2 2 4 10" xfId="10955" xr:uid="{7243FD26-11EB-42AC-A2D3-069281D48ECC}"/>
    <cellStyle name="Opomba 2 2 2 4 2" xfId="1098" xr:uid="{00000000-0005-0000-0000-0000B1030000}"/>
    <cellStyle name="Opomba 2 2 2 4 2 2" xfId="5347" xr:uid="{D48BA205-97A5-4A41-A7C8-523D0E142B25}"/>
    <cellStyle name="Opomba 2 2 2 4 2 2 2" xfId="12849" xr:uid="{49D89ADC-95EE-46E2-BBC5-DB9DC65721D4}"/>
    <cellStyle name="Opomba 2 2 2 4 2 3" xfId="7281" xr:uid="{CDB68BF4-158A-4A68-8FB6-49C48BFBFA1B}"/>
    <cellStyle name="Opomba 2 2 2 4 2 3 2" xfId="17321" xr:uid="{E5AAEA8E-0DCF-43D6-9819-6B68305D2D2A}"/>
    <cellStyle name="Opomba 2 2 2 4 2 4" xfId="9971" xr:uid="{E62F6C09-13EC-4E3B-8F0C-16FDA040AF9D}"/>
    <cellStyle name="Opomba 2 2 2 4 3" xfId="2814" xr:uid="{00000000-0005-0000-0000-0000B2030000}"/>
    <cellStyle name="Opomba 2 2 2 4 3 2" xfId="5902" xr:uid="{480C6794-E432-4583-9C0E-9B8A811E34ED}"/>
    <cellStyle name="Opomba 2 2 2 4 3 2 2" xfId="14561" xr:uid="{3CCC44B0-0810-4442-BAC9-07C54888B014}"/>
    <cellStyle name="Opomba 2 2 2 4 3 3" xfId="6312" xr:uid="{7E35E43B-12C5-4620-ACEE-BCF21C58B5A8}"/>
    <cellStyle name="Opomba 2 2 2 4 3 3 2" xfId="18119" xr:uid="{227A5ADD-EB85-4437-8B4A-AA3133C449B8}"/>
    <cellStyle name="Opomba 2 2 2 4 3 4" xfId="11662" xr:uid="{62541BA2-328B-4694-9F24-2516BD0E117E}"/>
    <cellStyle name="Opomba 2 2 2 4 4" xfId="2918" xr:uid="{00000000-0005-0000-0000-0000B3030000}"/>
    <cellStyle name="Opomba 2 2 2 4 4 2" xfId="14665" xr:uid="{44253FFC-BF7D-4AD9-BE2C-A6505CE618C6}"/>
    <cellStyle name="Opomba 2 2 2 4 4 3" xfId="18223" xr:uid="{1BF31A49-2C9A-432B-9182-595211BDA67B}"/>
    <cellStyle name="Opomba 2 2 2 4 4 4" xfId="11766" xr:uid="{B79BC8FC-8700-456C-9421-0E09663A0FA0}"/>
    <cellStyle name="Opomba 2 2 2 4 5" xfId="2624" xr:uid="{00000000-0005-0000-0000-0000B4030000}"/>
    <cellStyle name="Opomba 2 2 2 4 5 2" xfId="14371" xr:uid="{608DE836-7101-47EC-A4F8-4ADAE018C27C}"/>
    <cellStyle name="Opomba 2 2 2 4 5 3" xfId="17929" xr:uid="{5E2BD807-5F27-4C98-BB94-B6690E99D5EB}"/>
    <cellStyle name="Opomba 2 2 2 4 5 4" xfId="11472" xr:uid="{736FEA6E-36C2-4351-98D0-CAC2C9085722}"/>
    <cellStyle name="Opomba 2 2 2 4 6" xfId="2249" xr:uid="{00000000-0005-0000-0000-0000B5030000}"/>
    <cellStyle name="Opomba 2 2 2 4 6 2" xfId="13996" xr:uid="{54F6BC56-5F9A-4D4F-B168-DB50061C33DD}"/>
    <cellStyle name="Opomba 2 2 2 4 6 3" xfId="17554" xr:uid="{91C659F4-7DB5-4A05-8688-129350E6445E}"/>
    <cellStyle name="Opomba 2 2 2 4 6 4" xfId="11097" xr:uid="{541C4CEB-19C7-4448-9D3A-CB12946ECCCE}"/>
    <cellStyle name="Opomba 2 2 2 4 7" xfId="3190" xr:uid="{00000000-0005-0000-0000-0000B6030000}"/>
    <cellStyle name="Opomba 2 2 2 4 7 2" xfId="14937" xr:uid="{EED9A50F-0ED4-4D31-8566-7A0E2DF276A8}"/>
    <cellStyle name="Opomba 2 2 2 4 7 3" xfId="18495" xr:uid="{665552F8-AF9A-43F0-AA8E-2DA4CCD8A27D}"/>
    <cellStyle name="Opomba 2 2 2 4 7 4" xfId="12038" xr:uid="{A489AA66-CA97-43C9-8BD2-DEE53762FA35}"/>
    <cellStyle name="Opomba 2 2 2 4 8" xfId="4323" xr:uid="{A7D38D06-4FEB-434F-AB5A-E73C1EBD30F1}"/>
    <cellStyle name="Opomba 2 2 2 4 8 2" xfId="13847" xr:uid="{84CC5EA4-7BF7-471B-B3F8-23AF80D4995B}"/>
    <cellStyle name="Opomba 2 2 2 4 9" xfId="3360" xr:uid="{ABBF38DA-C7B4-4B94-BD15-9C7EFD8485FD}"/>
    <cellStyle name="Opomba 2 2 2 4 9 2" xfId="17405" xr:uid="{24A5970B-8EB7-4AFB-8A54-31CFC1E10451}"/>
    <cellStyle name="Opomba 2 2 2 5" xfId="1229" xr:uid="{00000000-0005-0000-0000-0000B7030000}"/>
    <cellStyle name="Opomba 2 2 2 5 2" xfId="4202" xr:uid="{16A0C0EA-B009-417B-9EBD-D74DA59CB2F4}"/>
    <cellStyle name="Opomba 2 2 2 5 2 2" xfId="12980" xr:uid="{A84037E9-06D5-4206-99FB-5FC4B1E58137}"/>
    <cellStyle name="Opomba 2 2 2 5 3" xfId="6381" xr:uid="{15B5781D-73D0-4DDF-9D4C-852A287B5561}"/>
    <cellStyle name="Opomba 2 2 2 5 3 2" xfId="17216" xr:uid="{6EBFCDAE-4ECB-4D1A-9C2A-D3EFA2942670}"/>
    <cellStyle name="Opomba 2 2 2 5 4" xfId="10102" xr:uid="{33452FF9-57B8-455B-8922-5A4D2520994D}"/>
    <cellStyle name="Opomba 2 2 2 6" xfId="2308" xr:uid="{00000000-0005-0000-0000-0000B8030000}"/>
    <cellStyle name="Opomba 2 2 2 6 2" xfId="3904" xr:uid="{DBC829F8-A0FF-4C43-8166-570390DB60FB}"/>
    <cellStyle name="Opomba 2 2 2 6 2 2" xfId="14055" xr:uid="{8E6717C1-9CA3-4844-84C9-C40AE97EF4F7}"/>
    <cellStyle name="Opomba 2 2 2 6 3" xfId="6430" xr:uid="{5E390E8A-E2D7-4894-9EB9-C40FF6055C44}"/>
    <cellStyle name="Opomba 2 2 2 6 3 2" xfId="17613" xr:uid="{55E63A57-BF43-42F9-A696-5EC380618513}"/>
    <cellStyle name="Opomba 2 2 2 6 4" xfId="11156" xr:uid="{D48E8B2B-037B-4ACA-8E33-3827AF1CED23}"/>
    <cellStyle name="Opomba 2 2 2 7" xfId="2614" xr:uid="{00000000-0005-0000-0000-0000B9030000}"/>
    <cellStyle name="Opomba 2 2 2 7 2" xfId="14361" xr:uid="{2D4C775A-25A8-4B43-ACED-3A86E070E74A}"/>
    <cellStyle name="Opomba 2 2 2 7 3" xfId="17919" xr:uid="{925F6EC2-0185-454B-B88D-DD6853441B38}"/>
    <cellStyle name="Opomba 2 2 2 7 4" xfId="11462" xr:uid="{20F576DF-7065-4049-8A77-CC64B2007CD1}"/>
    <cellStyle name="Opomba 2 2 2 8" xfId="6666" xr:uid="{960714D1-FE6C-4166-97E0-B1F9A36BAD71}"/>
    <cellStyle name="Opomba 2 2 2 8 2" xfId="12410" xr:uid="{C4E71182-FFC5-47C4-8977-6829D8209F8B}"/>
    <cellStyle name="Opomba 2 2 2 9" xfId="9537" xr:uid="{357F21ED-BDA7-4681-8DBD-30C0A1B58A5E}"/>
    <cellStyle name="Opomba 2 2 3" xfId="1449" xr:uid="{00000000-0005-0000-0000-0000BA030000}"/>
    <cellStyle name="Opomba 2 2 3 10" xfId="9249" xr:uid="{DDFC4068-CD3B-465A-9D7E-08EAEF4468E0}"/>
    <cellStyle name="Opomba 2 2 3 11" xfId="17264" xr:uid="{4B65509F-01BB-45E5-8883-9CC4AC493EF9}"/>
    <cellStyle name="Opomba 2 2 3 12" xfId="8347" xr:uid="{58AF0DC8-7BDF-4FBF-977E-0685832D9792}"/>
    <cellStyle name="Opomba 2 2 3 2" xfId="2548" xr:uid="{00000000-0005-0000-0000-0000BB030000}"/>
    <cellStyle name="Opomba 2 2 3 2 2" xfId="5833" xr:uid="{9562D7BD-46C0-4A44-B35F-54555F7A7B71}"/>
    <cellStyle name="Opomba 2 2 3 2 2 2" xfId="6418" xr:uid="{528B2EAD-8A95-45E2-A137-B8ABA51E2EB9}"/>
    <cellStyle name="Opomba 2 2 3 2 2 3" xfId="14295" xr:uid="{F112F356-4C5A-4BEB-8E35-2AF088D3325E}"/>
    <cellStyle name="Opomba 2 2 3 2 3" xfId="5563" xr:uid="{48FE3BFC-CCE1-48F8-8DC2-7C4519FD1122}"/>
    <cellStyle name="Opomba 2 2 3 2 3 2" xfId="6685" xr:uid="{FAADA049-5F57-4811-90B6-61E3EBC7F9B0}"/>
    <cellStyle name="Opomba 2 2 3 2 3 3" xfId="17853" xr:uid="{30BE8A00-99A2-45CA-89C3-1DD9C59DC760}"/>
    <cellStyle name="Opomba 2 2 3 2 4" xfId="5182" xr:uid="{A735CC46-9E1F-4F6C-B427-ABB90A7DB6CD}"/>
    <cellStyle name="Opomba 2 2 3 2 5" xfId="6711" xr:uid="{25E13439-BF98-4BE4-A9A3-06672648A916}"/>
    <cellStyle name="Opomba 2 2 3 2 6" xfId="11396" xr:uid="{DCAD3774-D58D-4EFC-ADC3-CEC9FE600A75}"/>
    <cellStyle name="Opomba 2 2 3 3" xfId="2238" xr:uid="{00000000-0005-0000-0000-0000BC030000}"/>
    <cellStyle name="Opomba 2 2 3 3 2" xfId="5694" xr:uid="{BE05B86E-BA34-43DD-BA14-45CAF09E3B6D}"/>
    <cellStyle name="Opomba 2 2 3 3 2 2" xfId="6656" xr:uid="{F6D8A8DB-0221-426F-BC7B-906AB60CCCC3}"/>
    <cellStyle name="Opomba 2 2 3 3 2 3" xfId="13985" xr:uid="{AB0A8EEB-9ECE-4FF2-AE9C-BCD69DE2F360}"/>
    <cellStyle name="Opomba 2 2 3 3 3" xfId="5257" xr:uid="{A847DC72-AAB6-4448-9409-DE5A66C53045}"/>
    <cellStyle name="Opomba 2 2 3 3 3 2" xfId="3614" xr:uid="{8822F37B-E622-4CCB-A564-69FC9B7DB8AE}"/>
    <cellStyle name="Opomba 2 2 3 3 3 3" xfId="17543" xr:uid="{8FA0D5A6-89EF-4DFC-AC23-F274979E8548}"/>
    <cellStyle name="Opomba 2 2 3 3 4" xfId="5043" xr:uid="{976FA4E9-162F-4836-AE6D-EEB85284DC75}"/>
    <cellStyle name="Opomba 2 2 3 3 5" xfId="6832" xr:uid="{9EF5D624-9089-4742-8501-F71D4D9F3D69}"/>
    <cellStyle name="Opomba 2 2 3 3 6" xfId="11086" xr:uid="{0250C465-35D3-4D0F-AB93-4AEA460F5911}"/>
    <cellStyle name="Opomba 2 2 3 4" xfId="1056" xr:uid="{00000000-0005-0000-0000-0000BD030000}"/>
    <cellStyle name="Opomba 2 2 3 4 2" xfId="5626" xr:uid="{25C22E2C-9CEE-4DED-BD55-9399A2262FF6}"/>
    <cellStyle name="Opomba 2 2 3 4 2 2" xfId="12807" xr:uid="{8E763769-DE03-40AA-B9F0-0678B48DD062}"/>
    <cellStyle name="Opomba 2 2 3 4 3" xfId="7328" xr:uid="{1698C7CE-D652-4B16-8AA4-2CE01FF33FC3}"/>
    <cellStyle name="Opomba 2 2 3 4 3 2" xfId="16294" xr:uid="{F93F5CEC-7488-4E09-8F83-3A569B8419B6}"/>
    <cellStyle name="Opomba 2 2 3 4 4" xfId="9929" xr:uid="{EF1728DC-07AB-4500-9504-5DDDC4F8180E}"/>
    <cellStyle name="Opomba 2 2 3 5" xfId="1099" xr:uid="{00000000-0005-0000-0000-0000BE030000}"/>
    <cellStyle name="Opomba 2 2 3 5 2" xfId="4060" xr:uid="{B75EC0B9-B3B3-4CB7-8AA8-1A7999EFC236}"/>
    <cellStyle name="Opomba 2 2 3 5 2 2" xfId="12850" xr:uid="{89643B1F-CBA9-4DE7-BD44-282217D8AEE4}"/>
    <cellStyle name="Opomba 2 2 3 5 3" xfId="3298" xr:uid="{49B55692-B4CC-44FD-A87A-B9862D8BBED4}"/>
    <cellStyle name="Opomba 2 2 3 5 3 2" xfId="16298" xr:uid="{4FE8374B-CF5C-4169-9E00-C354849227D0}"/>
    <cellStyle name="Opomba 2 2 3 5 4" xfId="9972" xr:uid="{89CFC2AA-B474-46A8-9FC7-BAF7010A2F72}"/>
    <cellStyle name="Opomba 2 2 3 6" xfId="2608" xr:uid="{00000000-0005-0000-0000-0000BF030000}"/>
    <cellStyle name="Opomba 2 2 3 6 2" xfId="14355" xr:uid="{519DA608-7AAD-4398-BF17-5AB0BB042094}"/>
    <cellStyle name="Opomba 2 2 3 6 3" xfId="17913" xr:uid="{556AEC31-BEDF-4ADD-AD9F-58EF6D9C2A4F}"/>
    <cellStyle name="Opomba 2 2 3 6 4" xfId="11456" xr:uid="{70E1354B-8533-46C6-AFBC-44AED1BED802}"/>
    <cellStyle name="Opomba 2 2 3 7" xfId="2411" xr:uid="{00000000-0005-0000-0000-0000C0030000}"/>
    <cellStyle name="Opomba 2 2 3 7 2" xfId="14158" xr:uid="{5FC9E092-7D39-4130-8B44-6C59CB98E050}"/>
    <cellStyle name="Opomba 2 2 3 7 3" xfId="17716" xr:uid="{839B585E-4AE7-4E7D-B4A8-88AF1000FD17}"/>
    <cellStyle name="Opomba 2 2 3 7 4" xfId="11259" xr:uid="{F193EA57-0A3E-401C-8986-2ECC5DD68211}"/>
    <cellStyle name="Opomba 2 2 3 8" xfId="4975" xr:uid="{144F625E-C9FA-4516-9FA5-93509BCF1FB0}"/>
    <cellStyle name="Opomba 2 2 3 8 2" xfId="13200" xr:uid="{E78B461E-08F6-48E4-A87E-BB60FA493E79}"/>
    <cellStyle name="Opomba 2 2 3 9" xfId="6498" xr:uid="{F045F13C-B10C-4643-978A-9728528DDE9C}"/>
    <cellStyle name="Opomba 2 2 3 9 2" xfId="10314" xr:uid="{C744FF21-9E72-4117-9608-E2AAEC6E6B13}"/>
    <cellStyle name="Opomba 2 2 4" xfId="1359" xr:uid="{00000000-0005-0000-0000-0000C1030000}"/>
    <cellStyle name="Opomba 2 2 4 10" xfId="9248" xr:uid="{AA028F18-9E15-4BC4-A23F-7789B2ED2B3A}"/>
    <cellStyle name="Opomba 2 2 4 11" xfId="15883" xr:uid="{0318662D-C0F7-431E-913A-371D4B218886}"/>
    <cellStyle name="Opomba 2 2 4 12" xfId="8334" xr:uid="{BAC753E0-974F-4BF5-AA84-45B2A90BCA1E}"/>
    <cellStyle name="Opomba 2 2 4 2" xfId="2607" xr:uid="{00000000-0005-0000-0000-0000C2030000}"/>
    <cellStyle name="Opomba 2 2 4 2 2" xfId="5820" xr:uid="{CEFB9522-1288-4EEE-B38B-649D91BD7A24}"/>
    <cellStyle name="Opomba 2 2 4 2 2 2" xfId="6824" xr:uid="{D197C69F-8F7B-49DA-A002-9A4AAFEBD4E2}"/>
    <cellStyle name="Opomba 2 2 4 2 2 3" xfId="14354" xr:uid="{51953887-2CEF-461D-A772-3FD2F275C013}"/>
    <cellStyle name="Opomba 2 2 4 2 3" xfId="5300" xr:uid="{5BBDDA6D-2FF6-47A4-912D-ED1891C8E940}"/>
    <cellStyle name="Opomba 2 2 4 2 3 2" xfId="6095" xr:uid="{8858BDF7-A6CB-4333-BE86-1204245ECFF7}"/>
    <cellStyle name="Opomba 2 2 4 2 3 3" xfId="17912" xr:uid="{08D5211A-886B-49D7-BF18-8E6E62CBCB77}"/>
    <cellStyle name="Opomba 2 2 4 2 4" xfId="5169" xr:uid="{BD5F083F-056A-4AFF-AE7F-1A42C1A7CD15}"/>
    <cellStyle name="Opomba 2 2 4 2 5" xfId="6778" xr:uid="{EEE73458-A0C9-4216-9FCE-9A5231B43685}"/>
    <cellStyle name="Opomba 2 2 4 2 6" xfId="11455" xr:uid="{9EF7FEB9-3556-480E-AF7D-359DDAA816A2}"/>
    <cellStyle name="Opomba 2 2 4 3" xfId="2543" xr:uid="{00000000-0005-0000-0000-0000C3030000}"/>
    <cellStyle name="Opomba 2 2 4 3 2" xfId="5330" xr:uid="{4A984473-B1AA-45CC-B841-0FDE84E50310}"/>
    <cellStyle name="Opomba 2 2 4 3 2 2" xfId="3752" xr:uid="{293D91D4-8595-4325-9B41-5047C9ADDCC8}"/>
    <cellStyle name="Opomba 2 2 4 3 2 3" xfId="14290" xr:uid="{FE14E0B3-A98C-4991-B037-0A2BBD5579EA}"/>
    <cellStyle name="Opomba 2 2 4 3 3" xfId="5526" xr:uid="{09C9A473-9F49-47BB-AC94-0550271A68DB}"/>
    <cellStyle name="Opomba 2 2 4 3 3 2" xfId="6768" xr:uid="{1CCBADFB-3E91-4E36-9FFD-CBA0A81A3715}"/>
    <cellStyle name="Opomba 2 2 4 3 3 3" xfId="17848" xr:uid="{1B75550A-0D64-4E21-8D79-B7084B4E9D7D}"/>
    <cellStyle name="Opomba 2 2 4 3 4" xfId="4304" xr:uid="{5F0E6056-9A0A-4C0C-AFC4-0ED0E81F9721}"/>
    <cellStyle name="Opomba 2 2 4 3 5" xfId="3554" xr:uid="{FBEA6564-B731-4783-A7D6-06C83248AE85}"/>
    <cellStyle name="Opomba 2 2 4 3 6" xfId="11391" xr:uid="{C38CAD8E-736E-4586-A132-6B22A66EA4E2}"/>
    <cellStyle name="Opomba 2 2 4 4" xfId="2422" xr:uid="{00000000-0005-0000-0000-0000C4030000}"/>
    <cellStyle name="Opomba 2 2 4 4 2" xfId="5613" xr:uid="{990A5855-3AC1-432A-9822-CE637D907F94}"/>
    <cellStyle name="Opomba 2 2 4 4 2 2" xfId="14169" xr:uid="{CF662C8C-AF86-4F8E-97C5-56725550F33D}"/>
    <cellStyle name="Opomba 2 2 4 4 3" xfId="6992" xr:uid="{6CAFB159-B706-4547-B983-C9BD6EDC507F}"/>
    <cellStyle name="Opomba 2 2 4 4 3 2" xfId="17727" xr:uid="{4E38EC0D-6692-4340-8147-A6A3B80D3354}"/>
    <cellStyle name="Opomba 2 2 4 4 4" xfId="11270" xr:uid="{0655662B-2D6D-4C29-AA30-F04E18286106}"/>
    <cellStyle name="Opomba 2 2 4 5" xfId="2367" xr:uid="{00000000-0005-0000-0000-0000C5030000}"/>
    <cellStyle name="Opomba 2 2 4 5 2" xfId="5980" xr:uid="{9D36935F-6F49-4E72-A855-757F2A61C67C}"/>
    <cellStyle name="Opomba 2 2 4 5 2 2" xfId="14114" xr:uid="{D5D409FA-A53D-4FD0-B8CF-33F759D227EF}"/>
    <cellStyle name="Opomba 2 2 4 5 3" xfId="6228" xr:uid="{4EE53F01-8B73-4A35-8C3C-C34CDCA228FE}"/>
    <cellStyle name="Opomba 2 2 4 5 3 2" xfId="17672" xr:uid="{CCAD123B-E075-4C45-8727-055E3C981692}"/>
    <cellStyle name="Opomba 2 2 4 5 4" xfId="11215" xr:uid="{BBC1C828-AF5C-42A1-87E2-B34E6964DF29}"/>
    <cellStyle name="Opomba 2 2 4 6" xfId="767" xr:uid="{00000000-0005-0000-0000-0000C6030000}"/>
    <cellStyle name="Opomba 2 2 4 6 2" xfId="12518" xr:uid="{F7F37FDA-94AE-4610-B326-642099F5C9F0}"/>
    <cellStyle name="Opomba 2 2 4 6 3" xfId="16652" xr:uid="{87B3B14B-D650-417A-B284-D644C7180A77}"/>
    <cellStyle name="Opomba 2 2 4 6 4" xfId="9643" xr:uid="{919C6AF8-4D3C-49AB-820C-E8A91D7E666E}"/>
    <cellStyle name="Opomba 2 2 4 7" xfId="844" xr:uid="{00000000-0005-0000-0000-0000C7030000}"/>
    <cellStyle name="Opomba 2 2 4 7 2" xfId="12595" xr:uid="{A3DF8CF7-8BC8-462A-96F3-E4DF66168931}"/>
    <cellStyle name="Opomba 2 2 4 7 3" xfId="16080" xr:uid="{967BE481-FD7A-42E7-9278-F0A6A5DC9C18}"/>
    <cellStyle name="Opomba 2 2 4 7 4" xfId="9718" xr:uid="{EE6639C4-8E5F-4CCB-AA49-65E71AD10A67}"/>
    <cellStyle name="Opomba 2 2 4 8" xfId="4962" xr:uid="{4CC452B4-EC78-4A3E-9729-0F9FC51B18A2}"/>
    <cellStyle name="Opomba 2 2 4 8 2" xfId="13110" xr:uid="{A3941D8A-B377-4B7F-8A0B-4DC210253071}"/>
    <cellStyle name="Opomba 2 2 4 9" xfId="6328" xr:uid="{DCC54523-C16F-4EF9-AB5E-7916A1FD62DE}"/>
    <cellStyle name="Opomba 2 2 4 9 2" xfId="10227" xr:uid="{D9B27085-2FA5-4664-B9F0-3D119E81EC14}"/>
    <cellStyle name="Opomba 2 2 5" xfId="2107" xr:uid="{00000000-0005-0000-0000-0000C8030000}"/>
    <cellStyle name="Opomba 2 2 5 10" xfId="9084" xr:uid="{23746EE0-C1B6-42C9-A1C1-C1723E9EAA32}"/>
    <cellStyle name="Opomba 2 2 5 11" xfId="17412" xr:uid="{A203980A-4EC6-4226-B614-03590555789B}"/>
    <cellStyle name="Opomba 2 2 5 12" xfId="8152" xr:uid="{740811E2-A068-4625-9966-813836F4F042}"/>
    <cellStyle name="Opomba 2 2 5 2" xfId="1128" xr:uid="{00000000-0005-0000-0000-0000C9030000}"/>
    <cellStyle name="Opomba 2 2 5 2 2" xfId="5767" xr:uid="{0A0AB7A8-C4B6-470E-9AAB-CA0D5797D858}"/>
    <cellStyle name="Opomba 2 2 5 2 2 2" xfId="7020" xr:uid="{4A183A15-17DF-4076-AD88-8D4670F0BE28}"/>
    <cellStyle name="Opomba 2 2 5 2 2 3" xfId="12879" xr:uid="{FCB99594-734F-4B4F-86F9-19BE21926747}"/>
    <cellStyle name="Opomba 2 2 5 2 3" xfId="5498" xr:uid="{FF1A4F26-01FB-448F-B89D-B40EFE2CF695}"/>
    <cellStyle name="Opomba 2 2 5 2 3 2" xfId="7303" xr:uid="{A50D958C-C750-4AA9-BE28-79A6940DC767}"/>
    <cellStyle name="Opomba 2 2 5 2 3 3" xfId="17284" xr:uid="{362045C5-4EBA-4FDA-B1DF-1B03F1AA6D20}"/>
    <cellStyle name="Opomba 2 2 5 2 4" xfId="5116" xr:uid="{93C6F69E-78C6-4657-BB20-D6861A3ADA5D}"/>
    <cellStyle name="Opomba 2 2 5 2 5" xfId="6718" xr:uid="{4FBB856B-1A18-4268-AF4E-3D7B7E6BDBD4}"/>
    <cellStyle name="Opomba 2 2 5 2 6" xfId="10001" xr:uid="{A5AA2F89-A19D-4553-8D23-5DBAF6C5F566}"/>
    <cellStyle name="Opomba 2 2 5 3" xfId="2821" xr:uid="{00000000-0005-0000-0000-0000CA030000}"/>
    <cellStyle name="Opomba 2 2 5 3 2" xfId="5746" xr:uid="{CB06CF67-C61D-4AE8-B82F-4D4AB0B0F8CE}"/>
    <cellStyle name="Opomba 2 2 5 3 2 2" xfId="7320" xr:uid="{CD8AD425-845D-499F-9D4F-6542E2F6E659}"/>
    <cellStyle name="Opomba 2 2 5 3 2 3" xfId="14568" xr:uid="{FB2BCB43-C373-442A-B5B8-F84712E432DB}"/>
    <cellStyle name="Opomba 2 2 5 3 3" xfId="5237" xr:uid="{CDC6B9F5-8A6E-4495-9700-6149E121117B}"/>
    <cellStyle name="Opomba 2 2 5 3 3 2" xfId="7070" xr:uid="{8098DA20-F3D2-42FE-B66A-0D33A8C498B2}"/>
    <cellStyle name="Opomba 2 2 5 3 3 3" xfId="18126" xr:uid="{B597D4DE-AD5D-44DC-93A3-56D7E3848724}"/>
    <cellStyle name="Opomba 2 2 5 3 4" xfId="5095" xr:uid="{7402C663-FF4D-47A8-8367-3A671C5EAC4B}"/>
    <cellStyle name="Opomba 2 2 5 3 5" xfId="6534" xr:uid="{B0799CB2-7701-4E98-874F-B852B0451047}"/>
    <cellStyle name="Opomba 2 2 5 3 6" xfId="11669" xr:uid="{764AADAF-06EB-4993-B0F0-D6598EB2F345}"/>
    <cellStyle name="Opomba 2 2 5 4" xfId="2925" xr:uid="{00000000-0005-0000-0000-0000CB030000}"/>
    <cellStyle name="Opomba 2 2 5 4 2" xfId="5557" xr:uid="{0C644BBA-1F4C-4CA0-BF15-B3DB80570EE9}"/>
    <cellStyle name="Opomba 2 2 5 4 2 2" xfId="14672" xr:uid="{47FCBD5E-0ECF-47DD-AD22-CBCDF05B8BFD}"/>
    <cellStyle name="Opomba 2 2 5 4 3" xfId="6565" xr:uid="{0293272E-3B2F-4A6A-A3FE-E9BC69D95333}"/>
    <cellStyle name="Opomba 2 2 5 4 3 2" xfId="18230" xr:uid="{B92EF4D0-F0EA-40DD-AD2D-37188255E4D8}"/>
    <cellStyle name="Opomba 2 2 5 4 4" xfId="11773" xr:uid="{82ABDE54-709A-4626-9046-2A39907F5BE7}"/>
    <cellStyle name="Opomba 2 2 5 5" xfId="2463" xr:uid="{00000000-0005-0000-0000-0000CC030000}"/>
    <cellStyle name="Opomba 2 2 5 5 2" xfId="5978" xr:uid="{25551460-CA6D-4B9C-80D9-B907CD2AA419}"/>
    <cellStyle name="Opomba 2 2 5 5 2 2" xfId="14210" xr:uid="{38743280-E643-4BEE-8EDD-BD5906293B43}"/>
    <cellStyle name="Opomba 2 2 5 5 3" xfId="3276" xr:uid="{6B22BEF6-060D-4E22-AF35-5B8C05D7664E}"/>
    <cellStyle name="Opomba 2 2 5 5 3 2" xfId="17768" xr:uid="{58438842-0636-47E7-94D3-37F7498B3CE6}"/>
    <cellStyle name="Opomba 2 2 5 5 4" xfId="11311" xr:uid="{BF997C2D-24C7-47C0-B743-4DF69D2E88B3}"/>
    <cellStyle name="Opomba 2 2 5 6" xfId="2791" xr:uid="{00000000-0005-0000-0000-0000CD030000}"/>
    <cellStyle name="Opomba 2 2 5 6 2" xfId="14538" xr:uid="{2C94D402-6DF1-4EEA-B0FA-6908FAA557DE}"/>
    <cellStyle name="Opomba 2 2 5 6 3" xfId="18096" xr:uid="{5E28D357-04DD-4039-90FD-F922CE2D572E}"/>
    <cellStyle name="Opomba 2 2 5 6 4" xfId="11639" xr:uid="{E001A9DD-3DA1-417E-9F94-9C1D66E2B0E1}"/>
    <cellStyle name="Opomba 2 2 5 7" xfId="3197" xr:uid="{00000000-0005-0000-0000-0000CE030000}"/>
    <cellStyle name="Opomba 2 2 5 7 2" xfId="14944" xr:uid="{9D3B305E-3041-41DF-BD94-CF6878C269C5}"/>
    <cellStyle name="Opomba 2 2 5 7 3" xfId="18502" xr:uid="{8B5C0F41-C801-4F9A-BB21-E3B226597EBA}"/>
    <cellStyle name="Opomba 2 2 5 7 4" xfId="12045" xr:uid="{194A24A5-2215-4585-B55E-C9D01F286423}"/>
    <cellStyle name="Opomba 2 2 5 8" xfId="4780" xr:uid="{1F483FA6-3BC2-491E-AB2B-E865E429E558}"/>
    <cellStyle name="Opomba 2 2 5 8 2" xfId="13854" xr:uid="{B6F59921-B6E6-4336-BB89-FE634031F2DB}"/>
    <cellStyle name="Opomba 2 2 5 9" xfId="6814" xr:uid="{A154B0EA-3F6A-4A88-9789-3F25BA0F40B8}"/>
    <cellStyle name="Opomba 2 2 5 9 2" xfId="10962" xr:uid="{DEE609C8-72A2-41E9-845D-7E4103B0BE7B}"/>
    <cellStyle name="Opomba 2 2 6" xfId="2147" xr:uid="{00000000-0005-0000-0000-0000CF030000}"/>
    <cellStyle name="Opomba 2 2 6 10" xfId="9255" xr:uid="{5B981D8D-2180-461E-93B0-087BCE7ED4DC}"/>
    <cellStyle name="Opomba 2 2 6 11" xfId="17452" xr:uid="{644682B4-7E1B-4D73-A55B-1F9B3C924661}"/>
    <cellStyle name="Opomba 2 2 6 12" xfId="8376" xr:uid="{1C944ED2-F88C-48EA-9741-928108FAF001}"/>
    <cellStyle name="Opomba 2 2 6 2" xfId="2751" xr:uid="{00000000-0005-0000-0000-0000D0030000}"/>
    <cellStyle name="Opomba 2 2 6 2 2" xfId="5862" xr:uid="{821EE414-21B4-4141-9EF8-86960F998928}"/>
    <cellStyle name="Opomba 2 2 6 2 2 2" xfId="6081" xr:uid="{D4911DB3-1923-4C64-954D-49F92A33EA57}"/>
    <cellStyle name="Opomba 2 2 6 2 2 3" xfId="14498" xr:uid="{E57A2B91-4DE3-4C33-9BB2-FAAE85DCD290}"/>
    <cellStyle name="Opomba 2 2 6 2 3" xfId="6056" xr:uid="{3A5DA3EA-989E-41A7-BA06-AFBBFCC9320E}"/>
    <cellStyle name="Opomba 2 2 6 2 3 2" xfId="7336" xr:uid="{CCEB2E62-58D4-4D1C-87A6-46D9E3ABEACC}"/>
    <cellStyle name="Opomba 2 2 6 2 3 3" xfId="18056" xr:uid="{8317E103-162B-4B88-A384-FAE10F46B0DC}"/>
    <cellStyle name="Opomba 2 2 6 2 4" xfId="5211" xr:uid="{15194CDC-9F6F-4C4A-AF5F-72D370BDB7FC}"/>
    <cellStyle name="Opomba 2 2 6 2 5" xfId="6409" xr:uid="{D5EB7C73-3748-42CC-A717-E8B0B4DD0554}"/>
    <cellStyle name="Opomba 2 2 6 2 6" xfId="11599" xr:uid="{F4365010-0300-4E03-806A-8BB71F3BD52E}"/>
    <cellStyle name="Opomba 2 2 6 3" xfId="2861" xr:uid="{00000000-0005-0000-0000-0000D1030000}"/>
    <cellStyle name="Opomba 2 2 6 3 2" xfId="5785" xr:uid="{08390AE4-F0CC-4B8B-874D-8B368E2232F2}"/>
    <cellStyle name="Opomba 2 2 6 3 2 2" xfId="7319" xr:uid="{DB586CCB-B37C-4195-BE90-F39D68FF0198}"/>
    <cellStyle name="Opomba 2 2 6 3 2 3" xfId="14608" xr:uid="{762A0EE9-8E65-498E-B7B4-AD51EF49B713}"/>
    <cellStyle name="Opomba 2 2 6 3 3" xfId="5286" xr:uid="{ADF92447-A721-4EE2-AD1A-72170D3F5FAD}"/>
    <cellStyle name="Opomba 2 2 6 3 3 2" xfId="6911" xr:uid="{4DA67581-09D9-4423-A89A-E303B789572D}"/>
    <cellStyle name="Opomba 2 2 6 3 3 3" xfId="18166" xr:uid="{5647A742-B900-4888-A50C-603DB82759B5}"/>
    <cellStyle name="Opomba 2 2 6 3 4" xfId="5134" xr:uid="{20449EE6-7DD2-49E1-8D7B-84BFDBD6E135}"/>
    <cellStyle name="Opomba 2 2 6 3 5" xfId="6453" xr:uid="{455A825B-E85D-4EBA-B127-53F4649CBB47}"/>
    <cellStyle name="Opomba 2 2 6 3 6" xfId="11709" xr:uid="{02318B6F-8DA6-4679-849E-B2717288B4F5}"/>
    <cellStyle name="Opomba 2 2 6 4" xfId="2965" xr:uid="{00000000-0005-0000-0000-0000D2030000}"/>
    <cellStyle name="Opomba 2 2 6 4 2" xfId="5655" xr:uid="{D2CA9C87-586A-452F-B42F-0FD8E201A8D6}"/>
    <cellStyle name="Opomba 2 2 6 4 2 2" xfId="14712" xr:uid="{59250299-B8C1-487B-99BA-B23B100EB4C1}"/>
    <cellStyle name="Opomba 2 2 6 4 3" xfId="7111" xr:uid="{14DFD5ED-99F9-4C7D-AFB6-1200D9203B50}"/>
    <cellStyle name="Opomba 2 2 6 4 3 2" xfId="18270" xr:uid="{758D3C39-0C6B-4877-96DD-80FA5EAA6F70}"/>
    <cellStyle name="Opomba 2 2 6 4 4" xfId="11813" xr:uid="{EB658335-6355-4C8D-B9E2-A8E8B573FBD5}"/>
    <cellStyle name="Opomba 2 2 6 5" xfId="3088" xr:uid="{00000000-0005-0000-0000-0000D3030000}"/>
    <cellStyle name="Opomba 2 2 6 5 2" xfId="5997" xr:uid="{CBD8CAF2-DF64-4EF4-87F2-CC27D5541E1B}"/>
    <cellStyle name="Opomba 2 2 6 5 2 2" xfId="14835" xr:uid="{0DF28E77-744C-447E-AB90-26D796C3E010}"/>
    <cellStyle name="Opomba 2 2 6 5 3" xfId="7245" xr:uid="{1A5632BA-E384-4342-871E-A23F03FF959B}"/>
    <cellStyle name="Opomba 2 2 6 5 3 2" xfId="18393" xr:uid="{2241B807-EFA9-470A-96C7-2A9039E34575}"/>
    <cellStyle name="Opomba 2 2 6 5 4" xfId="11936" xr:uid="{3EEFD55A-CF57-4E6E-8F1B-280D906EC7AA}"/>
    <cellStyle name="Opomba 2 2 6 6" xfId="3160" xr:uid="{00000000-0005-0000-0000-0000D4030000}"/>
    <cellStyle name="Opomba 2 2 6 6 2" xfId="14907" xr:uid="{6435DDE6-57D8-4749-A103-6342A646A568}"/>
    <cellStyle name="Opomba 2 2 6 6 3" xfId="18465" xr:uid="{3207A103-C6E5-4D3E-AF66-F6AF81D63BFB}"/>
    <cellStyle name="Opomba 2 2 6 6 4" xfId="12008" xr:uid="{6C2A492D-821D-45D3-A284-A9979817F557}"/>
    <cellStyle name="Opomba 2 2 6 7" xfId="3237" xr:uid="{00000000-0005-0000-0000-0000D5030000}"/>
    <cellStyle name="Opomba 2 2 6 7 2" xfId="14984" xr:uid="{53417F68-FAB1-476D-8C32-421A8AC9FC48}"/>
    <cellStyle name="Opomba 2 2 6 7 3" xfId="18542" xr:uid="{9AB4E18F-4AD3-4F2D-A2E1-FC301CB954B7}"/>
    <cellStyle name="Opomba 2 2 6 7 4" xfId="12085" xr:uid="{F107D7EB-41A8-402A-8A7B-ECE83F3ADFD8}"/>
    <cellStyle name="Opomba 2 2 6 8" xfId="5004" xr:uid="{950CFD57-8359-4F17-81B5-2CB5AD273096}"/>
    <cellStyle name="Opomba 2 2 6 8 2" xfId="13894" xr:uid="{AE054636-8067-4436-B4BE-A52C80E6B791}"/>
    <cellStyle name="Opomba 2 2 6 9" xfId="6103" xr:uid="{6BE520C8-B7EB-4F78-92E4-7DD7CD6353DA}"/>
    <cellStyle name="Opomba 2 2 6 9 2" xfId="10999" xr:uid="{5431B587-82F8-47D4-950F-AB8B813CD95E}"/>
    <cellStyle name="Opomba 2 2 7" xfId="938" xr:uid="{00000000-0005-0000-0000-0000D6030000}"/>
    <cellStyle name="Opomba 2 2 7 2" xfId="5403" xr:uid="{BD48D222-5B37-4D19-A65F-68EFD011C587}"/>
    <cellStyle name="Opomba 2 2 7 2 2" xfId="6793" xr:uid="{E39ECE85-68DA-4B1D-8484-D481C46399DA}"/>
    <cellStyle name="Opomba 2 2 7 2 3" xfId="12689" xr:uid="{51B4FB74-8DCA-42C1-9FAC-EBA4ECE1A69C}"/>
    <cellStyle name="Opomba 2 2 7 3" xfId="5247" xr:uid="{A6DD5F70-7281-4E6C-AB0B-45510355B672}"/>
    <cellStyle name="Opomba 2 2 7 3 2" xfId="7190" xr:uid="{8E3050FA-C59E-4E48-B6F8-808C506E3EA8}"/>
    <cellStyle name="Opomba 2 2 7 3 3" xfId="9811" xr:uid="{7AD0381A-03C6-4541-BE06-137AD6E4494E}"/>
    <cellStyle name="Opomba 2 2 7 4" xfId="4440" xr:uid="{A72E416A-8DD3-441F-BBDD-3FCDE0CF7A40}"/>
    <cellStyle name="Opomba 2 2 7 4 2" xfId="8819" xr:uid="{03E46196-9B76-4CC9-A9E8-F9122728FAD3}"/>
    <cellStyle name="Opomba 2 2 7 5" xfId="6551" xr:uid="{C6CECC95-F001-48D9-A9BB-07464DF2CEB8}"/>
    <cellStyle name="Opomba 2 2 7 5 2" xfId="17241" xr:uid="{AE10BD2D-7267-4492-84F3-CB8FAE603CD3}"/>
    <cellStyle name="Opomba 2 2 7 6" xfId="7874" xr:uid="{81F9D542-9AF2-4171-A281-A08B7F652289}"/>
    <cellStyle name="Opomba 2 2 8" xfId="855" xr:uid="{00000000-0005-0000-0000-0000D7030000}"/>
    <cellStyle name="Opomba 2 2 8 2" xfId="5377" xr:uid="{E8EAC86B-2903-4A46-A96B-CD1E976A9C02}"/>
    <cellStyle name="Opomba 2 2 8 2 2" xfId="6651" xr:uid="{4F7CB45F-2400-40EA-B2D5-709E8DA457CC}"/>
    <cellStyle name="Opomba 2 2 8 2 3" xfId="12606" xr:uid="{C10ACA84-2312-4BB0-B2CC-F05B91A2DB0C}"/>
    <cellStyle name="Opomba 2 2 8 3" xfId="5539" xr:uid="{2D46ACFC-82E9-4AAE-8A94-FFFEA0B34470}"/>
    <cellStyle name="Opomba 2 2 8 3 2" xfId="6912" xr:uid="{37F0D3C5-67C3-4443-8854-4BCB99BE7CD6}"/>
    <cellStyle name="Opomba 2 2 8 3 3" xfId="17374" xr:uid="{F0AE4A2E-A8DB-48F5-A1CD-17FAFFFEA332}"/>
    <cellStyle name="Opomba 2 2 8 4" xfId="4359" xr:uid="{71B6066F-4679-4CB4-8679-E17A23CBC8A8}"/>
    <cellStyle name="Opomba 2 2 8 5" xfId="6469" xr:uid="{BA1B05A8-2A5B-444F-812B-97E9FD520F78}"/>
    <cellStyle name="Opomba 2 2 8 6" xfId="9729" xr:uid="{F1B1D6E1-F8A9-440B-92BD-97EB9D25C090}"/>
    <cellStyle name="Opomba 2 2 9" xfId="2805" xr:uid="{00000000-0005-0000-0000-0000D8030000}"/>
    <cellStyle name="Opomba 2 2 9 2" xfId="5807" xr:uid="{71569BB5-61A8-446A-87EE-E11DD8A20618}"/>
    <cellStyle name="Opomba 2 2 9 2 2" xfId="7023" xr:uid="{AE6951D0-8995-459A-8814-C61EF179575B}"/>
    <cellStyle name="Opomba 2 2 9 2 3" xfId="14552" xr:uid="{A45FDFEA-7539-4D66-9471-6649EF6BF586}"/>
    <cellStyle name="Opomba 2 2 9 3" xfId="5291" xr:uid="{1C0612B9-5A69-4F35-8F03-6D7EB3991F1F}"/>
    <cellStyle name="Opomba 2 2 9 3 2" xfId="7253" xr:uid="{DB9A1340-4780-4C7D-AA3E-76E48992D470}"/>
    <cellStyle name="Opomba 2 2 9 3 3" xfId="18110" xr:uid="{54B0CF70-0DFA-4846-BEA8-57A56317FD05}"/>
    <cellStyle name="Opomba 2 2 9 4" xfId="5156" xr:uid="{723A78B6-378D-44D3-8E0D-DE011933C5DC}"/>
    <cellStyle name="Opomba 2 2 9 5" xfId="6844" xr:uid="{6F9757CA-05E8-4BD3-887E-438FB00D553A}"/>
    <cellStyle name="Opomba 2 2 9 6" xfId="11653" xr:uid="{AB1FCA16-BF4C-4401-8F37-250CBDBD726E}"/>
    <cellStyle name="Opomba 2 3" xfId="448" xr:uid="{00000000-0005-0000-0000-0000D9030000}"/>
    <cellStyle name="Opomba 2 4" xfId="573" xr:uid="{00000000-0005-0000-0000-0000DA030000}"/>
    <cellStyle name="Opomba 2 4 10" xfId="17180" xr:uid="{74D5C41F-7062-432F-A0F7-DAF70CA82FC5}"/>
    <cellStyle name="Opomba 2 4 11" xfId="7607" xr:uid="{8D574CDB-5693-442D-B901-FCFDBE544041}"/>
    <cellStyle name="Opomba 2 4 2" xfId="1577" xr:uid="{00000000-0005-0000-0000-0000DB030000}"/>
    <cellStyle name="Opomba 2 4 2 10" xfId="8912" xr:uid="{B9750A86-F636-41FD-AF01-93E7BB73109E}"/>
    <cellStyle name="Opomba 2 4 2 11" xfId="16391" xr:uid="{76BB894F-9B1C-4238-A98C-FA3C0B24A847}"/>
    <cellStyle name="Opomba 2 4 2 12" xfId="7967" xr:uid="{310A09AD-94D5-4212-AB21-43A315AB53A0}"/>
    <cellStyle name="Opomba 2 4 2 2" xfId="2518" xr:uid="{00000000-0005-0000-0000-0000DC030000}"/>
    <cellStyle name="Opomba 2 4 2 2 2" xfId="5479" xr:uid="{C4A4AB70-6280-4D8A-8D09-17538EFF49F1}"/>
    <cellStyle name="Opomba 2 4 2 2 2 2" xfId="14265" xr:uid="{67AE53D0-344E-4DCF-876A-785643F1AD0B}"/>
    <cellStyle name="Opomba 2 4 2 2 3" xfId="6264" xr:uid="{D296F572-348A-4404-AD1D-7BC2AE759818}"/>
    <cellStyle name="Opomba 2 4 2 2 3 2" xfId="17823" xr:uid="{F32F257B-7353-4397-91FF-23E92756DA32}"/>
    <cellStyle name="Opomba 2 4 2 2 4" xfId="11366" xr:uid="{BEA1164B-6BBD-42D1-9F94-A46A0ADBFC63}"/>
    <cellStyle name="Opomba 2 4 2 3" xfId="2472" xr:uid="{00000000-0005-0000-0000-0000DD030000}"/>
    <cellStyle name="Opomba 2 4 2 3 2" xfId="5281" xr:uid="{942F4163-715D-4D54-9B05-A08C34A9F6C8}"/>
    <cellStyle name="Opomba 2 4 2 3 2 2" xfId="14219" xr:uid="{FFF11000-5FFA-43B8-A8CE-CDB50FEAEF43}"/>
    <cellStyle name="Opomba 2 4 2 3 3" xfId="6137" xr:uid="{CD5884D0-7ED0-45A3-A4E1-6274AC23CBC1}"/>
    <cellStyle name="Opomba 2 4 2 3 3 2" xfId="17777" xr:uid="{D27499FE-614D-4D7F-8C2D-F23CF5E4CE0E}"/>
    <cellStyle name="Opomba 2 4 2 3 4" xfId="11320" xr:uid="{9868707D-B225-49A6-AF08-1A03E1C5618F}"/>
    <cellStyle name="Opomba 2 4 2 4" xfId="2487" xr:uid="{00000000-0005-0000-0000-0000DE030000}"/>
    <cellStyle name="Opomba 2 4 2 4 2" xfId="14234" xr:uid="{75800B62-CDE0-41DB-9645-BD81965DD78D}"/>
    <cellStyle name="Opomba 2 4 2 4 3" xfId="17792" xr:uid="{2E187C6C-4552-4562-9F05-38BCBDD90AE6}"/>
    <cellStyle name="Opomba 2 4 2 4 4" xfId="11335" xr:uid="{CA787B13-7D6A-4E02-A388-3F5743D2739D}"/>
    <cellStyle name="Opomba 2 4 2 5" xfId="2358" xr:uid="{00000000-0005-0000-0000-0000DF030000}"/>
    <cellStyle name="Opomba 2 4 2 5 2" xfId="14105" xr:uid="{EECD434B-AFD0-44BD-83C4-423363DB724A}"/>
    <cellStyle name="Opomba 2 4 2 5 3" xfId="17663" xr:uid="{DDFA8E5B-0E40-4EC8-8D4B-4415F3CD33E7}"/>
    <cellStyle name="Opomba 2 4 2 5 4" xfId="11206" xr:uid="{3D737530-ABE9-4D7E-9FD1-454453F4F475}"/>
    <cellStyle name="Opomba 2 4 2 6" xfId="2798" xr:uid="{00000000-0005-0000-0000-0000E0030000}"/>
    <cellStyle name="Opomba 2 4 2 6 2" xfId="14545" xr:uid="{D7B866ED-C2DD-4806-A558-BA1D3CB6FE5C}"/>
    <cellStyle name="Opomba 2 4 2 6 3" xfId="18103" xr:uid="{003EFE13-0246-4B32-A68F-547D669DCC86}"/>
    <cellStyle name="Opomba 2 4 2 6 4" xfId="11646" xr:uid="{32B024B4-0E5B-47DF-95EE-5E84905D4BE4}"/>
    <cellStyle name="Opomba 2 4 2 7" xfId="3151" xr:uid="{00000000-0005-0000-0000-0000E1030000}"/>
    <cellStyle name="Opomba 2 4 2 7 2" xfId="14898" xr:uid="{062D6865-725F-4E6B-9B57-4ED5FF112677}"/>
    <cellStyle name="Opomba 2 4 2 7 3" xfId="18456" xr:uid="{E3040EE7-F40F-40C1-A138-E89CC8DD81C0}"/>
    <cellStyle name="Opomba 2 4 2 7 4" xfId="11999" xr:uid="{229ECCE1-E3B3-4496-806D-029EFE096B3C}"/>
    <cellStyle name="Opomba 2 4 2 8" xfId="4580" xr:uid="{83DBE332-189B-4F61-8321-DD92B9B088CA}"/>
    <cellStyle name="Opomba 2 4 2 8 2" xfId="13328" xr:uid="{346060D9-F04F-402C-A5E8-E3F130092351}"/>
    <cellStyle name="Opomba 2 4 2 9" xfId="6219" xr:uid="{0C4EEBC3-935C-4468-8885-260365DD8851}"/>
    <cellStyle name="Opomba 2 4 2 9 2" xfId="10436" xr:uid="{2B4137E9-F992-490B-96F9-5402201C2987}"/>
    <cellStyle name="Opomba 2 4 3" xfId="2117" xr:uid="{00000000-0005-0000-0000-0000E2030000}"/>
    <cellStyle name="Opomba 2 4 3 10" xfId="10970" xr:uid="{88848ED9-62BF-40D9-892E-4A5AA21E3EDB}"/>
    <cellStyle name="Opomba 2 4 3 2" xfId="1091" xr:uid="{00000000-0005-0000-0000-0000E3030000}"/>
    <cellStyle name="Opomba 2 4 3 2 2" xfId="5705" xr:uid="{D20D0C25-CD4C-4A3C-8248-0084FBA7A781}"/>
    <cellStyle name="Opomba 2 4 3 2 2 2" xfId="12842" xr:uid="{C5F30B54-3ABF-4BCD-8D8B-BC5B74A47321}"/>
    <cellStyle name="Opomba 2 4 3 2 3" xfId="7177" xr:uid="{43868766-8330-471C-8894-26E3EF8AF533}"/>
    <cellStyle name="Opomba 2 4 3 2 3 2" xfId="17258" xr:uid="{D93FE45F-1577-4D22-BE27-30E4BCE5A83F}"/>
    <cellStyle name="Opomba 2 4 3 2 4" xfId="9964" xr:uid="{BE248A5D-1E0C-4ED0-99D6-3B9660F093C3}"/>
    <cellStyle name="Opomba 2 4 3 3" xfId="2831" xr:uid="{00000000-0005-0000-0000-0000E4030000}"/>
    <cellStyle name="Opomba 2 4 3 3 2" xfId="5490" xr:uid="{4634A719-1183-459F-83AA-9DB58C15FF6B}"/>
    <cellStyle name="Opomba 2 4 3 3 2 2" xfId="14578" xr:uid="{DECBE2C6-8EE5-486A-9EB9-00EF36DFD476}"/>
    <cellStyle name="Opomba 2 4 3 3 3" xfId="6975" xr:uid="{C3161B2C-D32D-4449-AAB9-494F78A859C4}"/>
    <cellStyle name="Opomba 2 4 3 3 3 2" xfId="18136" xr:uid="{430596DB-7989-4CA5-82B6-0395FFD8447C}"/>
    <cellStyle name="Opomba 2 4 3 3 4" xfId="11679" xr:uid="{AB62B968-B901-417F-A359-1922B968AA59}"/>
    <cellStyle name="Opomba 2 4 3 4" xfId="2935" xr:uid="{00000000-0005-0000-0000-0000E5030000}"/>
    <cellStyle name="Opomba 2 4 3 4 2" xfId="14682" xr:uid="{887B4C22-029F-4B63-AED0-03AD231FD456}"/>
    <cellStyle name="Opomba 2 4 3 4 3" xfId="18240" xr:uid="{BD29228A-B297-448D-AC7D-B13C3F3E4A4A}"/>
    <cellStyle name="Opomba 2 4 3 4 4" xfId="11783" xr:uid="{CAA177FE-9A43-4459-9C16-F8DA0307EFF5}"/>
    <cellStyle name="Opomba 2 4 3 5" xfId="3058" xr:uid="{00000000-0005-0000-0000-0000E6030000}"/>
    <cellStyle name="Opomba 2 4 3 5 2" xfId="14805" xr:uid="{7A0F117E-5853-471D-AFCF-1C39EEEF7DB1}"/>
    <cellStyle name="Opomba 2 4 3 5 3" xfId="18363" xr:uid="{5C99EC45-B202-4FAF-BC7C-0327135EBD8C}"/>
    <cellStyle name="Opomba 2 4 3 5 4" xfId="11906" xr:uid="{B0C5C935-0EBC-4326-8979-4C78A621FD55}"/>
    <cellStyle name="Opomba 2 4 3 6" xfId="2536" xr:uid="{00000000-0005-0000-0000-0000E7030000}"/>
    <cellStyle name="Opomba 2 4 3 6 2" xfId="14283" xr:uid="{0C84C185-9C41-43ED-9AEE-5FDDED360B36}"/>
    <cellStyle name="Opomba 2 4 3 6 3" xfId="17841" xr:uid="{13A18287-352A-43FE-B24B-B4D20AE63E2A}"/>
    <cellStyle name="Opomba 2 4 3 6 4" xfId="11384" xr:uid="{17647ED3-9888-49B6-A05A-134573470527}"/>
    <cellStyle name="Opomba 2 4 3 7" xfId="3207" xr:uid="{00000000-0005-0000-0000-0000E8030000}"/>
    <cellStyle name="Opomba 2 4 3 7 2" xfId="14954" xr:uid="{13126602-0070-4FE3-A216-BB208DD0F4A6}"/>
    <cellStyle name="Opomba 2 4 3 7 3" xfId="18512" xr:uid="{FF1F38FE-A90D-4A9E-A3D5-46CA6177B9B3}"/>
    <cellStyle name="Opomba 2 4 3 7 4" xfId="12055" xr:uid="{D00480B2-D9CF-4B09-9FED-6957DAC3C65F}"/>
    <cellStyle name="Opomba 2 4 3 8" xfId="5054" xr:uid="{D00A8371-15A6-42D4-8754-5298E1DF50CF}"/>
    <cellStyle name="Opomba 2 4 3 8 2" xfId="13864" xr:uid="{FDAC6151-92F7-423A-9D6C-9BCC53003C1D}"/>
    <cellStyle name="Opomba 2 4 3 9" xfId="7278" xr:uid="{A1C8CCFA-541E-4B34-9FD1-35388C65DB7B}"/>
    <cellStyle name="Opomba 2 4 3 9 2" xfId="17422" xr:uid="{23C0951D-E31E-4EDA-9D20-C4666DB9ECAB}"/>
    <cellStyle name="Opomba 2 4 4" xfId="2150" xr:uid="{00000000-0005-0000-0000-0000E9030000}"/>
    <cellStyle name="Opomba 2 4 4 10" xfId="11001" xr:uid="{C37EBE65-BEC0-4CB3-BC4A-807A0F4362D0}"/>
    <cellStyle name="Opomba 2 4 4 2" xfId="2754" xr:uid="{00000000-0005-0000-0000-0000EA030000}"/>
    <cellStyle name="Opomba 2 4 4 2 2" xfId="5880" xr:uid="{02C558D2-8EAB-4048-B686-6144C110DCE0}"/>
    <cellStyle name="Opomba 2 4 4 2 2 2" xfId="14501" xr:uid="{F0C2B1D8-680E-4F57-BB2D-7BF5D21D5412}"/>
    <cellStyle name="Opomba 2 4 4 2 3" xfId="7258" xr:uid="{30B428A5-5F8C-4D1B-9911-006D299FCFAA}"/>
    <cellStyle name="Opomba 2 4 4 2 3 2" xfId="18059" xr:uid="{CA971A93-5C14-4F7D-8A1F-C7F00C8F2B3F}"/>
    <cellStyle name="Opomba 2 4 4 2 4" xfId="11602" xr:uid="{1B8155C1-4987-42D5-B253-CC07C756F67E}"/>
    <cellStyle name="Opomba 2 4 4 3" xfId="2864" xr:uid="{00000000-0005-0000-0000-0000EB030000}"/>
    <cellStyle name="Opomba 2 4 4 3 2" xfId="6074" xr:uid="{321FF3A3-5BAB-45A6-9B8A-728A00F9C268}"/>
    <cellStyle name="Opomba 2 4 4 3 2 2" xfId="14611" xr:uid="{3C5BFACA-F246-4250-B1B2-EC2EA7D265DF}"/>
    <cellStyle name="Opomba 2 4 4 3 3" xfId="7354" xr:uid="{147B07A7-2907-44B7-8977-701AEF9E4B01}"/>
    <cellStyle name="Opomba 2 4 4 3 3 2" xfId="18169" xr:uid="{72622FEA-5DA2-4603-8E1B-1F0280D549FA}"/>
    <cellStyle name="Opomba 2 4 4 3 4" xfId="11712" xr:uid="{A7B7EE0F-0950-47C3-8784-435858E15A15}"/>
    <cellStyle name="Opomba 2 4 4 4" xfId="2968" xr:uid="{00000000-0005-0000-0000-0000EC030000}"/>
    <cellStyle name="Opomba 2 4 4 4 2" xfId="14715" xr:uid="{73C6904D-8AA6-47ED-86D5-B35918AA3F7A}"/>
    <cellStyle name="Opomba 2 4 4 4 3" xfId="18273" xr:uid="{2157DCEF-F46F-474A-8E29-B4C6F9173857}"/>
    <cellStyle name="Opomba 2 4 4 4 4" xfId="11816" xr:uid="{38C026F1-54B0-4F54-8E9D-05CB7237C70E}"/>
    <cellStyle name="Opomba 2 4 4 5" xfId="3091" xr:uid="{00000000-0005-0000-0000-0000ED030000}"/>
    <cellStyle name="Opomba 2 4 4 5 2" xfId="14838" xr:uid="{4BB508A5-D817-4918-B15C-A72A450EAD2C}"/>
    <cellStyle name="Opomba 2 4 4 5 3" xfId="18396" xr:uid="{7F1ACEAE-CA25-4811-AD6C-D5F1463514C5}"/>
    <cellStyle name="Opomba 2 4 4 5 4" xfId="11939" xr:uid="{55191683-2B41-49D5-937D-55011FC0D149}"/>
    <cellStyle name="Opomba 2 4 4 6" xfId="3163" xr:uid="{00000000-0005-0000-0000-0000EE030000}"/>
    <cellStyle name="Opomba 2 4 4 6 2" xfId="14910" xr:uid="{986F9E6D-3057-4A41-8D5D-E7F24268A098}"/>
    <cellStyle name="Opomba 2 4 4 6 3" xfId="18468" xr:uid="{517BA8CF-1343-4120-80E4-ACC5D883468F}"/>
    <cellStyle name="Opomba 2 4 4 6 4" xfId="12011" xr:uid="{26A4C523-8160-4783-AA67-87A84F20FEE4}"/>
    <cellStyle name="Opomba 2 4 4 7" xfId="3240" xr:uid="{00000000-0005-0000-0000-0000EF030000}"/>
    <cellStyle name="Opomba 2 4 4 7 2" xfId="14987" xr:uid="{A5F0C5FA-4715-4CF2-86C5-BF4FAF275E2B}"/>
    <cellStyle name="Opomba 2 4 4 7 3" xfId="18545" xr:uid="{C0585B68-E8B1-4F4E-A163-F0B09D9B5F1D}"/>
    <cellStyle name="Opomba 2 4 4 7 4" xfId="12088" xr:uid="{D58393C2-5323-49BC-B874-C7B54616E56E}"/>
    <cellStyle name="Opomba 2 4 4 8" xfId="5229" xr:uid="{796D79F1-6601-4953-A133-9E56A9083DE5}"/>
    <cellStyle name="Opomba 2 4 4 8 2" xfId="13897" xr:uid="{0F99E050-02D8-45B7-82DC-FB45CCF0A34E}"/>
    <cellStyle name="Opomba 2 4 4 9" xfId="6323" xr:uid="{F7D20F37-3669-49B3-9CF6-BA70280150F5}"/>
    <cellStyle name="Opomba 2 4 4 9 2" xfId="17455" xr:uid="{32B15424-D8B4-4C93-8846-EF0D07808655}"/>
    <cellStyle name="Opomba 2 4 5" xfId="1144" xr:uid="{00000000-0005-0000-0000-0000F0030000}"/>
    <cellStyle name="Opomba 2 4 5 2" xfId="4117" xr:uid="{E27E3ADE-EC9F-47D6-98B9-48DC43846461}"/>
    <cellStyle name="Opomba 2 4 5 2 2" xfId="12895" xr:uid="{22D4E2BE-B187-443C-B44C-CC186579D824}"/>
    <cellStyle name="Opomba 2 4 5 3" xfId="6603" xr:uid="{13BD7695-1587-4268-B6D9-AD40AD01A4D5}"/>
    <cellStyle name="Opomba 2 4 5 3 2" xfId="16093" xr:uid="{AFEF4D18-4572-4891-AB9A-EC5148B35ACE}"/>
    <cellStyle name="Opomba 2 4 5 4" xfId="10017" xr:uid="{50D88723-411C-4A33-87C4-8F5FA09F36BD}"/>
    <cellStyle name="Opomba 2 4 6" xfId="2263" xr:uid="{00000000-0005-0000-0000-0000F1030000}"/>
    <cellStyle name="Opomba 2 4 6 2" xfId="5497" xr:uid="{267EF3DC-562A-4659-9CC6-744284CE006B}"/>
    <cellStyle name="Opomba 2 4 6 2 2" xfId="14010" xr:uid="{5680DFDF-C483-4C43-9EA9-B9A6215ECBFF}"/>
    <cellStyle name="Opomba 2 4 6 3" xfId="6481" xr:uid="{2A2E4911-AC6A-45F2-B1DD-A9DD84E7A605}"/>
    <cellStyle name="Opomba 2 4 6 3 2" xfId="17568" xr:uid="{BC8B0A61-3516-4CED-873B-68D94310BCB9}"/>
    <cellStyle name="Opomba 2 4 6 4" xfId="11111" xr:uid="{2813C251-5802-4498-AE38-96F2D694A9A3}"/>
    <cellStyle name="Opomba 2 4 7" xfId="2504" xr:uid="{00000000-0005-0000-0000-0000F2030000}"/>
    <cellStyle name="Opomba 2 4 7 2" xfId="14251" xr:uid="{30D00E20-7956-42C4-A264-88BF9D9B094D}"/>
    <cellStyle name="Opomba 2 4 7 3" xfId="17809" xr:uid="{0AD245FF-C6F0-4DD0-AC10-302F981D8FD1}"/>
    <cellStyle name="Opomba 2 4 7 4" xfId="11352" xr:uid="{231464B1-4F6F-462B-A6CD-54B5F0F2DE78}"/>
    <cellStyle name="Opomba 2 4 8" xfId="6849" xr:uid="{B4617871-31B1-4CC9-A1C3-E2D6A1B7363F}"/>
    <cellStyle name="Opomba 2 4 8 2" xfId="12325" xr:uid="{035D0E05-D134-430F-98C1-854C5B2C8CC2}"/>
    <cellStyle name="Opomba 2 4 9" xfId="9454" xr:uid="{8A970CFE-FE2F-414B-B28A-98E32F376635}"/>
    <cellStyle name="Opomba 2 5" xfId="1354" xr:uid="{00000000-0005-0000-0000-0000F3030000}"/>
    <cellStyle name="Opomba 2 5 10" xfId="9245" xr:uid="{2A6E1134-B330-412A-A0A6-7E430AF2AB42}"/>
    <cellStyle name="Opomba 2 5 11" xfId="15711" xr:uid="{0C7DEFCA-A129-4601-BDAE-94EFD34922E5}"/>
    <cellStyle name="Opomba 2 5 12" xfId="8324" xr:uid="{B6738D7F-9DBB-407B-9EF0-D7C0FB7A1DB5}"/>
    <cellStyle name="Opomba 2 5 2" xfId="2473" xr:uid="{00000000-0005-0000-0000-0000F4030000}"/>
    <cellStyle name="Opomba 2 5 2 2" xfId="5810" xr:uid="{0E58467D-D8FC-4453-AA6A-06772B9A0692}"/>
    <cellStyle name="Opomba 2 5 2 2 2" xfId="7261" xr:uid="{5B05AF8D-9E03-414A-BDFC-668950961ADB}"/>
    <cellStyle name="Opomba 2 5 2 2 3" xfId="14220" xr:uid="{250FC835-06B7-4D5D-B303-C71CD4D402AA}"/>
    <cellStyle name="Opomba 2 5 2 3" xfId="5318" xr:uid="{723D83CE-DAFC-47CA-971E-F75FD5D7669F}"/>
    <cellStyle name="Opomba 2 5 2 3 2" xfId="3587" xr:uid="{8D48173C-C936-49F2-B0C8-CA93CC13844D}"/>
    <cellStyle name="Opomba 2 5 2 3 3" xfId="17778" xr:uid="{2BB8E5E8-DDBB-408F-8366-8BE440EC6656}"/>
    <cellStyle name="Opomba 2 5 2 4" xfId="5159" xr:uid="{0577065A-B8A2-44CC-9042-C1D9D0E28526}"/>
    <cellStyle name="Opomba 2 5 2 5" xfId="6569" xr:uid="{FA783D4B-DB5F-4D95-959B-5DA62C6F5225}"/>
    <cellStyle name="Opomba 2 5 2 6" xfId="11321" xr:uid="{E2F39E6D-194C-4AC0-A5C6-6C640EF5BE72}"/>
    <cellStyle name="Opomba 2 5 3" xfId="2427" xr:uid="{00000000-0005-0000-0000-0000F5030000}"/>
    <cellStyle name="Opomba 2 5 3 2" xfId="5794" xr:uid="{217C86D7-E999-4C6C-8653-1B93DD752385}"/>
    <cellStyle name="Opomba 2 5 3 2 2" xfId="6725" xr:uid="{56FA7A16-763A-4C37-AC87-CF5E66ACAAB5}"/>
    <cellStyle name="Opomba 2 5 3 2 3" xfId="14174" xr:uid="{F515DB19-C87F-4AA8-B2AE-04F5884A611C}"/>
    <cellStyle name="Opomba 2 5 3 3" xfId="5279" xr:uid="{2FF16C26-4213-4A1A-885B-139A20960F6F}"/>
    <cellStyle name="Opomba 2 5 3 3 2" xfId="6367" xr:uid="{CF0409D1-AA56-43C5-9C43-05EA0E85E77F}"/>
    <cellStyle name="Opomba 2 5 3 3 3" xfId="17732" xr:uid="{78365A4E-355D-4A08-909E-F7B18E6EC59F}"/>
    <cellStyle name="Opomba 2 5 3 4" xfId="5143" xr:uid="{928F9913-5D6D-4231-8FD2-72034B2C1DF8}"/>
    <cellStyle name="Opomba 2 5 3 5" xfId="6308" xr:uid="{AEF4DCF4-1CBB-4CCA-ACBA-408DD65538B9}"/>
    <cellStyle name="Opomba 2 5 3 6" xfId="11275" xr:uid="{125DE94F-AB4D-4088-9551-C01DDCC9820E}"/>
    <cellStyle name="Opomba 2 5 4" xfId="1088" xr:uid="{00000000-0005-0000-0000-0000F6030000}"/>
    <cellStyle name="Opomba 2 5 4 2" xfId="5603" xr:uid="{A5EDBEFA-02BE-484A-86BC-49B73433F0CE}"/>
    <cellStyle name="Opomba 2 5 4 2 2" xfId="12839" xr:uid="{F45E0409-9BCD-495B-97C3-69ECD36A2D42}"/>
    <cellStyle name="Opomba 2 5 4 3" xfId="6813" xr:uid="{5B148F66-801C-4622-B5FC-D479720F8016}"/>
    <cellStyle name="Opomba 2 5 4 3 2" xfId="17188" xr:uid="{D70F48A8-199E-4DA1-B35A-9B6B730116CE}"/>
    <cellStyle name="Opomba 2 5 4 4" xfId="9961" xr:uid="{1ECFEB08-2DC4-4150-B7D1-91D36F13EE53}"/>
    <cellStyle name="Opomba 2 5 5" xfId="2415" xr:uid="{00000000-0005-0000-0000-0000F7030000}"/>
    <cellStyle name="Opomba 2 5 5 2" xfId="5956" xr:uid="{2D60A641-A7BA-4DA8-9046-93FDABFD169F}"/>
    <cellStyle name="Opomba 2 5 5 2 2" xfId="14162" xr:uid="{72AC9F3D-5872-4DCA-A75C-0D602225C8DE}"/>
    <cellStyle name="Opomba 2 5 5 3" xfId="6463" xr:uid="{0CF885D7-7F20-43C7-854F-3F7C34C1DD79}"/>
    <cellStyle name="Opomba 2 5 5 3 2" xfId="17720" xr:uid="{21BB5847-C379-4113-B006-2FE11FB5F3AC}"/>
    <cellStyle name="Opomba 2 5 5 4" xfId="11263" xr:uid="{2FC3ECC3-D3EA-4C84-A5ED-2504BFE668D5}"/>
    <cellStyle name="Opomba 2 5 6" xfId="3041" xr:uid="{00000000-0005-0000-0000-0000F8030000}"/>
    <cellStyle name="Opomba 2 5 6 2" xfId="14788" xr:uid="{02589A91-28D5-48F5-8FB7-1AAFCF3318B6}"/>
    <cellStyle name="Opomba 2 5 6 3" xfId="18346" xr:uid="{881F4FD0-38A9-44D8-8D37-49C3521A4E73}"/>
    <cellStyle name="Opomba 2 5 6 4" xfId="11889" xr:uid="{41191801-212D-408F-B9FE-B0EAB0069F56}"/>
    <cellStyle name="Opomba 2 5 7" xfId="3118" xr:uid="{00000000-0005-0000-0000-0000F9030000}"/>
    <cellStyle name="Opomba 2 5 7 2" xfId="14865" xr:uid="{590BE92E-6B17-4992-9D01-4A7601805D9A}"/>
    <cellStyle name="Opomba 2 5 7 3" xfId="18423" xr:uid="{9B1B5760-9280-4179-A773-2482BABB7121}"/>
    <cellStyle name="Opomba 2 5 7 4" xfId="11966" xr:uid="{9E268CCF-DFC6-498D-9E27-DD635E3AAFEA}"/>
    <cellStyle name="Opomba 2 5 8" xfId="4952" xr:uid="{747989D2-F6FF-40A4-B0FD-4F2F1A5D6FD0}"/>
    <cellStyle name="Opomba 2 5 8 2" xfId="13105" xr:uid="{6E3118BB-618D-49BE-9A2F-D7A584DAABD3}"/>
    <cellStyle name="Opomba 2 5 9" xfId="7271" xr:uid="{23E7AAAB-5419-454E-9C5A-7467697BF784}"/>
    <cellStyle name="Opomba 2 5 9 2" xfId="10222" xr:uid="{766B4F6A-3A6B-4A0A-A853-57ADC17392F9}"/>
    <cellStyle name="Opomba 2 6" xfId="1347" xr:uid="{00000000-0005-0000-0000-0000FA030000}"/>
    <cellStyle name="Opomba 2 6 10" xfId="10217" xr:uid="{B8125261-91D6-47D7-8655-E2F46B70B132}"/>
    <cellStyle name="Opomba 2 6 2" xfId="2355" xr:uid="{00000000-0005-0000-0000-0000FB030000}"/>
    <cellStyle name="Opomba 2 6 2 2" xfId="5360" xr:uid="{448FB7EF-EBBE-4B12-89D8-493DC4A273F2}"/>
    <cellStyle name="Opomba 2 6 2 2 2" xfId="14102" xr:uid="{C28294EA-395A-4E63-8FBE-6D2A2F0C2225}"/>
    <cellStyle name="Opomba 2 6 2 3" xfId="3581" xr:uid="{10BB931F-DCBC-4817-A27A-49F3C6E19860}"/>
    <cellStyle name="Opomba 2 6 2 3 2" xfId="17660" xr:uid="{D8C5B237-2AE4-4074-9F34-E376BCD73473}"/>
    <cellStyle name="Opomba 2 6 2 4" xfId="11203" xr:uid="{226C7405-1448-41C7-BC39-703B4277B37F}"/>
    <cellStyle name="Opomba 2 6 3" xfId="2570" xr:uid="{00000000-0005-0000-0000-0000FC030000}"/>
    <cellStyle name="Opomba 2 6 3 2" xfId="5529" xr:uid="{AD485E21-7B69-42D5-940A-E20A2092D05A}"/>
    <cellStyle name="Opomba 2 6 3 2 2" xfId="14317" xr:uid="{5B451A8A-9E13-48E4-A0AF-F71ECEFC5C59}"/>
    <cellStyle name="Opomba 2 6 3 3" xfId="6446" xr:uid="{7B347FC5-54C0-47B4-B7F1-5EA59EBBF947}"/>
    <cellStyle name="Opomba 2 6 3 3 2" xfId="17875" xr:uid="{FC384FA8-513D-46AE-9F99-38F08C7DAD6B}"/>
    <cellStyle name="Opomba 2 6 3 4" xfId="11418" xr:uid="{32AA0F1A-6442-42CB-BF3C-41652D15D510}"/>
    <cellStyle name="Opomba 2 6 4" xfId="2640" xr:uid="{00000000-0005-0000-0000-0000FD030000}"/>
    <cellStyle name="Opomba 2 6 4 2" xfId="14387" xr:uid="{12AFC09F-2205-4DF9-854E-5E1E24B5D871}"/>
    <cellStyle name="Opomba 2 6 4 3" xfId="17945" xr:uid="{D11E7010-6BA6-46EB-A8F3-F7E0D4239093}"/>
    <cellStyle name="Opomba 2 6 4 4" xfId="11488" xr:uid="{8CACA511-C2E3-4D54-BFA7-E71092EBF119}"/>
    <cellStyle name="Opomba 2 6 5" xfId="2684" xr:uid="{00000000-0005-0000-0000-0000FE030000}"/>
    <cellStyle name="Opomba 2 6 5 2" xfId="14431" xr:uid="{D52239F3-F424-4C0C-9B8F-9B1709864F02}"/>
    <cellStyle name="Opomba 2 6 5 3" xfId="17989" xr:uid="{3201B96D-7BB3-4174-9B6B-5D6BFE17A085}"/>
    <cellStyle name="Opomba 2 6 5 4" xfId="11532" xr:uid="{8AC47B82-ED6B-4AC9-9DE9-64CE239083E2}"/>
    <cellStyle name="Opomba 2 6 6" xfId="2459" xr:uid="{00000000-0005-0000-0000-0000FF030000}"/>
    <cellStyle name="Opomba 2 6 6 2" xfId="14206" xr:uid="{1D6638CE-7E1D-4C30-8641-02B8457A3DF1}"/>
    <cellStyle name="Opomba 2 6 6 3" xfId="17764" xr:uid="{EFDB300F-5FE4-4AAD-B575-46572288E168}"/>
    <cellStyle name="Opomba 2 6 6 4" xfId="11307" xr:uid="{2741D457-C035-4C52-BE8E-8F247091A914}"/>
    <cellStyle name="Opomba 2 6 7" xfId="2785" xr:uid="{00000000-0005-0000-0000-000000040000}"/>
    <cellStyle name="Opomba 2 6 7 2" xfId="14532" xr:uid="{A8C8786E-ABBD-4C88-9D8D-B27597487A50}"/>
    <cellStyle name="Opomba 2 6 7 3" xfId="18090" xr:uid="{570DB20F-3FDF-497E-A279-5F0F9BC39762}"/>
    <cellStyle name="Opomba 2 6 7 4" xfId="11633" xr:uid="{CDA6C703-A35C-45E7-83DA-D26325AE89A1}"/>
    <cellStyle name="Opomba 2 6 8" xfId="4337" xr:uid="{31A8257F-CDE6-4434-A446-9068CA37B45A}"/>
    <cellStyle name="Opomba 2 6 8 2" xfId="13098" xr:uid="{F1642B5A-66C7-4255-899B-D56C2817532E}"/>
    <cellStyle name="Opomba 2 6 9" xfId="6406" xr:uid="{3D39F127-2872-474A-8ED8-C62CBDF72B0E}"/>
    <cellStyle name="Opomba 2 6 9 2" xfId="15889" xr:uid="{B06F609B-F37F-4D97-96A8-AD29D5952E5B}"/>
    <cellStyle name="Opomba 2 7" xfId="824" xr:uid="{00000000-0005-0000-0000-000001040000}"/>
    <cellStyle name="Opomba 2 7 2" xfId="5363" xr:uid="{FDCF8AC7-062F-4D49-B7A5-01CB43DF161A}"/>
    <cellStyle name="Opomba 2 7 2 2" xfId="6089" xr:uid="{2AB307A2-B61C-4F7B-B75B-59B8CE3E6E50}"/>
    <cellStyle name="Opomba 2 7 2 3" xfId="12575" xr:uid="{70EDA966-07F4-45C0-92EA-3FFC0B8DD02A}"/>
    <cellStyle name="Opomba 2 7 3" xfId="5895" xr:uid="{E9638547-0836-418D-9C40-09F5340530AE}"/>
    <cellStyle name="Opomba 2 7 3 2" xfId="6613" xr:uid="{726E637F-D91D-4BEC-B216-1B207DC7954F}"/>
    <cellStyle name="Opomba 2 7 3 3" xfId="16656" xr:uid="{FE8CB68B-F859-4626-96B4-DF940EA2950E}"/>
    <cellStyle name="Opomba 2 7 4" xfId="4340" xr:uid="{38930864-FC9F-4461-9136-ECCCD862A2F4}"/>
    <cellStyle name="Opomba 2 7 5" xfId="6154" xr:uid="{CF6C27D7-1A1E-4B33-A21F-E55FC8E4CFAB}"/>
    <cellStyle name="Opomba 2 7 6" xfId="9698" xr:uid="{A597B48C-BA31-4B2F-A94A-76DD4FC996EB}"/>
    <cellStyle name="Opomba 2 8" xfId="828" xr:uid="{00000000-0005-0000-0000-000002040000}"/>
    <cellStyle name="Opomba 2 8 2" xfId="5677" xr:uid="{DC3FF9D5-7F00-4A63-BEB0-ADC76C528243}"/>
    <cellStyle name="Opomba 2 8 2 2" xfId="7066" xr:uid="{73ED5734-871F-4029-B16C-2A0C68317CE4}"/>
    <cellStyle name="Opomba 2 8 2 3" xfId="12579" xr:uid="{45A8C940-7D9E-4F46-95FB-86F2D3F864FB}"/>
    <cellStyle name="Opomba 2 8 3" xfId="5893" xr:uid="{5767BB3F-4ED3-4261-A037-7C5C7BB83FD9}"/>
    <cellStyle name="Opomba 2 8 3 2" xfId="6336" xr:uid="{58D05F3D-29DE-4BE3-AC1D-286C547AFEB9}"/>
    <cellStyle name="Opomba 2 8 3 3" xfId="17372" xr:uid="{5B920C23-BC9E-4782-89C4-8E2CD255537C}"/>
    <cellStyle name="Opomba 2 8 4" xfId="5026" xr:uid="{F46B554C-30FA-4209-AC26-F41979F84335}"/>
    <cellStyle name="Opomba 2 8 5" xfId="6316" xr:uid="{98BE4C85-9EE9-4FB5-AA4E-944E44C4B260}"/>
    <cellStyle name="Opomba 2 8 6" xfId="9702" xr:uid="{59CFEE89-EEFE-498E-A33D-0A2DB8A283AD}"/>
    <cellStyle name="Opomba 2 9" xfId="2391" xr:uid="{00000000-0005-0000-0000-000003040000}"/>
    <cellStyle name="Opomba 2 9 2" xfId="5311" xr:uid="{22FD9655-300B-4225-93A9-A452626B879A}"/>
    <cellStyle name="Opomba 2 9 2 2" xfId="14138" xr:uid="{720D65DF-5817-43FD-8CB0-1B75C20B6C12}"/>
    <cellStyle name="Opomba 2 9 3" xfId="6938" xr:uid="{D98BEA1B-54E4-4924-A291-5E8596161989}"/>
    <cellStyle name="Opomba 2 9 3 2" xfId="17696" xr:uid="{FA81EC8A-E1F9-40CB-9CF3-13AE197FE8B4}"/>
    <cellStyle name="Opomba 2 9 4" xfId="11239" xr:uid="{17ABCDFC-0028-45D1-9443-A5E78DC27A10}"/>
    <cellStyle name="Opozorilo" xfId="7373" builtinId="11" customBuiltin="1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5333" xr:uid="{5BC44E62-60F5-4D53-9544-DA36E1E04EDF}"/>
    <cellStyle name="Output 10 2 2" xfId="6361" xr:uid="{B24EDCF4-0F52-4FE3-9BBD-2BF0E74788BF}"/>
    <cellStyle name="Output 10 2 3" xfId="12863" xr:uid="{B9731FDC-D90E-49E9-B022-27FA9411E740}"/>
    <cellStyle name="Output 10 3" xfId="5598" xr:uid="{C28998B0-0FCA-4F46-B430-25FD3C4E5B4E}"/>
    <cellStyle name="Output 10 3 2" xfId="6913" xr:uid="{BBEA7111-ECE2-4896-8FF1-8DCCAD7E7251}"/>
    <cellStyle name="Output 10 3 3" xfId="17228" xr:uid="{4341E4F3-0513-43C8-BE85-C45B462619A1}"/>
    <cellStyle name="Output 10 4" xfId="4307" xr:uid="{0F8293FC-47E3-4F9B-B467-2AB3CDFCE8A5}"/>
    <cellStyle name="Output 10 5" xfId="6648" xr:uid="{9962F2C0-EA3D-43A4-B309-396750CAE6F8}"/>
    <cellStyle name="Output 10 6" xfId="9985" xr:uid="{5C2DC296-137B-47C9-AC41-95B4FCB5BD51}"/>
    <cellStyle name="Output 11" xfId="1074" xr:uid="{00000000-0005-0000-0000-000008040000}"/>
    <cellStyle name="Output 11 2" xfId="5466" xr:uid="{A8F155AD-E66C-44A0-9C26-E47592F2B83F}"/>
    <cellStyle name="Output 11 2 2" xfId="7051" xr:uid="{5C892CF3-66F8-4C03-8B9E-93EC2D1FF582}"/>
    <cellStyle name="Output 11 2 3" xfId="12825" xr:uid="{1434AAF2-D828-4004-9956-0AD6B00D766F}"/>
    <cellStyle name="Output 11 3" xfId="4083" xr:uid="{13467B04-C23E-46C0-942E-97B0E0F6F8DC}"/>
    <cellStyle name="Output 11 3 2" xfId="6525" xr:uid="{5599B9CC-816D-4EFF-B215-8D68D770926E}"/>
    <cellStyle name="Output 11 3 3" xfId="17267" xr:uid="{117FA1BB-802B-4B7A-9484-CF26405054EE}"/>
    <cellStyle name="Output 11 4" xfId="4563" xr:uid="{35446FA1-5B1D-4DC9-AA11-9935B6E8B9F6}"/>
    <cellStyle name="Output 11 5" xfId="7040" xr:uid="{FE8E61D1-882A-41AF-A40C-D07E2569E326}"/>
    <cellStyle name="Output 11 6" xfId="9947" xr:uid="{DBD74FA4-5E03-44A6-9D2E-D42A701A145C}"/>
    <cellStyle name="Output 12" xfId="2349" xr:uid="{00000000-0005-0000-0000-000009040000}"/>
    <cellStyle name="Output 12 2" xfId="5444" xr:uid="{5131D761-FB97-4576-B2BF-4A020FBE2791}"/>
    <cellStyle name="Output 12 2 2" xfId="6899" xr:uid="{96736DD7-FD17-48F9-96F1-493A80A1A99C}"/>
    <cellStyle name="Output 12 2 3" xfId="14096" xr:uid="{12D9F460-FB6D-4E37-BB48-64DCA9D1379A}"/>
    <cellStyle name="Output 12 3" xfId="5909" xr:uid="{578939BB-E858-45A2-A6BC-6B2135841906}"/>
    <cellStyle name="Output 12 3 2" xfId="6503" xr:uid="{349B4AC6-D19B-4C52-BE8B-821A3308EFFD}"/>
    <cellStyle name="Output 12 3 3" xfId="17654" xr:uid="{20170A15-8AF3-48AA-B11C-DD6B9279E4D9}"/>
    <cellStyle name="Output 12 4" xfId="4541" xr:uid="{EBB51D8E-DC3D-498C-B4D3-74B1D3133F11}"/>
    <cellStyle name="Output 12 5" xfId="7018" xr:uid="{48597EA5-4B38-4186-88F6-F248E47555E4}"/>
    <cellStyle name="Output 12 6" xfId="11197" xr:uid="{A30A4707-5134-4700-A211-8FC0EFE7F035}"/>
    <cellStyle name="Output 13" xfId="2632" xr:uid="{00000000-0005-0000-0000-00000A040000}"/>
    <cellStyle name="Output 13 2" xfId="5310" xr:uid="{1DC9283C-2CC1-4F56-8855-3CB457138FFA}"/>
    <cellStyle name="Output 13 2 2" xfId="14379" xr:uid="{84060C75-EB0C-4C35-9064-8055EC0A2C67}"/>
    <cellStyle name="Output 13 3" xfId="7262" xr:uid="{7E7402E3-73A9-45A4-ABB0-8F24A88F8E2C}"/>
    <cellStyle name="Output 13 3 2" xfId="17937" xr:uid="{F95B7398-BFA5-4755-BA72-075700150E93}"/>
    <cellStyle name="Output 13 4" xfId="11480" xr:uid="{7A2F3C41-6B24-49F9-8812-22F3316F3E96}"/>
    <cellStyle name="Output 14" xfId="3289" xr:uid="{9B6B3503-3BEF-45A4-8E88-7CB3BFE0F293}"/>
    <cellStyle name="Output 14 2" xfId="12116" xr:uid="{6FC39170-A82A-4E2C-A07F-F2EAD2381FB2}"/>
    <cellStyle name="Output 15" xfId="7056" xr:uid="{AAE3A11A-A5F9-4A42-BBD7-78CA5015D506}"/>
    <cellStyle name="Output 16" xfId="6802" xr:uid="{56870435-BC47-402B-97C0-0B6BB507AFE7}"/>
    <cellStyle name="Output 17" xfId="7398" xr:uid="{2718756C-6E64-420F-968B-018D294C132F}"/>
    <cellStyle name="Output 2" xfId="201" xr:uid="{00000000-0005-0000-0000-00000B040000}"/>
    <cellStyle name="Output 2 10" xfId="1113" xr:uid="{00000000-0005-0000-0000-00000C040000}"/>
    <cellStyle name="Output 2 10 2" xfId="5453" xr:uid="{035F5E80-093A-433F-BFAC-D40ECCE75705}"/>
    <cellStyle name="Output 2 10 2 2" xfId="6500" xr:uid="{21247F18-5330-470B-B651-A649D33D3F08}"/>
    <cellStyle name="Output 2 10 2 3" xfId="12864" xr:uid="{1E739CB5-B4EA-4B92-975E-E105A5A482C3}"/>
    <cellStyle name="Output 2 10 3" xfId="5532" xr:uid="{1DD3FE06-7A4D-4DE2-B5ED-541559162AAD}"/>
    <cellStyle name="Output 2 10 3 2" xfId="7059" xr:uid="{04D50292-9AB4-4A42-BDD1-DE43315DD094}"/>
    <cellStyle name="Output 2 10 3 3" xfId="17187" xr:uid="{852B5B27-9425-4776-8630-0E59F6AE675C}"/>
    <cellStyle name="Output 2 10 4" xfId="4550" xr:uid="{0CA933F9-5A4E-4395-8EEA-9F1B8A9C3A6B}"/>
    <cellStyle name="Output 2 10 5" xfId="6699" xr:uid="{A3CF5484-DA24-419A-A9F6-268374566321}"/>
    <cellStyle name="Output 2 10 6" xfId="9986" xr:uid="{C5C7FCAF-C87D-4DE9-A0EA-FF7E80969317}"/>
    <cellStyle name="Output 2 11" xfId="2211" xr:uid="{00000000-0005-0000-0000-00000D040000}"/>
    <cellStyle name="Output 2 11 2" xfId="5802" xr:uid="{D8058495-6A52-4FD6-A74A-E57F297F6121}"/>
    <cellStyle name="Output 2 11 2 2" xfId="3601" xr:uid="{5A82A827-FDDE-40D2-AA47-B49DD0261C33}"/>
    <cellStyle name="Output 2 11 2 3" xfId="13958" xr:uid="{1B8228FB-EE7C-4A2C-AA48-557FA19AC1D9}"/>
    <cellStyle name="Output 2 11 3" xfId="5269" xr:uid="{9647DA8C-A228-4E3F-836B-2F3A42EB3467}"/>
    <cellStyle name="Output 2 11 3 2" xfId="6994" xr:uid="{E354A5D6-960F-47FF-9CE7-DB9982044DDD}"/>
    <cellStyle name="Output 2 11 3 3" xfId="17516" xr:uid="{10A57848-B7DE-4C8F-940D-4F8EA28997BB}"/>
    <cellStyle name="Output 2 11 4" xfId="5151" xr:uid="{402CF428-F187-4E66-A407-EBE9AF616F48}"/>
    <cellStyle name="Output 2 11 5" xfId="7285" xr:uid="{E35BF6B8-5129-42D6-B9EA-AAEC967611F1}"/>
    <cellStyle name="Output 2 11 6" xfId="11059" xr:uid="{D5109BDE-6F8E-4411-9486-320411DD0169}"/>
    <cellStyle name="Output 2 12" xfId="2474" xr:uid="{00000000-0005-0000-0000-00000E040000}"/>
    <cellStyle name="Output 2 12 2" xfId="5315" xr:uid="{CC0AEF54-1F2D-4D0E-8F69-F2FD3FEBB765}"/>
    <cellStyle name="Output 2 12 2 2" xfId="14221" xr:uid="{E8B8FCC0-C270-4F57-90E4-5F73725E57C9}"/>
    <cellStyle name="Output 2 12 3" xfId="6473" xr:uid="{196D97BF-FFC0-466F-BF2F-5AEA435D2800}"/>
    <cellStyle name="Output 2 12 3 2" xfId="17779" xr:uid="{F97D3E5A-6BB9-43B8-9DC5-97810946AF73}"/>
    <cellStyle name="Output 2 12 4" xfId="11322" xr:uid="{530F1AE7-DA34-4265-A9A5-4BC9DAD92778}"/>
    <cellStyle name="Output 2 13" xfId="3383" xr:uid="{E329D367-87FC-4E5F-99AA-17A5C519AC17}"/>
    <cellStyle name="Output 2 13 2" xfId="12160" xr:uid="{E1B647BD-7806-4A00-80E6-07115D0E3EA1}"/>
    <cellStyle name="Output 2 14" xfId="6165" xr:uid="{826954F2-22AD-4808-BA4D-B6F8590A56EF}"/>
    <cellStyle name="Output 2 15" xfId="6794" xr:uid="{1A1E513D-93E3-43E7-8ECA-772D3C666FB1}"/>
    <cellStyle name="Output 2 16" xfId="7442" xr:uid="{BC749E4F-9588-4201-8603-1EECF71D86C5}"/>
    <cellStyle name="Output 2 2" xfId="298" xr:uid="{00000000-0005-0000-0000-00000F040000}"/>
    <cellStyle name="Output 2 2 10" xfId="769" xr:uid="{00000000-0005-0000-0000-000010040000}"/>
    <cellStyle name="Output 2 2 10 2" xfId="4001" xr:uid="{7E539335-5D19-4461-85E1-9EBFDC452864}"/>
    <cellStyle name="Output 2 2 10 2 2" xfId="12520" xr:uid="{5FFEB432-68D3-4309-9975-1AE048029BDE}"/>
    <cellStyle name="Output 2 2 10 3" xfId="6145" xr:uid="{B461A689-A4F6-44CA-AD71-261B787306E5}"/>
    <cellStyle name="Output 2 2 10 3 2" xfId="17310" xr:uid="{FF22F90B-06C5-47C4-B7AE-8B1A3CB0BCEF}"/>
    <cellStyle name="Output 2 2 10 4" xfId="9645" xr:uid="{88272D77-1499-4598-BF17-4904E226AD72}"/>
    <cellStyle name="Output 2 2 11" xfId="2724" xr:uid="{00000000-0005-0000-0000-000011040000}"/>
    <cellStyle name="Output 2 2 11 2" xfId="5594" xr:uid="{714F3BFE-D48A-4EEB-BA71-DE56C307F627}"/>
    <cellStyle name="Output 2 2 11 2 2" xfId="14471" xr:uid="{C0E49F85-072E-4072-98AC-066DEB78E771}"/>
    <cellStyle name="Output 2 2 11 3" xfId="6701" xr:uid="{F58740A0-5891-48F6-952A-60F51FA9E4D2}"/>
    <cellStyle name="Output 2 2 11 3 2" xfId="18029" xr:uid="{461EEA41-B9D6-4AED-82AF-6A98B70E5E22}"/>
    <cellStyle name="Output 2 2 11 4" xfId="11572" xr:uid="{7C1720F7-A53D-4069-A0C6-AD5394AE7201}"/>
    <cellStyle name="Output 2 2 12" xfId="3478" xr:uid="{FA35E525-B6D0-4F9D-A8BC-E9CF1B8CB51E}"/>
    <cellStyle name="Output 2 2 12 2" xfId="12255" xr:uid="{24358771-581D-4F40-951A-F2104ADC5CDA}"/>
    <cellStyle name="Output 2 2 13" xfId="3324" xr:uid="{928C32B1-1031-4270-B669-064C1D99E128}"/>
    <cellStyle name="Output 2 2 13 2" xfId="9386" xr:uid="{D77A3D9E-2288-40AB-964A-F9ED046135B2}"/>
    <cellStyle name="Output 2 2 14" xfId="6983" xr:uid="{6A0735C7-2833-480D-A21C-9D781EE561DD}"/>
    <cellStyle name="Output 2 2 14 2" xfId="16281" xr:uid="{96BBC183-0885-4187-99B2-B9F479CD176E}"/>
    <cellStyle name="Output 2 2 15" xfId="7537" xr:uid="{27F68108-C51D-44FE-BF24-4CE6B316796D}"/>
    <cellStyle name="Output 2 2 2" xfId="695" xr:uid="{00000000-0005-0000-0000-000012040000}"/>
    <cellStyle name="Output 2 2 2 10" xfId="3781" xr:uid="{3DD36CE1-C9F1-4EC1-A31E-E17B129C5B6E}"/>
    <cellStyle name="Output 2 2 2 10 2" xfId="12447" xr:uid="{818BD990-D8F9-40FF-B9CC-50EFA3B3C6CF}"/>
    <cellStyle name="Output 2 2 2 11" xfId="6220" xr:uid="{14915FED-DB2F-43B9-BBF6-AF00FC210E15}"/>
    <cellStyle name="Output 2 2 2 11 2" xfId="15296" xr:uid="{EA48B0E7-7100-4831-A712-E01CB4019FAC}"/>
    <cellStyle name="Output 2 2 2 12" xfId="16280" xr:uid="{D66475E8-60EA-451C-9ABB-0A289CB2044D}"/>
    <cellStyle name="Output 2 2 2 13" xfId="7729" xr:uid="{6A54D681-5930-487A-AAA2-6301F407A3F8}"/>
    <cellStyle name="Output 2 2 2 2" xfId="1699" xr:uid="{00000000-0005-0000-0000-000013040000}"/>
    <cellStyle name="Output 2 2 2 2 10" xfId="6621" xr:uid="{5ED0FC17-15FE-47D3-B7D1-4A915BFB947E}"/>
    <cellStyle name="Output 2 2 2 2 10 2" xfId="16083" xr:uid="{3ABAD7AC-5F32-4AF3-89FE-693F8F8CC1FC}"/>
    <cellStyle name="Output 2 2 2 2 11" xfId="10558" xr:uid="{5405C7B9-CE8A-44E7-8A63-53CEC9EA5F78}"/>
    <cellStyle name="Output 2 2 2 2 2" xfId="2711" xr:uid="{00000000-0005-0000-0000-000014040000}"/>
    <cellStyle name="Output 2 2 2 2 2 2" xfId="5522" xr:uid="{C208E879-6EA9-4110-988C-642516ED0C84}"/>
    <cellStyle name="Output 2 2 2 2 2 2 2" xfId="14458" xr:uid="{68B0EB42-C14C-48F0-8FF8-9C8A95D4F0D7}"/>
    <cellStyle name="Output 2 2 2 2 2 3" xfId="7065" xr:uid="{334239D8-4030-44C1-BE51-C194B8AA4777}"/>
    <cellStyle name="Output 2 2 2 2 2 3 2" xfId="18016" xr:uid="{4ADF7515-2399-440B-BD13-7D6F264D7E2C}"/>
    <cellStyle name="Output 2 2 2 2 2 4" xfId="11559" xr:uid="{3CBAF8E4-22E9-4228-9541-DBEE1A90A558}"/>
    <cellStyle name="Output 2 2 2 2 3" xfId="2603" xr:uid="{00000000-0005-0000-0000-000015040000}"/>
    <cellStyle name="Output 2 2 2 2 3 2" xfId="6020" xr:uid="{75B32FFF-9EE7-44D2-A3FD-7AF05611CE36}"/>
    <cellStyle name="Output 2 2 2 2 3 2 2" xfId="14350" xr:uid="{6E01B690-61FC-43DF-B9A0-FC389BC7670C}"/>
    <cellStyle name="Output 2 2 2 2 3 3" xfId="6159" xr:uid="{61C735CD-9028-4012-8AF8-78FD25B31714}"/>
    <cellStyle name="Output 2 2 2 2 3 3 2" xfId="17908" xr:uid="{F9A2EA9D-EA50-4735-89F0-3B486901E4C5}"/>
    <cellStyle name="Output 2 2 2 2 3 4" xfId="11451" xr:uid="{86EA2ED5-1B57-40C4-8D43-B58BF15F8A72}"/>
    <cellStyle name="Output 2 2 2 2 4" xfId="2497" xr:uid="{00000000-0005-0000-0000-000016040000}"/>
    <cellStyle name="Output 2 2 2 2 4 2" xfId="14244" xr:uid="{15EEA48A-BDE1-4CBD-96A9-13DC997DCB6D}"/>
    <cellStyle name="Output 2 2 2 2 4 3" xfId="17802" xr:uid="{01C94697-BD64-414A-BDF7-079F8189D59C}"/>
    <cellStyle name="Output 2 2 2 2 4 4" xfId="11345" xr:uid="{AD60FCDD-8C98-4136-BAEF-A2FD3001B65D}"/>
    <cellStyle name="Output 2 2 2 2 5" xfId="3039" xr:uid="{00000000-0005-0000-0000-000017040000}"/>
    <cellStyle name="Output 2 2 2 2 5 2" xfId="14786" xr:uid="{49B5D253-1C3D-42FF-ABEF-7B905BC1BFEA}"/>
    <cellStyle name="Output 2 2 2 2 5 3" xfId="18344" xr:uid="{D772355B-1699-43FE-B381-BA1C0D67196A}"/>
    <cellStyle name="Output 2 2 2 2 5 4" xfId="11887" xr:uid="{0B1C4D0C-04BF-4B8E-8C9F-8D26067D8125}"/>
    <cellStyle name="Output 2 2 2 2 6" xfId="1078" xr:uid="{00000000-0005-0000-0000-000018040000}"/>
    <cellStyle name="Output 2 2 2 2 6 2" xfId="12829" xr:uid="{740F87D7-61B1-46A6-A0A3-E4D883F69E13}"/>
    <cellStyle name="Output 2 2 2 2 6 3" xfId="17366" xr:uid="{167E7A0F-08CF-4EE1-8865-5700ECA7D8DB}"/>
    <cellStyle name="Output 2 2 2 2 6 4" xfId="9951" xr:uid="{F375A2F3-2DB9-4860-B26A-2DBACDD388F7}"/>
    <cellStyle name="Output 2 2 2 2 7" xfId="2804" xr:uid="{00000000-0005-0000-0000-000019040000}"/>
    <cellStyle name="Output 2 2 2 2 7 2" xfId="14551" xr:uid="{44EE6A33-66B5-4D90-BB2D-C44B7406A57C}"/>
    <cellStyle name="Output 2 2 2 2 7 3" xfId="18109" xr:uid="{74720866-46B3-42B4-87BA-49AA9F1941D8}"/>
    <cellStyle name="Output 2 2 2 2 7 4" xfId="11652" xr:uid="{D49CE401-FC7F-4D38-954E-12CA12090455}"/>
    <cellStyle name="Output 2 2 2 2 8" xfId="2272" xr:uid="{00000000-0005-0000-0000-00001A040000}"/>
    <cellStyle name="Output 2 2 2 2 8 2" xfId="14019" xr:uid="{A20E3523-5361-4FA9-9488-6173873DC770}"/>
    <cellStyle name="Output 2 2 2 2 8 3" xfId="17577" xr:uid="{2DE4752E-C1CE-4D7B-99F9-08FC74B47843}"/>
    <cellStyle name="Output 2 2 2 2 8 4" xfId="11120" xr:uid="{3C13C72B-E1F9-4381-BF90-CCAE461DDB18}"/>
    <cellStyle name="Output 2 2 2 2 9" xfId="4702" xr:uid="{A69591D9-E5F8-465A-8905-C879BD7166E1}"/>
    <cellStyle name="Output 2 2 2 2 9 2" xfId="13450" xr:uid="{4C95EE4C-20A7-4D5A-86A7-87D0EBF31C61}"/>
    <cellStyle name="Output 2 2 2 3" xfId="2143" xr:uid="{00000000-0005-0000-0000-00001B040000}"/>
    <cellStyle name="Output 2 2 2 3 10" xfId="7314" xr:uid="{6E469612-194C-43A0-8D67-D10F25C409CA}"/>
    <cellStyle name="Output 2 2 2 3 10 2" xfId="17448" xr:uid="{538F28C6-27AE-464B-9D73-7120F62D6F05}"/>
    <cellStyle name="Output 2 2 2 3 11" xfId="10995" xr:uid="{FA6E76B4-4662-4A97-BC1C-AC3FCDC102A2}"/>
    <cellStyle name="Output 2 2 2 3 2" xfId="2747" xr:uid="{00000000-0005-0000-0000-00001C040000}"/>
    <cellStyle name="Output 2 2 2 3 2 2" xfId="5741" xr:uid="{D3FB086F-AF0B-4759-B460-A579C32BF8F5}"/>
    <cellStyle name="Output 2 2 2 3 2 2 2" xfId="14494" xr:uid="{17E4780B-9CF3-4133-B774-DED4A7D1AC29}"/>
    <cellStyle name="Output 2 2 2 3 2 3" xfId="7280" xr:uid="{54BD64B0-F270-4801-84E8-39FB4EFE8012}"/>
    <cellStyle name="Output 2 2 2 3 2 3 2" xfId="18052" xr:uid="{52F04BAF-BE4C-4ECD-B37B-A0C4D872C0DD}"/>
    <cellStyle name="Output 2 2 2 3 2 4" xfId="11595" xr:uid="{E1217292-142A-4462-AF07-F29E5F12542D}"/>
    <cellStyle name="Output 2 2 2 3 3" xfId="2857" xr:uid="{00000000-0005-0000-0000-00001D040000}"/>
    <cellStyle name="Output 2 2 2 3 3 2" xfId="5952" xr:uid="{91DA68F1-F64E-4B1B-AFFE-D9AA48A1265F}"/>
    <cellStyle name="Output 2 2 2 3 3 2 2" xfId="14604" xr:uid="{C5EB9125-A98E-4536-8544-D072243A4477}"/>
    <cellStyle name="Output 2 2 2 3 3 3" xfId="6283" xr:uid="{1D913B26-6366-41F1-9408-517F75FEE556}"/>
    <cellStyle name="Output 2 2 2 3 3 3 2" xfId="18162" xr:uid="{8D98E9AE-4F5C-40D1-A262-4AE8B31171F3}"/>
    <cellStyle name="Output 2 2 2 3 3 4" xfId="11705" xr:uid="{9E73D029-C1D7-49D0-8E69-F76CC4385F88}"/>
    <cellStyle name="Output 2 2 2 3 4" xfId="2961" xr:uid="{00000000-0005-0000-0000-00001E040000}"/>
    <cellStyle name="Output 2 2 2 3 4 2" xfId="14708" xr:uid="{EECF26FD-0855-43B9-8D1E-C26C0859931A}"/>
    <cellStyle name="Output 2 2 2 3 4 3" xfId="18266" xr:uid="{F724FB23-B25C-44AE-BBF7-B8A3104341AF}"/>
    <cellStyle name="Output 2 2 2 3 4 4" xfId="11809" xr:uid="{D02A91C6-2DD5-491D-97A3-F3031F8D2A6A}"/>
    <cellStyle name="Output 2 2 2 3 5" xfId="3084" xr:uid="{00000000-0005-0000-0000-00001F040000}"/>
    <cellStyle name="Output 2 2 2 3 5 2" xfId="14831" xr:uid="{9348BE7C-1D9F-42F2-9A9A-C61E740F18E8}"/>
    <cellStyle name="Output 2 2 2 3 5 3" xfId="18389" xr:uid="{4D8BDDE4-3312-4428-B750-294D2A1E34A9}"/>
    <cellStyle name="Output 2 2 2 3 5 4" xfId="11932" xr:uid="{1838D251-4512-4CCC-8D14-57F0531927EE}"/>
    <cellStyle name="Output 2 2 2 3 6" xfId="3145" xr:uid="{00000000-0005-0000-0000-000020040000}"/>
    <cellStyle name="Output 2 2 2 3 6 2" xfId="14892" xr:uid="{7802772D-21E9-418A-80BB-1E7A000B333C}"/>
    <cellStyle name="Output 2 2 2 3 6 3" xfId="18450" xr:uid="{224AEB05-3004-4F0C-A724-E6880D5E035F}"/>
    <cellStyle name="Output 2 2 2 3 6 4" xfId="11993" xr:uid="{6228AFEF-37A4-4C01-83E1-0C84AD9F1AF4}"/>
    <cellStyle name="Output 2 2 2 3 7" xfId="3156" xr:uid="{00000000-0005-0000-0000-000021040000}"/>
    <cellStyle name="Output 2 2 2 3 7 2" xfId="14903" xr:uid="{739FFC08-9AFA-4EE4-AA82-B004E7303CEE}"/>
    <cellStyle name="Output 2 2 2 3 7 3" xfId="18461" xr:uid="{F6960EC9-8523-4674-BC5C-7C658E7A3DBA}"/>
    <cellStyle name="Output 2 2 2 3 7 4" xfId="12004" xr:uid="{11DC32DB-B648-4FC4-A901-B1DFFC5FE114}"/>
    <cellStyle name="Output 2 2 2 3 8" xfId="3233" xr:uid="{00000000-0005-0000-0000-000022040000}"/>
    <cellStyle name="Output 2 2 2 3 8 2" xfId="14980" xr:uid="{ADA4ECA1-2BC7-44C1-B768-498C2A5B84DE}"/>
    <cellStyle name="Output 2 2 2 3 8 3" xfId="18538" xr:uid="{7AF81904-8305-49CE-9369-D2E9E2DF89AD}"/>
    <cellStyle name="Output 2 2 2 3 8 4" xfId="12081" xr:uid="{E3C9D2BD-47BA-4624-9F13-62A7B28AB1AB}"/>
    <cellStyle name="Output 2 2 2 3 9" xfId="5090" xr:uid="{204F68AB-4521-4FA5-87A3-BB376BF41B0A}"/>
    <cellStyle name="Output 2 2 2 3 9 2" xfId="13890" xr:uid="{9E8ED26C-9AA3-442C-A291-B183FD8092EB}"/>
    <cellStyle name="Output 2 2 2 4" xfId="2146" xr:uid="{00000000-0005-0000-0000-000023040000}"/>
    <cellStyle name="Output 2 2 2 4 10" xfId="6533" xr:uid="{6AA5EF29-F597-4C76-A4A0-A6FE4125DC0A}"/>
    <cellStyle name="Output 2 2 2 4 10 2" xfId="17451" xr:uid="{7B76A68F-7824-4D70-B5D1-CA2C6D3A657D}"/>
    <cellStyle name="Output 2 2 2 4 11" xfId="10998" xr:uid="{6B557BB7-6470-4870-959D-649236AC6B63}"/>
    <cellStyle name="Output 2 2 2 4 2" xfId="2750" xr:uid="{00000000-0005-0000-0000-000024040000}"/>
    <cellStyle name="Output 2 2 2 4 2 2" xfId="5674" xr:uid="{A194F302-8CBE-4573-B65A-C628A8300C1B}"/>
    <cellStyle name="Output 2 2 2 4 2 2 2" xfId="14497" xr:uid="{F069BDE6-CCE0-4A9D-926E-5C12D3F39B0B}"/>
    <cellStyle name="Output 2 2 2 4 2 3" xfId="7322" xr:uid="{31293769-BD95-4FE0-95CF-0CEF4B20A5FD}"/>
    <cellStyle name="Output 2 2 2 4 2 3 2" xfId="18055" xr:uid="{E3A6609D-8E01-435B-AC08-72BEC27055F1}"/>
    <cellStyle name="Output 2 2 2 4 2 4" xfId="11598" xr:uid="{30233A33-841B-4008-87D2-FC2C8643CF85}"/>
    <cellStyle name="Output 2 2 2 4 3" xfId="2860" xr:uid="{00000000-0005-0000-0000-000025040000}"/>
    <cellStyle name="Output 2 2 2 4 3 2" xfId="5931" xr:uid="{2A553F6D-DECA-46B7-B591-F9C5529EE9FF}"/>
    <cellStyle name="Output 2 2 2 4 3 2 2" xfId="14607" xr:uid="{7C27C058-BE54-4062-9160-E61447F4FDAF}"/>
    <cellStyle name="Output 2 2 2 4 3 3" xfId="7316" xr:uid="{A2CC8C0D-2219-4F64-B67F-E22845638E9C}"/>
    <cellStyle name="Output 2 2 2 4 3 3 2" xfId="18165" xr:uid="{686F96B2-4E42-47C0-A548-0D6F5BFDF5F4}"/>
    <cellStyle name="Output 2 2 2 4 3 4" xfId="11708" xr:uid="{CCFF31FA-8711-4870-814D-C45F281FB8D5}"/>
    <cellStyle name="Output 2 2 2 4 4" xfId="2964" xr:uid="{00000000-0005-0000-0000-000026040000}"/>
    <cellStyle name="Output 2 2 2 4 4 2" xfId="14711" xr:uid="{016B80E9-E253-400F-92D8-E332F7E710ED}"/>
    <cellStyle name="Output 2 2 2 4 4 3" xfId="18269" xr:uid="{3327B9D4-03F6-4CB3-9FD9-7BC0E0436726}"/>
    <cellStyle name="Output 2 2 2 4 4 4" xfId="11812" xr:uid="{F14D627E-743B-4F31-ABAB-5DA31137245D}"/>
    <cellStyle name="Output 2 2 2 4 5" xfId="3087" xr:uid="{00000000-0005-0000-0000-000027040000}"/>
    <cellStyle name="Output 2 2 2 4 5 2" xfId="14834" xr:uid="{0CD51921-24F4-4135-9EF4-FA6F238D8FA7}"/>
    <cellStyle name="Output 2 2 2 4 5 3" xfId="18392" xr:uid="{95739ECB-AA83-4764-893A-D4095AED4C55}"/>
    <cellStyle name="Output 2 2 2 4 5 4" xfId="11935" xr:uid="{99E032A2-1760-470C-8C24-44CF48CBD4AB}"/>
    <cellStyle name="Output 2 2 2 4 6" xfId="3146" xr:uid="{00000000-0005-0000-0000-000028040000}"/>
    <cellStyle name="Output 2 2 2 4 6 2" xfId="14893" xr:uid="{B48DDB6E-B0F8-4C02-BA0F-36D77B828090}"/>
    <cellStyle name="Output 2 2 2 4 6 3" xfId="18451" xr:uid="{582B7DC4-8448-4ACA-825D-DE57B777A37A}"/>
    <cellStyle name="Output 2 2 2 4 6 4" xfId="11994" xr:uid="{F2A4032D-A5CE-4F38-888B-DC5D6E103473}"/>
    <cellStyle name="Output 2 2 2 4 7" xfId="3159" xr:uid="{00000000-0005-0000-0000-000029040000}"/>
    <cellStyle name="Output 2 2 2 4 7 2" xfId="14906" xr:uid="{9AA07AD1-D3A9-4D13-B14D-72DBFA4FFFD1}"/>
    <cellStyle name="Output 2 2 2 4 7 3" xfId="18464" xr:uid="{FF2608A8-26F5-460D-BE75-23588006732E}"/>
    <cellStyle name="Output 2 2 2 4 7 4" xfId="12007" xr:uid="{6A8BF524-953F-4416-9250-AA1AD03E8867}"/>
    <cellStyle name="Output 2 2 2 4 8" xfId="3236" xr:uid="{00000000-0005-0000-0000-00002A040000}"/>
    <cellStyle name="Output 2 2 2 4 8 2" xfId="14983" xr:uid="{9CD6BEFD-2729-48A6-BCED-B77729C1E221}"/>
    <cellStyle name="Output 2 2 2 4 8 3" xfId="18541" xr:uid="{1D7D01E2-023B-48B6-95F9-2CFA4E15C7E8}"/>
    <cellStyle name="Output 2 2 2 4 8 4" xfId="12084" xr:uid="{D7593951-C571-4F43-9E7B-FC0C477E45A7}"/>
    <cellStyle name="Output 2 2 2 4 9" xfId="5023" xr:uid="{A99B24EF-60E9-4CAB-AD71-6564996BDACC}"/>
    <cellStyle name="Output 2 2 2 4 9 2" xfId="13893" xr:uid="{0EDF8A7B-28EA-45AA-84DD-AA96007D1DC2}"/>
    <cellStyle name="Output 2 2 2 5" xfId="2170" xr:uid="{00000000-0005-0000-0000-00002B040000}"/>
    <cellStyle name="Output 2 2 2 5 10" xfId="6495" xr:uid="{69BA0F65-AFD4-4E90-8437-46EBDA73A6DB}"/>
    <cellStyle name="Output 2 2 2 5 10 2" xfId="17475" xr:uid="{DCC4226E-C12C-4AF9-8E26-405B3C3FDF63}"/>
    <cellStyle name="Output 2 2 2 5 11" xfId="11018" xr:uid="{78CE5E05-53A5-4D05-875E-AAEDC33C31DD}"/>
    <cellStyle name="Output 2 2 2 5 2" xfId="2774" xr:uid="{00000000-0005-0000-0000-00002C040000}"/>
    <cellStyle name="Output 2 2 2 5 2 2" xfId="14521" xr:uid="{97C6ED29-1328-45F0-B557-F7F770C94D59}"/>
    <cellStyle name="Output 2 2 2 5 2 3" xfId="18079" xr:uid="{CC2C33A1-B1CE-432D-BD4C-F01D4AD17EC2}"/>
    <cellStyle name="Output 2 2 2 5 2 4" xfId="11622" xr:uid="{5DA364AB-027E-46DE-9D99-B268C858A0A3}"/>
    <cellStyle name="Output 2 2 2 5 3" xfId="2884" xr:uid="{00000000-0005-0000-0000-00002D040000}"/>
    <cellStyle name="Output 2 2 2 5 3 2" xfId="14631" xr:uid="{73729E67-B3E3-4B89-9CEA-9A1EF6C82517}"/>
    <cellStyle name="Output 2 2 2 5 3 3" xfId="18189" xr:uid="{6F75C9C8-0D34-473A-85DD-EA16FB87B861}"/>
    <cellStyle name="Output 2 2 2 5 3 4" xfId="11732" xr:uid="{34FB9A4F-F626-45BE-9723-6B6E8B04140B}"/>
    <cellStyle name="Output 2 2 2 5 4" xfId="2988" xr:uid="{00000000-0005-0000-0000-00002E040000}"/>
    <cellStyle name="Output 2 2 2 5 4 2" xfId="14735" xr:uid="{BC325BBB-72BD-4571-BBEA-E741286603A3}"/>
    <cellStyle name="Output 2 2 2 5 4 3" xfId="18293" xr:uid="{31501AC7-6141-46CA-99C3-C1ECC8545C34}"/>
    <cellStyle name="Output 2 2 2 5 4 4" xfId="11836" xr:uid="{0CDBBB33-0E38-445F-8E3A-D9657412AA07}"/>
    <cellStyle name="Output 2 2 2 5 5" xfId="3051" xr:uid="{00000000-0005-0000-0000-00002F040000}"/>
    <cellStyle name="Output 2 2 2 5 5 2" xfId="14798" xr:uid="{A5D29D61-8A0B-4FDF-B857-6F2D7355885B}"/>
    <cellStyle name="Output 2 2 2 5 5 3" xfId="18356" xr:uid="{BA6A3797-033D-4D73-8F82-F4495BF2C39A}"/>
    <cellStyle name="Output 2 2 2 5 5 4" xfId="11899" xr:uid="{AAFBC487-E5C5-471D-AE6E-47F5647D1A84}"/>
    <cellStyle name="Output 2 2 2 5 6" xfId="3111" xr:uid="{00000000-0005-0000-0000-000030040000}"/>
    <cellStyle name="Output 2 2 2 5 6 2" xfId="14858" xr:uid="{E0A4DF17-F5AC-4831-8297-5469A6990CE7}"/>
    <cellStyle name="Output 2 2 2 5 6 3" xfId="18416" xr:uid="{743BF6D3-EC01-4E29-B3DF-832653A849E2}"/>
    <cellStyle name="Output 2 2 2 5 6 4" xfId="11959" xr:uid="{6F3FE0CA-B0D3-4687-B54F-6DCA2139C003}"/>
    <cellStyle name="Output 2 2 2 5 7" xfId="3183" xr:uid="{00000000-0005-0000-0000-000031040000}"/>
    <cellStyle name="Output 2 2 2 5 7 2" xfId="14930" xr:uid="{00873F92-6EE5-4A48-96BA-E7FA150A249D}"/>
    <cellStyle name="Output 2 2 2 5 7 3" xfId="18488" xr:uid="{D5A5B4BA-8C17-4A56-A742-0D498FAFEFF4}"/>
    <cellStyle name="Output 2 2 2 5 7 4" xfId="12031" xr:uid="{C749779F-DC08-4384-A62F-87928D0F440C}"/>
    <cellStyle name="Output 2 2 2 5 8" xfId="3260" xr:uid="{00000000-0005-0000-0000-000032040000}"/>
    <cellStyle name="Output 2 2 2 5 8 2" xfId="15007" xr:uid="{E4E2818B-F83B-4E4E-8827-5840E16622A7}"/>
    <cellStyle name="Output 2 2 2 5 8 3" xfId="18565" xr:uid="{219A1E18-7263-45B4-9756-F91A03C4CE30}"/>
    <cellStyle name="Output 2 2 2 5 8 4" xfId="12108" xr:uid="{3FDA34CF-8A86-46C4-8775-03CD51F5940A}"/>
    <cellStyle name="Output 2 2 2 5 9" xfId="4239" xr:uid="{0288F073-7183-45B5-9573-D89EAD09BEBB}"/>
    <cellStyle name="Output 2 2 2 5 9 2" xfId="13917" xr:uid="{CE28F055-8AA7-46D8-9169-BDEBAACF2882}"/>
    <cellStyle name="Output 2 2 2 6" xfId="1266" xr:uid="{00000000-0005-0000-0000-000033040000}"/>
    <cellStyle name="Output 2 2 2 6 2" xfId="5483" xr:uid="{E085E0CE-9524-4A02-A0F9-2A90EDF7E69B}"/>
    <cellStyle name="Output 2 2 2 6 2 2" xfId="13017" xr:uid="{6B023393-EBE0-449A-8B7A-22424CA2E272}"/>
    <cellStyle name="Output 2 2 2 6 3" xfId="6530" xr:uid="{1081F6D9-7BF9-4BC8-B3CC-278E64613F99}"/>
    <cellStyle name="Output 2 2 2 6 3 2" xfId="15881" xr:uid="{FC9A0CC4-A02F-4ED9-A95C-4E94985B0D88}"/>
    <cellStyle name="Output 2 2 2 6 4" xfId="10139" xr:uid="{E31283AC-44FB-4B41-AB94-C1153D1A7017}"/>
    <cellStyle name="Output 2 2 2 7" xfId="2333" xr:uid="{00000000-0005-0000-0000-000034040000}"/>
    <cellStyle name="Output 2 2 2 7 2" xfId="14080" xr:uid="{8EE5B31E-750D-4560-ADBA-C900230E012E}"/>
    <cellStyle name="Output 2 2 2 7 3" xfId="17638" xr:uid="{73DA1BDB-BCD6-4ABC-97F3-0AD0F2D37AB9}"/>
    <cellStyle name="Output 2 2 2 7 4" xfId="11181" xr:uid="{A2F9AD67-1257-40A4-94FC-81075BEA2ABD}"/>
    <cellStyle name="Output 2 2 2 8" xfId="2246" xr:uid="{00000000-0005-0000-0000-000035040000}"/>
    <cellStyle name="Output 2 2 2 8 2" xfId="13993" xr:uid="{2D509EE9-757A-416C-8E5E-C6081CC7FFE7}"/>
    <cellStyle name="Output 2 2 2 8 3" xfId="17551" xr:uid="{39CFF732-3EA7-49B2-A3AF-CA9A2E2C5632}"/>
    <cellStyle name="Output 2 2 2 8 4" xfId="11094" xr:uid="{7872965E-87C7-47CA-80CB-D34DBE3F82F4}"/>
    <cellStyle name="Output 2 2 2 9" xfId="2406" xr:uid="{00000000-0005-0000-0000-000036040000}"/>
    <cellStyle name="Output 2 2 2 9 2" xfId="14153" xr:uid="{A0EEFEFB-D75E-42A6-AF1A-B56535A1A7BE}"/>
    <cellStyle name="Output 2 2 2 9 3" xfId="17711" xr:uid="{D66099AB-97C1-4B9D-A0D7-C6A927C65400}"/>
    <cellStyle name="Output 2 2 2 9 4" xfId="11254" xr:uid="{E1A9FB43-E874-45A6-A005-94DA9D3512D6}"/>
    <cellStyle name="Output 2 2 3" xfId="1486" xr:uid="{00000000-0005-0000-0000-000037040000}"/>
    <cellStyle name="Output 2 2 3 10" xfId="6903" xr:uid="{78195DA7-8F19-41F1-890E-904C63231B29}"/>
    <cellStyle name="Output 2 2 3 10 2" xfId="17302" xr:uid="{B0179BD5-C6AC-4E86-8EE7-0AAA63A79380}"/>
    <cellStyle name="Output 2 2 3 11" xfId="8267" xr:uid="{F91226B4-265F-4F23-B9C6-58F3898AD8DB}"/>
    <cellStyle name="Output 2 2 3 2" xfId="2379" xr:uid="{00000000-0005-0000-0000-000038040000}"/>
    <cellStyle name="Output 2 2 3 2 2" xfId="5798" xr:uid="{EACBF272-49EB-486A-9CC3-57FAFE1B75BE}"/>
    <cellStyle name="Output 2 2 3 2 2 2" xfId="6752" xr:uid="{B39DB4A9-9A64-4CC0-9E21-1F9126BD3591}"/>
    <cellStyle name="Output 2 2 3 2 2 3" xfId="14126" xr:uid="{E0DC9A2D-30F6-4D5E-A8FB-A5F2F65F6D7B}"/>
    <cellStyle name="Output 2 2 3 2 3" xfId="5549" xr:uid="{76799EE1-6BA6-459B-AB62-6D866BD05AE0}"/>
    <cellStyle name="Output 2 2 3 2 3 2" xfId="3287" xr:uid="{B3D1AA46-6FB1-445A-964A-3B88E414C6E2}"/>
    <cellStyle name="Output 2 2 3 2 3 3" xfId="17684" xr:uid="{8F937BB3-2DA9-48D4-8332-B14FD22415FB}"/>
    <cellStyle name="Output 2 2 3 2 4" xfId="5147" xr:uid="{6E6EBCD7-9270-4487-B730-E1A99EDB1BC2}"/>
    <cellStyle name="Output 2 2 3 2 5" xfId="6486" xr:uid="{F3C7AB27-79E6-4A21-8422-781136256B27}"/>
    <cellStyle name="Output 2 2 3 2 6" xfId="11227" xr:uid="{9B73476C-B607-41C0-A24D-D62A2299F8A4}"/>
    <cellStyle name="Output 2 2 3 3" xfId="1116" xr:uid="{00000000-0005-0000-0000-000039040000}"/>
    <cellStyle name="Output 2 2 3 3 2" xfId="5809" xr:uid="{67196601-708A-4100-BE37-F442A7E9460E}"/>
    <cellStyle name="Output 2 2 3 3 2 2" xfId="3618" xr:uid="{6667EF08-2F12-42A4-BC06-0E549A827318}"/>
    <cellStyle name="Output 2 2 3 3 2 3" xfId="12867" xr:uid="{5D9B94F3-E23B-4A78-A2C2-8DF66EFF48F1}"/>
    <cellStyle name="Output 2 2 3 3 3" xfId="5492" xr:uid="{6AABCE08-0799-4205-AFDF-F556DF79D458}"/>
    <cellStyle name="Output 2 2 3 3 3 2" xfId="6384" xr:uid="{F42E12CD-93BD-4FC6-9ED0-C8D236934F10}"/>
    <cellStyle name="Output 2 2 3 3 3 3" xfId="17379" xr:uid="{4CDF98DF-2B1B-4C7E-8369-B79334D57E29}"/>
    <cellStyle name="Output 2 2 3 3 4" xfId="5158" xr:uid="{134D8C55-C130-4C71-97D4-0E640A0DF254}"/>
    <cellStyle name="Output 2 2 3 3 5" xfId="6112" xr:uid="{DF3B1BCA-DDC2-488F-B8DF-5F2FE76C5C85}"/>
    <cellStyle name="Output 2 2 3 3 6" xfId="9989" xr:uid="{41701FB5-5BA5-47C1-BCEF-6B6F57BD8DAF}"/>
    <cellStyle name="Output 2 2 3 4" xfId="2779" xr:uid="{00000000-0005-0000-0000-00003A040000}"/>
    <cellStyle name="Output 2 2 3 4 2" xfId="5589" xr:uid="{359FB6B0-4296-4EDA-A27A-D360632C298A}"/>
    <cellStyle name="Output 2 2 3 4 2 2" xfId="14526" xr:uid="{268DF9DC-8D0B-4A8C-9B68-1ED3E614C499}"/>
    <cellStyle name="Output 2 2 3 4 3" xfId="6136" xr:uid="{0E1BA0BE-775B-4E0B-B9CD-D6085D8C76DC}"/>
    <cellStyle name="Output 2 2 3 4 3 2" xfId="18084" xr:uid="{1866CDF2-3D45-45D4-A018-A0C3B86E67CE}"/>
    <cellStyle name="Output 2 2 3 4 4" xfId="11627" xr:uid="{40154B38-9195-4CFE-B4E7-FFC7A963C694}"/>
    <cellStyle name="Output 2 2 3 5" xfId="760" xr:uid="{00000000-0005-0000-0000-00003B040000}"/>
    <cellStyle name="Output 2 2 3 5 2" xfId="3885" xr:uid="{93CA48F9-DDF1-4DC9-9AB2-A58428E76693}"/>
    <cellStyle name="Output 2 2 3 5 2 2" xfId="12511" xr:uid="{B13A4462-025A-41DE-AB24-40B1986C1036}"/>
    <cellStyle name="Output 2 2 3 5 3" xfId="6612" xr:uid="{1A8C12DD-3437-4907-B805-6FE91B976C05}"/>
    <cellStyle name="Output 2 2 3 5 3 2" xfId="16079" xr:uid="{B0DB121B-3CA0-4240-B52F-32DCBDD0A8A6}"/>
    <cellStyle name="Output 2 2 3 5 4" xfId="9636" xr:uid="{6C5D852D-E9CC-4EDC-9C1F-E28E8FF1A156}"/>
    <cellStyle name="Output 2 2 3 6" xfId="2290" xr:uid="{00000000-0005-0000-0000-00003C040000}"/>
    <cellStyle name="Output 2 2 3 6 2" xfId="14037" xr:uid="{89E381E6-29FB-49A1-AD48-31766B7517FB}"/>
    <cellStyle name="Output 2 2 3 6 3" xfId="17595" xr:uid="{A4238981-94CE-469D-8F2A-5F477A3144EA}"/>
    <cellStyle name="Output 2 2 3 6 4" xfId="11138" xr:uid="{2D948C83-408C-4D19-8D2E-0CAB81064307}"/>
    <cellStyle name="Output 2 2 3 7" xfId="2894" xr:uid="{00000000-0005-0000-0000-00003D040000}"/>
    <cellStyle name="Output 2 2 3 7 2" xfId="14641" xr:uid="{58D8213C-88DB-4C38-AC2B-855052A51184}"/>
    <cellStyle name="Output 2 2 3 7 3" xfId="18199" xr:uid="{CC31FF7C-AFE0-4E49-AA86-8D9CD27A3D2E}"/>
    <cellStyle name="Output 2 2 3 7 4" xfId="11742" xr:uid="{8CD38E0A-5F82-4841-93BB-B5DE8A3438DF}"/>
    <cellStyle name="Output 2 2 3 8" xfId="2470" xr:uid="{00000000-0005-0000-0000-00003E040000}"/>
    <cellStyle name="Output 2 2 3 8 2" xfId="14217" xr:uid="{0BBBC83A-CEC8-44D7-89CE-03CC8564B462}"/>
    <cellStyle name="Output 2 2 3 8 3" xfId="17775" xr:uid="{6CB9BE9B-B855-4EB3-8D1D-3B326599238B}"/>
    <cellStyle name="Output 2 2 3 8 4" xfId="11318" xr:uid="{2A9091B9-9E20-4138-9934-A04713EAB85F}"/>
    <cellStyle name="Output 2 2 3 9" xfId="4895" xr:uid="{4814C5D6-CEC4-42EE-9F9E-C17EFD1E4823}"/>
    <cellStyle name="Output 2 2 3 9 2" xfId="13237" xr:uid="{323F0B46-E129-40B2-9A75-AB592217F0B5}"/>
    <cellStyle name="Output 2 2 4" xfId="1546" xr:uid="{00000000-0005-0000-0000-00003F040000}"/>
    <cellStyle name="Output 2 2 4 10" xfId="6142" xr:uid="{852CE7E1-4045-4FC5-981E-22DE4652AB8A}"/>
    <cellStyle name="Output 2 2 4 10 2" xfId="16099" xr:uid="{9112BC18-994D-44F4-A55E-184BAA0640DD}"/>
    <cellStyle name="Output 2 2 4 11" xfId="8162" xr:uid="{1A9E9E44-EFB9-4DE6-8D80-F420F2FC8EEC}"/>
    <cellStyle name="Output 2 2 4 2" xfId="2646" xr:uid="{00000000-0005-0000-0000-000040040000}"/>
    <cellStyle name="Output 2 2 4 2 2" xfId="5774" xr:uid="{C4ADD348-7459-411D-9081-0F8966F472D2}"/>
    <cellStyle name="Output 2 2 4 2 2 2" xfId="3585" xr:uid="{6F4006B4-B8AF-4305-ADA4-14EFC5AD5C71}"/>
    <cellStyle name="Output 2 2 4 2 2 3" xfId="14393" xr:uid="{49742B11-B801-4312-8E1D-C366CA3A08F3}"/>
    <cellStyle name="Output 2 2 4 2 3" xfId="5274" xr:uid="{7123A901-E946-49AA-9A94-0CF32064EC3F}"/>
    <cellStyle name="Output 2 2 4 2 3 2" xfId="6948" xr:uid="{5A36A52C-6714-43F7-9872-90FB89F37DF9}"/>
    <cellStyle name="Output 2 2 4 2 3 3" xfId="17951" xr:uid="{17D1BF2A-C773-4C36-A061-FD30135378CD}"/>
    <cellStyle name="Output 2 2 4 2 4" xfId="5123" xr:uid="{D75E3008-459B-4C14-B583-CD76EBAE9270}"/>
    <cellStyle name="Output 2 2 4 2 5" xfId="6667" xr:uid="{A864E2A6-8D88-49CF-922E-8075E892EAEE}"/>
    <cellStyle name="Output 2 2 4 2 6" xfId="11494" xr:uid="{1260DD01-6274-4222-A898-0E2C13D2764F}"/>
    <cellStyle name="Output 2 2 4 3" xfId="2440" xr:uid="{00000000-0005-0000-0000-000041040000}"/>
    <cellStyle name="Output 2 2 4 3 2" xfId="5723" xr:uid="{EFCD71E7-17F3-45FE-98DA-6781AA06033D}"/>
    <cellStyle name="Output 2 2 4 3 2 2" xfId="3543" xr:uid="{3EDB4FED-17A7-4DF7-AE9C-066F978A5538}"/>
    <cellStyle name="Output 2 2 4 3 2 3" xfId="14187" xr:uid="{A34C1B19-B42D-4573-B0FE-059C79A3783C}"/>
    <cellStyle name="Output 2 2 4 3 3" xfId="5894" xr:uid="{2181D820-8CB1-4541-9895-E47FC99356DB}"/>
    <cellStyle name="Output 2 2 4 3 3 2" xfId="6458" xr:uid="{ACC8BDD2-A6F1-4E0D-BDE4-42AFF7774CF6}"/>
    <cellStyle name="Output 2 2 4 3 3 3" xfId="17745" xr:uid="{1BB254AB-9DFD-493C-A8A5-3BF8AB5956ED}"/>
    <cellStyle name="Output 2 2 4 3 4" xfId="5072" xr:uid="{0DEDA102-95BE-41E5-9AFC-0439E040B45B}"/>
    <cellStyle name="Output 2 2 4 3 5" xfId="7006" xr:uid="{D70FC258-391B-41DD-BBA2-5A183905B5FF}"/>
    <cellStyle name="Output 2 2 4 3 6" xfId="11288" xr:uid="{D23AD6C3-4A79-4EFD-B2C2-6B12A40BEDCE}"/>
    <cellStyle name="Output 2 2 4 4" xfId="2203" xr:uid="{00000000-0005-0000-0000-000042040000}"/>
    <cellStyle name="Output 2 2 4 4 2" xfId="5562" xr:uid="{67F3CA41-8090-4684-A1B0-3E1547BDB210}"/>
    <cellStyle name="Output 2 2 4 4 2 2" xfId="13950" xr:uid="{A014CAA7-1135-4F60-8B13-06C92F396A8C}"/>
    <cellStyle name="Output 2 2 4 4 3" xfId="6960" xr:uid="{958EFBAB-067B-4641-AE0A-51352104210A}"/>
    <cellStyle name="Output 2 2 4 4 3 2" xfId="17508" xr:uid="{C32A4DF2-7860-4EBC-A876-C622D1578737}"/>
    <cellStyle name="Output 2 2 4 4 4" xfId="11051" xr:uid="{93C67881-6E9A-4AA1-8075-E0DBA0DD1DB0}"/>
    <cellStyle name="Output 2 2 4 5" xfId="2587" xr:uid="{00000000-0005-0000-0000-000043040000}"/>
    <cellStyle name="Output 2 2 4 5 2" xfId="5951" xr:uid="{0D6C25E4-0347-4252-8ACD-5ABF10A3A930}"/>
    <cellStyle name="Output 2 2 4 5 2 2" xfId="14334" xr:uid="{A0AC3638-38EE-478E-8C08-7F545D821BBE}"/>
    <cellStyle name="Output 2 2 4 5 3" xfId="6693" xr:uid="{B104654A-C02E-4312-B74E-E89ACBDFEA5B}"/>
    <cellStyle name="Output 2 2 4 5 3 2" xfId="17892" xr:uid="{9C52BC5A-7149-4903-9694-DF2F062DEDC5}"/>
    <cellStyle name="Output 2 2 4 5 4" xfId="11435" xr:uid="{177F3EDC-3E30-4B0D-958F-373C888B0872}"/>
    <cellStyle name="Output 2 2 4 6" xfId="2457" xr:uid="{00000000-0005-0000-0000-000044040000}"/>
    <cellStyle name="Output 2 2 4 6 2" xfId="14204" xr:uid="{EB18B2F9-EE97-4C34-8A1B-048DE25013DB}"/>
    <cellStyle name="Output 2 2 4 6 3" xfId="17762" xr:uid="{E26751B4-A725-4A7B-8CFD-A4AF168609AD}"/>
    <cellStyle name="Output 2 2 4 6 4" xfId="11305" xr:uid="{4BF1AB71-3942-4222-943B-A9BE4FA44EE5}"/>
    <cellStyle name="Output 2 2 4 7" xfId="2553" xr:uid="{00000000-0005-0000-0000-000045040000}"/>
    <cellStyle name="Output 2 2 4 7 2" xfId="14300" xr:uid="{D0A8E81C-2B16-457C-BFC8-FDAEED9BEA18}"/>
    <cellStyle name="Output 2 2 4 7 3" xfId="17858" xr:uid="{F96B0D48-E58B-493F-A388-715FDA235A30}"/>
    <cellStyle name="Output 2 2 4 7 4" xfId="11401" xr:uid="{BF22CC85-78B8-4FF5-BC41-C3FAB8330B16}"/>
    <cellStyle name="Output 2 2 4 8" xfId="799" xr:uid="{00000000-0005-0000-0000-000046040000}"/>
    <cellStyle name="Output 2 2 4 8 2" xfId="12550" xr:uid="{872CCCD7-7EC6-4AD0-AA02-D47287B69094}"/>
    <cellStyle name="Output 2 2 4 8 3" xfId="17367" xr:uid="{7C6E28DB-7204-4CF4-972E-38C8C3D63B71}"/>
    <cellStyle name="Output 2 2 4 8 4" xfId="9674" xr:uid="{2E5F8AEC-0422-451B-B1B4-4CF740F05DA9}"/>
    <cellStyle name="Output 2 2 4 9" xfId="4790" xr:uid="{CE1B2A6D-E65C-4425-8BAF-EED03DA78C02}"/>
    <cellStyle name="Output 2 2 4 9 2" xfId="13297" xr:uid="{3F7D0602-ACA4-4AE2-A389-DB488D66AECD}"/>
    <cellStyle name="Output 2 2 5" xfId="2154" xr:uid="{00000000-0005-0000-0000-000047040000}"/>
    <cellStyle name="Output 2 2 5 10" xfId="6088" xr:uid="{381CDE25-0712-472F-9641-C38B86D34C49}"/>
    <cellStyle name="Output 2 2 5 10 2" xfId="17459" xr:uid="{71DDA6F6-DBC9-4C2E-A778-71556CB66549}"/>
    <cellStyle name="Output 2 2 5 11" xfId="8375" xr:uid="{A39F33D7-29E9-4D8C-8082-9946AEA9C708}"/>
    <cellStyle name="Output 2 2 5 2" xfId="2758" xr:uid="{00000000-0005-0000-0000-000048040000}"/>
    <cellStyle name="Output 2 2 5 2 2" xfId="5861" xr:uid="{1B59DFF7-1524-4273-BB64-06DFC04FA027}"/>
    <cellStyle name="Output 2 2 5 2 2 2" xfId="6451" xr:uid="{6D78C662-0927-42D8-83EF-D9B79F21BB23}"/>
    <cellStyle name="Output 2 2 5 2 2 3" xfId="14505" xr:uid="{17823FE6-F0D1-4E4F-8E48-DF6487AC4EFC}"/>
    <cellStyle name="Output 2 2 5 2 3" xfId="6055" xr:uid="{FA2C3A15-BF47-4A5D-BB19-468EC313E349}"/>
    <cellStyle name="Output 2 2 5 2 3 2" xfId="7283" xr:uid="{FE2A5A8A-9615-4D83-BE6D-C8037D3E3BB3}"/>
    <cellStyle name="Output 2 2 5 2 3 3" xfId="18063" xr:uid="{AE5F1407-1425-47B4-893F-27965BC4D2B7}"/>
    <cellStyle name="Output 2 2 5 2 4" xfId="5210" xr:uid="{7CD98730-F3C6-4111-BD0F-2470C184C651}"/>
    <cellStyle name="Output 2 2 5 2 5" xfId="7321" xr:uid="{2386D0F0-0724-4859-B6D8-0FE569B16BE6}"/>
    <cellStyle name="Output 2 2 5 2 6" xfId="11606" xr:uid="{C363C5EB-639F-47EF-B009-078D520041A8}"/>
    <cellStyle name="Output 2 2 5 3" xfId="2868" xr:uid="{00000000-0005-0000-0000-000049040000}"/>
    <cellStyle name="Output 2 2 5 3 2" xfId="5701" xr:uid="{5B9B0469-943A-426A-AC4E-772DD9E54917}"/>
    <cellStyle name="Output 2 2 5 3 2 2" xfId="7149" xr:uid="{AA6F8392-3E73-40FE-87EE-FE9DC237D654}"/>
    <cellStyle name="Output 2 2 5 3 2 3" xfId="14615" xr:uid="{2C418229-13BF-464A-8948-3713D735E537}"/>
    <cellStyle name="Output 2 2 5 3 3" xfId="4093" xr:uid="{C857E7C5-556B-442C-A3AD-EF8463B93135}"/>
    <cellStyle name="Output 2 2 5 3 3 2" xfId="6140" xr:uid="{96F90EAD-F77C-4F94-9246-C3AC65AD723E}"/>
    <cellStyle name="Output 2 2 5 3 3 3" xfId="18173" xr:uid="{DFC4A034-91DE-4027-B8F5-6C6FF10C1EDC}"/>
    <cellStyle name="Output 2 2 5 3 4" xfId="5050" xr:uid="{28C8CCD8-B165-4C83-BBFC-7FD2890E82BF}"/>
    <cellStyle name="Output 2 2 5 3 5" xfId="6169" xr:uid="{4A10492A-D0EF-4C4D-9E5D-2BC44D5C5E54}"/>
    <cellStyle name="Output 2 2 5 3 6" xfId="11716" xr:uid="{85096E7D-36E1-4012-AE5D-3F4B7C448F20}"/>
    <cellStyle name="Output 2 2 5 4" xfId="2972" xr:uid="{00000000-0005-0000-0000-00004A040000}"/>
    <cellStyle name="Output 2 2 5 4 2" xfId="5654" xr:uid="{C9168C57-4DF1-4EF7-9935-CB53E9E44011}"/>
    <cellStyle name="Output 2 2 5 4 2 2" xfId="14719" xr:uid="{21D5089E-0DBF-4BBA-8936-E902EFCAA660}"/>
    <cellStyle name="Output 2 2 5 4 3" xfId="6544" xr:uid="{59A834A8-CBC4-4BFB-8B0C-AC54E6919B2C}"/>
    <cellStyle name="Output 2 2 5 4 3 2" xfId="18277" xr:uid="{85E7C0CE-182A-4960-879C-D2BCBEEB4818}"/>
    <cellStyle name="Output 2 2 5 4 4" xfId="11820" xr:uid="{90F658F6-A17D-4FEE-9393-678FF41FD820}"/>
    <cellStyle name="Output 2 2 5 5" xfId="3095" xr:uid="{00000000-0005-0000-0000-00004B040000}"/>
    <cellStyle name="Output 2 2 5 5 2" xfId="5965" xr:uid="{5B4944A5-7735-4F2B-96A7-E2ED3B9FCED3}"/>
    <cellStyle name="Output 2 2 5 5 2 2" xfId="14842" xr:uid="{C6BB097A-E862-4E66-978C-6B2342579C4C}"/>
    <cellStyle name="Output 2 2 5 5 3" xfId="6652" xr:uid="{E917F6D9-18A3-48E7-AD85-6CB56BACAA05}"/>
    <cellStyle name="Output 2 2 5 5 3 2" xfId="18400" xr:uid="{DDCADCF3-CD5D-4FBF-A822-06E408CFBD39}"/>
    <cellStyle name="Output 2 2 5 5 4" xfId="11943" xr:uid="{255F0302-E437-46EC-8F76-3993AC963A8C}"/>
    <cellStyle name="Output 2 2 5 6" xfId="3148" xr:uid="{00000000-0005-0000-0000-00004C040000}"/>
    <cellStyle name="Output 2 2 5 6 2" xfId="14895" xr:uid="{F24E3F7D-E741-49A7-8476-4F5B1B308A50}"/>
    <cellStyle name="Output 2 2 5 6 3" xfId="18453" xr:uid="{969CD651-10AA-4247-AE7F-530CD411A0AF}"/>
    <cellStyle name="Output 2 2 5 6 4" xfId="11996" xr:uid="{C7C8A36E-BC3F-43AC-8D05-786A2CB71615}"/>
    <cellStyle name="Output 2 2 5 7" xfId="3167" xr:uid="{00000000-0005-0000-0000-00004D040000}"/>
    <cellStyle name="Output 2 2 5 7 2" xfId="14914" xr:uid="{1D7EFE76-85C6-4A33-BE54-82CFD2A4593B}"/>
    <cellStyle name="Output 2 2 5 7 3" xfId="18472" xr:uid="{0AD309D8-8AA3-4B09-8B5D-1DEE93CFE16E}"/>
    <cellStyle name="Output 2 2 5 7 4" xfId="12015" xr:uid="{65E8C06D-0F3E-4AC0-9473-6642814039C8}"/>
    <cellStyle name="Output 2 2 5 8" xfId="3244" xr:uid="{00000000-0005-0000-0000-00004E040000}"/>
    <cellStyle name="Output 2 2 5 8 2" xfId="14991" xr:uid="{F7BAD273-DD99-45D1-8C1B-F5CE163C35F4}"/>
    <cellStyle name="Output 2 2 5 8 3" xfId="18549" xr:uid="{519F2BD7-0CD2-4BCB-969A-74D2AD085A9F}"/>
    <cellStyle name="Output 2 2 5 8 4" xfId="12092" xr:uid="{9701819F-81DB-48F0-898C-30FC2B988FC6}"/>
    <cellStyle name="Output 2 2 5 9" xfId="5003" xr:uid="{D2C6EE29-E77A-4208-9E5F-3251AC7259EC}"/>
    <cellStyle name="Output 2 2 5 9 2" xfId="13901" xr:uid="{7A72223B-5030-4170-BF36-D93F9B6BB3B5}"/>
    <cellStyle name="Output 2 2 6" xfId="1560" xr:uid="{00000000-0005-0000-0000-00004F040000}"/>
    <cellStyle name="Output 2 2 6 10" xfId="6801" xr:uid="{AD154543-C830-457F-9AC4-E4FF4A015C92}"/>
    <cellStyle name="Output 2 2 6 10 2" xfId="17359" xr:uid="{49401427-C408-42CE-91D8-D5DBF8BEC514}"/>
    <cellStyle name="Output 2 2 6 11" xfId="8349" xr:uid="{10EF0F25-350A-474D-8779-5C561F68869C}"/>
    <cellStyle name="Output 2 2 6 2" xfId="2289" xr:uid="{00000000-0005-0000-0000-000050040000}"/>
    <cellStyle name="Output 2 2 6 2 2" xfId="5835" xr:uid="{EE9FD77D-819F-4B00-9B20-E7B7E63C1393}"/>
    <cellStyle name="Output 2 2 6 2 2 2" xfId="6167" xr:uid="{E58CAF09-199F-4B09-BB6B-430041E00CF9}"/>
    <cellStyle name="Output 2 2 6 2 2 3" xfId="14036" xr:uid="{1D6AA7F7-A982-4222-88F7-231284798D00}"/>
    <cellStyle name="Output 2 2 6 2 3" xfId="5378" xr:uid="{00FFA587-0F59-4887-A858-475FB7CA4EF3}"/>
    <cellStyle name="Output 2 2 6 2 3 2" xfId="6951" xr:uid="{81FCDF56-C3EB-4677-84D5-6F6FC98EC709}"/>
    <cellStyle name="Output 2 2 6 2 3 3" xfId="17594" xr:uid="{2E6DD93C-70E7-4F0C-BA53-AE851D8D3411}"/>
    <cellStyle name="Output 2 2 6 2 4" xfId="5184" xr:uid="{5E3395D7-5172-4897-9285-675AFD85130C}"/>
    <cellStyle name="Output 2 2 6 2 5" xfId="6259" xr:uid="{BA2018B6-FFCA-449B-94AA-06A476278621}"/>
    <cellStyle name="Output 2 2 6 2 6" xfId="11137" xr:uid="{5C4FF62D-F0FE-40D7-83F1-351E9AEFD453}"/>
    <cellStyle name="Output 2 2 6 3" xfId="2227" xr:uid="{00000000-0005-0000-0000-000051040000}"/>
    <cellStyle name="Output 2 2 6 3 2" xfId="5437" xr:uid="{F0B5C5EB-9930-4C05-A2A4-E790EC043733}"/>
    <cellStyle name="Output 2 2 6 3 2 2" xfId="6932" xr:uid="{2D1FB050-BDE8-42D5-B4C9-41075A61022E}"/>
    <cellStyle name="Output 2 2 6 3 2 3" xfId="13974" xr:uid="{48C64CBF-EC8E-459F-B1AD-9E0D52511D89}"/>
    <cellStyle name="Output 2 2 6 3 3" xfId="6004" xr:uid="{90B8405D-244F-4EC3-8F12-F4090205DA4A}"/>
    <cellStyle name="Output 2 2 6 3 3 2" xfId="6269" xr:uid="{A0949147-81A2-4773-AD80-3C828C03FE3D}"/>
    <cellStyle name="Output 2 2 6 3 3 3" xfId="17532" xr:uid="{4407FA89-7EB4-4B3A-BA69-ABA77272FD46}"/>
    <cellStyle name="Output 2 2 6 3 4" xfId="4534" xr:uid="{CA3CD98F-7AD3-45E5-826A-C6BC5BC40C68}"/>
    <cellStyle name="Output 2 2 6 3 5" xfId="7288" xr:uid="{240264CB-AC23-4E43-BE7C-6C81410EBB25}"/>
    <cellStyle name="Output 2 2 6 3 6" xfId="11075" xr:uid="{B224D33A-DD87-442A-A993-6B776E7EA52F}"/>
    <cellStyle name="Output 2 2 6 4" xfId="1082" xr:uid="{00000000-0005-0000-0000-000052040000}"/>
    <cellStyle name="Output 2 2 6 4 2" xfId="5628" xr:uid="{B9F1C1A6-03E2-4F2B-AB6E-F36C18990506}"/>
    <cellStyle name="Output 2 2 6 4 2 2" xfId="12833" xr:uid="{36DDD07E-9503-43D2-B2CE-0DAAD7F64B1F}"/>
    <cellStyle name="Output 2 2 6 4 3" xfId="3622" xr:uid="{5E6C40C8-455A-460A-8431-CF5D684FFE09}"/>
    <cellStyle name="Output 2 2 6 4 3 2" xfId="17172" xr:uid="{07887483-FE27-4C37-A428-9A0CEB1F6B0D}"/>
    <cellStyle name="Output 2 2 6 4 4" xfId="9955" xr:uid="{296FDC6B-48D5-4EB1-9A9E-B470252B6006}"/>
    <cellStyle name="Output 2 2 6 5" xfId="2897" xr:uid="{00000000-0005-0000-0000-000053040000}"/>
    <cellStyle name="Output 2 2 6 5 2" xfId="5401" xr:uid="{F2650811-84C0-4534-8335-953148BC0124}"/>
    <cellStyle name="Output 2 2 6 5 2 2" xfId="14644" xr:uid="{B11DCC9C-AB6E-46E0-8740-39D1ABD68054}"/>
    <cellStyle name="Output 2 2 6 5 3" xfId="3629" xr:uid="{5F200E15-A818-4BCB-9849-FE713D15D410}"/>
    <cellStyle name="Output 2 2 6 5 3 2" xfId="18202" xr:uid="{D370A807-368C-4D5E-AA7D-58E7C924E8EB}"/>
    <cellStyle name="Output 2 2 6 5 4" xfId="11745" xr:uid="{619D8ABA-A837-4BBF-A3C9-4978903395FC}"/>
    <cellStyle name="Output 2 2 6 6" xfId="2671" xr:uid="{00000000-0005-0000-0000-000054040000}"/>
    <cellStyle name="Output 2 2 6 6 2" xfId="14418" xr:uid="{FBFAE0AA-1DB8-4796-832F-45D3EEAD02E3}"/>
    <cellStyle name="Output 2 2 6 6 3" xfId="17976" xr:uid="{1B2B82E7-92F2-413E-872C-198683D02025}"/>
    <cellStyle name="Output 2 2 6 6 4" xfId="11519" xr:uid="{B3355331-27BB-416F-B8C5-597BC6201AE7}"/>
    <cellStyle name="Output 2 2 6 7" xfId="2692" xr:uid="{00000000-0005-0000-0000-000055040000}"/>
    <cellStyle name="Output 2 2 6 7 2" xfId="14439" xr:uid="{27240AAE-ED35-452C-A561-81277D38EC57}"/>
    <cellStyle name="Output 2 2 6 7 3" xfId="17997" xr:uid="{F6A65A9C-4FA9-4FE0-9BAD-84FB03CECBAC}"/>
    <cellStyle name="Output 2 2 6 7 4" xfId="11540" xr:uid="{6D6727A0-1452-49C2-8A4F-2F763107805D}"/>
    <cellStyle name="Output 2 2 6 8" xfId="3046" xr:uid="{00000000-0005-0000-0000-000056040000}"/>
    <cellStyle name="Output 2 2 6 8 2" xfId="14793" xr:uid="{C995E844-A1F7-4637-B08F-38D5CE5F18BF}"/>
    <cellStyle name="Output 2 2 6 8 3" xfId="18351" xr:uid="{5AFF6C35-FABF-42F1-8CE0-AC17DD881723}"/>
    <cellStyle name="Output 2 2 6 8 4" xfId="11894" xr:uid="{7D2B7FDB-A884-443D-9AA4-352DDC055E92}"/>
    <cellStyle name="Output 2 2 6 9" xfId="4977" xr:uid="{59F40E85-7A1F-4548-A599-35A42C9E0BA3}"/>
    <cellStyle name="Output 2 2 6 9 2" xfId="13311" xr:uid="{A1DC75CC-178A-4DBE-9FC1-3EE0D147B100}"/>
    <cellStyle name="Output 2 2 7" xfId="975" xr:uid="{00000000-0005-0000-0000-000057040000}"/>
    <cellStyle name="Output 2 2 7 2" xfId="5422" xr:uid="{6D12E380-5088-4EBB-A997-9FF23980867B}"/>
    <cellStyle name="Output 2 2 7 2 2" xfId="3563" xr:uid="{6FA68F25-BAE9-4764-A67B-CBFAE2697BE0}"/>
    <cellStyle name="Output 2 2 7 2 3" xfId="12726" xr:uid="{8C03C618-C96A-4339-AFFF-BEB471923E9E}"/>
    <cellStyle name="Output 2 2 7 3" xfId="5503" xr:uid="{6965E133-0D2E-4193-9DBE-A64CB1B07C5F}"/>
    <cellStyle name="Output 2 2 7 3 2" xfId="3579" xr:uid="{3B9DFAE2-2D06-45EA-A7CD-0AAC06C82BA8}"/>
    <cellStyle name="Output 2 2 7 3 3" xfId="17206" xr:uid="{4CAD5AD8-CD75-4D09-A6F2-B76842DC3644}"/>
    <cellStyle name="Output 2 2 7 4" xfId="4477" xr:uid="{225CEDFD-8C6B-4B62-AB9C-37944EC978BC}"/>
    <cellStyle name="Output 2 2 7 5" xfId="6800" xr:uid="{BAED7731-FB97-49A2-BBFD-61C57267CB49}"/>
    <cellStyle name="Output 2 2 7 6" xfId="9848" xr:uid="{DB518A39-A5F0-43D3-8419-0F01094FC0E1}"/>
    <cellStyle name="Output 2 2 8" xfId="762" xr:uid="{00000000-0005-0000-0000-000058040000}"/>
    <cellStyle name="Output 2 2 8 2" xfId="5323" xr:uid="{90D6CE35-D6DB-422D-A18F-F1C74684714A}"/>
    <cellStyle name="Output 2 2 8 2 2" xfId="3645" xr:uid="{63077B15-087D-4A52-816D-7E1FE9784313}"/>
    <cellStyle name="Output 2 2 8 2 3" xfId="12513" xr:uid="{6A7A6080-BE65-41D3-AAB8-59A3083B9957}"/>
    <cellStyle name="Output 2 2 8 3" xfId="5891" xr:uid="{9B35782C-9421-4A71-9530-114D40AE3140}"/>
    <cellStyle name="Output 2 2 8 3 2" xfId="3599" xr:uid="{C9DB5B99-5CF0-46B4-A969-8FDE6F70102F}"/>
    <cellStyle name="Output 2 2 8 3 3" xfId="17184" xr:uid="{EBB23098-30D1-481A-A7FB-66A4BB9DE61B}"/>
    <cellStyle name="Output 2 2 8 4" xfId="4297" xr:uid="{AC3147F8-A38C-4D22-9DA4-CE836AC45B68}"/>
    <cellStyle name="Output 2 2 8 5" xfId="6277" xr:uid="{6E297447-E37C-48B9-9E56-10640F6947EB}"/>
    <cellStyle name="Output 2 2 8 6" xfId="9638" xr:uid="{D58EA0A2-8A36-4EF5-A380-11D00FF7D8AE}"/>
    <cellStyle name="Output 2 2 9" xfId="2346" xr:uid="{00000000-0005-0000-0000-000059040000}"/>
    <cellStyle name="Output 2 2 9 2" xfId="5362" xr:uid="{D267C7FA-AC53-4C3C-89CE-C892F8E66678}"/>
    <cellStyle name="Output 2 2 9 2 2" xfId="7097" xr:uid="{C729CDD1-4C19-418E-8736-D88399763B0C}"/>
    <cellStyle name="Output 2 2 9 2 3" xfId="14093" xr:uid="{7C18DA81-E08B-4457-80F7-DB008F99767F}"/>
    <cellStyle name="Output 2 2 9 3" xfId="5436" xr:uid="{7C5AFD0F-02FF-42A1-BD1E-615A0A6CD07F}"/>
    <cellStyle name="Output 2 2 9 3 2" xfId="6600" xr:uid="{623FEB27-C6AB-49FC-ADB1-956A7F2290D0}"/>
    <cellStyle name="Output 2 2 9 3 3" xfId="17651" xr:uid="{86BFE5BC-75BC-4D66-91F9-B04D0BEB4399}"/>
    <cellStyle name="Output 2 2 9 4" xfId="4339" xr:uid="{7047C145-D7E6-4DAF-A126-7774D6988E85}"/>
    <cellStyle name="Output 2 2 9 5" xfId="6682" xr:uid="{347A2B75-6EB6-48D4-92F4-6B3B393DD56C}"/>
    <cellStyle name="Output 2 2 9 6" xfId="11194" xr:uid="{6C0F96D2-1E32-48B8-9F14-22F7980FBE1C}"/>
    <cellStyle name="Output 2 3" xfId="451" xr:uid="{00000000-0005-0000-0000-00005A040000}"/>
    <cellStyle name="Output 2 4" xfId="600" xr:uid="{00000000-0005-0000-0000-00005B040000}"/>
    <cellStyle name="Output 2 4 10" xfId="3688" xr:uid="{2EFA53C3-796B-4133-A7DB-C16576F32892}"/>
    <cellStyle name="Output 2 4 10 2" xfId="12352" xr:uid="{379E62D9-E613-4C2A-BEDC-A7726B749A59}"/>
    <cellStyle name="Output 2 4 11" xfId="3574" xr:uid="{AC901AA1-A000-422C-BA5F-5144A79DA458}"/>
    <cellStyle name="Output 2 4 11 2" xfId="15213" xr:uid="{BB973E27-8716-4DEC-A5BC-61B8B8CE215E}"/>
    <cellStyle name="Output 2 4 12" xfId="15714" xr:uid="{AE0CA77A-B42E-4A92-8350-46389F02714C}"/>
    <cellStyle name="Output 2 4 13" xfId="7634" xr:uid="{27C37D47-F0F8-4425-84C0-F2F61A0B9203}"/>
    <cellStyle name="Output 2 4 2" xfId="1604" xr:uid="{00000000-0005-0000-0000-00005C040000}"/>
    <cellStyle name="Output 2 4 2 10" xfId="6735" xr:uid="{F2A39FF0-4795-42D6-BE80-16573A6E318D}"/>
    <cellStyle name="Output 2 4 2 10 2" xfId="16096" xr:uid="{185529E9-DAA8-4C18-A5C9-69279344FB59}"/>
    <cellStyle name="Output 2 4 2 11" xfId="10463" xr:uid="{72629A6D-A105-4104-873C-D95F606E6C47}"/>
    <cellStyle name="Output 2 4 2 2" xfId="2683" xr:uid="{00000000-0005-0000-0000-00005D040000}"/>
    <cellStyle name="Output 2 4 2 2 2" xfId="5488" xr:uid="{C7A5D605-32E6-4821-9174-14169B5B38E6}"/>
    <cellStyle name="Output 2 4 2 2 2 2" xfId="14430" xr:uid="{FAEC6B4C-21AD-415F-AB4D-64DC1C334218}"/>
    <cellStyle name="Output 2 4 2 2 3" xfId="7187" xr:uid="{1599ED4B-74BC-4FA0-B287-CBF208D3232A}"/>
    <cellStyle name="Output 2 4 2 2 3 2" xfId="17988" xr:uid="{0E53E06B-1D27-4160-81C7-EE63C470568D}"/>
    <cellStyle name="Output 2 4 2 2 4" xfId="11531" xr:uid="{11D4FA65-49CE-413C-B869-A955658BDB0A}"/>
    <cellStyle name="Output 2 4 2 3" xfId="2296" xr:uid="{00000000-0005-0000-0000-00005E040000}"/>
    <cellStyle name="Output 2 4 2 3 2" xfId="5388" xr:uid="{B417F2F2-458A-4CB8-93A6-DA839F33B206}"/>
    <cellStyle name="Output 2 4 2 3 2 2" xfId="14043" xr:uid="{0CFE16A8-7AF1-47F9-999C-6FC5699FCAA4}"/>
    <cellStyle name="Output 2 4 2 3 3" xfId="7189" xr:uid="{0B014E88-397F-4ADD-94C5-DFE23E011A4A}"/>
    <cellStyle name="Output 2 4 2 3 3 2" xfId="17601" xr:uid="{D55B06BA-0024-4311-8F3B-6DD2D8E61032}"/>
    <cellStyle name="Output 2 4 2 3 4" xfId="11144" xr:uid="{1E47C789-7867-4EB3-B9CF-D6F657CEA920}"/>
    <cellStyle name="Output 2 4 2 4" xfId="2622" xr:uid="{00000000-0005-0000-0000-00005F040000}"/>
    <cellStyle name="Output 2 4 2 4 2" xfId="14369" xr:uid="{109CC7F6-E612-4B34-838D-2F544215E25B}"/>
    <cellStyle name="Output 2 4 2 4 3" xfId="17927" xr:uid="{D4B4ECD3-B44B-40CF-9D34-388D4B352582}"/>
    <cellStyle name="Output 2 4 2 4 4" xfId="11470" xr:uid="{DC73E263-6BD4-48A6-A211-C933981B020B}"/>
    <cellStyle name="Output 2 4 2 5" xfId="3016" xr:uid="{00000000-0005-0000-0000-000060040000}"/>
    <cellStyle name="Output 2 4 2 5 2" xfId="14763" xr:uid="{222B2B47-43D0-4067-BAEC-B59B0E83363A}"/>
    <cellStyle name="Output 2 4 2 5 3" xfId="18321" xr:uid="{BA18BF68-E160-4412-ADD8-52CF27141651}"/>
    <cellStyle name="Output 2 4 2 5 4" xfId="11864" xr:uid="{FEE89854-E72E-46F7-A19C-3832237857B6}"/>
    <cellStyle name="Output 2 4 2 6" xfId="1118" xr:uid="{00000000-0005-0000-0000-000061040000}"/>
    <cellStyle name="Output 2 4 2 6 2" xfId="12869" xr:uid="{780B0EDA-A658-4C91-BDCE-6AFF2C383648}"/>
    <cellStyle name="Output 2 4 2 6 3" xfId="17214" xr:uid="{6ECBE6A8-CDB9-4386-8DDD-F6622F3F18B6}"/>
    <cellStyle name="Output 2 4 2 6 4" xfId="9991" xr:uid="{2C22A6E2-D48D-48F6-A50E-9195EC0FB484}"/>
    <cellStyle name="Output 2 4 2 7" xfId="3115" xr:uid="{00000000-0005-0000-0000-000062040000}"/>
    <cellStyle name="Output 2 4 2 7 2" xfId="14862" xr:uid="{FBF18194-D8DF-44CC-9B4F-BBEB8EDAD114}"/>
    <cellStyle name="Output 2 4 2 7 3" xfId="18420" xr:uid="{A6F1FE8B-C246-48B7-83AD-2109A08F132C}"/>
    <cellStyle name="Output 2 4 2 7 4" xfId="11963" xr:uid="{47E7ABEA-0E1B-4901-B51F-900F4E719D65}"/>
    <cellStyle name="Output 2 4 2 8" xfId="2808" xr:uid="{00000000-0005-0000-0000-000063040000}"/>
    <cellStyle name="Output 2 4 2 8 2" xfId="14555" xr:uid="{431C497C-6E06-4CB2-804A-A8836DC32FD0}"/>
    <cellStyle name="Output 2 4 2 8 3" xfId="18113" xr:uid="{AD272D04-6A2F-428C-9E5E-2D57E70B0935}"/>
    <cellStyle name="Output 2 4 2 8 4" xfId="11656" xr:uid="{D9ABCE76-991B-4F96-997E-E9F741733B00}"/>
    <cellStyle name="Output 2 4 2 9" xfId="4607" xr:uid="{43FF42C6-311E-4393-ACC7-A522EB8212C4}"/>
    <cellStyle name="Output 2 4 2 9 2" xfId="13355" xr:uid="{8D012419-ECC2-4573-82CD-A57EDF74F45B}"/>
    <cellStyle name="Output 2 4 3" xfId="2122" xr:uid="{00000000-0005-0000-0000-000064040000}"/>
    <cellStyle name="Output 2 4 3 10" xfId="7304" xr:uid="{99258876-9AE4-4BF9-98DE-804A089823F3}"/>
    <cellStyle name="Output 2 4 3 10 2" xfId="17427" xr:uid="{DF874750-99FC-4233-93A0-E1CA9C35E9AF}"/>
    <cellStyle name="Output 2 4 3 11" xfId="10974" xr:uid="{ED789EC3-B2F2-450A-8ADE-6A5F64E836DE}"/>
    <cellStyle name="Output 2 4 3 2" xfId="1033" xr:uid="{00000000-0005-0000-0000-000065040000}"/>
    <cellStyle name="Output 2 4 3 2 2" xfId="5713" xr:uid="{9663F06F-CEE5-4235-9DF9-C7123EB88C9B}"/>
    <cellStyle name="Output 2 4 3 2 2 2" xfId="12784" xr:uid="{9EC6A6E7-44AA-4FF2-92AC-5B0546E6A888}"/>
    <cellStyle name="Output 2 4 3 2 3" xfId="6883" xr:uid="{E0692091-DEDA-476C-8475-ACB2ABA08AC1}"/>
    <cellStyle name="Output 2 4 3 2 3 2" xfId="17390" xr:uid="{93DCB040-654F-4A71-9A6F-E17B613CA3E1}"/>
    <cellStyle name="Output 2 4 3 2 4" xfId="9906" xr:uid="{E0E3EDDC-F6A6-4ED3-84D8-D0BCB31C949B}"/>
    <cellStyle name="Output 2 4 3 3" xfId="2836" xr:uid="{00000000-0005-0000-0000-000066040000}"/>
    <cellStyle name="Output 2 4 3 3 2" xfId="6008" xr:uid="{65A3A99C-39D2-4C10-90BD-96189A18CC8F}"/>
    <cellStyle name="Output 2 4 3 3 2 2" xfId="14583" xr:uid="{A9D7ADF7-544D-47CF-A614-10836BA69015}"/>
    <cellStyle name="Output 2 4 3 3 3" xfId="6213" xr:uid="{EB796B10-265D-4834-A053-A0C63BD17927}"/>
    <cellStyle name="Output 2 4 3 3 3 2" xfId="18141" xr:uid="{96ABF3F0-6FDA-463A-947A-A02140F8E3BA}"/>
    <cellStyle name="Output 2 4 3 3 4" xfId="11684" xr:uid="{ACC4A45E-939F-4770-AF95-1B2A232F5476}"/>
    <cellStyle name="Output 2 4 3 4" xfId="2940" xr:uid="{00000000-0005-0000-0000-000067040000}"/>
    <cellStyle name="Output 2 4 3 4 2" xfId="14687" xr:uid="{9B57CB9D-30D0-4785-83B9-0ABA1ADEFECB}"/>
    <cellStyle name="Output 2 4 3 4 3" xfId="18245" xr:uid="{389BC2D0-159B-490C-A0AA-2D46085699E1}"/>
    <cellStyle name="Output 2 4 3 4 4" xfId="11788" xr:uid="{ED7075FB-EF25-4CA2-8C7E-893143AB963D}"/>
    <cellStyle name="Output 2 4 3 5" xfId="3063" xr:uid="{00000000-0005-0000-0000-000068040000}"/>
    <cellStyle name="Output 2 4 3 5 2" xfId="14810" xr:uid="{67C67B37-553E-467C-BDB7-D7BF2837E8FA}"/>
    <cellStyle name="Output 2 4 3 5 3" xfId="18368" xr:uid="{DE8A49E4-01AA-46AA-B7C4-0BE696A3154D}"/>
    <cellStyle name="Output 2 4 3 5 4" xfId="11911" xr:uid="{BEC04D63-7784-41F8-8C5C-F49AEB3B81C2}"/>
    <cellStyle name="Output 2 4 3 6" xfId="3140" xr:uid="{00000000-0005-0000-0000-000069040000}"/>
    <cellStyle name="Output 2 4 3 6 2" xfId="14887" xr:uid="{817B1129-6397-4077-A160-338009F46AFF}"/>
    <cellStyle name="Output 2 4 3 6 3" xfId="18445" xr:uid="{1BD5A538-C48A-44AD-9450-882C78EE64E8}"/>
    <cellStyle name="Output 2 4 3 6 4" xfId="11988" xr:uid="{0089B31B-3FBE-43A8-AE26-AD2A9A66A101}"/>
    <cellStyle name="Output 2 4 3 7" xfId="2907" xr:uid="{00000000-0005-0000-0000-00006A040000}"/>
    <cellStyle name="Output 2 4 3 7 2" xfId="14654" xr:uid="{373BCFF7-0900-4C0F-A26E-839113B10A6C}"/>
    <cellStyle name="Output 2 4 3 7 3" xfId="18212" xr:uid="{6457E06D-C5FB-49A8-8780-7481871497D6}"/>
    <cellStyle name="Output 2 4 3 7 4" xfId="11755" xr:uid="{996C00B3-CA50-40DC-90CF-B2E665EF05F1}"/>
    <cellStyle name="Output 2 4 3 8" xfId="3212" xr:uid="{00000000-0005-0000-0000-00006B040000}"/>
    <cellStyle name="Output 2 4 3 8 2" xfId="14959" xr:uid="{84D14171-731B-4ACF-891B-BD5CEE679719}"/>
    <cellStyle name="Output 2 4 3 8 3" xfId="18517" xr:uid="{030B61DD-A2AE-40F6-B400-459EDDA156E0}"/>
    <cellStyle name="Output 2 4 3 8 4" xfId="12060" xr:uid="{D54F8163-5015-4D82-AE56-B812D432A4D3}"/>
    <cellStyle name="Output 2 4 3 9" xfId="5062" xr:uid="{1A9F11DC-32A7-40C9-91BD-B3E94D8DF577}"/>
    <cellStyle name="Output 2 4 3 9 2" xfId="13869" xr:uid="{0B499E22-EF66-479E-A7A8-94FD515832D7}"/>
    <cellStyle name="Output 2 4 4" xfId="1330" xr:uid="{00000000-0005-0000-0000-00006C040000}"/>
    <cellStyle name="Output 2 4 4 10" xfId="6808" xr:uid="{AD4708F1-D383-41B7-B976-6110BEC6B676}"/>
    <cellStyle name="Output 2 4 4 10 2" xfId="15799" xr:uid="{E6E46E4B-EA8A-4578-B8C5-A437CD47FDB9}"/>
    <cellStyle name="Output 2 4 4 11" xfId="10202" xr:uid="{66600F84-E343-4D79-9107-9B070D089AFA}"/>
    <cellStyle name="Output 2 4 4 2" xfId="2232" xr:uid="{00000000-0005-0000-0000-00006D040000}"/>
    <cellStyle name="Output 2 4 4 2 2" xfId="5881" xr:uid="{21C51708-C5ED-492D-9DAF-2BD5CAAC9590}"/>
    <cellStyle name="Output 2 4 4 2 2 2" xfId="13979" xr:uid="{3164E74C-5FF1-4070-8D55-A392F358C07A}"/>
    <cellStyle name="Output 2 4 4 2 3" xfId="7179" xr:uid="{9EE3871C-0C17-4BD4-AAD9-371130CE8EE8}"/>
    <cellStyle name="Output 2 4 4 2 3 2" xfId="17537" xr:uid="{CEE90A5E-2228-44F6-B2D9-676029C72F57}"/>
    <cellStyle name="Output 2 4 4 2 4" xfId="11080" xr:uid="{F0B4038D-15B7-4494-BFEC-6FB2F202A1EB}"/>
    <cellStyle name="Output 2 4 4 3" xfId="826" xr:uid="{00000000-0005-0000-0000-00006E040000}"/>
    <cellStyle name="Output 2 4 4 3 2" xfId="6075" xr:uid="{2AE3DE6A-62A1-4384-BEC5-B80853C27007}"/>
    <cellStyle name="Output 2 4 4 3 2 2" xfId="12577" xr:uid="{8C7D0769-15A2-4879-9B71-3B7C3E44948E}"/>
    <cellStyle name="Output 2 4 4 3 3" xfId="7355" xr:uid="{FD8D2B84-BDC4-4FBF-A0C1-4FC5DB9FAB96}"/>
    <cellStyle name="Output 2 4 4 3 3 2" xfId="17386" xr:uid="{E2D9894A-A5FF-4B27-9E12-1DB015E454EE}"/>
    <cellStyle name="Output 2 4 4 3 4" xfId="9700" xr:uid="{A7790F84-9330-442B-B215-6196EB112192}"/>
    <cellStyle name="Output 2 4 4 4" xfId="2426" xr:uid="{00000000-0005-0000-0000-00006F040000}"/>
    <cellStyle name="Output 2 4 4 4 2" xfId="14173" xr:uid="{1E13EAF4-4D07-4F61-8AEC-D0CD1EA92E24}"/>
    <cellStyle name="Output 2 4 4 4 3" xfId="17731" xr:uid="{F97A286C-7451-4F4E-BF51-BA8F84049DC2}"/>
    <cellStyle name="Output 2 4 4 4 4" xfId="11274" xr:uid="{2143EAAE-5CC8-4832-89AE-729484B89493}"/>
    <cellStyle name="Output 2 4 4 5" xfId="1115" xr:uid="{00000000-0005-0000-0000-000070040000}"/>
    <cellStyle name="Output 2 4 4 5 2" xfId="12866" xr:uid="{9D049C8D-33E7-4B61-8460-F161B55C036B}"/>
    <cellStyle name="Output 2 4 4 5 3" xfId="17218" xr:uid="{57BCCA33-5C53-4542-A901-B55B99CD04F7}"/>
    <cellStyle name="Output 2 4 4 5 4" xfId="9988" xr:uid="{5DD73946-5927-434F-B5A9-DFEBA3236052}"/>
    <cellStyle name="Output 2 4 4 6" xfId="2906" xr:uid="{00000000-0005-0000-0000-000071040000}"/>
    <cellStyle name="Output 2 4 4 6 2" xfId="14653" xr:uid="{13F27184-F92F-4775-A838-7349EC3C8F81}"/>
    <cellStyle name="Output 2 4 4 6 3" xfId="18211" xr:uid="{758E38DE-9A90-434D-99C7-2250719FEF5E}"/>
    <cellStyle name="Output 2 4 4 6 4" xfId="11754" xr:uid="{3F42357E-A76D-42A4-829D-65AC18CD57B9}"/>
    <cellStyle name="Output 2 4 4 7" xfId="2386" xr:uid="{00000000-0005-0000-0000-000072040000}"/>
    <cellStyle name="Output 2 4 4 7 2" xfId="14133" xr:uid="{E8681DF4-2B87-4987-B2AF-54926A2E4860}"/>
    <cellStyle name="Output 2 4 4 7 3" xfId="17691" xr:uid="{29F2249F-46DE-4C31-ACEC-B6C91025B274}"/>
    <cellStyle name="Output 2 4 4 7 4" xfId="11234" xr:uid="{0A734091-EC3C-4F59-BA15-111E06B61CE5}"/>
    <cellStyle name="Output 2 4 4 8" xfId="2208" xr:uid="{00000000-0005-0000-0000-000073040000}"/>
    <cellStyle name="Output 2 4 4 8 2" xfId="13955" xr:uid="{AAD4762F-C5E2-427F-A110-9485811B0407}"/>
    <cellStyle name="Output 2 4 4 8 3" xfId="17513" xr:uid="{74F7F08A-B638-409B-86AC-1663A65109E2}"/>
    <cellStyle name="Output 2 4 4 8 4" xfId="11056" xr:uid="{00EDFA6F-1A34-4C28-B9FB-A1B9AEA60EA5}"/>
    <cellStyle name="Output 2 4 4 9" xfId="5230" xr:uid="{D5DF3AB8-5307-49E8-B531-7CAE9490B513}"/>
    <cellStyle name="Output 2 4 4 9 2" xfId="13081" xr:uid="{4ECE5516-F51A-4A80-9BE5-E42C17401A10}"/>
    <cellStyle name="Output 2 4 5" xfId="2099" xr:uid="{00000000-0005-0000-0000-000074040000}"/>
    <cellStyle name="Output 2 4 5 10" xfId="6577" xr:uid="{6108EB5B-DFFB-4813-99E1-D95888A7F203}"/>
    <cellStyle name="Output 2 4 5 10 2" xfId="17404" xr:uid="{66368359-5E11-4EDC-833D-A3C9DAAD6F98}"/>
    <cellStyle name="Output 2 4 5 11" xfId="10954" xr:uid="{9EA2563F-0C00-4FDA-9280-D450EDB42875}"/>
    <cellStyle name="Output 2 4 5 2" xfId="2183" xr:uid="{00000000-0005-0000-0000-000075040000}"/>
    <cellStyle name="Output 2 4 5 2 2" xfId="13930" xr:uid="{38F9F726-33EC-407A-A096-1EEA51644AA4}"/>
    <cellStyle name="Output 2 4 5 2 3" xfId="17488" xr:uid="{6E17C73B-D8E2-465F-8406-701DE3C1FA11}"/>
    <cellStyle name="Output 2 4 5 2 4" xfId="11031" xr:uid="{D6E27EE2-523B-4155-82B0-DF0365C4AB8C}"/>
    <cellStyle name="Output 2 4 5 3" xfId="2813" xr:uid="{00000000-0005-0000-0000-000076040000}"/>
    <cellStyle name="Output 2 4 5 3 2" xfId="14560" xr:uid="{05D61600-0AF4-4AC5-8ED9-582805749F07}"/>
    <cellStyle name="Output 2 4 5 3 3" xfId="18118" xr:uid="{0B1B034C-E4F8-41FA-B1F0-1A36DF024834}"/>
    <cellStyle name="Output 2 4 5 3 4" xfId="11661" xr:uid="{0AEFC030-09EC-40C8-B2F4-EA76634D44AC}"/>
    <cellStyle name="Output 2 4 5 4" xfId="2917" xr:uid="{00000000-0005-0000-0000-000077040000}"/>
    <cellStyle name="Output 2 4 5 4 2" xfId="14664" xr:uid="{602B3D10-9A85-4FD6-851C-F174D129A800}"/>
    <cellStyle name="Output 2 4 5 4 3" xfId="18222" xr:uid="{8FA8DDE4-7D1E-4931-9246-548914BBE937}"/>
    <cellStyle name="Output 2 4 5 4 4" xfId="11765" xr:uid="{348B7E2B-335F-420C-8AC4-DCDAF9E5C427}"/>
    <cellStyle name="Output 2 4 5 5" xfId="3030" xr:uid="{00000000-0005-0000-0000-000078040000}"/>
    <cellStyle name="Output 2 4 5 5 2" xfId="14777" xr:uid="{53D5FE4C-B521-40FF-9BE2-D4908FBF6541}"/>
    <cellStyle name="Output 2 4 5 5 3" xfId="18335" xr:uid="{0A9AC137-897A-4919-8C2F-D03C0EBE107C}"/>
    <cellStyle name="Output 2 4 5 5 4" xfId="11878" xr:uid="{67B7B819-9B50-4D7A-A0C2-69534EB96B8B}"/>
    <cellStyle name="Output 2 4 5 6" xfId="2363" xr:uid="{00000000-0005-0000-0000-000079040000}"/>
    <cellStyle name="Output 2 4 5 6 2" xfId="14110" xr:uid="{3D17D101-2398-40E1-ADC4-AC1B30E04A13}"/>
    <cellStyle name="Output 2 4 5 6 3" xfId="17668" xr:uid="{DB171CFB-54BD-491B-92C2-B3E0345CC9D7}"/>
    <cellStyle name="Output 2 4 5 6 4" xfId="11211" xr:uid="{17F556F5-0578-4D76-A426-A4A40DAC2ACB}"/>
    <cellStyle name="Output 2 4 5 7" xfId="2611" xr:uid="{00000000-0005-0000-0000-00007A040000}"/>
    <cellStyle name="Output 2 4 5 7 2" xfId="14358" xr:uid="{F318FD0B-4A57-4D42-BE59-EC5FEF6ECC4C}"/>
    <cellStyle name="Output 2 4 5 7 3" xfId="17916" xr:uid="{6F57E4A3-7007-44E0-BD6D-9B262A7C579A}"/>
    <cellStyle name="Output 2 4 5 7 4" xfId="11459" xr:uid="{74B3705A-E5BF-47E9-8D3C-6488E5906E2A}"/>
    <cellStyle name="Output 2 4 5 8" xfId="3189" xr:uid="{00000000-0005-0000-0000-00007B040000}"/>
    <cellStyle name="Output 2 4 5 8 2" xfId="14936" xr:uid="{97ABC409-D52F-429E-96DA-C9C13B2B24E7}"/>
    <cellStyle name="Output 2 4 5 8 3" xfId="18494" xr:uid="{6BE0D191-BBD8-46F5-B4AA-3E31E4FBD327}"/>
    <cellStyle name="Output 2 4 5 8 4" xfId="12037" xr:uid="{4929BC73-873F-4831-8824-88F20CF5C909}"/>
    <cellStyle name="Output 2 4 5 9" xfId="4144" xr:uid="{0CF63B8E-F27D-4266-A0B2-F1E4ADBAEB73}"/>
    <cellStyle name="Output 2 4 5 9 2" xfId="13846" xr:uid="{E45F3CA4-6206-47D2-B87D-1C4714A49492}"/>
    <cellStyle name="Output 2 4 6" xfId="1171" xr:uid="{00000000-0005-0000-0000-00007C040000}"/>
    <cellStyle name="Output 2 4 6 2" xfId="5537" xr:uid="{3EFAF2AD-C2B1-4729-9F98-C82005522C87}"/>
    <cellStyle name="Output 2 4 6 2 2" xfId="12922" xr:uid="{8F74D7EE-3E70-44F3-8660-A78CB1145AED}"/>
    <cellStyle name="Output 2 4 6 3" xfId="3545" xr:uid="{318A684F-7D09-4595-BB3C-89E2FE8B24E8}"/>
    <cellStyle name="Output 2 4 6 3 2" xfId="17357" xr:uid="{B0CB656B-05E3-4D3E-B4E5-BE7E5A51E811}"/>
    <cellStyle name="Output 2 4 6 4" xfId="10044" xr:uid="{21D5173F-A5CB-4F63-8FB4-5648533ED474}"/>
    <cellStyle name="Output 2 4 7" xfId="2280" xr:uid="{00000000-0005-0000-0000-00007D040000}"/>
    <cellStyle name="Output 2 4 7 2" xfId="14027" xr:uid="{D6EACF16-096A-4C81-91BA-A6D615F06BB5}"/>
    <cellStyle name="Output 2 4 7 3" xfId="17585" xr:uid="{2EA8FA9D-2E13-431F-9827-9388E92C6289}"/>
    <cellStyle name="Output 2 4 7 4" xfId="11128" xr:uid="{7B8BE7F6-49B5-4642-BD05-EBCAD383D166}"/>
    <cellStyle name="Output 2 4 8" xfId="2489" xr:uid="{00000000-0005-0000-0000-00007E040000}"/>
    <cellStyle name="Output 2 4 8 2" xfId="14236" xr:uid="{51F6F86E-6847-4C19-BFC6-F6E0CFAF6BA1}"/>
    <cellStyle name="Output 2 4 8 3" xfId="17794" xr:uid="{5DEE016E-87DA-43BB-B3F4-6E4A9B4418DA}"/>
    <cellStyle name="Output 2 4 8 4" xfId="11337" xr:uid="{9021C093-6818-40DB-8B24-30EE383B36D1}"/>
    <cellStyle name="Output 2 4 9" xfId="3010" xr:uid="{00000000-0005-0000-0000-00007F040000}"/>
    <cellStyle name="Output 2 4 9 2" xfId="14757" xr:uid="{166CAAFF-A773-4BEC-9E82-149EF85463B9}"/>
    <cellStyle name="Output 2 4 9 3" xfId="18315" xr:uid="{E6637023-C102-4324-B0BF-F59ABE94DD9E}"/>
    <cellStyle name="Output 2 4 9 4" xfId="11858" xr:uid="{363607C3-4D44-4786-A93F-D99E6EAFB1FC}"/>
    <cellStyle name="Output 2 5" xfId="1391" xr:uid="{00000000-0005-0000-0000-000080040000}"/>
    <cellStyle name="Output 2 5 10" xfId="3551" xr:uid="{C96F980C-BCED-4DF9-8953-2DE2FF572692}"/>
    <cellStyle name="Output 2 5 10 2" xfId="17395" xr:uid="{BA42EB18-4AF2-4C64-8FE9-77C40175589A}"/>
    <cellStyle name="Output 2 5 11" xfId="8131" xr:uid="{55F2D388-5885-407B-8E3F-CF1398FDC5EC}"/>
    <cellStyle name="Output 2 5 2" xfId="2499" xr:uid="{00000000-0005-0000-0000-000081040000}"/>
    <cellStyle name="Output 2 5 2 2" xfId="5753" xr:uid="{AA465807-08BF-4C7D-94F6-BBE874D47006}"/>
    <cellStyle name="Output 2 5 2 2 2" xfId="6184" xr:uid="{15846FAD-2579-4A32-B582-A6D284F92015}"/>
    <cellStyle name="Output 2 5 2 2 3" xfId="14246" xr:uid="{30B74AB0-3C7A-4E88-8695-565EA8D0ADAC}"/>
    <cellStyle name="Output 2 5 2 3" xfId="3840" xr:uid="{80CE4655-D684-4DED-9957-4480614A8AA5}"/>
    <cellStyle name="Output 2 5 2 3 2" xfId="6489" xr:uid="{774D01E9-63A2-4AA2-9EA4-F686135320A6}"/>
    <cellStyle name="Output 2 5 2 3 3" xfId="17804" xr:uid="{CC64CCC8-A405-4A96-A0C4-9C0C28E3BB7D}"/>
    <cellStyle name="Output 2 5 2 4" xfId="5102" xr:uid="{DD7A3D8B-95B4-4E3E-B2A4-1FBDFC981EF4}"/>
    <cellStyle name="Output 2 5 2 5" xfId="6434" xr:uid="{6D3C2194-7EDC-449B-9293-6C07FFACA276}"/>
    <cellStyle name="Output 2 5 2 6" xfId="11347" xr:uid="{0238AEA2-BC14-4B93-99E6-2E4C4605D393}"/>
    <cellStyle name="Output 2 5 3" xfId="2628" xr:uid="{00000000-0005-0000-0000-000082040000}"/>
    <cellStyle name="Output 2 5 3 2" xfId="5345" xr:uid="{04C09F59-CC76-4870-9744-1245C12A3082}"/>
    <cellStyle name="Output 2 5 3 2 2" xfId="6664" xr:uid="{076A44EA-6F3E-4402-A1D4-F9358DA942CD}"/>
    <cellStyle name="Output 2 5 3 2 3" xfId="14375" xr:uid="{6651A5CF-560C-4D4E-9E5F-0253103795E4}"/>
    <cellStyle name="Output 2 5 3 3" xfId="5380" xr:uid="{C13911C1-1E40-4260-813E-9AA1290E6951}"/>
    <cellStyle name="Output 2 5 3 3 2" xfId="7160" xr:uid="{0B4CE2A8-88CD-47D6-A862-E0CDABD77504}"/>
    <cellStyle name="Output 2 5 3 3 3" xfId="17933" xr:uid="{488449DF-17D2-44E0-92F9-59BF3E1B528A}"/>
    <cellStyle name="Output 2 5 3 4" xfId="4321" xr:uid="{C607F1DC-72F3-4560-BE72-C0C428B85154}"/>
    <cellStyle name="Output 2 5 3 5" xfId="6447" xr:uid="{7C892A38-3EC9-4C44-BC44-8359C73A7EB3}"/>
    <cellStyle name="Output 2 5 3 6" xfId="11476" xr:uid="{A0EC5943-5FE5-4D65-A7D8-4C267F92454C}"/>
    <cellStyle name="Output 2 5 4" xfId="2219" xr:uid="{00000000-0005-0000-0000-000083040000}"/>
    <cellStyle name="Output 2 5 4 2" xfId="5540" xr:uid="{C029240A-6B77-44C3-B55B-156C1AF32E20}"/>
    <cellStyle name="Output 2 5 4 2 2" xfId="13966" xr:uid="{E029747B-8029-46AF-95CE-CF3D8A5C40C4}"/>
    <cellStyle name="Output 2 5 4 3" xfId="6723" xr:uid="{2FA9D1F1-2C98-4125-BD88-59625D860A32}"/>
    <cellStyle name="Output 2 5 4 3 2" xfId="17524" xr:uid="{41E85C57-61E4-4C58-9B0E-0C8786AD2356}"/>
    <cellStyle name="Output 2 5 4 4" xfId="11067" xr:uid="{68FA2C5E-E9FE-4220-8ACE-BC121AA3A71F}"/>
    <cellStyle name="Output 2 5 5" xfId="2718" xr:uid="{00000000-0005-0000-0000-000084040000}"/>
    <cellStyle name="Output 2 5 5 2" xfId="6003" xr:uid="{638BCB55-2EE8-4A51-8941-332D8E899869}"/>
    <cellStyle name="Output 2 5 5 2 2" xfId="14465" xr:uid="{B3B6F12E-F763-4F5D-B0C9-533B9F30E86D}"/>
    <cellStyle name="Output 2 5 5 3" xfId="7161" xr:uid="{C8E98466-C6F0-486E-B4D9-3F144F4A11ED}"/>
    <cellStyle name="Output 2 5 5 3 2" xfId="18023" xr:uid="{AAA8BFA3-4A33-48E5-82BC-44D1B0D47BC0}"/>
    <cellStyle name="Output 2 5 5 4" xfId="11566" xr:uid="{509B433A-1021-4EF7-8210-5CE34CF4EC86}"/>
    <cellStyle name="Output 2 5 6" xfId="2441" xr:uid="{00000000-0005-0000-0000-000085040000}"/>
    <cellStyle name="Output 2 5 6 2" xfId="14188" xr:uid="{BFE0C2A8-A18A-47BE-BAEF-DB84C1CB9176}"/>
    <cellStyle name="Output 2 5 6 3" xfId="17746" xr:uid="{0115C011-141D-4A66-BF34-BDA69A6F1CDF}"/>
    <cellStyle name="Output 2 5 6 4" xfId="11289" xr:uid="{872A3A8F-B0B6-4A1B-9307-DC263DFD2056}"/>
    <cellStyle name="Output 2 5 7" xfId="2789" xr:uid="{00000000-0005-0000-0000-000086040000}"/>
    <cellStyle name="Output 2 5 7 2" xfId="14536" xr:uid="{84A4256C-266E-4785-A9E2-DADDCD8B6A75}"/>
    <cellStyle name="Output 2 5 7 3" xfId="18094" xr:uid="{B1D07250-A70E-403A-A36C-F15EDBE87D1E}"/>
    <cellStyle name="Output 2 5 7 4" xfId="11637" xr:uid="{3E42FE07-4716-4620-9F57-AC7086FCDA73}"/>
    <cellStyle name="Output 2 5 8" xfId="2539" xr:uid="{00000000-0005-0000-0000-000087040000}"/>
    <cellStyle name="Output 2 5 8 2" xfId="14286" xr:uid="{940B255C-8C49-47EA-BF01-308909D33CD9}"/>
    <cellStyle name="Output 2 5 8 3" xfId="17844" xr:uid="{32A3BC88-EA16-420F-9EDF-A9B16CA0C6A2}"/>
    <cellStyle name="Output 2 5 8 4" xfId="11387" xr:uid="{964922B9-C734-4943-966D-0BC84F052772}"/>
    <cellStyle name="Output 2 5 9" xfId="4759" xr:uid="{11BDDC50-46E3-4497-A212-FCB59C87143E}"/>
    <cellStyle name="Output 2 5 9 2" xfId="13142" xr:uid="{3B59D651-3FBC-4085-A2D0-E31B766BAA50}"/>
    <cellStyle name="Output 2 6" xfId="1550" xr:uid="{00000000-0005-0000-0000-000088040000}"/>
    <cellStyle name="Output 2 6 10" xfId="6995" xr:uid="{9D8CB968-2E49-4E14-BD1E-5BC4ADDFAF91}"/>
    <cellStyle name="Output 2 6 10 2" xfId="17199" xr:uid="{880EE6D1-0B68-4DA7-B693-BD93EA8A5E5A}"/>
    <cellStyle name="Output 2 6 11" xfId="8377" xr:uid="{72DD4B52-2423-45E3-A750-7AF8FCB01719}"/>
    <cellStyle name="Output 2 6 2" xfId="2410" xr:uid="{00000000-0005-0000-0000-000089040000}"/>
    <cellStyle name="Output 2 6 2 2" xfId="5863" xr:uid="{169B66BF-8021-443A-A1E4-9DF5AED52FC4}"/>
    <cellStyle name="Output 2 6 2 2 2" xfId="6426" xr:uid="{264EBAC5-B8F2-4597-B827-1F478F7C45F9}"/>
    <cellStyle name="Output 2 6 2 2 3" xfId="14157" xr:uid="{D24E3947-F0B7-4C68-924D-13AF0FAF346E}"/>
    <cellStyle name="Output 2 6 2 3" xfId="6057" xr:uid="{63ECFAC8-51D9-4CFD-9399-B685425BECD3}"/>
    <cellStyle name="Output 2 6 2 3 2" xfId="7337" xr:uid="{CF9FD7FA-A7E1-4351-91D8-089F4FB7A234}"/>
    <cellStyle name="Output 2 6 2 3 3" xfId="17715" xr:uid="{0ABB8AEC-E3AC-4EC1-A1F0-D33EB3B4D2F2}"/>
    <cellStyle name="Output 2 6 2 4" xfId="5212" xr:uid="{A595FC82-E946-477F-9B76-45C4527E6262}"/>
    <cellStyle name="Output 2 6 2 5" xfId="3546" xr:uid="{E7FBD6D3-FFCB-4DD7-B2BB-D7D9F3182CF2}"/>
    <cellStyle name="Output 2 6 2 6" xfId="11258" xr:uid="{9531B797-28B3-4C45-98A6-9BB466FD7F60}"/>
    <cellStyle name="Output 2 6 3" xfId="1123" xr:uid="{00000000-0005-0000-0000-00008A040000}"/>
    <cellStyle name="Output 2 6 3 2" xfId="5457" xr:uid="{477D5B71-2FD9-4131-8327-5726A61B06F6}"/>
    <cellStyle name="Output 2 6 3 2 2" xfId="7135" xr:uid="{CF3C53B5-31D6-4B53-B306-60F8C310784A}"/>
    <cellStyle name="Output 2 6 3 2 3" xfId="12874" xr:uid="{4776DCC7-13E1-4094-A8DA-12CA1F8FE554}"/>
    <cellStyle name="Output 2 6 3 3" xfId="5903" xr:uid="{8AB44C3A-5109-4C51-9319-FE8289970284}"/>
    <cellStyle name="Output 2 6 3 3 2" xfId="7246" xr:uid="{6861E3D4-DECC-4CA2-8A63-CF353F3140DF}"/>
    <cellStyle name="Output 2 6 3 3 3" xfId="17207" xr:uid="{95F7E46A-A573-4F9F-B129-CC322DD82B7B}"/>
    <cellStyle name="Output 2 6 3 4" xfId="4554" xr:uid="{2E58AAFC-FE82-4CFE-BA77-DBE78934E6D3}"/>
    <cellStyle name="Output 2 6 3 5" xfId="3616" xr:uid="{BDAE7B2F-07B8-4846-9C75-2D4BB888DF19}"/>
    <cellStyle name="Output 2 6 3 6" xfId="9996" xr:uid="{66DBED89-C4DB-493D-9F8F-C0D9659345F5}"/>
    <cellStyle name="Output 2 6 4" xfId="2796" xr:uid="{00000000-0005-0000-0000-00008B040000}"/>
    <cellStyle name="Output 2 6 4 2" xfId="5656" xr:uid="{78E2CE7A-1DFE-415A-8258-700BB687EF45}"/>
    <cellStyle name="Output 2 6 4 2 2" xfId="14543" xr:uid="{5A7A90A3-C206-41D8-BA98-E8962600BAFE}"/>
    <cellStyle name="Output 2 6 4 3" xfId="6271" xr:uid="{44236B17-A887-4C98-8FA3-6C8CDC1AAEA9}"/>
    <cellStyle name="Output 2 6 4 3 2" xfId="18101" xr:uid="{A7C1E33A-3A0F-4D66-BCB0-167922DF97A8}"/>
    <cellStyle name="Output 2 6 4 4" xfId="11644" xr:uid="{30259C5D-656F-4DC5-BDCB-90968C4B4E3D}"/>
    <cellStyle name="Output 2 6 5" xfId="2574" xr:uid="{00000000-0005-0000-0000-00008C040000}"/>
    <cellStyle name="Output 2 6 5 2" xfId="5906" xr:uid="{01615297-C3D1-4E28-83BB-8A08058D710E}"/>
    <cellStyle name="Output 2 6 5 2 2" xfId="14321" xr:uid="{69C19150-9F2C-4EAB-AC71-FA56A447ACE2}"/>
    <cellStyle name="Output 2 6 5 3" xfId="6456" xr:uid="{EC32AA97-8F0B-4B6C-BED6-5BBA878D93F8}"/>
    <cellStyle name="Output 2 6 5 3 2" xfId="17879" xr:uid="{9C2AC59D-5953-4164-9F29-99E22347769C}"/>
    <cellStyle name="Output 2 6 5 4" xfId="11422" xr:uid="{C04F82B5-8405-4EDF-A0BB-B43480812044}"/>
    <cellStyle name="Output 2 6 6" xfId="2209" xr:uid="{00000000-0005-0000-0000-00008D040000}"/>
    <cellStyle name="Output 2 6 6 2" xfId="13956" xr:uid="{AB85763F-370F-4CAD-A004-3D5F4239833A}"/>
    <cellStyle name="Output 2 6 6 3" xfId="17514" xr:uid="{B87564BD-340A-4872-B2B3-331C3B481515}"/>
    <cellStyle name="Output 2 6 6 4" xfId="11057" xr:uid="{7A98AEA0-9E47-4E7A-BA80-99CC0277B61E}"/>
    <cellStyle name="Output 2 6 7" xfId="2376" xr:uid="{00000000-0005-0000-0000-00008E040000}"/>
    <cellStyle name="Output 2 6 7 2" xfId="14123" xr:uid="{A4B3D4B4-06D5-4DE0-8DAD-74714D760924}"/>
    <cellStyle name="Output 2 6 7 3" xfId="17681" xr:uid="{481685B5-544D-4DCD-91C7-7C83E7581E0F}"/>
    <cellStyle name="Output 2 6 7 4" xfId="11224" xr:uid="{F1BC4CCA-D388-42FD-A653-2EE776061D6C}"/>
    <cellStyle name="Output 2 6 8" xfId="757" xr:uid="{00000000-0005-0000-0000-00008F040000}"/>
    <cellStyle name="Output 2 6 8 2" xfId="12508" xr:uid="{2682CA2E-C464-47A1-9D5E-3B66C34B0C95}"/>
    <cellStyle name="Output 2 6 8 3" xfId="17330" xr:uid="{CF13138F-9F3B-4601-83F6-30448E44DC29}"/>
    <cellStyle name="Output 2 6 8 4" xfId="9633" xr:uid="{F53DD53D-2AB9-4C9A-B688-5C8137C11A99}"/>
    <cellStyle name="Output 2 6 9" xfId="5005" xr:uid="{2F257090-3612-4864-81E5-4C4B5A9C60F0}"/>
    <cellStyle name="Output 2 6 9 2" xfId="13301" xr:uid="{90E2DCF5-B3A0-4FFD-B850-95E73ECE5211}"/>
    <cellStyle name="Output 2 7" xfId="2149" xr:uid="{00000000-0005-0000-0000-000090040000}"/>
    <cellStyle name="Output 2 7 10" xfId="6777" xr:uid="{64738BD0-D9BF-42D4-B577-EAEB63F300A3}"/>
    <cellStyle name="Output 2 7 10 2" xfId="17454" xr:uid="{15F689FA-7178-4614-80EC-02562A3FF5CE}"/>
    <cellStyle name="Output 2 7 11" xfId="8360" xr:uid="{32DB8679-5BF4-4DE5-A8D0-1B855F1DC987}"/>
    <cellStyle name="Output 2 7 2" xfId="2753" xr:uid="{00000000-0005-0000-0000-000091040000}"/>
    <cellStyle name="Output 2 7 2 2" xfId="5846" xr:uid="{7AEA23F7-02FB-43A2-9D0D-DACE72014462}"/>
    <cellStyle name="Output 2 7 2 2 2" xfId="6354" xr:uid="{4F11912C-9E2E-4482-AACC-A368459CF126}"/>
    <cellStyle name="Output 2 7 2 2 3" xfId="14500" xr:uid="{0C3707F9-D207-4D9D-A106-A96952B5EE13}"/>
    <cellStyle name="Output 2 7 2 3" xfId="6040" xr:uid="{40CEC5DB-E91B-4FE8-8FDA-01D7D8397EE0}"/>
    <cellStyle name="Output 2 7 2 3 2" xfId="3278" xr:uid="{870C13BB-0751-48DA-BD9C-B5BF031B28D5}"/>
    <cellStyle name="Output 2 7 2 3 3" xfId="18058" xr:uid="{1DC8D3BC-B1B5-47BE-917A-7FC671867A34}"/>
    <cellStyle name="Output 2 7 2 4" xfId="5195" xr:uid="{6AF17C01-F8A6-49E7-8111-F7FCE1B86CC3}"/>
    <cellStyle name="Output 2 7 2 5" xfId="7053" xr:uid="{96E633B7-A355-4BCD-9A32-F0CF96D955BE}"/>
    <cellStyle name="Output 2 7 2 6" xfId="11601" xr:uid="{AF723158-FFD1-4943-9153-725E007E9F6A}"/>
    <cellStyle name="Output 2 7 3" xfId="2863" xr:uid="{00000000-0005-0000-0000-000092040000}"/>
    <cellStyle name="Output 2 7 3 2" xfId="5339" xr:uid="{9A03E9D4-ADCF-4EEF-A4AB-89D79721C738}"/>
    <cellStyle name="Output 2 7 3 2 2" xfId="6853" xr:uid="{DCB31969-369B-4F59-9105-FE3BFC80E6D9}"/>
    <cellStyle name="Output 2 7 3 2 3" xfId="14610" xr:uid="{DEDB81EA-1C3E-4450-8EE0-F5AC71C833DE}"/>
    <cellStyle name="Output 2 7 3 3" xfId="4097" xr:uid="{2167224D-4160-498F-8F53-A3239535E7FF}"/>
    <cellStyle name="Output 2 7 3 3 2" xfId="6208" xr:uid="{B9B1BA7E-FFA8-4BAB-93FB-ED1CBAAB2FE9}"/>
    <cellStyle name="Output 2 7 3 3 3" xfId="18168" xr:uid="{E0ABB310-B6C2-4B14-8D94-4D7459752858}"/>
    <cellStyle name="Output 2 7 3 4" xfId="4314" xr:uid="{44545B7F-D868-44E6-B0E0-E0A18F8D2165}"/>
    <cellStyle name="Output 2 7 3 5" xfId="6461" xr:uid="{52C010A6-C0EA-4969-BF08-A34D82013CA5}"/>
    <cellStyle name="Output 2 7 3 6" xfId="11711" xr:uid="{23C2A000-A417-497D-8C41-DB65B34C2B28}"/>
    <cellStyle name="Output 2 7 4" xfId="2967" xr:uid="{00000000-0005-0000-0000-000093040000}"/>
    <cellStyle name="Output 2 7 4 2" xfId="5639" xr:uid="{CE74B478-DC26-43FF-AD7F-0B6D134AEFC7}"/>
    <cellStyle name="Output 2 7 4 2 2" xfId="14714" xr:uid="{DFED5AD1-C74D-47E3-AAA4-FAF122BABCD9}"/>
    <cellStyle name="Output 2 7 4 3" xfId="6470" xr:uid="{907B1D60-F495-43FC-9651-7CD17835FBC8}"/>
    <cellStyle name="Output 2 7 4 3 2" xfId="18272" xr:uid="{AE774C8B-2993-407E-B31B-1E350027973B}"/>
    <cellStyle name="Output 2 7 4 4" xfId="11815" xr:uid="{2F942F1E-DF54-4F59-AEBF-2DB1D68B00DB}"/>
    <cellStyle name="Output 2 7 5" xfId="3044" xr:uid="{00000000-0005-0000-0000-000094040000}"/>
    <cellStyle name="Output 2 7 5 2" xfId="5993" xr:uid="{9FF68F28-5730-491A-8843-F77839CAF17D}"/>
    <cellStyle name="Output 2 7 5 2 2" xfId="14791" xr:uid="{6010DE5D-A9BB-40C0-90E5-C4733B1EF065}"/>
    <cellStyle name="Output 2 7 5 3" xfId="7195" xr:uid="{84028D19-21C1-482E-B4F9-B6A4D9EB35B9}"/>
    <cellStyle name="Output 2 7 5 3 2" xfId="18349" xr:uid="{38459985-E980-4F48-8076-B95B953E5D76}"/>
    <cellStyle name="Output 2 7 5 4" xfId="11892" xr:uid="{E4252541-3E8B-4A35-B322-5EB3069E7FE4}"/>
    <cellStyle name="Output 2 7 6" xfId="3090" xr:uid="{00000000-0005-0000-0000-000095040000}"/>
    <cellStyle name="Output 2 7 6 2" xfId="14837" xr:uid="{EDEC4755-3403-42E6-8E50-6812DEE36ECC}"/>
    <cellStyle name="Output 2 7 6 3" xfId="18395" xr:uid="{4BD129BB-B9F4-44DF-B1E3-99210C34BCFC}"/>
    <cellStyle name="Output 2 7 6 4" xfId="11938" xr:uid="{69D8891E-33A4-456A-9510-AC587A604E30}"/>
    <cellStyle name="Output 2 7 7" xfId="3162" xr:uid="{00000000-0005-0000-0000-000096040000}"/>
    <cellStyle name="Output 2 7 7 2" xfId="14909" xr:uid="{F4B3C494-7A59-491F-9FD4-9411E90A6BDE}"/>
    <cellStyle name="Output 2 7 7 3" xfId="18467" xr:uid="{19739C9E-7CBE-44B1-A1CD-A2B15895D025}"/>
    <cellStyle name="Output 2 7 7 4" xfId="12010" xr:uid="{8D040638-BEC0-414E-A631-F9A332BDABC4}"/>
    <cellStyle name="Output 2 7 8" xfId="3239" xr:uid="{00000000-0005-0000-0000-000097040000}"/>
    <cellStyle name="Output 2 7 8 2" xfId="14986" xr:uid="{64E2A66B-0C80-4CF9-9C09-F799C62F3D95}"/>
    <cellStyle name="Output 2 7 8 3" xfId="18544" xr:uid="{E4D3ECFE-118C-47C2-A113-7C2A7C492D6C}"/>
    <cellStyle name="Output 2 7 8 4" xfId="12087" xr:uid="{8B00C9E1-4921-4579-A78B-3FCFDAB0659A}"/>
    <cellStyle name="Output 2 7 9" xfId="4988" xr:uid="{64FC34A3-6819-4447-8F76-0AF3C59676DB}"/>
    <cellStyle name="Output 2 7 9 2" xfId="13896" xr:uid="{EB64ECD2-DAA6-4535-811A-AFF780BB0468}"/>
    <cellStyle name="Output 2 8" xfId="878" xr:uid="{00000000-0005-0000-0000-000098040000}"/>
    <cellStyle name="Output 2 8 2" xfId="5178" xr:uid="{9D927B91-8D6B-4E96-BE0C-FE6FB8898C33}"/>
    <cellStyle name="Output 2 8 2 2" xfId="5829" xr:uid="{14B5E477-0CAB-42E1-BE34-8AC0402DCB3C}"/>
    <cellStyle name="Output 2 8 2 2 2" xfId="6963" xr:uid="{ADDA3812-6B8A-4BB8-BD46-F1702B11F7BA}"/>
    <cellStyle name="Output 2 8 2 3" xfId="5284" xr:uid="{4568AB78-DE72-4CF9-A26A-0804F5DE114C}"/>
    <cellStyle name="Output 2 8 2 3 2" xfId="3267" xr:uid="{1C69895D-B245-45EA-85A1-46147C44F13B}"/>
    <cellStyle name="Output 2 8 2 4" xfId="6692" xr:uid="{98C07A0A-015F-48C6-A800-5E3170372B5B}"/>
    <cellStyle name="Output 2 8 2 5" xfId="12629" xr:uid="{16698411-601D-40F9-AAD9-A14DA040D15A}"/>
    <cellStyle name="Output 2 8 3" xfId="5119" xr:uid="{484B6826-5C7B-4C2E-992D-72943CC53A73}"/>
    <cellStyle name="Output 2 8 3 2" xfId="5770" xr:uid="{096D691F-2762-4087-90C5-9D3389AB737D}"/>
    <cellStyle name="Output 2 8 3 2 2" xfId="3292" xr:uid="{4D338225-EE38-409F-B925-A488BC865707}"/>
    <cellStyle name="Output 2 8 3 3" xfId="5267" xr:uid="{0178F144-C6F6-4A90-91EA-2C9F752FD5BB}"/>
    <cellStyle name="Output 2 8 3 3 2" xfId="6121" xr:uid="{87005BDD-5BD3-42B2-AF50-0CF980DB8437}"/>
    <cellStyle name="Output 2 8 3 4" xfId="7220" xr:uid="{9196CD78-9D1D-4AD0-9C8E-5882FFC45AEC}"/>
    <cellStyle name="Output 2 8 3 5" xfId="17316" xr:uid="{57D527AB-FB51-497B-846A-FA9E04E7EED9}"/>
    <cellStyle name="Output 2 8 4" xfId="5622" xr:uid="{666028CD-F28B-4AFC-A6E0-BDEE697F87B8}"/>
    <cellStyle name="Output 2 8 4 2" xfId="6421" xr:uid="{6756E63F-DE22-4DBC-98C8-B912839C6DA5}"/>
    <cellStyle name="Output 2 8 5" xfId="4075" xr:uid="{4D11E28B-9458-4CC2-8BD5-94EAACB8F148}"/>
    <cellStyle name="Output 2 8 5 2" xfId="3620" xr:uid="{D2F45F86-468A-427F-885C-2BCE89224D4A}"/>
    <cellStyle name="Output 2 8 6" xfId="4971" xr:uid="{3E274B65-8ADD-4E08-AE06-C8C2A64100F8}"/>
    <cellStyle name="Output 2 8 7" xfId="6643" xr:uid="{228FD7F2-C831-49A3-9E08-8DCB73548FF0}"/>
    <cellStyle name="Output 2 8 8" xfId="8343" xr:uid="{6CC558C8-0325-4C10-AAB5-991B05F2D036}"/>
    <cellStyle name="Output 2 9" xfId="1070" xr:uid="{00000000-0005-0000-0000-000099040000}"/>
    <cellStyle name="Output 2 9 2" xfId="5386" xr:uid="{ED85CDFB-8CE4-4167-9CA0-4FE6C77CD4F9}"/>
    <cellStyle name="Output 2 9 2 2" xfId="6104" xr:uid="{AA7B05DE-E00C-44FA-B187-176A7C972DB7}"/>
    <cellStyle name="Output 2 9 2 3" xfId="12821" xr:uid="{FC9BE0C1-1DD3-4845-852F-C2DE51AE61A0}"/>
    <cellStyle name="Output 2 9 3" xfId="5250" xr:uid="{2EEA4D55-B568-4226-82E9-5665E8149BBD}"/>
    <cellStyle name="Output 2 9 3 2" xfId="6249" xr:uid="{DA705E03-3AFE-4850-B9F2-652AC08E38D3}"/>
    <cellStyle name="Output 2 9 3 3" xfId="16103" xr:uid="{D5BFD77B-AD14-4720-B211-F6B6F9E869F6}"/>
    <cellStyle name="Output 2 9 4" xfId="4382" xr:uid="{4057BBDC-603E-494C-9E9C-8BBB8FF5247B}"/>
    <cellStyle name="Output 2 9 5" xfId="6706" xr:uid="{77AD837E-1253-457C-A09A-93BB9935B837}"/>
    <cellStyle name="Output 2 9 6" xfId="9943" xr:uid="{EE5349E5-6240-4083-BA34-72589ABFF6FE}"/>
    <cellStyle name="Output 3" xfId="269" xr:uid="{00000000-0005-0000-0000-00009A040000}"/>
    <cellStyle name="Output 3 10" xfId="2691" xr:uid="{00000000-0005-0000-0000-00009B040000}"/>
    <cellStyle name="Output 3 10 2" xfId="3972" xr:uid="{BFD14BFE-BFF5-4DBF-90FD-C7FEBF4C9CE8}"/>
    <cellStyle name="Output 3 10 2 2" xfId="14438" xr:uid="{034B25FA-8AA9-4646-9653-9DC5514FD709}"/>
    <cellStyle name="Output 3 10 3" xfId="6266" xr:uid="{274EB445-6C7C-4460-B6A6-17C1A156A3A1}"/>
    <cellStyle name="Output 3 10 3 2" xfId="17996" xr:uid="{22EF590A-2214-4DB7-B683-0E01151614A3}"/>
    <cellStyle name="Output 3 10 4" xfId="11539" xr:uid="{E82F3611-8B80-44CF-BD03-207B69D7B854}"/>
    <cellStyle name="Output 3 11" xfId="2405" xr:uid="{00000000-0005-0000-0000-00009C040000}"/>
    <cellStyle name="Output 3 11 2" xfId="3905" xr:uid="{744D6908-C02F-487F-A64F-538EA2804279}"/>
    <cellStyle name="Output 3 11 2 2" xfId="14152" xr:uid="{36DCA485-6789-4FA7-8C21-9A4778A0EE78}"/>
    <cellStyle name="Output 3 11 3" xfId="6151" xr:uid="{77EED66A-63AD-4F55-9EDD-12C3DC7C3777}"/>
    <cellStyle name="Output 3 11 3 2" xfId="17710" xr:uid="{4485555C-14B4-4024-9924-79E1B7BF2557}"/>
    <cellStyle name="Output 3 11 4" xfId="11253" xr:uid="{FA9B61A5-32E0-4BB3-874A-D293E514E442}"/>
    <cellStyle name="Output 3 12" xfId="3449" xr:uid="{48E39564-4D44-48D2-9D27-BF90B76B08FB}"/>
    <cellStyle name="Output 3 12 2" xfId="12226" xr:uid="{4065E9BD-7A9A-4828-AB33-DB378B937B87}"/>
    <cellStyle name="Output 3 13" xfId="6541" xr:uid="{B51AA186-3882-4BE6-9ED6-7E426235AC07}"/>
    <cellStyle name="Output 3 13 2" xfId="9357" xr:uid="{E21E90F2-2D71-48FE-A747-1061E12A5A27}"/>
    <cellStyle name="Output 3 14" xfId="6457" xr:uid="{2602596A-F0AF-4F1F-9C6F-C937F707BC18}"/>
    <cellStyle name="Output 3 14 2" xfId="15900" xr:uid="{81CC806F-4762-443C-8C6B-789D91F3E5B8}"/>
    <cellStyle name="Output 3 15" xfId="7508" xr:uid="{5A6E3706-9EFF-480F-8C78-B04F8118819A}"/>
    <cellStyle name="Output 3 2" xfId="666" xr:uid="{00000000-0005-0000-0000-00009D040000}"/>
    <cellStyle name="Output 3 2 10" xfId="3753" xr:uid="{602C2D27-B5C5-457B-B039-27087944314C}"/>
    <cellStyle name="Output 3 2 10 2" xfId="12418" xr:uid="{A32EE9E7-D494-4701-A512-0653920C06A7}"/>
    <cellStyle name="Output 3 2 11" xfId="6383" xr:uid="{FDD09611-4EAF-41CC-B2AE-03A727231347}"/>
    <cellStyle name="Output 3 2 11 2" xfId="15271" xr:uid="{D36ADB91-A4BD-4836-B1F8-FB39EFD6CCA4}"/>
    <cellStyle name="Output 3 2 12" xfId="17248" xr:uid="{CB1BBA65-81B9-4FA7-8701-8213C3A11945}"/>
    <cellStyle name="Output 3 2 13" xfId="7700" xr:uid="{C0880357-9666-4E69-9F2F-E8143E006E90}"/>
    <cellStyle name="Output 3 2 2" xfId="1670" xr:uid="{00000000-0005-0000-0000-00009E040000}"/>
    <cellStyle name="Output 3 2 2 10" xfId="6556" xr:uid="{08A17B3D-EEE7-4209-8436-FF6E02E30FB0}"/>
    <cellStyle name="Output 3 2 2 10 2" xfId="17355" xr:uid="{16A08C23-0ACF-42EF-A302-1D500E311638}"/>
    <cellStyle name="Output 3 2 2 11" xfId="10529" xr:uid="{8591FEA5-3787-476F-8379-A88058035724}"/>
    <cellStyle name="Output 3 2 2 2" xfId="1061" xr:uid="{00000000-0005-0000-0000-00009F040000}"/>
    <cellStyle name="Output 3 2 2 2 2" xfId="5514" xr:uid="{81BB7A0F-25AB-494F-9ABD-B9B94EEB192A}"/>
    <cellStyle name="Output 3 2 2 2 2 2" xfId="12812" xr:uid="{76B95E43-A4C8-4F18-94FB-E09D6ADFB507}"/>
    <cellStyle name="Output 3 2 2 2 3" xfId="6168" xr:uid="{1D93BCD0-F80C-4B54-AE4D-AD456BE09041}"/>
    <cellStyle name="Output 3 2 2 2 3 2" xfId="17300" xr:uid="{68A37246-9006-4752-94FD-659C6C5B8E98}"/>
    <cellStyle name="Output 3 2 2 2 4" xfId="9934" xr:uid="{4F8E528C-2C45-4EA9-8C45-D390252ADD0E}"/>
    <cellStyle name="Output 3 2 2 3" xfId="2397" xr:uid="{00000000-0005-0000-0000-0000A0040000}"/>
    <cellStyle name="Output 3 2 2 3 2" xfId="5948" xr:uid="{07815B76-E888-43ED-A20B-858494B3E122}"/>
    <cellStyle name="Output 3 2 2 3 2 2" xfId="14144" xr:uid="{1BC51C18-4FD1-4303-8207-F33724161A55}"/>
    <cellStyle name="Output 3 2 2 3 3" xfId="7069" xr:uid="{EA02FDA6-B566-4C47-A553-84E0AE165B2C}"/>
    <cellStyle name="Output 3 2 2 3 3 2" xfId="17702" xr:uid="{4E42425E-50F2-49CB-83F3-07FE36D526A7}"/>
    <cellStyle name="Output 3 2 2 3 4" xfId="11245" xr:uid="{6FBCE606-56E3-4919-B4BE-66F4AD7B2361}"/>
    <cellStyle name="Output 3 2 2 4" xfId="2382" xr:uid="{00000000-0005-0000-0000-0000A1040000}"/>
    <cellStyle name="Output 3 2 2 4 2" xfId="14129" xr:uid="{F206A054-FE45-40AB-864B-F561EB1622FA}"/>
    <cellStyle name="Output 3 2 2 4 3" xfId="17687" xr:uid="{6F6F9854-A86A-4025-8D7C-D2FABB8A1C8B}"/>
    <cellStyle name="Output 3 2 2 4 4" xfId="11230" xr:uid="{C68AD6C8-7922-480D-90D8-037DA8F3B666}"/>
    <cellStyle name="Output 3 2 2 5" xfId="2909" xr:uid="{00000000-0005-0000-0000-0000A2040000}"/>
    <cellStyle name="Output 3 2 2 5 2" xfId="14656" xr:uid="{B136776F-5133-495E-A962-8299B64CFBEB}"/>
    <cellStyle name="Output 3 2 2 5 3" xfId="18214" xr:uid="{A4FC2665-D3F8-43FC-92F4-8ABDA497376B}"/>
    <cellStyle name="Output 3 2 2 5 4" xfId="11757" xr:uid="{3BD4222F-EFA0-4910-BD5C-F6F23EF13EF8}"/>
    <cellStyle name="Output 3 2 2 6" xfId="2187" xr:uid="{00000000-0005-0000-0000-0000A3040000}"/>
    <cellStyle name="Output 3 2 2 6 2" xfId="13934" xr:uid="{A82EC8E6-E485-4C12-ABDA-2C7DB5255559}"/>
    <cellStyle name="Output 3 2 2 6 3" xfId="17492" xr:uid="{B2F29A25-DE46-4D65-82D7-426352059139}"/>
    <cellStyle name="Output 3 2 2 6 4" xfId="11035" xr:uid="{B8C2EA78-4510-4C11-AE16-3627C10EBFA5}"/>
    <cellStyle name="Output 3 2 2 7" xfId="2515" xr:uid="{00000000-0005-0000-0000-0000A4040000}"/>
    <cellStyle name="Output 3 2 2 7 2" xfId="14262" xr:uid="{66E09C79-432D-492D-8870-0BB4790B0138}"/>
    <cellStyle name="Output 3 2 2 7 3" xfId="17820" xr:uid="{7E541E40-38BC-4733-9EC8-BB8B5575E949}"/>
    <cellStyle name="Output 3 2 2 7 4" xfId="11363" xr:uid="{2D01552A-DB93-40B1-99CF-3110FFE16FF7}"/>
    <cellStyle name="Output 3 2 2 8" xfId="3035" xr:uid="{00000000-0005-0000-0000-0000A5040000}"/>
    <cellStyle name="Output 3 2 2 8 2" xfId="14782" xr:uid="{91C2ABE9-5DF8-45C4-AAB7-BA779A1472AD}"/>
    <cellStyle name="Output 3 2 2 8 3" xfId="18340" xr:uid="{B151C604-BC18-4DD8-A166-725B92BE6FC6}"/>
    <cellStyle name="Output 3 2 2 8 4" xfId="11883" xr:uid="{21F6B7E5-4AE2-4406-9E19-DAA731A50850}"/>
    <cellStyle name="Output 3 2 2 9" xfId="4673" xr:uid="{9415CDBA-13A5-4C3C-9E5F-C472B3B87ECB}"/>
    <cellStyle name="Output 3 2 2 9 2" xfId="13421" xr:uid="{819AE888-2178-49F4-A7B0-89BC2A3A1745}"/>
    <cellStyle name="Output 3 2 3" xfId="2137" xr:uid="{00000000-0005-0000-0000-0000A6040000}"/>
    <cellStyle name="Output 3 2 3 10" xfId="6580" xr:uid="{DF806901-0484-4368-AAC1-613459D2929B}"/>
    <cellStyle name="Output 3 2 3 10 2" xfId="17442" xr:uid="{E51E49D9-E79A-47F1-9BAA-35337DAB2C1F}"/>
    <cellStyle name="Output 3 2 3 11" xfId="10989" xr:uid="{E72E3A73-A2C0-453B-BC0F-712A974E6FF8}"/>
    <cellStyle name="Output 3 2 3 2" xfId="2741" xr:uid="{00000000-0005-0000-0000-0000A7040000}"/>
    <cellStyle name="Output 3 2 3 2 2" xfId="5732" xr:uid="{FDA13B46-BB0D-4D58-A991-AE84444FC1E7}"/>
    <cellStyle name="Output 3 2 3 2 2 2" xfId="14488" xr:uid="{7184C0BF-32BA-4D42-BD50-39A596A50A77}"/>
    <cellStyle name="Output 3 2 3 2 3" xfId="6601" xr:uid="{1519D04B-D73D-4B14-A0AA-ABD8BF75EC65}"/>
    <cellStyle name="Output 3 2 3 2 3 2" xfId="18046" xr:uid="{8DEDDAC7-0F91-4068-A0D4-1C109B5C4680}"/>
    <cellStyle name="Output 3 2 3 2 4" xfId="11589" xr:uid="{F0DC6011-0C58-4959-B4DC-3BB134F61E7E}"/>
    <cellStyle name="Output 3 2 3 3" xfId="2851" xr:uid="{00000000-0005-0000-0000-0000A8040000}"/>
    <cellStyle name="Output 3 2 3 3 2" xfId="5302" xr:uid="{E2FC9A8E-4A17-48AF-A841-FF70ED4410EF}"/>
    <cellStyle name="Output 3 2 3 3 2 2" xfId="14598" xr:uid="{7365CAF2-78CB-465C-8515-F074B952AF32}"/>
    <cellStyle name="Output 3 2 3 3 3" xfId="6826" xr:uid="{9E9C95F1-E435-4040-9138-5744FD48306E}"/>
    <cellStyle name="Output 3 2 3 3 3 2" xfId="18156" xr:uid="{F97F0CB2-BD42-42FD-9645-29ABF5BAE2E9}"/>
    <cellStyle name="Output 3 2 3 3 4" xfId="11699" xr:uid="{F3D6341A-CFAC-49E5-9581-56EAC1E336F7}"/>
    <cellStyle name="Output 3 2 3 4" xfId="2955" xr:uid="{00000000-0005-0000-0000-0000A9040000}"/>
    <cellStyle name="Output 3 2 3 4 2" xfId="14702" xr:uid="{C80FC09C-14C1-4527-B640-D01C226B2FB5}"/>
    <cellStyle name="Output 3 2 3 4 3" xfId="18260" xr:uid="{5F4333C6-FF3D-4BBA-B292-6138543F3053}"/>
    <cellStyle name="Output 3 2 3 4 4" xfId="11803" xr:uid="{F2F42482-5157-4B2E-B8CF-B18CF9CEED4C}"/>
    <cellStyle name="Output 3 2 3 5" xfId="3078" xr:uid="{00000000-0005-0000-0000-0000AA040000}"/>
    <cellStyle name="Output 3 2 3 5 2" xfId="14825" xr:uid="{AE17EF94-8DC8-4F72-B2EA-A23BA2F94143}"/>
    <cellStyle name="Output 3 2 3 5 3" xfId="18383" xr:uid="{92E93696-0F32-46A6-A35E-44A7B4EFF171}"/>
    <cellStyle name="Output 3 2 3 5 4" xfId="11926" xr:uid="{3098772C-18DC-474C-9652-31B23C3B2672}"/>
    <cellStyle name="Output 3 2 3 6" xfId="3144" xr:uid="{00000000-0005-0000-0000-0000AB040000}"/>
    <cellStyle name="Output 3 2 3 6 2" xfId="14891" xr:uid="{B1BF3097-A620-4834-8904-9DF95A3CA94F}"/>
    <cellStyle name="Output 3 2 3 6 3" xfId="18449" xr:uid="{A7D73A38-A8FB-419C-93A5-0D5E69331EA3}"/>
    <cellStyle name="Output 3 2 3 6 4" xfId="11992" xr:uid="{92097C5B-C9ED-4FEE-BB2A-5643E715E482}"/>
    <cellStyle name="Output 3 2 3 7" xfId="2276" xr:uid="{00000000-0005-0000-0000-0000AC040000}"/>
    <cellStyle name="Output 3 2 3 7 2" xfId="14023" xr:uid="{CBABD2D6-6778-4010-9B4F-60FE140769AD}"/>
    <cellStyle name="Output 3 2 3 7 3" xfId="17581" xr:uid="{3FC97A77-F2BB-41C5-8236-75A4AB8BCA6D}"/>
    <cellStyle name="Output 3 2 3 7 4" xfId="11124" xr:uid="{808AC844-2F38-4C5B-B682-ECEA4A4ED51D}"/>
    <cellStyle name="Output 3 2 3 8" xfId="3227" xr:uid="{00000000-0005-0000-0000-0000AD040000}"/>
    <cellStyle name="Output 3 2 3 8 2" xfId="14974" xr:uid="{25EAE9E4-EBA1-4C31-9786-F16134D26144}"/>
    <cellStyle name="Output 3 2 3 8 3" xfId="18532" xr:uid="{4C27ABD6-6884-480E-9876-5FD818F08417}"/>
    <cellStyle name="Output 3 2 3 8 4" xfId="12075" xr:uid="{7D7E0B8A-6B62-40DA-9AE5-7ACC5F2E749B}"/>
    <cellStyle name="Output 3 2 3 9" xfId="5081" xr:uid="{0C3145F5-5D2E-4547-B89D-BB87612D342A}"/>
    <cellStyle name="Output 3 2 3 9 2" xfId="13884" xr:uid="{2E5BB176-6FF9-4FC2-9546-70F007AFD2D8}"/>
    <cellStyle name="Output 3 2 4" xfId="1553" xr:uid="{00000000-0005-0000-0000-0000AE040000}"/>
    <cellStyle name="Output 3 2 4 10" xfId="7323" xr:uid="{386C9BE0-6A18-43B3-886B-6D352D4FCF0D}"/>
    <cellStyle name="Output 3 2 4 10 2" xfId="17401" xr:uid="{556A239A-80A0-46D7-A7B1-3A66FD6DF00E}"/>
    <cellStyle name="Output 3 2 4 11" xfId="10414" xr:uid="{4FCDFC3B-52E2-4047-B188-D6C3937B18A8}"/>
    <cellStyle name="Output 3 2 4 2" xfId="2676" xr:uid="{00000000-0005-0000-0000-0000AF040000}"/>
    <cellStyle name="Output 3 2 4 2 2" xfId="5715" xr:uid="{A8818BDD-B1BD-4CB5-AF99-5D9532D2BB8C}"/>
    <cellStyle name="Output 3 2 4 2 2 2" xfId="14423" xr:uid="{4D8A9863-652C-4499-9D99-11E0AC7C8D7C}"/>
    <cellStyle name="Output 3 2 4 2 3" xfId="6954" xr:uid="{49994135-CA8B-474F-ADF2-4E54AA211FCA}"/>
    <cellStyle name="Output 3 2 4 2 3 2" xfId="17981" xr:uid="{2FEB720F-A86E-47C5-A2CE-F03567B42F3C}"/>
    <cellStyle name="Output 3 2 4 2 4" xfId="11524" xr:uid="{3F1A8285-89F2-44C4-9BEA-ADCF1A570868}"/>
    <cellStyle name="Output 3 2 4 3" xfId="2620" xr:uid="{00000000-0005-0000-0000-0000B0040000}"/>
    <cellStyle name="Output 3 2 4 3 2" xfId="5990" xr:uid="{D8DE226A-71FE-448A-959E-3E269E17F159}"/>
    <cellStyle name="Output 3 2 4 3 2 2" xfId="14367" xr:uid="{2E4D7321-14C7-4446-B200-C4854134B0AC}"/>
    <cellStyle name="Output 3 2 4 3 3" xfId="6310" xr:uid="{345A9D41-F022-462B-8C7E-EAE5811B635D}"/>
    <cellStyle name="Output 3 2 4 3 3 2" xfId="17925" xr:uid="{3D978575-D9EA-4AF3-8402-577C82D415DB}"/>
    <cellStyle name="Output 3 2 4 3 4" xfId="11468" xr:uid="{B0B86291-B539-4F7F-B95E-E600D5D69316}"/>
    <cellStyle name="Output 3 2 4 4" xfId="1068" xr:uid="{00000000-0005-0000-0000-0000B1040000}"/>
    <cellStyle name="Output 3 2 4 4 2" xfId="12819" xr:uid="{287731A2-3502-468F-8BDE-5C52079CCC48}"/>
    <cellStyle name="Output 3 2 4 4 3" xfId="16306" xr:uid="{9B383DF6-E211-42B8-9E8A-BB18688973C7}"/>
    <cellStyle name="Output 3 2 4 4 4" xfId="9941" xr:uid="{6A01761E-F15E-4B20-AC91-723427D98C6B}"/>
    <cellStyle name="Output 3 2 4 5" xfId="3007" xr:uid="{00000000-0005-0000-0000-0000B2040000}"/>
    <cellStyle name="Output 3 2 4 5 2" xfId="14754" xr:uid="{94EDAB2A-10F4-463B-A979-29E17E0890CA}"/>
    <cellStyle name="Output 3 2 4 5 3" xfId="18312" xr:uid="{BF43F2EF-A633-4EFB-ADDC-E8B659146B4B}"/>
    <cellStyle name="Output 3 2 4 5 4" xfId="11855" xr:uid="{C7E51C8E-0558-4944-8837-D5669F19E5F2}"/>
    <cellStyle name="Output 3 2 4 6" xfId="2635" xr:uid="{00000000-0005-0000-0000-0000B3040000}"/>
    <cellStyle name="Output 3 2 4 6 2" xfId="14382" xr:uid="{CBD7B770-EC30-4908-9ABC-6826520E5FA0}"/>
    <cellStyle name="Output 3 2 4 6 3" xfId="17940" xr:uid="{9163B3B2-7341-49B9-9081-91EAB108971C}"/>
    <cellStyle name="Output 3 2 4 6 4" xfId="11483" xr:uid="{D2C024AB-C885-4DE7-A395-1E28FD14EE92}"/>
    <cellStyle name="Output 3 2 4 7" xfId="2317" xr:uid="{00000000-0005-0000-0000-0000B4040000}"/>
    <cellStyle name="Output 3 2 4 7 2" xfId="14064" xr:uid="{9FC790E1-1672-49D2-8C1F-AF38D51D636A}"/>
    <cellStyle name="Output 3 2 4 7 3" xfId="17622" xr:uid="{C80A7399-FE14-49DD-9924-95271245D9B5}"/>
    <cellStyle name="Output 3 2 4 7 4" xfId="11165" xr:uid="{7F42481F-AC15-443C-B8D5-2338436CDF8F}"/>
    <cellStyle name="Output 3 2 4 8" xfId="2625" xr:uid="{00000000-0005-0000-0000-0000B5040000}"/>
    <cellStyle name="Output 3 2 4 8 2" xfId="14372" xr:uid="{CD372FC9-B4FE-4C95-8486-85504D5E4D50}"/>
    <cellStyle name="Output 3 2 4 8 3" xfId="17930" xr:uid="{165B6D1F-DB1D-463C-BB97-D00B154D327D}"/>
    <cellStyle name="Output 3 2 4 8 4" xfId="11473" xr:uid="{2AC51570-7657-4362-8AE0-C02F9A7899B4}"/>
    <cellStyle name="Output 3 2 4 9" xfId="5064" xr:uid="{72CA1E50-A5C2-41B9-83BF-E7AE2743D95A}"/>
    <cellStyle name="Output 3 2 4 9 2" xfId="13304" xr:uid="{80CF42F9-D76B-4379-983F-A16CE9C417BB}"/>
    <cellStyle name="Output 3 2 5" xfId="2161" xr:uid="{00000000-0005-0000-0000-0000B6040000}"/>
    <cellStyle name="Output 3 2 5 10" xfId="3301" xr:uid="{F8CFDF75-3B49-42FF-B8A3-96D8E0673706}"/>
    <cellStyle name="Output 3 2 5 10 2" xfId="17466" xr:uid="{A0B573FF-6408-4E77-A291-A09030CB6ADD}"/>
    <cellStyle name="Output 3 2 5 11" xfId="11010" xr:uid="{551CCEE3-11B7-409E-9BF2-53882AD7B487}"/>
    <cellStyle name="Output 3 2 5 2" xfId="2765" xr:uid="{00000000-0005-0000-0000-0000B7040000}"/>
    <cellStyle name="Output 3 2 5 2 2" xfId="14512" xr:uid="{56C82F5C-E4D3-4422-88D1-4D2015CC30B4}"/>
    <cellStyle name="Output 3 2 5 2 3" xfId="18070" xr:uid="{7E9567EB-AE1D-4D0F-9304-6634A9DD3F7B}"/>
    <cellStyle name="Output 3 2 5 2 4" xfId="11613" xr:uid="{55D0C946-7B4A-4593-AD2C-FF031205E6F2}"/>
    <cellStyle name="Output 3 2 5 3" xfId="2875" xr:uid="{00000000-0005-0000-0000-0000B8040000}"/>
    <cellStyle name="Output 3 2 5 3 2" xfId="14622" xr:uid="{A6D54EC9-A2BA-449E-8F7F-13B2C4714CDD}"/>
    <cellStyle name="Output 3 2 5 3 3" xfId="18180" xr:uid="{69AA55C9-1F29-4DCA-9A5B-7DC12875F1E6}"/>
    <cellStyle name="Output 3 2 5 3 4" xfId="11723" xr:uid="{D7D40BA6-F92D-4C41-B607-18DBD098167C}"/>
    <cellStyle name="Output 3 2 5 4" xfId="2979" xr:uid="{00000000-0005-0000-0000-0000B9040000}"/>
    <cellStyle name="Output 3 2 5 4 2" xfId="14726" xr:uid="{4FE40ECE-B852-4BF8-AA1D-7FA50895FB19}"/>
    <cellStyle name="Output 3 2 5 4 3" xfId="18284" xr:uid="{9EAE4EF8-D323-4402-999B-E5CC71CC56A5}"/>
    <cellStyle name="Output 3 2 5 4 4" xfId="11827" xr:uid="{5A31FCC1-BEEB-453A-9C2A-2CF468357A90}"/>
    <cellStyle name="Output 3 2 5 5" xfId="3047" xr:uid="{00000000-0005-0000-0000-0000BA040000}"/>
    <cellStyle name="Output 3 2 5 5 2" xfId="14794" xr:uid="{A67060F8-8537-46CA-80AB-35983C9DAA0E}"/>
    <cellStyle name="Output 3 2 5 5 3" xfId="18352" xr:uid="{397B8694-6A4D-4E71-8143-DF54D203015A}"/>
    <cellStyle name="Output 3 2 5 5 4" xfId="11895" xr:uid="{C34DEE33-5D6D-42F1-93B5-C264CA11BC8B}"/>
    <cellStyle name="Output 3 2 5 6" xfId="3102" xr:uid="{00000000-0005-0000-0000-0000BB040000}"/>
    <cellStyle name="Output 3 2 5 6 2" xfId="14849" xr:uid="{6A43B7B8-D786-4256-87FA-72A35AC423F7}"/>
    <cellStyle name="Output 3 2 5 6 3" xfId="18407" xr:uid="{8DCBE526-000A-4245-B46A-BFBAEC9510D1}"/>
    <cellStyle name="Output 3 2 5 6 4" xfId="11950" xr:uid="{BD288D68-F2A5-44E8-8AD8-C974745F484E}"/>
    <cellStyle name="Output 3 2 5 7" xfId="3174" xr:uid="{00000000-0005-0000-0000-0000BC040000}"/>
    <cellStyle name="Output 3 2 5 7 2" xfId="14921" xr:uid="{DA1E327D-25FE-41C9-BB4B-EAEA35ACC37A}"/>
    <cellStyle name="Output 3 2 5 7 3" xfId="18479" xr:uid="{F08BB839-E17F-48BA-BD9B-D9B9397E108A}"/>
    <cellStyle name="Output 3 2 5 7 4" xfId="12022" xr:uid="{4BDEE5EA-B85E-4D60-AC77-1073DBD3138F}"/>
    <cellStyle name="Output 3 2 5 8" xfId="3251" xr:uid="{00000000-0005-0000-0000-0000BD040000}"/>
    <cellStyle name="Output 3 2 5 8 2" xfId="14998" xr:uid="{9353E0D9-B246-44B2-80FB-08A4E0111FFE}"/>
    <cellStyle name="Output 3 2 5 8 3" xfId="18556" xr:uid="{D1D1F3B7-009C-4892-AAC4-4C3ADD1FFA91}"/>
    <cellStyle name="Output 3 2 5 8 4" xfId="12099" xr:uid="{CB166959-EFE0-4DDE-96BA-9212F04B8408}"/>
    <cellStyle name="Output 3 2 5 9" xfId="4210" xr:uid="{1F737ADB-A257-4E61-810E-E58D0AF44368}"/>
    <cellStyle name="Output 3 2 5 9 2" xfId="13908" xr:uid="{7AE31F83-B72F-49AC-9B64-D6E32533D517}"/>
    <cellStyle name="Output 3 2 6" xfId="1237" xr:uid="{00000000-0005-0000-0000-0000BE040000}"/>
    <cellStyle name="Output 3 2 6 2" xfId="5533" xr:uid="{E2F51C37-0C53-4202-8B38-132489EA862C}"/>
    <cellStyle name="Output 3 2 6 2 2" xfId="12988" xr:uid="{C41D91F4-9FAD-4851-B74E-641276CEC208}"/>
    <cellStyle name="Output 3 2 6 3" xfId="7183" xr:uid="{851395EE-C520-4B85-9654-B429C79AF72E}"/>
    <cellStyle name="Output 3 2 6 3 2" xfId="17350" xr:uid="{0B90AD84-FD53-4B80-AB0C-1C700AADD55D}"/>
    <cellStyle name="Output 3 2 6 4" xfId="10110" xr:uid="{A9501A4C-B4ED-4A83-8104-733479FFA1D0}"/>
    <cellStyle name="Output 3 2 7" xfId="2315" xr:uid="{00000000-0005-0000-0000-0000BF040000}"/>
    <cellStyle name="Output 3 2 7 2" xfId="14062" xr:uid="{6FD860C4-ECF2-44BD-847A-CCB395EB2A1C}"/>
    <cellStyle name="Output 3 2 7 3" xfId="17620" xr:uid="{37562CAF-4FC1-4135-A516-D90394D2A9E6}"/>
    <cellStyle name="Output 3 2 7 4" xfId="11163" xr:uid="{2DA8DCB3-FC95-406C-B651-ED10D4AFF1AB}"/>
    <cellStyle name="Output 3 2 8" xfId="2675" xr:uid="{00000000-0005-0000-0000-0000C0040000}"/>
    <cellStyle name="Output 3 2 8 2" xfId="14422" xr:uid="{7A9708DE-3BF3-4079-A6DD-5A46153DDD6B}"/>
    <cellStyle name="Output 3 2 8 3" xfId="17980" xr:uid="{205A91A8-B342-40A5-9559-5074F854BBED}"/>
    <cellStyle name="Output 3 2 8 4" xfId="11523" xr:uid="{70F9BAB5-4FA0-4AEA-9807-86264DBDEE78}"/>
    <cellStyle name="Output 3 2 9" xfId="2275" xr:uid="{00000000-0005-0000-0000-0000C1040000}"/>
    <cellStyle name="Output 3 2 9 2" xfId="14022" xr:uid="{43D66E03-63F3-4248-98A6-2823020EB83B}"/>
    <cellStyle name="Output 3 2 9 3" xfId="17580" xr:uid="{1E2FE866-A8A2-4A27-9183-72A78DC72103}"/>
    <cellStyle name="Output 3 2 9 4" xfId="11123" xr:uid="{52D23B7A-A040-4421-8C7A-14B724E0AA0F}"/>
    <cellStyle name="Output 3 3" xfId="1457" xr:uid="{00000000-0005-0000-0000-0000C2040000}"/>
    <cellStyle name="Output 3 3 10" xfId="7034" xr:uid="{B39FA279-DF9D-447E-990A-7EABE30B46A5}"/>
    <cellStyle name="Output 3 3 10 2" xfId="16107" xr:uid="{6232B145-E36C-4705-9936-BA95FE6EED45}"/>
    <cellStyle name="Output 3 3 11" xfId="8147" xr:uid="{8A057748-234D-4ADA-AA36-306877B924FC}"/>
    <cellStyle name="Output 3 3 2" xfId="2464" xr:uid="{00000000-0005-0000-0000-0000C3040000}"/>
    <cellStyle name="Output 3 3 2 2" xfId="5763" xr:uid="{2A2B83B7-7403-4CA0-8C2A-B4F2B2591910}"/>
    <cellStyle name="Output 3 3 2 2 2" xfId="6221" xr:uid="{E5D1BE5A-7F64-4638-A468-07B393021E19}"/>
    <cellStyle name="Output 3 3 2 2 3" xfId="14211" xr:uid="{40B2E3DE-1E4E-4A98-8ED5-0E183F6AB716}"/>
    <cellStyle name="Output 3 3 2 3" xfId="5259" xr:uid="{B39A0886-1B0B-40CF-9D87-48BD20CF50C3}"/>
    <cellStyle name="Output 3 3 2 3 2" xfId="6175" xr:uid="{FC0AF515-4342-4516-9F23-BC668EBB99AF}"/>
    <cellStyle name="Output 3 3 2 3 3" xfId="17769" xr:uid="{8DC3669A-9F25-4209-95DC-594B6AA2B64D}"/>
    <cellStyle name="Output 3 3 2 4" xfId="5112" xr:uid="{6F930811-5967-4B8C-8722-F766207D401A}"/>
    <cellStyle name="Output 3 3 2 5" xfId="6270" xr:uid="{F085A15A-499C-42AF-B94A-555B8DF59A0C}"/>
    <cellStyle name="Output 3 3 2 6" xfId="11312" xr:uid="{C2ABC969-9B65-4249-BD2B-89351C927892}"/>
    <cellStyle name="Output 3 3 3" xfId="2350" xr:uid="{00000000-0005-0000-0000-0000C4040000}"/>
    <cellStyle name="Output 3 3 3 2" xfId="5689" xr:uid="{57A602C0-C813-4156-A765-F241F71CB80F}"/>
    <cellStyle name="Output 3 3 3 2 2" xfId="6415" xr:uid="{18055388-45CB-45F7-A5E4-801668C73DE6}"/>
    <cellStyle name="Output 3 3 3 2 3" xfId="14097" xr:uid="{8B5ABDB9-706C-4847-BC4F-0236B7F0CBC9}"/>
    <cellStyle name="Output 3 3 3 3" xfId="5393" xr:uid="{116F99D0-819E-4038-A400-6635CDC02889}"/>
    <cellStyle name="Output 3 3 3 3 2" xfId="6976" xr:uid="{88A92D16-E760-4EB0-8B3E-EBD53B2F5BAB}"/>
    <cellStyle name="Output 3 3 3 3 3" xfId="17655" xr:uid="{10051D57-0760-41D7-9D2E-5439A26D2ABD}"/>
    <cellStyle name="Output 3 3 3 4" xfId="5038" xr:uid="{14B6A3AD-37A9-4718-B376-6A6A233075D0}"/>
    <cellStyle name="Output 3 3 3 5" xfId="3617" xr:uid="{4621E256-5CE7-4E29-915B-F0E4751A00BB}"/>
    <cellStyle name="Output 3 3 3 6" xfId="11198" xr:uid="{29C0783A-F55D-4A33-B721-35F10103E0CF}"/>
    <cellStyle name="Output 3 3 4" xfId="2569" xr:uid="{00000000-0005-0000-0000-0000C5040000}"/>
    <cellStyle name="Output 3 3 4 2" xfId="5553" xr:uid="{EA1AC20A-A107-40D1-88D8-F59A83B1BBE4}"/>
    <cellStyle name="Output 3 3 4 2 2" xfId="14316" xr:uid="{7F70D7EB-B200-4334-9109-F18608109004}"/>
    <cellStyle name="Output 3 3 4 3" xfId="6720" xr:uid="{7909C187-FD26-44E2-9E8C-0C67EB4871B9}"/>
    <cellStyle name="Output 3 3 4 3 2" xfId="17874" xr:uid="{CD80058E-5776-45C4-BB39-E18F7C4ED150}"/>
    <cellStyle name="Output 3 3 4 4" xfId="11417" xr:uid="{BF53C473-E759-47BD-A9C3-A7AAA3A21A3F}"/>
    <cellStyle name="Output 3 3 5" xfId="768" xr:uid="{00000000-0005-0000-0000-0000C6040000}"/>
    <cellStyle name="Output 3 3 5 2" xfId="5947" xr:uid="{CACADDFA-2091-489D-A3DA-1302B1660D8F}"/>
    <cellStyle name="Output 3 3 5 2 2" xfId="12519" xr:uid="{9EB5F8FA-CBD5-47FF-B8D2-BCCDFE7B4534}"/>
    <cellStyle name="Output 3 3 5 3" xfId="6749" xr:uid="{F640AE21-241E-40C3-B2F5-057F1B20A961}"/>
    <cellStyle name="Output 3 3 5 3 2" xfId="17259" xr:uid="{1BC3A10D-44D9-4A97-AD3C-551516F6B2A6}"/>
    <cellStyle name="Output 3 3 5 4" xfId="9644" xr:uid="{CA1DFBE2-3B2E-4567-9B8B-0927F2CB1BFD}"/>
    <cellStyle name="Output 3 3 6" xfId="2547" xr:uid="{00000000-0005-0000-0000-0000C7040000}"/>
    <cellStyle name="Output 3 3 6 2" xfId="14294" xr:uid="{51EE82B2-253A-4B04-AD1D-D39791C9797B}"/>
    <cellStyle name="Output 3 3 6 3" xfId="17852" xr:uid="{D7D4F57B-0DB8-49FB-A7A0-797D0D0C30EB}"/>
    <cellStyle name="Output 3 3 6 4" xfId="11395" xr:uid="{028E9D35-2053-4879-8C34-3C8FF93351A1}"/>
    <cellStyle name="Output 3 3 7" xfId="2512" xr:uid="{00000000-0005-0000-0000-0000C8040000}"/>
    <cellStyle name="Output 3 3 7 2" xfId="14259" xr:uid="{A6301B9D-F78F-4D5F-B212-47CA2DFE69DA}"/>
    <cellStyle name="Output 3 3 7 3" xfId="17817" xr:uid="{06BAF44E-B313-4F13-9C20-203BA06684EF}"/>
    <cellStyle name="Output 3 3 7 4" xfId="11360" xr:uid="{D14C3B1E-9CB8-453D-8C0F-4C6175CA21D5}"/>
    <cellStyle name="Output 3 3 8" xfId="2542" xr:uid="{00000000-0005-0000-0000-0000C9040000}"/>
    <cellStyle name="Output 3 3 8 2" xfId="14289" xr:uid="{32DB717A-85AA-466B-834C-661C0772CF50}"/>
    <cellStyle name="Output 3 3 8 3" xfId="17847" xr:uid="{D89FF045-509E-4E89-8342-F7818019EF8A}"/>
    <cellStyle name="Output 3 3 8 4" xfId="11390" xr:uid="{636AF834-3FB3-4558-B682-4D682A0A9651}"/>
    <cellStyle name="Output 3 3 9" xfId="4775" xr:uid="{4DB90E43-4C84-440E-BCC3-8EC03B51ADAD}"/>
    <cellStyle name="Output 3 3 9 2" xfId="13208" xr:uid="{D8E7CB80-C226-4762-A86E-F19B5B3C16AA}"/>
    <cellStyle name="Output 3 4" xfId="1348" xr:uid="{00000000-0005-0000-0000-0000CA040000}"/>
    <cellStyle name="Output 3 4 10" xfId="7140" xr:uid="{5F419369-B6CA-486C-86E4-EFC09D77B500}"/>
    <cellStyle name="Output 3 4 10 2" xfId="15706" xr:uid="{1459C19C-312A-4683-830E-9616527A0284}"/>
    <cellStyle name="Output 3 4 11" xfId="8335" xr:uid="{F9E16B7C-3EE6-45CD-B6D8-889A97FCD90C}"/>
    <cellStyle name="Output 3 4 2" xfId="798" xr:uid="{00000000-0005-0000-0000-0000CB040000}"/>
    <cellStyle name="Output 3 4 2 2" xfId="5821" xr:uid="{365DE94D-0638-4B3B-A9D7-4320ECB2A430}"/>
    <cellStyle name="Output 3 4 2 2 2" xfId="6296" xr:uid="{A6BAEBEB-8FE1-43C9-981B-86A7371D07E4}"/>
    <cellStyle name="Output 3 4 2 2 3" xfId="12549" xr:uid="{A5AC9AE8-06D6-4812-9734-6B063B53CD46}"/>
    <cellStyle name="Output 3 4 2 3" xfId="5516" xr:uid="{20B3FF99-BCC6-4B57-8A3C-9FD45AD0786F}"/>
    <cellStyle name="Output 3 4 2 3 2" xfId="7250" xr:uid="{442E3B08-5F48-4A51-9254-44ADA6709279}"/>
    <cellStyle name="Output 3 4 2 3 3" xfId="17381" xr:uid="{98D750C2-60CD-4242-BA1E-D710AAD954ED}"/>
    <cellStyle name="Output 3 4 2 4" xfId="5170" xr:uid="{41086A11-9C2A-45E0-9D65-7F73AEA59B42}"/>
    <cellStyle name="Output 3 4 2 5" xfId="6743" xr:uid="{8A026947-0319-4D70-8CC1-C0AF676E1C75}"/>
    <cellStyle name="Output 3 4 2 6" xfId="9673" xr:uid="{B3546686-A5E3-411C-BC8B-5967103469FB}"/>
    <cellStyle name="Output 3 4 3" xfId="2375" xr:uid="{00000000-0005-0000-0000-0000CC040000}"/>
    <cellStyle name="Output 3 4 3 2" xfId="5800" xr:uid="{02BBB0B1-9FF8-430C-99A8-659DAC4DAF2C}"/>
    <cellStyle name="Output 3 4 3 2 2" xfId="7294" xr:uid="{781B648A-D3E0-4F43-8446-CB802483AE3D}"/>
    <cellStyle name="Output 3 4 3 2 3" xfId="14122" xr:uid="{EC4A03AB-BB92-48B7-8549-66C9E36CAB0C}"/>
    <cellStyle name="Output 3 4 3 3" xfId="3851" xr:uid="{9922DD0E-F951-478A-B691-08D8223D4262}"/>
    <cellStyle name="Output 3 4 3 3 2" xfId="6616" xr:uid="{401BE7AE-72BF-4B2F-98C4-29C89812C4B1}"/>
    <cellStyle name="Output 3 4 3 3 3" xfId="17680" xr:uid="{9F93000A-67D7-4CD8-930D-CC5B52A94DCB}"/>
    <cellStyle name="Output 3 4 3 4" xfId="5149" xr:uid="{69F2EC7F-D477-40F0-9255-75AD8B04E970}"/>
    <cellStyle name="Output 3 4 3 5" xfId="3273" xr:uid="{FA5C892D-8D96-4590-BAF0-75B1ED7DA7D2}"/>
    <cellStyle name="Output 3 4 3 6" xfId="11223" xr:uid="{2584E69A-4B99-4EFA-8C0A-92C048C96D59}"/>
    <cellStyle name="Output 3 4 4" xfId="2521" xr:uid="{00000000-0005-0000-0000-0000CD040000}"/>
    <cellStyle name="Output 3 4 4 2" xfId="5614" xr:uid="{D0A389EE-A33C-4BB0-8E14-18256DCB779E}"/>
    <cellStyle name="Output 3 4 4 2 2" xfId="14268" xr:uid="{E5103B22-D171-4F17-BF0D-DA5107EDAF13}"/>
    <cellStyle name="Output 3 4 4 3" xfId="6584" xr:uid="{D6C98D4E-A254-42E9-B987-DF89EC24ADA3}"/>
    <cellStyle name="Output 3 4 4 3 2" xfId="17826" xr:uid="{B6DFC399-1FD1-4427-ACA9-FCEDDAB5136F}"/>
    <cellStyle name="Output 3 4 4 4" xfId="11369" xr:uid="{D2C192A9-F285-4D3B-BB12-7DA9C44FE152}"/>
    <cellStyle name="Output 3 4 5" xfId="2651" xr:uid="{00000000-0005-0000-0000-0000CE040000}"/>
    <cellStyle name="Output 3 4 5 2" xfId="6015" xr:uid="{2CFB3E7F-9EDA-4837-AD14-3E7636A02453}"/>
    <cellStyle name="Output 3 4 5 2 2" xfId="14398" xr:uid="{C05B80A9-9DCC-4DEF-B590-4EBE8385EB16}"/>
    <cellStyle name="Output 3 4 5 3" xfId="7077" xr:uid="{B76E8156-6879-4AD1-916A-536D053CBC8B}"/>
    <cellStyle name="Output 3 4 5 3 2" xfId="17956" xr:uid="{01FF42E2-CFCD-4A24-B0D1-29EE476D9798}"/>
    <cellStyle name="Output 3 4 5 4" xfId="11499" xr:uid="{644764E9-DB78-4A33-8575-DC1CCCE4951C}"/>
    <cellStyle name="Output 3 4 6" xfId="1040" xr:uid="{00000000-0005-0000-0000-0000CF040000}"/>
    <cellStyle name="Output 3 4 6 2" xfId="12791" xr:uid="{62ED7127-A638-4048-984A-7CDA5A084968}"/>
    <cellStyle name="Output 3 4 6 3" xfId="17247" xr:uid="{62F1049C-0260-4B1E-883B-E4B2DA82F59B}"/>
    <cellStyle name="Output 3 4 6 4" xfId="9913" xr:uid="{30F8D75C-0374-4E94-B21A-28B4D2FBBAE0}"/>
    <cellStyle name="Output 3 4 7" xfId="2523" xr:uid="{00000000-0005-0000-0000-0000D0040000}"/>
    <cellStyle name="Output 3 4 7 2" xfId="14270" xr:uid="{B98E49C0-04DA-403F-ACF2-B7151DF3C6E7}"/>
    <cellStyle name="Output 3 4 7 3" xfId="17828" xr:uid="{3A3EFC50-0F4B-4620-850E-4A6252F96CE0}"/>
    <cellStyle name="Output 3 4 7 4" xfId="11371" xr:uid="{34FD5CA3-1650-4E4C-843F-BCBD10806FE5}"/>
    <cellStyle name="Output 3 4 8" xfId="2239" xr:uid="{00000000-0005-0000-0000-0000D1040000}"/>
    <cellStyle name="Output 3 4 8 2" xfId="13986" xr:uid="{45ED639A-B33E-4EA1-8B68-38E0778DC322}"/>
    <cellStyle name="Output 3 4 8 3" xfId="17544" xr:uid="{0E6A8DDB-5D4C-4A0B-8004-B5B7554BAACF}"/>
    <cellStyle name="Output 3 4 8 4" xfId="11087" xr:uid="{0EB40549-5F4C-477E-8EE4-561BEF78856B}"/>
    <cellStyle name="Output 3 4 9" xfId="4963" xr:uid="{4D2D0F58-29D3-4B5A-9A67-159251298A72}"/>
    <cellStyle name="Output 3 4 9 2" xfId="13099" xr:uid="{4483335B-1B14-4463-BC2D-11B8354EA4DD}"/>
    <cellStyle name="Output 3 5" xfId="2109" xr:uid="{00000000-0005-0000-0000-0000D2040000}"/>
    <cellStyle name="Output 3 5 10" xfId="6465" xr:uid="{2CADAD63-7559-430D-8B1F-49187F814C31}"/>
    <cellStyle name="Output 3 5 10 2" xfId="17414" xr:uid="{9FE4D6FE-88CC-45BA-9803-CC300E802D2C}"/>
    <cellStyle name="Output 3 5 11" xfId="8153" xr:uid="{DE70C24C-E636-4E12-8F71-2BF8C3AB72E3}"/>
    <cellStyle name="Output 3 5 2" xfId="779" xr:uid="{00000000-0005-0000-0000-0000D3040000}"/>
    <cellStyle name="Output 3 5 2 2" xfId="5768" xr:uid="{C84826D5-75D0-419C-9110-E0615EFF7E45}"/>
    <cellStyle name="Output 3 5 2 2 2" xfId="7297" xr:uid="{7825D7C5-62E5-4AD4-B4F1-938221A560BE}"/>
    <cellStyle name="Output 3 5 2 2 3" xfId="12530" xr:uid="{EBDB303F-A788-4AD4-95A4-72E625E1CA31}"/>
    <cellStyle name="Output 3 5 2 3" xfId="5273" xr:uid="{5E95C0BA-E0C4-42AF-A924-E107C1774CE5}"/>
    <cellStyle name="Output 3 5 2 3 2" xfId="6117" xr:uid="{9AC8277F-FCA0-45B5-879B-3E6DECBA8E46}"/>
    <cellStyle name="Output 3 5 2 3 3" xfId="16333" xr:uid="{B779A2C1-E231-4B7C-BE4C-94B64AF59AD7}"/>
    <cellStyle name="Output 3 5 2 4" xfId="5117" xr:uid="{CA3EDCE6-1A19-4083-8076-763C224131DD}"/>
    <cellStyle name="Output 3 5 2 5" xfId="6996" xr:uid="{A749EB5E-ACA0-4F74-A1A3-55D39199F224}"/>
    <cellStyle name="Output 3 5 2 6" xfId="9654" xr:uid="{358346D8-E3FA-49C2-B147-DDEE0C1229CE}"/>
    <cellStyle name="Output 3 5 3" xfId="2823" xr:uid="{00000000-0005-0000-0000-0000D4040000}"/>
    <cellStyle name="Output 3 5 3 2" xfId="5346" xr:uid="{0B63333A-4538-47A5-B94A-BDCCCB752A5F}"/>
    <cellStyle name="Output 3 5 3 2 2" xfId="6464" xr:uid="{A44390BB-63FC-46FE-A7DB-5304B22B546C}"/>
    <cellStyle name="Output 3 5 3 2 3" xfId="14570" xr:uid="{98E3C437-A421-487E-8B85-BB5E546DCBB8}"/>
    <cellStyle name="Output 3 5 3 3" xfId="3869" xr:uid="{65D615E3-BC11-435F-80C8-CA442B30B5E2}"/>
    <cellStyle name="Output 3 5 3 3 2" xfId="6402" xr:uid="{9BA3A95D-5A03-4E43-ADA9-3F78F1D1E3F8}"/>
    <cellStyle name="Output 3 5 3 3 3" xfId="18128" xr:uid="{E2DD2828-5ADA-4F86-ACFC-5FFE0DFAAD31}"/>
    <cellStyle name="Output 3 5 3 4" xfId="4322" xr:uid="{C845FDEE-CA5E-4DC7-9AB4-4A852C60FB8C}"/>
    <cellStyle name="Output 3 5 3 5" xfId="6968" xr:uid="{7E4939D8-33A2-4B23-B32E-13BA2A243B05}"/>
    <cellStyle name="Output 3 5 3 6" xfId="11671" xr:uid="{3ED3D282-1BB0-4024-B92A-FDD69394A3C0}"/>
    <cellStyle name="Output 3 5 4" xfId="2927" xr:uid="{00000000-0005-0000-0000-0000D5040000}"/>
    <cellStyle name="Output 3 5 4 2" xfId="5558" xr:uid="{781112C2-4801-412C-8E0C-1C794609123F}"/>
    <cellStyle name="Output 3 5 4 2 2" xfId="14674" xr:uid="{566DD39D-9E3F-492A-80F4-CDF0C261B91D}"/>
    <cellStyle name="Output 3 5 4 3" xfId="7088" xr:uid="{BC88B1DD-56D6-4954-BD41-BFCCF4E3DC73}"/>
    <cellStyle name="Output 3 5 4 3 2" xfId="18232" xr:uid="{C6870730-EA58-4CD5-9CFF-3EAC1BE96298}"/>
    <cellStyle name="Output 3 5 4 4" xfId="11775" xr:uid="{D821566B-EBE4-4580-B95A-FF507DD7C48C}"/>
    <cellStyle name="Output 3 5 5" xfId="2492" xr:uid="{00000000-0005-0000-0000-0000D6040000}"/>
    <cellStyle name="Output 3 5 5 2" xfId="6026" xr:uid="{802A2F22-FDAD-4730-AAB1-37585ABF9AF7}"/>
    <cellStyle name="Output 3 5 5 2 2" xfId="14239" xr:uid="{7E3898DA-1FF1-43F2-8993-618436040E80}"/>
    <cellStyle name="Output 3 5 5 3" xfId="6357" xr:uid="{84027A8F-FB4A-4696-895F-8E3524BE1EA7}"/>
    <cellStyle name="Output 3 5 5 3 2" xfId="17797" xr:uid="{FE41AC43-E66B-4BD7-82CD-E0CBCBCE25A4}"/>
    <cellStyle name="Output 3 5 5 4" xfId="11340" xr:uid="{D8E16C4C-CBE3-4B1C-A655-408F09011D08}"/>
    <cellStyle name="Output 3 5 6" xfId="3134" xr:uid="{00000000-0005-0000-0000-0000D7040000}"/>
    <cellStyle name="Output 3 5 6 2" xfId="14881" xr:uid="{17C20054-3014-4A80-A98C-2486EB20FB23}"/>
    <cellStyle name="Output 3 5 6 3" xfId="18439" xr:uid="{CC4A17F9-823F-4329-9D50-EE5C01BC43E2}"/>
    <cellStyle name="Output 3 5 6 4" xfId="11982" xr:uid="{8130CA57-D255-46AB-910F-49A7CD637B68}"/>
    <cellStyle name="Output 3 5 7" xfId="2802" xr:uid="{00000000-0005-0000-0000-0000D8040000}"/>
    <cellStyle name="Output 3 5 7 2" xfId="14549" xr:uid="{05BF6057-ADAE-44CC-A185-1FA4FC043D1E}"/>
    <cellStyle name="Output 3 5 7 3" xfId="18107" xr:uid="{FCB934D6-E3C3-42D0-A3D4-66192B3A8837}"/>
    <cellStyle name="Output 3 5 7 4" xfId="11650" xr:uid="{07A35B0E-1A1D-42AB-A87D-58BF3786A78A}"/>
    <cellStyle name="Output 3 5 8" xfId="3199" xr:uid="{00000000-0005-0000-0000-0000D9040000}"/>
    <cellStyle name="Output 3 5 8 2" xfId="14946" xr:uid="{08DFD953-094F-433D-BE31-B2C50AD8344E}"/>
    <cellStyle name="Output 3 5 8 3" xfId="18504" xr:uid="{6AD0DB45-2468-44C5-B8A9-C16715ACE8A0}"/>
    <cellStyle name="Output 3 5 8 4" xfId="12047" xr:uid="{72C7AA74-5D58-4CB7-BC5F-A801686F8A22}"/>
    <cellStyle name="Output 3 5 9" xfId="4781" xr:uid="{EA890B1D-401B-4FD6-8AF0-4448513951C8}"/>
    <cellStyle name="Output 3 5 9 2" xfId="13856" xr:uid="{C0035D67-C536-4A15-B87D-F4F2F5DB5AE4}"/>
    <cellStyle name="Output 3 6" xfId="2108" xr:uid="{00000000-0005-0000-0000-0000DA040000}"/>
    <cellStyle name="Output 3 6 10" xfId="6915" xr:uid="{39A280B0-6985-41BC-8B9C-59B6455E7618}"/>
    <cellStyle name="Output 3 6 10 2" xfId="17413" xr:uid="{1D2970E5-3E61-4DFB-A1DA-914FF482139B}"/>
    <cellStyle name="Output 3 6 11" xfId="8368" xr:uid="{C3E71FE7-94AD-45FB-826D-7D024EB7A814}"/>
    <cellStyle name="Output 3 6 2" xfId="2179" xr:uid="{00000000-0005-0000-0000-0000DB040000}"/>
    <cellStyle name="Output 3 6 2 2" xfId="5854" xr:uid="{FF9DFC2E-89CB-41D8-A394-58701111A9C6}"/>
    <cellStyle name="Output 3 6 2 2 2" xfId="6702" xr:uid="{2438DC62-694B-4822-9960-94FF257DD96F}"/>
    <cellStyle name="Output 3 6 2 2 3" xfId="13926" xr:uid="{85E89D85-926B-40CA-AAC2-ECEC03AD2B87}"/>
    <cellStyle name="Output 3 6 2 3" xfId="6048" xr:uid="{46E60AC0-253E-46F8-A1EC-00005745BAD1}"/>
    <cellStyle name="Output 3 6 2 3 2" xfId="6678" xr:uid="{C70FCF89-48DC-43C3-85CF-6C858F22D9F5}"/>
    <cellStyle name="Output 3 6 2 3 3" xfId="17484" xr:uid="{D54C568B-7551-4A27-BB29-D2F5DE7D3341}"/>
    <cellStyle name="Output 3 6 2 4" xfId="5203" xr:uid="{91A01B7F-CFCF-41E6-BBE4-27773BF98420}"/>
    <cellStyle name="Output 3 6 2 5" xfId="7310" xr:uid="{A3A06A9E-1F0B-42A7-AE12-65A316A8C85D}"/>
    <cellStyle name="Output 3 6 2 6" xfId="11027" xr:uid="{D5C1C5E4-CFA4-4656-B432-0C5DB203E996}"/>
    <cellStyle name="Output 3 6 3" xfId="2822" xr:uid="{00000000-0005-0000-0000-0000DC040000}"/>
    <cellStyle name="Output 3 6 3 2" xfId="5718" xr:uid="{6B0D40BA-7F71-46E6-8F20-C5CE272247DD}"/>
    <cellStyle name="Output 3 6 3 2 2" xfId="6082" xr:uid="{7E8CD384-DCC6-47FE-8E3B-45011D1EAA42}"/>
    <cellStyle name="Output 3 6 3 2 3" xfId="14569" xr:uid="{1518C98D-FA69-4523-BA25-AB1750738284}"/>
    <cellStyle name="Output 3 6 3 3" xfId="5979" xr:uid="{FC9FEE35-6510-4443-BF60-AF252C3D6AF1}"/>
    <cellStyle name="Output 3 6 3 3 2" xfId="6764" xr:uid="{ADC2BC64-67EB-42C9-B0FF-F6652D5233C1}"/>
    <cellStyle name="Output 3 6 3 3 3" xfId="18127" xr:uid="{11C19C5E-8B09-4724-AA4E-8EB5507CFF94}"/>
    <cellStyle name="Output 3 6 3 4" xfId="5067" xr:uid="{F612EF09-5EAA-4FE8-ACE8-7A0B8605C42B}"/>
    <cellStyle name="Output 3 6 3 5" xfId="7165" xr:uid="{8D1D7913-0999-4FEA-A2B2-48BA01D8C179}"/>
    <cellStyle name="Output 3 6 3 6" xfId="11670" xr:uid="{9F1F5B8E-BB22-4C7B-A7C6-14B99F011C87}"/>
    <cellStyle name="Output 3 6 4" xfId="2926" xr:uid="{00000000-0005-0000-0000-0000DD040000}"/>
    <cellStyle name="Output 3 6 4 2" xfId="5647" xr:uid="{3B5D8295-D656-4CE6-BCD4-389820DDF2E7}"/>
    <cellStyle name="Output 3 6 4 2 2" xfId="14673" xr:uid="{E8599D6D-A17C-4FE2-B1C3-DD8949614B5A}"/>
    <cellStyle name="Output 3 6 4 3" xfId="6301" xr:uid="{BB01F97E-A73F-4F41-9860-7DBD15BC5EC2}"/>
    <cellStyle name="Output 3 6 4 3 2" xfId="18231" xr:uid="{FF2B6037-5E83-49EA-AC68-640EA85D4197}"/>
    <cellStyle name="Output 3 6 4 4" xfId="11774" xr:uid="{BE0B7055-B1AD-4696-9535-3753FAC351D0}"/>
    <cellStyle name="Output 3 6 5" xfId="3031" xr:uid="{00000000-0005-0000-0000-0000DE040000}"/>
    <cellStyle name="Output 3 6 5 2" xfId="4098" xr:uid="{370413D2-3FD7-49EC-BDDD-92A1287DC379}"/>
    <cellStyle name="Output 3 6 5 2 2" xfId="14778" xr:uid="{8D08FA34-B601-4D34-963C-8A5DE6EFE35C}"/>
    <cellStyle name="Output 3 6 5 3" xfId="3566" xr:uid="{244CFFB0-FBCD-4AD4-9F72-6D8E95AE7296}"/>
    <cellStyle name="Output 3 6 5 3 2" xfId="18336" xr:uid="{5CD736A6-E651-49AF-B660-0CF8153AD68B}"/>
    <cellStyle name="Output 3 6 5 4" xfId="11879" xr:uid="{FA6A7A40-881B-451E-B38F-16B2DAF4CE50}"/>
    <cellStyle name="Output 3 6 6" xfId="2709" xr:uid="{00000000-0005-0000-0000-0000DF040000}"/>
    <cellStyle name="Output 3 6 6 2" xfId="14456" xr:uid="{F9A59693-2510-4CB4-A991-4ECFB331A82D}"/>
    <cellStyle name="Output 3 6 6 3" xfId="18014" xr:uid="{8DE7C61C-A023-4798-8745-FB76EB9470E9}"/>
    <cellStyle name="Output 3 6 6 4" xfId="11557" xr:uid="{2D770D9D-3141-4F70-8297-AFACE0965E3B}"/>
    <cellStyle name="Output 3 6 7" xfId="3012" xr:uid="{00000000-0005-0000-0000-0000E0040000}"/>
    <cellStyle name="Output 3 6 7 2" xfId="14759" xr:uid="{5DB9E211-01FD-41E0-9809-439504B19849}"/>
    <cellStyle name="Output 3 6 7 3" xfId="18317" xr:uid="{74D032C1-92B2-46FA-B537-EBF02B12DB8C}"/>
    <cellStyle name="Output 3 6 7 4" xfId="11860" xr:uid="{DC06AC77-46AE-4E02-BEAE-9A065689C3C4}"/>
    <cellStyle name="Output 3 6 8" xfId="3198" xr:uid="{00000000-0005-0000-0000-0000E1040000}"/>
    <cellStyle name="Output 3 6 8 2" xfId="14945" xr:uid="{46072864-03CF-4D8F-BF19-BFCABA3CDBF8}"/>
    <cellStyle name="Output 3 6 8 3" xfId="18503" xr:uid="{D6527449-95D5-4304-B096-EC552AE6520D}"/>
    <cellStyle name="Output 3 6 8 4" xfId="12046" xr:uid="{C2EBE7EF-C7FC-485A-AC9D-5AB9F9CC3577}"/>
    <cellStyle name="Output 3 6 9" xfId="4996" xr:uid="{76E214D3-03D3-494D-9816-288C2924B4D8}"/>
    <cellStyle name="Output 3 6 9 2" xfId="13855" xr:uid="{9AC6AF75-06A1-4664-B16A-7FB42AF8E7C2}"/>
    <cellStyle name="Output 3 7" xfId="946" xr:uid="{00000000-0005-0000-0000-0000E2040000}"/>
    <cellStyle name="Output 3 7 2" xfId="5411" xr:uid="{FF16203B-F173-4AFE-87AB-30840A1F4F82}"/>
    <cellStyle name="Output 3 7 2 2" xfId="3329" xr:uid="{21EAF490-0AB4-4DAB-ACE5-D4AFB7CE47B3}"/>
    <cellStyle name="Output 3 7 2 3" xfId="12697" xr:uid="{269A0E3B-2176-4F01-8C80-E2949C5FBF2A}"/>
    <cellStyle name="Output 3 7 3" xfId="5887" xr:uid="{3680FDE7-EE59-4D0F-A3F5-063A48FD60B0}"/>
    <cellStyle name="Output 3 7 3 2" xfId="6884" xr:uid="{907B44CA-5F8B-44F1-ACFA-FBDAB767290A}"/>
    <cellStyle name="Output 3 7 3 3" xfId="17399" xr:uid="{9D76945D-0194-43AA-B3CC-2C10C7AB7F85}"/>
    <cellStyle name="Output 3 7 4" xfId="4448" xr:uid="{A79AFADF-86F2-4D5C-8531-D38CA8FF95C5}"/>
    <cellStyle name="Output 3 7 5" xfId="7240" xr:uid="{89D07AF4-C6E2-4C61-BB89-EDCECDB23F08}"/>
    <cellStyle name="Output 3 7 6" xfId="9819" xr:uid="{27CEED27-CF1E-4E9B-BDFB-5E326C38C590}"/>
    <cellStyle name="Output 3 8" xfId="1059" xr:uid="{00000000-0005-0000-0000-0000E3040000}"/>
    <cellStyle name="Output 3 8 2" xfId="5449" xr:uid="{21ECC0D6-F7D4-4A32-8D4C-53EA713B7C95}"/>
    <cellStyle name="Output 3 8 2 2" xfId="6929" xr:uid="{F97A2D0F-29F4-41B8-A9A6-BBF862584445}"/>
    <cellStyle name="Output 3 8 2 3" xfId="12810" xr:uid="{ECDD5250-F0B2-4147-BD61-9010E2730708}"/>
    <cellStyle name="Output 3 8 3" xfId="5949" xr:uid="{3BAB6BB1-6E8C-48E9-AC15-1CCA066C769B}"/>
    <cellStyle name="Output 3 8 3 2" xfId="6231" xr:uid="{C03B11CE-F616-44D0-9D26-92CA455C92FA}"/>
    <cellStyle name="Output 3 8 3 3" xfId="17337" xr:uid="{3856206F-1643-48FD-BD4E-4836369A31BF}"/>
    <cellStyle name="Output 3 8 4" xfId="4546" xr:uid="{ECD96744-26AB-449F-B2E5-6B22BED28B51}"/>
    <cellStyle name="Output 3 8 5" xfId="7330" xr:uid="{95CE692B-E566-499A-B030-2E5D9137E9AD}"/>
    <cellStyle name="Output 3 8 6" xfId="9932" xr:uid="{A5E4279C-71DB-4502-AFC8-89907093086B}"/>
    <cellStyle name="Output 3 9" xfId="1036" xr:uid="{00000000-0005-0000-0000-0000E4040000}"/>
    <cellStyle name="Output 3 9 2" xfId="5675" xr:uid="{EC8108FC-8DB6-4883-9F16-467C4229B659}"/>
    <cellStyle name="Output 3 9 2 2" xfId="6107" xr:uid="{B32131EB-9DCA-468E-AEE7-07F3EAF24703}"/>
    <cellStyle name="Output 3 9 2 3" xfId="12787" xr:uid="{60908A11-8ED6-418E-8F46-39872A433184}"/>
    <cellStyle name="Output 3 9 3" xfId="5940" xr:uid="{6CED99DD-C37D-474A-A537-97E9139031A0}"/>
    <cellStyle name="Output 3 9 3 2" xfId="6099" xr:uid="{42276FCA-5C66-4A8C-99D0-0A9FDCACE41F}"/>
    <cellStyle name="Output 3 9 3 3" xfId="17344" xr:uid="{12BAD385-8E55-46D0-AB95-736CCCC4D245}"/>
    <cellStyle name="Output 3 9 4" xfId="5024" xr:uid="{B2C42825-DD16-4664-BFA2-532BDF9371EC}"/>
    <cellStyle name="Output 3 9 5" xfId="6539" xr:uid="{A9E02F7A-9D05-45D1-AD64-DE98B2E6942E}"/>
    <cellStyle name="Output 3 9 6" xfId="9909" xr:uid="{22293D0D-BC38-4412-A9BE-EF94E77B531E}"/>
    <cellStyle name="Output 4" xfId="450" xr:uid="{00000000-0005-0000-0000-0000E5040000}"/>
    <cellStyle name="Output 5" xfId="561" xr:uid="{00000000-0005-0000-0000-0000E6040000}"/>
    <cellStyle name="Output 5 10" xfId="3650" xr:uid="{06543298-EE61-4AB6-9D22-AA1059BE4488}"/>
    <cellStyle name="Output 5 10 2" xfId="12313" xr:uid="{5301F08E-75D7-46AD-B431-E59ECFF16FCA}"/>
    <cellStyle name="Output 5 11" xfId="6668" xr:uid="{A5531B1C-7937-4A0B-9D5A-019FC560C3A2}"/>
    <cellStyle name="Output 5 11 2" xfId="15179" xr:uid="{552D681B-56B9-4C59-8502-958F4F529B47}"/>
    <cellStyle name="Output 5 12" xfId="17294" xr:uid="{2CB76FBF-9C0B-4828-AE18-07BE9AD3253D}"/>
    <cellStyle name="Output 5 13" xfId="7595" xr:uid="{325EB83D-4D6A-4D65-82DE-D6F2C330065F}"/>
    <cellStyle name="Output 5 2" xfId="1565" xr:uid="{00000000-0005-0000-0000-0000E7040000}"/>
    <cellStyle name="Output 5 2 10" xfId="6254" xr:uid="{B5756B20-3407-4D69-B91E-B4F0792D18B1}"/>
    <cellStyle name="Output 5 2 10 2" xfId="16095" xr:uid="{3E147519-F813-4776-86F5-ED9FCBC96087}"/>
    <cellStyle name="Output 5 2 11" xfId="10424" xr:uid="{B9E6A127-1ABC-4520-8D44-AA4F2FFC70C8}"/>
    <cellStyle name="Output 5 2 2" xfId="2690" xr:uid="{00000000-0005-0000-0000-0000E8040000}"/>
    <cellStyle name="Output 5 2 2 2" xfId="5471" xr:uid="{68B2C75F-1DEE-45C7-BE47-59FCD7191FAD}"/>
    <cellStyle name="Output 5 2 2 2 2" xfId="14437" xr:uid="{FB7F6CF6-651B-4FDA-8713-A593F851E560}"/>
    <cellStyle name="Output 5 2 2 3" xfId="6637" xr:uid="{98AC16A9-BB6B-4C27-88AB-DA0AD45BBBB6}"/>
    <cellStyle name="Output 5 2 2 3 2" xfId="17995" xr:uid="{5346D207-98EC-428F-AFF2-E29FC891BDCB}"/>
    <cellStyle name="Output 5 2 2 4" xfId="11538" xr:uid="{464A3517-C16D-4851-8CBE-4825DE8540E5}"/>
    <cellStyle name="Output 5 2 3" xfId="2677" xr:uid="{00000000-0005-0000-0000-0000E9040000}"/>
    <cellStyle name="Output 5 2 3 2" xfId="5426" xr:uid="{BC22BAD0-12DE-436F-ABF8-54C301FE49FE}"/>
    <cellStyle name="Output 5 2 3 2 2" xfId="14424" xr:uid="{B5CC1578-035F-4609-8A4F-F46771924998}"/>
    <cellStyle name="Output 5 2 3 3" xfId="6572" xr:uid="{3EFAC9F4-CDC6-4329-8995-83A44FD88B6F}"/>
    <cellStyle name="Output 5 2 3 3 2" xfId="17982" xr:uid="{2C1B29DF-77DD-4BEA-A8B6-C785BE7DD101}"/>
    <cellStyle name="Output 5 2 3 4" xfId="11525" xr:uid="{83FC2923-273F-4B3A-8CAF-AF46D479C66A}"/>
    <cellStyle name="Output 5 2 4" xfId="2476" xr:uid="{00000000-0005-0000-0000-0000EA040000}"/>
    <cellStyle name="Output 5 2 4 2" xfId="14223" xr:uid="{791439EF-0733-4F8C-B248-A2F75BEE7043}"/>
    <cellStyle name="Output 5 2 4 3" xfId="17781" xr:uid="{76965DE7-0AD7-4A26-8A6B-4CA065147175}"/>
    <cellStyle name="Output 5 2 4 4" xfId="11324" xr:uid="{BBC2BA24-E2F1-4FAF-8D1E-7F978F50F9FC}"/>
    <cellStyle name="Output 5 2 5" xfId="3021" xr:uid="{00000000-0005-0000-0000-0000EB040000}"/>
    <cellStyle name="Output 5 2 5 2" xfId="14768" xr:uid="{802AD433-C563-4C26-A023-5A1F98CC8C93}"/>
    <cellStyle name="Output 5 2 5 3" xfId="18326" xr:uid="{5D355BB9-65E3-4A75-A42A-C9CE5ABF7B2B}"/>
    <cellStyle name="Output 5 2 5 4" xfId="11869" xr:uid="{C9601F0B-D905-4BE4-ABB0-46B886FC4485}"/>
    <cellStyle name="Output 5 2 6" xfId="2498" xr:uid="{00000000-0005-0000-0000-0000EC040000}"/>
    <cellStyle name="Output 5 2 6 2" xfId="14245" xr:uid="{80FC2539-97A0-4B1E-A5CF-4B97C02300FD}"/>
    <cellStyle name="Output 5 2 6 3" xfId="17803" xr:uid="{5500C898-34E3-4F3C-A5AB-1121AC1A979D}"/>
    <cellStyle name="Output 5 2 6 4" xfId="11346" xr:uid="{B0D19621-322A-451D-B640-3C00C2887809}"/>
    <cellStyle name="Output 5 2 7" xfId="3117" xr:uid="{00000000-0005-0000-0000-0000ED040000}"/>
    <cellStyle name="Output 5 2 7 2" xfId="14864" xr:uid="{7FAF66C0-665F-42C2-8590-A8DBE590EB1F}"/>
    <cellStyle name="Output 5 2 7 3" xfId="18422" xr:uid="{4B13ED2B-B1C9-4B67-96FE-91EBC7B45907}"/>
    <cellStyle name="Output 5 2 7 4" xfId="11965" xr:uid="{4139EC53-09D9-4792-9D7A-7907713700CE}"/>
    <cellStyle name="Output 5 2 8" xfId="3020" xr:uid="{00000000-0005-0000-0000-0000EE040000}"/>
    <cellStyle name="Output 5 2 8 2" xfId="14767" xr:uid="{CF23A4D4-DCC2-4F04-995B-BEBD06BFBEE2}"/>
    <cellStyle name="Output 5 2 8 3" xfId="18325" xr:uid="{F3DCD6E2-BF52-4FC3-973D-45444F896722}"/>
    <cellStyle name="Output 5 2 8 4" xfId="11868" xr:uid="{BC1A5CF6-5A2C-47CF-93C3-5B34BC4613A1}"/>
    <cellStyle name="Output 5 2 9" xfId="4568" xr:uid="{54349316-D624-438E-A669-00B0AAA7BE1D}"/>
    <cellStyle name="Output 5 2 9 2" xfId="13316" xr:uid="{E2FCAEB1-74C0-4703-9CEA-DADB7FB44FB0}"/>
    <cellStyle name="Output 5 3" xfId="2112" xr:uid="{00000000-0005-0000-0000-0000EF040000}"/>
    <cellStyle name="Output 5 3 10" xfId="3608" xr:uid="{129C8B8E-B826-48F8-83B7-FAA7F6855FCF}"/>
    <cellStyle name="Output 5 3 10 2" xfId="17417" xr:uid="{A5F02272-E622-4432-AA6C-885D9FC13C9D}"/>
    <cellStyle name="Output 5 3 11" xfId="10965" xr:uid="{391B6E01-5BB6-4A82-B955-2A8E33DF8245}"/>
    <cellStyle name="Output 5 3 2" xfId="2177" xr:uid="{00000000-0005-0000-0000-0000F0040000}"/>
    <cellStyle name="Output 5 3 2 2" xfId="5699" xr:uid="{203D984B-6216-4F24-92A3-5A04798D46FD}"/>
    <cellStyle name="Output 5 3 2 2 2" xfId="13924" xr:uid="{3997C9C7-E2CC-4D6D-BCE1-B6EA3FD9DB2B}"/>
    <cellStyle name="Output 5 3 2 3" xfId="3550" xr:uid="{60A3AE5B-50CB-4D01-8B37-539A8F7A0245}"/>
    <cellStyle name="Output 5 3 2 3 2" xfId="17482" xr:uid="{83648AC8-31DD-4E71-86D5-E247D83B4337}"/>
    <cellStyle name="Output 5 3 2 4" xfId="11025" xr:uid="{CF8B1579-847D-410A-B009-3836A1F1EE15}"/>
    <cellStyle name="Output 5 3 3" xfId="2826" xr:uid="{00000000-0005-0000-0000-0000F1040000}"/>
    <cellStyle name="Output 5 3 3 2" xfId="4061" xr:uid="{00F83221-2174-4236-8E2F-D4525BB4B369}"/>
    <cellStyle name="Output 5 3 3 2 2" xfId="14573" xr:uid="{F72490FA-FA19-4478-9496-534E50210B99}"/>
    <cellStyle name="Output 5 3 3 3" xfId="6540" xr:uid="{40275164-E653-434D-9CF3-33DE0AE19B2B}"/>
    <cellStyle name="Output 5 3 3 3 2" xfId="18131" xr:uid="{42C8F330-FA0F-410B-86C4-E4BE0C35DE02}"/>
    <cellStyle name="Output 5 3 3 4" xfId="11674" xr:uid="{B17B08AF-F18B-43D0-8FFF-0B21B2AE81B3}"/>
    <cellStyle name="Output 5 3 4" xfId="2930" xr:uid="{00000000-0005-0000-0000-0000F2040000}"/>
    <cellStyle name="Output 5 3 4 2" xfId="14677" xr:uid="{2DE6E4DA-5167-4C2B-8803-5B21DD59F25A}"/>
    <cellStyle name="Output 5 3 4 3" xfId="18235" xr:uid="{79C4053A-BE4B-4EF7-A310-E705992B0C74}"/>
    <cellStyle name="Output 5 3 4 4" xfId="11778" xr:uid="{D5A26FD9-2667-49D3-B520-1FD5E571349F}"/>
    <cellStyle name="Output 5 3 5" xfId="3053" xr:uid="{00000000-0005-0000-0000-0000F3040000}"/>
    <cellStyle name="Output 5 3 5 2" xfId="14800" xr:uid="{2AC5E3EF-D834-4386-9A2B-723FE0D80314}"/>
    <cellStyle name="Output 5 3 5 3" xfId="18358" xr:uid="{5CB9AE96-E43E-42B9-B1DB-E1FA7B0C46C0}"/>
    <cellStyle name="Output 5 3 5 4" xfId="11901" xr:uid="{BC5EB41B-128D-4788-A3E1-D0173CE81B68}"/>
    <cellStyle name="Output 5 3 6" xfId="3135" xr:uid="{00000000-0005-0000-0000-0000F4040000}"/>
    <cellStyle name="Output 5 3 6 2" xfId="14882" xr:uid="{6AF71514-8F50-4351-A918-1148C79328A7}"/>
    <cellStyle name="Output 5 3 6 3" xfId="18440" xr:uid="{AF9C95C8-DA19-41A0-AAF5-9ADE5EEBD83B}"/>
    <cellStyle name="Output 5 3 6 4" xfId="11983" xr:uid="{87C3CD11-BA1D-460E-A42A-D776BF515E55}"/>
    <cellStyle name="Output 5 3 7" xfId="2913" xr:uid="{00000000-0005-0000-0000-0000F5040000}"/>
    <cellStyle name="Output 5 3 7 2" xfId="14660" xr:uid="{BB164CED-28B2-4FC0-AE1C-8805FBAB235C}"/>
    <cellStyle name="Output 5 3 7 3" xfId="18218" xr:uid="{59A477BC-13E8-4E5B-9B8A-76F5BCF7748F}"/>
    <cellStyle name="Output 5 3 7 4" xfId="11761" xr:uid="{80FA302F-75DA-4CB5-BFDD-F87CF88AEFE0}"/>
    <cellStyle name="Output 5 3 8" xfId="3202" xr:uid="{00000000-0005-0000-0000-0000F6040000}"/>
    <cellStyle name="Output 5 3 8 2" xfId="14949" xr:uid="{5C1D2AF9-07C5-4F66-907E-8292522D0B4D}"/>
    <cellStyle name="Output 5 3 8 3" xfId="18507" xr:uid="{94B6B384-4774-4A80-8B42-57146FD8659C}"/>
    <cellStyle name="Output 5 3 8 4" xfId="12050" xr:uid="{EF058E69-AFF8-4D92-B428-28C87840FACA}"/>
    <cellStyle name="Output 5 3 9" xfId="5048" xr:uid="{D0A25049-98C4-4177-A3D4-B58C754A1351}"/>
    <cellStyle name="Output 5 3 9 2" xfId="13859" xr:uid="{6F571D67-7FC9-4B44-AA67-C16D65D1865D}"/>
    <cellStyle name="Output 5 4" xfId="2171" xr:uid="{00000000-0005-0000-0000-0000F7040000}"/>
    <cellStyle name="Output 5 4 10" xfId="6891" xr:uid="{1FF87F83-497E-47A5-AE04-E8DE8CAE91CD}"/>
    <cellStyle name="Output 5 4 10 2" xfId="17476" xr:uid="{3CD4CDE7-9580-4D5C-87B9-150D399959C2}"/>
    <cellStyle name="Output 5 4 11" xfId="11019" xr:uid="{EB593127-A0F1-4F0E-8D5F-E77676BEE93F}"/>
    <cellStyle name="Output 5 4 2" xfId="2775" xr:uid="{00000000-0005-0000-0000-0000F8040000}"/>
    <cellStyle name="Output 5 4 2 2" xfId="5683" xr:uid="{E1B78719-705D-410C-A488-A86C4957C86F}"/>
    <cellStyle name="Output 5 4 2 2 2" xfId="14522" xr:uid="{AFA2ED07-2E8B-4F00-9E0C-6EEE14315EC3}"/>
    <cellStyle name="Output 5 4 2 3" xfId="7101" xr:uid="{8CB23CA5-B9F1-4108-8635-47AE0D31E3FA}"/>
    <cellStyle name="Output 5 4 2 3 2" xfId="18080" xr:uid="{40CFBF47-9CE3-4C95-A0A4-4F8A445DEAAA}"/>
    <cellStyle name="Output 5 4 2 4" xfId="11623" xr:uid="{C6F741D6-25C1-4E40-9881-5E9EFCA6AE11}"/>
    <cellStyle name="Output 5 4 3" xfId="2885" xr:uid="{00000000-0005-0000-0000-0000F9040000}"/>
    <cellStyle name="Output 5 4 3 2" xfId="3841" xr:uid="{418434CF-DC22-4F60-8762-974A5BCC7415}"/>
    <cellStyle name="Output 5 4 3 2 2" xfId="14632" xr:uid="{BCB156D0-FCFA-473C-A082-6C7C3786D1D5}"/>
    <cellStyle name="Output 5 4 3 3" xfId="6281" xr:uid="{1E4C2E8A-F00B-4AAE-BE5B-FB5EB1AC7948}"/>
    <cellStyle name="Output 5 4 3 3 2" xfId="18190" xr:uid="{224DC349-D5AE-4158-9FBA-71179A344F0C}"/>
    <cellStyle name="Output 5 4 3 4" xfId="11733" xr:uid="{56590F27-5D6A-411C-A931-1DEDC8B548C8}"/>
    <cellStyle name="Output 5 4 4" xfId="2989" xr:uid="{00000000-0005-0000-0000-0000FA040000}"/>
    <cellStyle name="Output 5 4 4 2" xfId="14736" xr:uid="{C6B4E47A-71AC-4FA4-A0F0-9B954596FF01}"/>
    <cellStyle name="Output 5 4 4 3" xfId="18294" xr:uid="{F00F5925-35A3-40B7-9992-37B080036C17}"/>
    <cellStyle name="Output 5 4 4 4" xfId="11837" xr:uid="{F50FC8BD-4D77-43E4-929F-756432A32075}"/>
    <cellStyle name="Output 5 4 5" xfId="3112" xr:uid="{00000000-0005-0000-0000-0000FB040000}"/>
    <cellStyle name="Output 5 4 5 2" xfId="14859" xr:uid="{2F11FE2B-169F-4C20-A67E-912F04771608}"/>
    <cellStyle name="Output 5 4 5 3" xfId="18417" xr:uid="{0484FA22-A89E-46AB-AD4A-E61C7DA0CFF1}"/>
    <cellStyle name="Output 5 4 5 4" xfId="11960" xr:uid="{1AE84361-1540-468E-A8DD-65732C175ABA}"/>
    <cellStyle name="Output 5 4 6" xfId="3153" xr:uid="{00000000-0005-0000-0000-0000FC040000}"/>
    <cellStyle name="Output 5 4 6 2" xfId="14900" xr:uid="{836A4563-6B7A-4625-8FB2-7EA2388BEE0F}"/>
    <cellStyle name="Output 5 4 6 3" xfId="18458" xr:uid="{CA5765A7-AC8B-4177-9550-333419E9C489}"/>
    <cellStyle name="Output 5 4 6 4" xfId="12001" xr:uid="{E2D5468F-D07D-4D28-B42F-8F5B23A71E30}"/>
    <cellStyle name="Output 5 4 7" xfId="3184" xr:uid="{00000000-0005-0000-0000-0000FD040000}"/>
    <cellStyle name="Output 5 4 7 2" xfId="14931" xr:uid="{F9F19C80-14C7-4FE1-81FD-EF1537D6F987}"/>
    <cellStyle name="Output 5 4 7 3" xfId="18489" xr:uid="{9D59A42B-FCEF-48AB-823B-0AD7498B6B1C}"/>
    <cellStyle name="Output 5 4 7 4" xfId="12032" xr:uid="{B6EEE01F-E30E-4F87-882D-2448E16058CC}"/>
    <cellStyle name="Output 5 4 8" xfId="3261" xr:uid="{00000000-0005-0000-0000-0000FE040000}"/>
    <cellStyle name="Output 5 4 8 2" xfId="15008" xr:uid="{0C397E06-5FBB-4DE1-BF4E-0C25F3655918}"/>
    <cellStyle name="Output 5 4 8 3" xfId="18566" xr:uid="{7A573DD4-1CDC-451B-B9B3-1BB2A111E25B}"/>
    <cellStyle name="Output 5 4 8 4" xfId="12109" xr:uid="{815D2622-B5D4-4BF8-9E90-9A443B851127}"/>
    <cellStyle name="Output 5 4 9" xfId="5032" xr:uid="{F3F1EB9B-50A9-4938-A8EF-95768F72FA4A}"/>
    <cellStyle name="Output 5 4 9 2" xfId="13918" xr:uid="{C96BDB23-4965-4A98-957F-256031212361}"/>
    <cellStyle name="Output 5 5" xfId="1362" xr:uid="{00000000-0005-0000-0000-0000FF040000}"/>
    <cellStyle name="Output 5 5 10" xfId="6444" xr:uid="{2EF9FE8A-000D-4DBC-ACA4-F7479B2AFDAF}"/>
    <cellStyle name="Output 5 5 10 2" xfId="16098" xr:uid="{C3CABF1A-4BE3-442D-886B-23D7D65892D5}"/>
    <cellStyle name="Output 5 5 11" xfId="10229" xr:uid="{2056FF5C-78D7-43A8-B5D1-54BD7B5FF58D}"/>
    <cellStyle name="Output 5 5 2" xfId="2323" xr:uid="{00000000-0005-0000-0000-000000050000}"/>
    <cellStyle name="Output 5 5 2 2" xfId="14070" xr:uid="{F4FC161A-3627-4146-820D-C80D30CCB7DF}"/>
    <cellStyle name="Output 5 5 2 3" xfId="17628" xr:uid="{B2F5FD8E-F149-4AA5-99AC-136EC40B4881}"/>
    <cellStyle name="Output 5 5 2 4" xfId="11171" xr:uid="{1701349D-CE22-47CB-8756-5BC1FD8B58C8}"/>
    <cellStyle name="Output 5 5 3" xfId="756" xr:uid="{00000000-0005-0000-0000-000001050000}"/>
    <cellStyle name="Output 5 5 3 2" xfId="12507" xr:uid="{4DF6D6EB-E477-414F-8369-02861BAB8173}"/>
    <cellStyle name="Output 5 5 3 3" xfId="17351" xr:uid="{E927186E-A1EC-4C0D-9F20-59A86EA415DC}"/>
    <cellStyle name="Output 5 5 3 4" xfId="9632" xr:uid="{CFA538A7-EAD2-4BD6-9EE5-8BAA7E381656}"/>
    <cellStyle name="Output 5 5 4" xfId="2678" xr:uid="{00000000-0005-0000-0000-000002050000}"/>
    <cellStyle name="Output 5 5 4 2" xfId="14425" xr:uid="{37D5E178-AF7D-4976-8913-A02AF788A72F}"/>
    <cellStyle name="Output 5 5 4 3" xfId="17983" xr:uid="{BECAE591-9735-49D4-9A93-40FF51E45CC5}"/>
    <cellStyle name="Output 5 5 4 4" xfId="11526" xr:uid="{7B25B551-68CC-4730-BB30-40544A886CD2}"/>
    <cellStyle name="Output 5 5 5" xfId="2533" xr:uid="{00000000-0005-0000-0000-000003050000}"/>
    <cellStyle name="Output 5 5 5 2" xfId="14280" xr:uid="{E14BB055-8185-4801-98CA-669DB7EF0F0C}"/>
    <cellStyle name="Output 5 5 5 3" xfId="17838" xr:uid="{1E1162B7-BDE6-4374-ACF2-6A5F0758546E}"/>
    <cellStyle name="Output 5 5 5 4" xfId="11381" xr:uid="{C62B7D32-822D-4DA8-B5E8-0A7A61EC3BB9}"/>
    <cellStyle name="Output 5 5 6" xfId="2337" xr:uid="{00000000-0005-0000-0000-000004050000}"/>
    <cellStyle name="Output 5 5 6 2" xfId="14084" xr:uid="{C7321705-57B5-42E7-B418-531E6954149E}"/>
    <cellStyle name="Output 5 5 6 3" xfId="17642" xr:uid="{22CFAB06-5C8E-49B0-8D5F-6E1735A65DAE}"/>
    <cellStyle name="Output 5 5 6 4" xfId="11185" xr:uid="{7C1A6E20-D2B0-484E-AB53-7B5A6280D921}"/>
    <cellStyle name="Output 5 5 7" xfId="3004" xr:uid="{00000000-0005-0000-0000-000005050000}"/>
    <cellStyle name="Output 5 5 7 2" xfId="14751" xr:uid="{304199B1-C863-4494-8D13-D5A3B00B0D9E}"/>
    <cellStyle name="Output 5 5 7 3" xfId="18309" xr:uid="{23B4DC65-29CB-4A99-8401-146F45AA29DE}"/>
    <cellStyle name="Output 5 5 7 4" xfId="11852" xr:uid="{C5483050-0BF5-484E-90EE-37CEE2CC5AAA}"/>
    <cellStyle name="Output 5 5 8" xfId="2996" xr:uid="{00000000-0005-0000-0000-000006050000}"/>
    <cellStyle name="Output 5 5 8 2" xfId="14743" xr:uid="{4B7B0E48-8C4F-4939-8E92-C7D7984B6613}"/>
    <cellStyle name="Output 5 5 8 3" xfId="18301" xr:uid="{ED5B8861-3623-4E0D-A851-C71ADC7A5CB9}"/>
    <cellStyle name="Output 5 5 8 4" xfId="11844" xr:uid="{5B600AEE-6E27-4434-82D5-1F3D23DF8770}"/>
    <cellStyle name="Output 5 5 9" xfId="4105" xr:uid="{8C5B9AB1-786C-483A-B740-4DAD9184D4F1}"/>
    <cellStyle name="Output 5 5 9 2" xfId="13113" xr:uid="{20240F3F-5EB4-43AC-A3D8-C7D7D90CD500}"/>
    <cellStyle name="Output 5 6" xfId="1132" xr:uid="{00000000-0005-0000-0000-000007050000}"/>
    <cellStyle name="Output 5 6 2" xfId="5381" xr:uid="{277ABBD4-7305-4EB5-96FD-386F948881ED}"/>
    <cellStyle name="Output 5 6 2 2" xfId="12883" xr:uid="{835D95D8-9F85-4D9D-ACCB-10D98E803570}"/>
    <cellStyle name="Output 5 6 3" xfId="7212" xr:uid="{67DA53FE-90C9-4A85-8F22-AF9F37451B8F}"/>
    <cellStyle name="Output 5 6 3 2" xfId="17397" xr:uid="{52E55CD7-FDD9-4160-A163-914E345F1C47}"/>
    <cellStyle name="Output 5 6 4" xfId="10005" xr:uid="{F4AB146E-96F5-4916-8729-8379156D8B99}"/>
    <cellStyle name="Output 5 7" xfId="2257" xr:uid="{00000000-0005-0000-0000-000008050000}"/>
    <cellStyle name="Output 5 7 2" xfId="14004" xr:uid="{39BC7C78-5D6B-4BE9-92C9-46F391962A24}"/>
    <cellStyle name="Output 5 7 3" xfId="17562" xr:uid="{BD46A02C-CE50-42E4-8010-E3EEFF1250A0}"/>
    <cellStyle name="Output 5 7 4" xfId="11105" xr:uid="{3E51E06B-08FB-4FC7-A39E-1CBFFFB2F68C}"/>
    <cellStyle name="Output 5 8" xfId="2210" xr:uid="{00000000-0005-0000-0000-000009050000}"/>
    <cellStyle name="Output 5 8 2" xfId="13957" xr:uid="{82F7782A-F673-4821-91D8-3EDE201D6AB9}"/>
    <cellStyle name="Output 5 8 3" xfId="17515" xr:uid="{000213F0-F569-4680-8C16-3C7B816BBA99}"/>
    <cellStyle name="Output 5 8 4" xfId="11058" xr:uid="{9AC1ECB4-4012-4C3B-9DA7-BFEE88F8A5D4}"/>
    <cellStyle name="Output 5 9" xfId="2475" xr:uid="{00000000-0005-0000-0000-00000A050000}"/>
    <cellStyle name="Output 5 9 2" xfId="14222" xr:uid="{13F5789A-3FA2-45AA-BBE9-BB3EE2971545}"/>
    <cellStyle name="Output 5 9 3" xfId="17780" xr:uid="{860FA824-B13C-4760-B60D-58436C8746AD}"/>
    <cellStyle name="Output 5 9 4" xfId="11323" xr:uid="{D51CC4E9-2AA3-4721-91C2-1C89C675599D}"/>
    <cellStyle name="Output 6" xfId="1334" xr:uid="{00000000-0005-0000-0000-00000B050000}"/>
    <cellStyle name="Output 6 10" xfId="7237" xr:uid="{14ECF027-1C87-4521-B16A-EE8AF272D970}"/>
    <cellStyle name="Output 6 10 2" xfId="15701" xr:uid="{E0D475F0-A789-4002-991D-ACA681431A5E}"/>
    <cellStyle name="Output 6 11" xfId="8352" xr:uid="{3C7F7EDE-185D-4880-ABEB-7BB5318DCC4C}"/>
    <cellStyle name="Output 6 2" xfId="2687" xr:uid="{00000000-0005-0000-0000-00000C050000}"/>
    <cellStyle name="Output 6 2 2" xfId="5838" xr:uid="{DDF46BA2-3F7E-4414-962A-84EEF8A61BF3}"/>
    <cellStyle name="Output 6 2 2 2" xfId="6634" xr:uid="{C0C24BD5-36E4-4E3B-A641-A2E50F804E50}"/>
    <cellStyle name="Output 6 2 2 3" xfId="14434" xr:uid="{A76E4FEA-D999-4EA6-8F2E-7E7EBF2CA0F1}"/>
    <cellStyle name="Output 6 2 3" xfId="6032" xr:uid="{418F306B-B2DB-4F65-95A1-366605EAC19D}"/>
    <cellStyle name="Output 6 2 3 2" xfId="6885" xr:uid="{38B83FBD-611D-42D3-A9D6-E870544F6417}"/>
    <cellStyle name="Output 6 2 3 3" xfId="17992" xr:uid="{0502A033-20AE-4A01-9800-D950989506E8}"/>
    <cellStyle name="Output 6 2 4" xfId="5187" xr:uid="{0C0F96EF-75E9-4075-B612-AA1C09EB91BF}"/>
    <cellStyle name="Output 6 2 5" xfId="6812" xr:uid="{3D6C4213-5028-4766-97B6-E912E5B20C38}"/>
    <cellStyle name="Output 6 2 6" xfId="11535" xr:uid="{94056DF7-DBEC-463C-A56D-38FC4DA2DEDA}"/>
    <cellStyle name="Output 6 3" xfId="2575" xr:uid="{00000000-0005-0000-0000-00000D050000}"/>
    <cellStyle name="Output 6 3 2" xfId="5797" xr:uid="{A0C3C5FF-BA16-4BB4-A272-4FDE199897E5}"/>
    <cellStyle name="Output 6 3 2 2" xfId="7210" xr:uid="{F584D787-B157-48DA-92DB-732CCD539149}"/>
    <cellStyle name="Output 6 3 2 3" xfId="14322" xr:uid="{1F90FF35-D6CD-4BE7-A5A2-AFD34FC53A2D}"/>
    <cellStyle name="Output 6 3 3" xfId="5312" xr:uid="{8FCFC133-FDEA-49F0-8E63-D48DECDD6C58}"/>
    <cellStyle name="Output 6 3 3 2" xfId="6274" xr:uid="{8BF9314E-2B4D-47AC-B056-661859AF3F03}"/>
    <cellStyle name="Output 6 3 3 3" xfId="17880" xr:uid="{257DFC54-ABB2-4510-A77F-D6047D400C02}"/>
    <cellStyle name="Output 6 3 4" xfId="5146" xr:uid="{2271F1F1-3B88-46D1-9288-53CC809D5031}"/>
    <cellStyle name="Output 6 3 5" xfId="6325" xr:uid="{3A499244-DF7D-479A-B06E-662789C714CE}"/>
    <cellStyle name="Output 6 3 6" xfId="11423" xr:uid="{602EF28E-4582-4EFA-9C09-66383AFE96F4}"/>
    <cellStyle name="Output 6 4" xfId="1072" xr:uid="{00000000-0005-0000-0000-00000E050000}"/>
    <cellStyle name="Output 6 4 2" xfId="5631" xr:uid="{730693AE-7FCC-4312-8BE3-7E6230F92874}"/>
    <cellStyle name="Output 6 4 2 2" xfId="12823" xr:uid="{976206CE-5A11-4348-8BE3-E177D690BC20}"/>
    <cellStyle name="Output 6 4 3" xfId="3593" xr:uid="{60EC6C0B-2402-49C6-AC87-D51560B502F9}"/>
    <cellStyle name="Output 6 4 3 2" xfId="17255" xr:uid="{A87E1DA8-4E81-4E7B-AF5F-1FB230AC839A}"/>
    <cellStyle name="Output 6 4 4" xfId="9945" xr:uid="{80A8E859-922D-4908-963F-878F0EF37ACC}"/>
    <cellStyle name="Output 6 5" xfId="3019" xr:uid="{00000000-0005-0000-0000-00000F050000}"/>
    <cellStyle name="Output 6 5 2" xfId="6022" xr:uid="{3600EF17-3B23-489E-8996-1741E78E9AC6}"/>
    <cellStyle name="Output 6 5 2 2" xfId="14766" xr:uid="{4A9C3392-4CD3-4E11-8575-7369E6A4F777}"/>
    <cellStyle name="Output 6 5 3" xfId="6183" xr:uid="{7EC5287B-D0AB-49D8-B1E7-4E846B1AC8B6}"/>
    <cellStyle name="Output 6 5 3 2" xfId="18324" xr:uid="{521AB28B-B717-4147-813F-A184793FA9B6}"/>
    <cellStyle name="Output 6 5 4" xfId="11867" xr:uid="{2295A930-8C48-418A-A283-A70D97695157}"/>
    <cellStyle name="Output 6 6" xfId="2389" xr:uid="{00000000-0005-0000-0000-000010050000}"/>
    <cellStyle name="Output 6 6 2" xfId="14136" xr:uid="{7778DECA-FC6F-4035-A36F-2263CEF127E2}"/>
    <cellStyle name="Output 6 6 3" xfId="17694" xr:uid="{C464F943-F214-431C-944A-DAA23D6EE6F9}"/>
    <cellStyle name="Output 6 6 4" xfId="11237" xr:uid="{2D0E40BE-3000-43D4-85D2-1EA7BF3FFBDA}"/>
    <cellStyle name="Output 6 7" xfId="3116" xr:uid="{00000000-0005-0000-0000-000011050000}"/>
    <cellStyle name="Output 6 7 2" xfId="14863" xr:uid="{B7CC73C5-3A2C-4FC3-902F-076D642E6917}"/>
    <cellStyle name="Output 6 7 3" xfId="18421" xr:uid="{09145325-5E3E-49AB-A4A6-C29A22607AB9}"/>
    <cellStyle name="Output 6 7 4" xfId="11964" xr:uid="{942949FE-81D8-4798-B25A-F63F56AEA61E}"/>
    <cellStyle name="Output 6 8" xfId="2594" xr:uid="{00000000-0005-0000-0000-000012050000}"/>
    <cellStyle name="Output 6 8 2" xfId="14341" xr:uid="{CA8745B9-D8E9-4B1F-BF8D-0840DAAC4DCF}"/>
    <cellStyle name="Output 6 8 3" xfId="17899" xr:uid="{61E06B47-7CC4-47A6-8263-0B85E96576C6}"/>
    <cellStyle name="Output 6 8 4" xfId="11442" xr:uid="{1A40FED2-7398-4576-9B18-6E88C32ADACF}"/>
    <cellStyle name="Output 6 9" xfId="4980" xr:uid="{9A5E5E65-B7AA-4690-8634-5A33F97FF7AA}"/>
    <cellStyle name="Output 6 9 2" xfId="13085" xr:uid="{F6EE5D40-903F-481A-BA14-9DF9ADB7F603}"/>
    <cellStyle name="Output 7" xfId="1559" xr:uid="{00000000-0005-0000-0000-000013050000}"/>
    <cellStyle name="Output 7 10" xfId="6873" xr:uid="{33A30CCB-2BDC-4787-9D90-DCDE43E71E98}"/>
    <cellStyle name="Output 7 10 2" xfId="17179" xr:uid="{ED147A0E-41A8-4AAB-84B7-C226B6166091}"/>
    <cellStyle name="Output 7 11" xfId="8154" xr:uid="{CC06F53A-F0B1-4521-A4FC-262A8406261E}"/>
    <cellStyle name="Output 7 2" xfId="2664" xr:uid="{00000000-0005-0000-0000-000014050000}"/>
    <cellStyle name="Output 7 2 2" xfId="5769" xr:uid="{9A6CD440-DC06-47C4-9F6D-1021FBCEA6F1}"/>
    <cellStyle name="Output 7 2 2 2" xfId="3314" xr:uid="{03BA79A0-3965-46CB-82D2-EA9FBEA4D468}"/>
    <cellStyle name="Output 7 2 2 3" xfId="14411" xr:uid="{A7A8DA84-D3AB-46DA-85C9-AC7CFD454AB8}"/>
    <cellStyle name="Output 7 2 3" xfId="5578" xr:uid="{3E61B780-9F3B-4E58-9A1E-0C9BEC1CDD40}"/>
    <cellStyle name="Output 7 2 3 2" xfId="6740" xr:uid="{7C7C01B4-5346-48FC-80C9-3E74B8D9BF51}"/>
    <cellStyle name="Output 7 2 3 3" xfId="17969" xr:uid="{4CEA3938-E59B-4A9E-8928-CCE4C3AA7B60}"/>
    <cellStyle name="Output 7 2 4" xfId="5118" xr:uid="{BF9E1723-8FE4-487E-8B95-03D7FE8341B9}"/>
    <cellStyle name="Output 7 2 5" xfId="7103" xr:uid="{FAC2249A-0378-451D-964D-13FE850EB13C}"/>
    <cellStyle name="Output 7 2 6" xfId="11512" xr:uid="{69EF35D1-4175-4BFD-AEBB-C26BCE505FCD}"/>
    <cellStyle name="Output 7 3" xfId="2299" xr:uid="{00000000-0005-0000-0000-000015050000}"/>
    <cellStyle name="Output 7 3 2" xfId="5752" xr:uid="{F9AB5D69-BB9C-484B-8568-5076B2AF61CB}"/>
    <cellStyle name="Output 7 3 2 2" xfId="6957" xr:uid="{D2F5E7A5-ECBC-4E17-8380-FE95AA9E5917}"/>
    <cellStyle name="Output 7 3 2 3" xfId="14046" xr:uid="{FB31F49B-9AA2-49E3-9BD5-F0C2BE0FD488}"/>
    <cellStyle name="Output 7 3 3" xfId="4079" xr:uid="{823D7B08-B8A5-47D8-AABB-D37FCADF8D2B}"/>
    <cellStyle name="Output 7 3 3 2" xfId="6407" xr:uid="{2A325B46-4C1A-491F-B6AC-9D2408396E99}"/>
    <cellStyle name="Output 7 3 3 3" xfId="17604" xr:uid="{33E06C9B-7262-4A55-AADA-4C58B1138220}"/>
    <cellStyle name="Output 7 3 4" xfId="5101" xr:uid="{F616A3D8-D301-4ED2-957B-BE906604CD1C}"/>
    <cellStyle name="Output 7 3 5" xfId="6627" xr:uid="{A29216FC-A377-49A4-A92B-D4BAC170B6BF}"/>
    <cellStyle name="Output 7 3 6" xfId="11147" xr:uid="{D82A8625-0E13-4341-90B4-EC9FECBFD24E}"/>
    <cellStyle name="Output 7 4" xfId="2468" xr:uid="{00000000-0005-0000-0000-000016050000}"/>
    <cellStyle name="Output 7 4 2" xfId="5559" xr:uid="{DAFE4F8D-0145-49B1-8E45-B65AA8C0E013}"/>
    <cellStyle name="Output 7 4 2 2" xfId="14215" xr:uid="{8BD77796-44CB-44C7-B373-2AC823E3C008}"/>
    <cellStyle name="Output 7 4 3" xfId="6321" xr:uid="{656CC88E-8A15-40CD-B431-D2A77BA9BC9F}"/>
    <cellStyle name="Output 7 4 3 2" xfId="17773" xr:uid="{CBA6E7A4-6DF7-4ABD-A40D-C25E10D8A3D2}"/>
    <cellStyle name="Output 7 4 4" xfId="11316" xr:uid="{B28303CD-DD47-49C6-8FD6-86A3714E6D22}"/>
    <cellStyle name="Output 7 5" xfId="2995" xr:uid="{00000000-0005-0000-0000-000017050000}"/>
    <cellStyle name="Output 7 5 2" xfId="5934" xr:uid="{BB9E497F-4838-4DD6-8139-E6CE0FE25BE1}"/>
    <cellStyle name="Output 7 5 2 2" xfId="14742" xr:uid="{94CAE34B-6D09-4746-841A-E0836A804E4F}"/>
    <cellStyle name="Output 7 5 3" xfId="6890" xr:uid="{C870BDB6-97B9-4CF0-BD4D-80F6B7B5993C}"/>
    <cellStyle name="Output 7 5 3 2" xfId="18300" xr:uid="{9157F858-6BF3-4D99-980A-C014923FA62A}"/>
    <cellStyle name="Output 7 5 4" xfId="11843" xr:uid="{455A17D7-5651-42D2-BF6F-18F55AE07585}"/>
    <cellStyle name="Output 7 6" xfId="3009" xr:uid="{00000000-0005-0000-0000-000018050000}"/>
    <cellStyle name="Output 7 6 2" xfId="14756" xr:uid="{1EDC2E8F-4F2F-4799-9398-9C14F90B6C2B}"/>
    <cellStyle name="Output 7 6 3" xfId="18314" xr:uid="{A8CDDA35-604B-448F-8E88-8D5E2B49D2AD}"/>
    <cellStyle name="Output 7 6 4" xfId="11857" xr:uid="{B9DA4970-C4F1-43EF-8D4C-6FF11E091DFE}"/>
    <cellStyle name="Output 7 7" xfId="3127" xr:uid="{00000000-0005-0000-0000-000019050000}"/>
    <cellStyle name="Output 7 7 2" xfId="14874" xr:uid="{0F36BA80-007D-4653-A2FC-89B8A5E56F1D}"/>
    <cellStyle name="Output 7 7 3" xfId="18432" xr:uid="{86CD8FBD-9E01-485E-9182-C84939B67E9A}"/>
    <cellStyle name="Output 7 7 4" xfId="11975" xr:uid="{402305CD-CD18-4098-8C61-91B448A22304}"/>
    <cellStyle name="Output 7 8" xfId="1108" xr:uid="{00000000-0005-0000-0000-00001A050000}"/>
    <cellStyle name="Output 7 8 2" xfId="12859" xr:uid="{7A756C56-0419-4842-82FE-B3424D303A92}"/>
    <cellStyle name="Output 7 8 3" xfId="17308" xr:uid="{509389B0-B5B3-41E3-B6B0-B081D9BFF4FA}"/>
    <cellStyle name="Output 7 8 4" xfId="9981" xr:uid="{51AA2EB5-8851-4F3D-81EA-B0D0D528AF1B}"/>
    <cellStyle name="Output 7 9" xfId="4782" xr:uid="{9A565981-F960-4EA0-A75C-CF5979D0048F}"/>
    <cellStyle name="Output 7 9 2" xfId="13310" xr:uid="{3C91B1B7-5BFE-46DA-98E5-1D7B9C2FB4AC}"/>
    <cellStyle name="Output 8" xfId="2151" xr:uid="{00000000-0005-0000-0000-00001B050000}"/>
    <cellStyle name="Output 8 10" xfId="3379" xr:uid="{6BE2F57F-C73E-4BFC-9893-798DFCCA2C75}"/>
    <cellStyle name="Output 8 10 2" xfId="17456" xr:uid="{EC1C62AF-B8C4-48E6-A625-5B16395A3A12}"/>
    <cellStyle name="Output 8 11" xfId="8340" xr:uid="{455F6676-8885-4362-957F-6F472A8E532E}"/>
    <cellStyle name="Output 8 2" xfId="2755" xr:uid="{00000000-0005-0000-0000-00001C050000}"/>
    <cellStyle name="Output 8 2 2" xfId="5826" xr:uid="{8A4F2CAD-7303-44C8-BE97-F77EB34E3B6C}"/>
    <cellStyle name="Output 8 2 2 2" xfId="6517" xr:uid="{81615244-50B9-4DE8-95BC-5260A02D78A0}"/>
    <cellStyle name="Output 8 2 2 3" xfId="14502" xr:uid="{CDF41BEF-8CA8-43F0-ADA0-BDE3A45D79B5}"/>
    <cellStyle name="Output 8 2 3" xfId="5538" xr:uid="{E454E923-6759-4681-8684-544E549C3329}"/>
    <cellStyle name="Output 8 2 3 2" xfId="6734" xr:uid="{3B9DC366-ECAF-4A78-8385-269D30573CAB}"/>
    <cellStyle name="Output 8 2 3 3" xfId="18060" xr:uid="{B757E3D6-1340-41CC-B4C6-92CA97FCEF39}"/>
    <cellStyle name="Output 8 2 4" xfId="5175" xr:uid="{4B5DFC9C-56B5-4FCE-8F6F-82676DE8F9B0}"/>
    <cellStyle name="Output 8 2 5" xfId="6950" xr:uid="{38378C18-D52E-4CC9-B094-37CD4C6DEE55}"/>
    <cellStyle name="Output 8 2 6" xfId="11603" xr:uid="{57082C20-1569-4B73-B69A-F077A05F4F2C}"/>
    <cellStyle name="Output 8 3" xfId="2865" xr:uid="{00000000-0005-0000-0000-00001D050000}"/>
    <cellStyle name="Output 8 3 2" xfId="5806" xr:uid="{2E9FFC3B-68BE-43FF-94EE-3FC559E9971A}"/>
    <cellStyle name="Output 8 3 2 2" xfId="7306" xr:uid="{79F77844-1B47-40EC-9AEE-748EF539F052}"/>
    <cellStyle name="Output 8 3 2 3" xfId="14612" xr:uid="{7EBEDB99-7F0A-4E0D-880E-E34A12AEAAF9}"/>
    <cellStyle name="Output 8 3 3" xfId="4074" xr:uid="{F44DDEE9-ADA2-4543-8167-F8422F1554A8}"/>
    <cellStyle name="Output 8 3 3 2" xfId="6480" xr:uid="{F14D2171-28F5-4579-98FB-EC61EA756BCE}"/>
    <cellStyle name="Output 8 3 3 3" xfId="18170" xr:uid="{1204B72E-FB7C-4904-9307-B82DA3837400}"/>
    <cellStyle name="Output 8 3 4" xfId="5155" xr:uid="{15EE7F42-A313-4BD6-B5AA-4C7D313BBF6A}"/>
    <cellStyle name="Output 8 3 5" xfId="6748" xr:uid="{77925A1C-9D28-4A20-B87C-E50E44B12B12}"/>
    <cellStyle name="Output 8 3 6" xfId="11713" xr:uid="{6346C61B-5F50-4466-B724-4D9F943A9656}"/>
    <cellStyle name="Output 8 4" xfId="2969" xr:uid="{00000000-0005-0000-0000-00001E050000}"/>
    <cellStyle name="Output 8 4 2" xfId="5619" xr:uid="{0364F847-90B4-40B5-A39C-430DFDBB55EA}"/>
    <cellStyle name="Output 8 4 2 2" xfId="14716" xr:uid="{F87A6D36-DEE4-4636-BABE-C2C7C4A47DF4}"/>
    <cellStyle name="Output 8 4 3" xfId="3602" xr:uid="{6B3FDF96-57BC-4D38-B645-D00428499807}"/>
    <cellStyle name="Output 8 4 3 2" xfId="18274" xr:uid="{BA3C8E95-B50A-4F09-A09B-59EE5A7DDE50}"/>
    <cellStyle name="Output 8 4 4" xfId="11817" xr:uid="{8611D5C7-0DCB-4AFA-988F-7F352F723F08}"/>
    <cellStyle name="Output 8 5" xfId="3045" xr:uid="{00000000-0005-0000-0000-00001F050000}"/>
    <cellStyle name="Output 8 5 2" xfId="5943" xr:uid="{080369D5-5339-47D4-97E5-483602FC1098}"/>
    <cellStyle name="Output 8 5 2 2" xfId="14792" xr:uid="{3A94D127-7948-435A-A6F2-1F7287241B72}"/>
    <cellStyle name="Output 8 5 3" xfId="7136" xr:uid="{0882EACB-4577-4EE1-A641-5541F88C4632}"/>
    <cellStyle name="Output 8 5 3 2" xfId="18350" xr:uid="{BA5C49A7-CB63-45E0-8103-35399F55C43F}"/>
    <cellStyle name="Output 8 5 4" xfId="11893" xr:uid="{BE73D1C8-A802-47D8-8319-BEE941774905}"/>
    <cellStyle name="Output 8 6" xfId="3092" xr:uid="{00000000-0005-0000-0000-000020050000}"/>
    <cellStyle name="Output 8 6 2" xfId="14839" xr:uid="{5DD0F0B4-A72D-4E09-B729-70D26F663C5B}"/>
    <cellStyle name="Output 8 6 3" xfId="18397" xr:uid="{F273EA3D-2E8A-4FC4-A0E6-88E714142F45}"/>
    <cellStyle name="Output 8 6 4" xfId="11940" xr:uid="{12573316-4D50-4BF3-8AB2-35C5804F723C}"/>
    <cellStyle name="Output 8 7" xfId="3164" xr:uid="{00000000-0005-0000-0000-000021050000}"/>
    <cellStyle name="Output 8 7 2" xfId="14911" xr:uid="{FB60BF01-FDD3-4881-B95E-F6E12B728547}"/>
    <cellStyle name="Output 8 7 3" xfId="18469" xr:uid="{F42D1E84-98B3-4C8A-B9DE-2CCDA620F994}"/>
    <cellStyle name="Output 8 7 4" xfId="12012" xr:uid="{8206F70D-90A3-4AEA-9C09-029E67B6E0E6}"/>
    <cellStyle name="Output 8 8" xfId="3241" xr:uid="{00000000-0005-0000-0000-000022050000}"/>
    <cellStyle name="Output 8 8 2" xfId="14988" xr:uid="{22BD3C73-9827-4B3C-A2F7-49FEC267B5E1}"/>
    <cellStyle name="Output 8 8 3" xfId="18546" xr:uid="{C1637871-F82B-49BB-9E92-4FC5E404B52C}"/>
    <cellStyle name="Output 8 8 4" xfId="12089" xr:uid="{3F397C28-ACF6-487F-90E3-C9D6D9E026D0}"/>
    <cellStyle name="Output 8 9" xfId="4968" xr:uid="{B70EE071-ACF0-4464-AC9C-63093C3F384A}"/>
    <cellStyle name="Output 8 9 2" xfId="13898" xr:uid="{04EAB180-4053-4F15-86C4-D8BCD23000FD}"/>
    <cellStyle name="Output 9" xfId="776" xr:uid="{00000000-0005-0000-0000-000023050000}"/>
    <cellStyle name="Output 9 2" xfId="5192" xr:uid="{03343F1E-0C76-4ED8-8A5D-BC30D0C50E30}"/>
    <cellStyle name="Output 9 2 2" xfId="5843" xr:uid="{C5F02B99-B0FC-4B39-A0F3-6264708D2C2A}"/>
    <cellStyle name="Output 9 2 2 2" xfId="6261" xr:uid="{C40976B8-8227-4438-A56C-53935E2CCECB}"/>
    <cellStyle name="Output 9 2 3" xfId="6037" xr:uid="{09E9CA87-8D58-48E7-B62D-223C6A544EDA}"/>
    <cellStyle name="Output 9 2 3 2" xfId="7157" xr:uid="{1B233001-FD86-4D61-8C25-9E6E5AA1F3B6}"/>
    <cellStyle name="Output 9 2 4" xfId="6956" xr:uid="{53090C28-0A12-4BF9-BDA3-575E0F1B9CDD}"/>
    <cellStyle name="Output 9 2 5" xfId="12527" xr:uid="{1021ADF5-0053-4FD3-BCF4-E49270DD88FE}"/>
    <cellStyle name="Output 9 3" xfId="5098" xr:uid="{157B555D-9169-48B4-8BA9-8E6FD6018E21}"/>
    <cellStyle name="Output 9 3 2" xfId="5749" xr:uid="{4CC53371-7298-4909-9B3F-6ADBA4CB5738}"/>
    <cellStyle name="Output 9 3 2 2" xfId="6507" xr:uid="{173A692F-0A73-428F-BA33-55AC88A6A0CB}"/>
    <cellStyle name="Output 9 3 3" xfId="3848" xr:uid="{96193F30-6960-4D90-820E-232978019BE4}"/>
    <cellStyle name="Output 9 3 3 2" xfId="6623" xr:uid="{A930D175-2563-4C0D-81AF-639635803522}"/>
    <cellStyle name="Output 9 3 4" xfId="6172" xr:uid="{AD3F072E-4D62-4F32-875A-569E10B6080A}"/>
    <cellStyle name="Output 9 3 5" xfId="17358" xr:uid="{9C343692-5CE3-4759-BFCD-71426D6763AB}"/>
    <cellStyle name="Output 9 4" xfId="5636" xr:uid="{4A66EB7D-0DCD-4DF9-9ADD-BC524CC01BCA}"/>
    <cellStyle name="Output 9 4 2" xfId="6854" xr:uid="{14D518E3-62A6-4460-B599-8E2338B0E0D6}"/>
    <cellStyle name="Output 9 5" xfId="5976" xr:uid="{46FB456A-223E-40C7-8580-25010F77BED5}"/>
    <cellStyle name="Output 9 5 2" xfId="3307" xr:uid="{BEA8AD6E-DBFB-4DC8-8750-49A6E8C1A54E}"/>
    <cellStyle name="Output 9 6" xfId="4985" xr:uid="{2474F5EB-6D58-449A-BDA1-8043071FBAF0}"/>
    <cellStyle name="Output 9 7" xfId="6091" xr:uid="{ACF61A82-E2CD-462A-B98C-B4A2EEE86A86}"/>
    <cellStyle name="Output 9 8" xfId="8357" xr:uid="{AA051A1B-099B-4285-AD2D-DC97E04F7366}"/>
    <cellStyle name="Pojasnjevalno besedilo" xfId="7375" builtinId="53" customBuiltin="1"/>
    <cellStyle name="Pojasnjevalno besedilo 2" xfId="125" xr:uid="{00000000-0005-0000-0000-000024050000}"/>
    <cellStyle name="Pojasnjevalno besedilo 2 2" xfId="452" xr:uid="{00000000-0005-0000-0000-000025050000}"/>
    <cellStyle name="Poudarek1" xfId="7377" builtinId="29" customBuiltin="1"/>
    <cellStyle name="Poudarek1 2" xfId="126" xr:uid="{00000000-0005-0000-0000-000026050000}"/>
    <cellStyle name="Poudarek1 2 2" xfId="453" xr:uid="{00000000-0005-0000-0000-000027050000}"/>
    <cellStyle name="Poudarek2" xfId="7380" builtinId="33" customBuiltin="1"/>
    <cellStyle name="Poudarek2 2" xfId="127" xr:uid="{00000000-0005-0000-0000-000028050000}"/>
    <cellStyle name="Poudarek2 2 2" xfId="454" xr:uid="{00000000-0005-0000-0000-000029050000}"/>
    <cellStyle name="Poudarek3" xfId="7383" builtinId="37" customBuiltin="1"/>
    <cellStyle name="Poudarek3 2" xfId="128" xr:uid="{00000000-0005-0000-0000-00002A050000}"/>
    <cellStyle name="Poudarek3 2 2" xfId="455" xr:uid="{00000000-0005-0000-0000-00002B050000}"/>
    <cellStyle name="Poudarek4" xfId="7386" builtinId="41" customBuiltin="1"/>
    <cellStyle name="Poudarek4 2" xfId="129" xr:uid="{00000000-0005-0000-0000-00002C050000}"/>
    <cellStyle name="Poudarek4 2 2" xfId="456" xr:uid="{00000000-0005-0000-0000-00002D050000}"/>
    <cellStyle name="Poudarek5" xfId="7389" builtinId="45" customBuiltin="1"/>
    <cellStyle name="Poudarek5 2" xfId="130" xr:uid="{00000000-0005-0000-0000-00002E050000}"/>
    <cellStyle name="Poudarek5 2 2" xfId="457" xr:uid="{00000000-0005-0000-0000-00002F050000}"/>
    <cellStyle name="Poudarek6" xfId="7392" builtinId="49" customBuiltin="1"/>
    <cellStyle name="Poudarek6 2" xfId="131" xr:uid="{00000000-0005-0000-0000-000030050000}"/>
    <cellStyle name="Poudarek6 2 2" xfId="458" xr:uid="{00000000-0005-0000-0000-000031050000}"/>
    <cellStyle name="Povezana celica" xfId="7371" builtinId="24" customBuiltin="1"/>
    <cellStyle name="Povezana celica 2" xfId="132" xr:uid="{00000000-0005-0000-0000-000032050000}"/>
    <cellStyle name="Povezana celica 2 2" xfId="459" xr:uid="{00000000-0005-0000-0000-000033050000}"/>
    <cellStyle name="Preveri celico" xfId="7372" builtinId="23" customBuiltin="1"/>
    <cellStyle name="Preveri celico 2" xfId="133" xr:uid="{00000000-0005-0000-0000-000034050000}"/>
    <cellStyle name="Preveri celico 2 2" xfId="460" xr:uid="{00000000-0005-0000-0000-000035050000}"/>
    <cellStyle name="Računanje" xfId="7370" builtinId="22" customBuiltin="1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3965" xr:uid="{E9447556-4E39-4C34-9508-041A08ECE83B}"/>
    <cellStyle name="Računanje 2 2 10 2 2" xfId="14052" xr:uid="{86B3D5F9-F2E0-4490-94C4-67A419BB2319}"/>
    <cellStyle name="Računanje 2 2 10 3" xfId="6633" xr:uid="{E80BE215-83D1-49D6-8A9B-A97349C9C9A6}"/>
    <cellStyle name="Računanje 2 2 10 3 2" xfId="17610" xr:uid="{3B937E39-94AE-45AB-B04B-BBA5AED94CED}"/>
    <cellStyle name="Računanje 2 2 10 4" xfId="11153" xr:uid="{1B140A0F-9D90-4FA4-82C7-730F6B6B401C}"/>
    <cellStyle name="Računanje 2 2 11" xfId="2806" xr:uid="{00000000-0005-0000-0000-000039050000}"/>
    <cellStyle name="Računanje 2 2 11 2" xfId="5264" xr:uid="{B3FB536B-B221-4E41-B5CE-F2A705ED2B56}"/>
    <cellStyle name="Računanje 2 2 11 2 2" xfId="14553" xr:uid="{95A29E16-6ED0-4124-A44C-5992B5403603}"/>
    <cellStyle name="Računanje 2 2 11 3" xfId="6562" xr:uid="{30BBBB6F-BB92-46B3-B0F8-661ADDB69C70}"/>
    <cellStyle name="Računanje 2 2 11 3 2" xfId="18111" xr:uid="{A711C1DC-3A75-4005-A8CA-08813783662E}"/>
    <cellStyle name="Računanje 2 2 11 4" xfId="11654" xr:uid="{4FC48A4C-9110-4D82-AAF4-CDE10CF86DDA}"/>
    <cellStyle name="Računanje 2 2 12" xfId="3442" xr:uid="{F765D1DA-918A-4987-AA3A-A8ADF17E49B9}"/>
    <cellStyle name="Računanje 2 2 12 2" xfId="12219" xr:uid="{A21A526C-4E18-4235-82F4-F6DEAA63A11D}"/>
    <cellStyle name="Računanje 2 2 13" xfId="3553" xr:uid="{2EA6492F-1280-4593-95AF-AC97723FBCA9}"/>
    <cellStyle name="Računanje 2 2 13 2" xfId="9350" xr:uid="{0ABB1F31-7593-493C-AA23-C8A0C299F20A}"/>
    <cellStyle name="Računanje 2 2 14" xfId="6309" xr:uid="{B84A3D38-5260-4D0D-A2BE-1C184E963607}"/>
    <cellStyle name="Računanje 2 2 14 2" xfId="15904" xr:uid="{704F103F-15B1-4300-96A4-2EDD4C5A8CCD}"/>
    <cellStyle name="Računanje 2 2 15" xfId="7501" xr:uid="{B3401F02-15E8-409E-801E-A79BDA10F3CC}"/>
    <cellStyle name="Računanje 2 2 2" xfId="659" xr:uid="{00000000-0005-0000-0000-00003A050000}"/>
    <cellStyle name="Računanje 2 2 2 10" xfId="6246" xr:uid="{F4F8E579-B606-4DF4-BDFE-D9BE2D5BD867}"/>
    <cellStyle name="Računanje 2 2 2 10 2" xfId="9538" xr:uid="{E6B01FDB-7AD9-40DB-A041-5C76279F575A}"/>
    <cellStyle name="Računanje 2 2 2 11" xfId="17365" xr:uid="{5DE9969D-F5F0-4E1C-BA0F-44B7C09E9C7B}"/>
    <cellStyle name="Računanje 2 2 2 12" xfId="7693" xr:uid="{A8AF65AF-6AE2-4E51-8D02-FCA603541A0C}"/>
    <cellStyle name="Računanje 2 2 2 2" xfId="1663" xr:uid="{00000000-0005-0000-0000-00003B050000}"/>
    <cellStyle name="Računanje 2 2 2 2 10" xfId="10522" xr:uid="{E885286C-244F-4370-97A3-B4B98CF9DA2D}"/>
    <cellStyle name="Računanje 2 2 2 2 2" xfId="2222" xr:uid="{00000000-0005-0000-0000-00003C050000}"/>
    <cellStyle name="Računanje 2 2 2 2 2 2" xfId="5507" xr:uid="{92BDD25E-2803-4E57-B2E6-BE8C2EEB25AF}"/>
    <cellStyle name="Računanje 2 2 2 2 2 2 2" xfId="13969" xr:uid="{B3977438-F123-4955-BE4F-B10BB8025FC3}"/>
    <cellStyle name="Računanje 2 2 2 2 2 3" xfId="6230" xr:uid="{527C44E7-6FB3-44BD-8164-3974BEE5DF41}"/>
    <cellStyle name="Računanje 2 2 2 2 2 3 2" xfId="17527" xr:uid="{BAC3ACE6-6798-4A3C-A0EB-4214B8E1F516}"/>
    <cellStyle name="Računanje 2 2 2 2 2 4" xfId="11070" xr:uid="{4B1A316B-264B-4913-A2E2-21686BDE2330}"/>
    <cellStyle name="Računanje 2 2 2 2 3" xfId="1069" xr:uid="{00000000-0005-0000-0000-00003D050000}"/>
    <cellStyle name="Računanje 2 2 2 2 3 2" xfId="5967" xr:uid="{48C59F6C-0F39-42DA-AF22-A9032C70F312}"/>
    <cellStyle name="Računanje 2 2 2 2 3 2 2" xfId="12820" xr:uid="{385DCC03-7E29-4836-A18E-0153EBDD0BD3}"/>
    <cellStyle name="Računanje 2 2 2 2 3 3" xfId="7076" xr:uid="{5280F2FF-4963-49DA-99FF-638AF4154A85}"/>
    <cellStyle name="Računanje 2 2 2 2 3 3 2" xfId="17234" xr:uid="{14BADFCD-F3AB-4456-957E-9056E7203AD2}"/>
    <cellStyle name="Računanje 2 2 2 2 3 4" xfId="9942" xr:uid="{D4517F9A-D94B-4013-BCC8-22A3F0B2243B}"/>
    <cellStyle name="Računanje 2 2 2 2 4" xfId="2537" xr:uid="{00000000-0005-0000-0000-00003E050000}"/>
    <cellStyle name="Računanje 2 2 2 2 4 2" xfId="14284" xr:uid="{D4EAB65D-A21C-4D68-B5CC-7BA3F5333283}"/>
    <cellStyle name="Računanje 2 2 2 2 4 3" xfId="17842" xr:uid="{041C08BB-BE71-4223-8F4E-D452487A5D6D}"/>
    <cellStyle name="Računanje 2 2 2 2 4 4" xfId="11385" xr:uid="{05B01FAA-064E-4F51-AE4E-D253B8C66C60}"/>
    <cellStyle name="Računanje 2 2 2 2 5" xfId="2237" xr:uid="{00000000-0005-0000-0000-00003F050000}"/>
    <cellStyle name="Računanje 2 2 2 2 5 2" xfId="13984" xr:uid="{94B51397-EBCC-40E1-94CB-26451124A6E2}"/>
    <cellStyle name="Računanje 2 2 2 2 5 3" xfId="17542" xr:uid="{C5FD062F-330A-4241-8AB3-D7A690EADB49}"/>
    <cellStyle name="Računanje 2 2 2 2 5 4" xfId="11085" xr:uid="{0DBF4A25-CEF1-4C00-9241-D2EBB2584164}"/>
    <cellStyle name="Računanje 2 2 2 2 6" xfId="2549" xr:uid="{00000000-0005-0000-0000-000040050000}"/>
    <cellStyle name="Računanje 2 2 2 2 6 2" xfId="14296" xr:uid="{E967DFDD-061B-4315-A323-1B604820949A}"/>
    <cellStyle name="Računanje 2 2 2 2 6 3" xfId="17854" xr:uid="{C8DD8999-E51A-47BB-9214-51ED305763A6}"/>
    <cellStyle name="Računanje 2 2 2 2 6 4" xfId="11397" xr:uid="{4A98C69B-8CAE-4DCD-8C0F-CE247EDFBBD5}"/>
    <cellStyle name="Računanje 2 2 2 2 7" xfId="3133" xr:uid="{00000000-0005-0000-0000-000041050000}"/>
    <cellStyle name="Računanje 2 2 2 2 7 2" xfId="14880" xr:uid="{E2BC2C35-D61B-4578-90D2-E96336518D7C}"/>
    <cellStyle name="Računanje 2 2 2 2 7 3" xfId="18438" xr:uid="{D3E3D522-B30A-416E-AFF9-FB676C5A94F9}"/>
    <cellStyle name="Računanje 2 2 2 2 7 4" xfId="11981" xr:uid="{792255CC-0939-453A-A1FA-8883E810D67B}"/>
    <cellStyle name="Računanje 2 2 2 2 8" xfId="4666" xr:uid="{AAFB5635-34DA-42F5-B9E8-35BC5CEB2900}"/>
    <cellStyle name="Računanje 2 2 2 2 8 2" xfId="13414" xr:uid="{FB62C1FD-0366-4C05-BC66-0E03FD13AF4B}"/>
    <cellStyle name="Računanje 2 2 2 2 9" xfId="6966" xr:uid="{AF6488C9-1058-4107-A1AD-DABF9269257B}"/>
    <cellStyle name="Računanje 2 2 2 2 9 2" xfId="17378" xr:uid="{E8D9D444-09E5-46AB-8765-931CBA8D8517}"/>
    <cellStyle name="Računanje 2 2 2 3" xfId="2131" xr:uid="{00000000-0005-0000-0000-000042050000}"/>
    <cellStyle name="Računanje 2 2 2 3 10" xfId="10983" xr:uid="{C88F61C8-6827-4DAE-B8EC-500840B3C241}"/>
    <cellStyle name="Računanje 2 2 2 3 2" xfId="2735" xr:uid="{00000000-0005-0000-0000-000043050000}"/>
    <cellStyle name="Računanje 2 2 2 3 2 2" xfId="5726" xr:uid="{74C385B8-1EF9-405A-ADD2-5B6FA8998C28}"/>
    <cellStyle name="Računanje 2 2 2 3 2 2 2" xfId="14482" xr:uid="{B0EDCDE1-03B9-4B25-8D5F-F9CAC5802D40}"/>
    <cellStyle name="Računanje 2 2 2 3 2 3" xfId="6834" xr:uid="{97EBC5D2-2288-497C-9AB0-DBCDC01D6A9B}"/>
    <cellStyle name="Računanje 2 2 2 3 2 3 2" xfId="18040" xr:uid="{4F543E23-C581-49CB-84BD-0A263EC4D5F3}"/>
    <cellStyle name="Računanje 2 2 2 3 2 4" xfId="11583" xr:uid="{48A34C02-0B78-42B8-B9BF-799D8FFCD05F}"/>
    <cellStyle name="Računanje 2 2 2 3 3" xfId="2845" xr:uid="{00000000-0005-0000-0000-000044050000}"/>
    <cellStyle name="Računanje 2 2 2 3 3 2" xfId="4071" xr:uid="{53A008B3-B81C-410A-BA7E-BBE1A719F719}"/>
    <cellStyle name="Računanje 2 2 2 3 3 2 2" xfId="14592" xr:uid="{9C3F0641-EB1A-439D-9C61-A0D529268DFF}"/>
    <cellStyle name="Računanje 2 2 2 3 3 3" xfId="6390" xr:uid="{35976427-957B-418B-BD03-FCF1EB4D2EFE}"/>
    <cellStyle name="Računanje 2 2 2 3 3 3 2" xfId="18150" xr:uid="{F244CC9E-AB68-4E84-BA18-4618AE40FB88}"/>
    <cellStyle name="Računanje 2 2 2 3 3 4" xfId="11693" xr:uid="{86E41B9F-6B21-4FC5-9C2C-FDD043C7034A}"/>
    <cellStyle name="Računanje 2 2 2 3 4" xfId="2949" xr:uid="{00000000-0005-0000-0000-000045050000}"/>
    <cellStyle name="Računanje 2 2 2 3 4 2" xfId="14696" xr:uid="{F9ED403A-0F3E-490E-ACB5-A81CB49FC127}"/>
    <cellStyle name="Računanje 2 2 2 3 4 3" xfId="18254" xr:uid="{93517E64-99C5-4C1E-BC1D-61D77FC438FA}"/>
    <cellStyle name="Računanje 2 2 2 3 4 4" xfId="11797" xr:uid="{408CC242-78C4-4E43-BB11-A54BE68452EC}"/>
    <cellStyle name="Računanje 2 2 2 3 5" xfId="3072" xr:uid="{00000000-0005-0000-0000-000046050000}"/>
    <cellStyle name="Računanje 2 2 2 3 5 2" xfId="14819" xr:uid="{38672448-35F0-4993-9BA9-BEF9DAFF9ACB}"/>
    <cellStyle name="Računanje 2 2 2 3 5 3" xfId="18377" xr:uid="{8548D01F-9A8D-4B9F-8B47-9F4AFDD0F199}"/>
    <cellStyle name="Računanje 2 2 2 3 5 4" xfId="11920" xr:uid="{64C09B7A-FD26-45C7-9F02-696154B04ECB}"/>
    <cellStyle name="Računanje 2 2 2 3 6" xfId="2807" xr:uid="{00000000-0005-0000-0000-000047050000}"/>
    <cellStyle name="Računanje 2 2 2 3 6 2" xfId="14554" xr:uid="{6924C92C-8257-418A-B766-A94A1C4510A9}"/>
    <cellStyle name="Računanje 2 2 2 3 6 3" xfId="18112" xr:uid="{C021DF5C-15BD-47A7-88E5-BA77E8B9FA98}"/>
    <cellStyle name="Računanje 2 2 2 3 6 4" xfId="11655" xr:uid="{4C403CE0-1812-4B47-95BA-FF4550138B88}"/>
    <cellStyle name="Računanje 2 2 2 3 7" xfId="3221" xr:uid="{00000000-0005-0000-0000-000048050000}"/>
    <cellStyle name="Računanje 2 2 2 3 7 2" xfId="14968" xr:uid="{0646CE9F-556C-40BF-8940-CB9BFA55F99B}"/>
    <cellStyle name="Računanje 2 2 2 3 7 3" xfId="18526" xr:uid="{65E9AD63-4791-4C19-92C3-A21541EAF19A}"/>
    <cellStyle name="Računanje 2 2 2 3 7 4" xfId="12069" xr:uid="{CF9D8F44-936F-4673-AEE2-BC005EF4C53F}"/>
    <cellStyle name="Računanje 2 2 2 3 8" xfId="5075" xr:uid="{AAA4BC9B-90B7-46A8-BD03-2FA6E812DEC9}"/>
    <cellStyle name="Računanje 2 2 2 3 8 2" xfId="13878" xr:uid="{7414B614-BBC5-4743-9592-FEE91847ADB9}"/>
    <cellStyle name="Računanje 2 2 2 3 9" xfId="7229" xr:uid="{B1CF308F-C840-42FC-922D-1870A796DFA5}"/>
    <cellStyle name="Računanje 2 2 2 3 9 2" xfId="17436" xr:uid="{F21712C1-894C-45AC-A2CD-143DD14845FB}"/>
    <cellStyle name="Računanje 2 2 2 4" xfId="2172" xr:uid="{00000000-0005-0000-0000-000049050000}"/>
    <cellStyle name="Računanje 2 2 2 4 10" xfId="11020" xr:uid="{D90CA99B-E3D7-45DD-9CFD-C0D480CD5869}"/>
    <cellStyle name="Računanje 2 2 2 4 2" xfId="2776" xr:uid="{00000000-0005-0000-0000-00004A050000}"/>
    <cellStyle name="Računanje 2 2 2 4 2 2" xfId="5745" xr:uid="{DC25B6C8-5EA0-4AD4-90D0-7C93BD94B352}"/>
    <cellStyle name="Računanje 2 2 2 4 2 2 2" xfId="14523" xr:uid="{A4F130BF-568C-4475-B7F8-8C2D9B00C74F}"/>
    <cellStyle name="Računanje 2 2 2 4 2 3" xfId="6109" xr:uid="{AC3E7C6C-AA76-48F0-BD69-FB31ADF26906}"/>
    <cellStyle name="Računanje 2 2 2 4 2 3 2" xfId="18081" xr:uid="{89CB4DF8-E798-42F8-B49D-28C47273F498}"/>
    <cellStyle name="Računanje 2 2 2 4 2 4" xfId="11624" xr:uid="{D488FCB0-650D-41F7-9B6B-A05123916C99}"/>
    <cellStyle name="Računanje 2 2 2 4 3" xfId="2886" xr:uid="{00000000-0005-0000-0000-00004B050000}"/>
    <cellStyle name="Računanje 2 2 2 4 3 2" xfId="5963" xr:uid="{9CCD53DA-FE00-40FC-8377-55BCEF3112FD}"/>
    <cellStyle name="Računanje 2 2 2 4 3 2 2" xfId="14633" xr:uid="{EA996A33-8B51-4FFD-8F3F-33492E9A8669}"/>
    <cellStyle name="Računanje 2 2 2 4 3 3" xfId="6483" xr:uid="{1D13E01A-AB1E-4206-9D16-D9122D928EFD}"/>
    <cellStyle name="Računanje 2 2 2 4 3 3 2" xfId="18191" xr:uid="{A51EF311-BB47-4A9A-A8D4-1FC668E00EB9}"/>
    <cellStyle name="Računanje 2 2 2 4 3 4" xfId="11734" xr:uid="{42877303-72B3-426C-AFBC-8B0DB2FC1EC1}"/>
    <cellStyle name="Računanje 2 2 2 4 4" xfId="2990" xr:uid="{00000000-0005-0000-0000-00004C050000}"/>
    <cellStyle name="Računanje 2 2 2 4 4 2" xfId="14737" xr:uid="{1BED31B0-2F81-4C33-9BE7-73C851F648E3}"/>
    <cellStyle name="Računanje 2 2 2 4 4 3" xfId="18295" xr:uid="{23527D16-DEB5-4B3F-A9FC-A5E8AA3CC310}"/>
    <cellStyle name="Računanje 2 2 2 4 4 4" xfId="11838" xr:uid="{677ABAC3-CA28-419C-A0CE-1C01694AA3EF}"/>
    <cellStyle name="Računanje 2 2 2 4 5" xfId="3113" xr:uid="{00000000-0005-0000-0000-00004D050000}"/>
    <cellStyle name="Računanje 2 2 2 4 5 2" xfId="14860" xr:uid="{E02F895D-863D-4791-B9D1-0EBA4A80C9D7}"/>
    <cellStyle name="Računanje 2 2 2 4 5 3" xfId="18418" xr:uid="{AB596CC1-30E2-4419-A048-B4F64621C3D8}"/>
    <cellStyle name="Računanje 2 2 2 4 5 4" xfId="11961" xr:uid="{C23D5AE9-3FB0-4434-82EE-5EFEEBCF7417}"/>
    <cellStyle name="Računanje 2 2 2 4 6" xfId="3185" xr:uid="{00000000-0005-0000-0000-00004E050000}"/>
    <cellStyle name="Računanje 2 2 2 4 6 2" xfId="14932" xr:uid="{58B637DD-66A5-4183-A269-936696F1D6AB}"/>
    <cellStyle name="Računanje 2 2 2 4 6 3" xfId="18490" xr:uid="{32CAA69E-53EC-4697-BB5F-BB357C621F0F}"/>
    <cellStyle name="Računanje 2 2 2 4 6 4" xfId="12033" xr:uid="{E264DAEB-66D7-4196-B390-C830FFB0F5F1}"/>
    <cellStyle name="Računanje 2 2 2 4 7" xfId="3262" xr:uid="{00000000-0005-0000-0000-00004F050000}"/>
    <cellStyle name="Računanje 2 2 2 4 7 2" xfId="15009" xr:uid="{8AD950AD-2D9C-4238-860F-F672BDFC2A65}"/>
    <cellStyle name="Računanje 2 2 2 4 7 3" xfId="18567" xr:uid="{29E25383-D64E-4E79-B68E-9634141F10D2}"/>
    <cellStyle name="Računanje 2 2 2 4 7 4" xfId="12110" xr:uid="{C1344A7A-5B03-4CE4-9DBE-5E87B8BC7E60}"/>
    <cellStyle name="Računanje 2 2 2 4 8" xfId="5094" xr:uid="{07A1BEBB-9953-4BA9-B501-B02C1BFBC4DB}"/>
    <cellStyle name="Računanje 2 2 2 4 8 2" xfId="13919" xr:uid="{2E5C4CCD-CCEA-4D4F-A4DF-6BD3DC7F8775}"/>
    <cellStyle name="Računanje 2 2 2 4 9" xfId="6897" xr:uid="{CF3D1C71-7F9F-4504-8E78-F6B36C06EA22}"/>
    <cellStyle name="Računanje 2 2 2 4 9 2" xfId="17477" xr:uid="{17176CD8-9639-4B0F-B22A-F4D0712683D9}"/>
    <cellStyle name="Računanje 2 2 2 5" xfId="1230" xr:uid="{00000000-0005-0000-0000-000050050000}"/>
    <cellStyle name="Računanje 2 2 2 5 2" xfId="4203" xr:uid="{C110C758-4180-4C4F-960E-E1B969CBA8B5}"/>
    <cellStyle name="Računanje 2 2 2 5 2 2" xfId="12981" xr:uid="{CDCB279F-D490-4397-899C-040EC70ACEB2}"/>
    <cellStyle name="Računanje 2 2 2 5 3" xfId="6238" xr:uid="{3769461B-5649-4514-A2E1-9C6C2048DBEB}"/>
    <cellStyle name="Računanje 2 2 2 5 3 2" xfId="17341" xr:uid="{DF22166F-31BC-4876-B8F6-535AA26EB1FA}"/>
    <cellStyle name="Računanje 2 2 2 5 4" xfId="10103" xr:uid="{62347A14-CAFA-42BA-A172-B8A5FB36DEBD}"/>
    <cellStyle name="Računanje 2 2 2 6" xfId="2309" xr:uid="{00000000-0005-0000-0000-000051050000}"/>
    <cellStyle name="Računanje 2 2 2 6 2" xfId="5395" xr:uid="{B1E4F9E9-2D74-4F63-AC7B-93C952142AB0}"/>
    <cellStyle name="Računanje 2 2 2 6 2 2" xfId="14056" xr:uid="{0268030F-A2CC-441C-A381-F30DBF3E6A29}"/>
    <cellStyle name="Računanje 2 2 2 6 3" xfId="7132" xr:uid="{0018C231-FEAE-4E48-94CB-A740540E4170}"/>
    <cellStyle name="Računanje 2 2 2 6 3 2" xfId="17614" xr:uid="{0AAE572C-F3A9-4596-AB9E-B0C10DA3CE87}"/>
    <cellStyle name="Računanje 2 2 2 6 4" xfId="11157" xr:uid="{9113090B-30BF-4777-9C50-304B4449EA76}"/>
    <cellStyle name="Računanje 2 2 2 7" xfId="2592" xr:uid="{00000000-0005-0000-0000-000052050000}"/>
    <cellStyle name="Računanje 2 2 2 7 2" xfId="14339" xr:uid="{95ECB0F9-F89B-45E4-849C-20E5DFB0E012}"/>
    <cellStyle name="Računanje 2 2 2 7 3" xfId="17897" xr:uid="{439C596A-F6FE-495C-BF63-53FFD4237BD5}"/>
    <cellStyle name="Računanje 2 2 2 7 4" xfId="11440" xr:uid="{5545307D-A862-4FFD-BB0F-01C38C800A61}"/>
    <cellStyle name="Računanje 2 2 2 8" xfId="2609" xr:uid="{00000000-0005-0000-0000-000053050000}"/>
    <cellStyle name="Računanje 2 2 2 8 2" xfId="14356" xr:uid="{25F809DA-53BB-424A-93C0-AF538B3A80B9}"/>
    <cellStyle name="Računanje 2 2 2 8 3" xfId="17914" xr:uid="{195364E7-3F32-4CEC-9C99-525B0F5B33AA}"/>
    <cellStyle name="Računanje 2 2 2 8 4" xfId="11457" xr:uid="{ABBAD7FA-EF10-422B-882D-C114D22E661F}"/>
    <cellStyle name="Računanje 2 2 2 9" xfId="3746" xr:uid="{D34F2922-F3D6-4C00-9D32-64ABDBA3F8A1}"/>
    <cellStyle name="Računanje 2 2 2 9 2" xfId="12411" xr:uid="{FD8D83CB-7EF2-4979-86C8-D5641E17448F}"/>
    <cellStyle name="Računanje 2 2 3" xfId="1450" xr:uid="{00000000-0005-0000-0000-000054050000}"/>
    <cellStyle name="Računanje 2 2 3 10" xfId="17201" xr:uid="{A2757664-D4EF-471B-92FF-D60E25FA9400}"/>
    <cellStyle name="Računanje 2 2 3 11" xfId="8332" xr:uid="{CBA5363C-2918-4B56-A05C-8964ED64A3A8}"/>
    <cellStyle name="Računanje 2 2 3 2" xfId="2698" xr:uid="{00000000-0005-0000-0000-000055050000}"/>
    <cellStyle name="Računanje 2 2 3 2 2" xfId="5818" xr:uid="{0F7EFDC8-2DCF-45EB-AB68-BDC259D94B5C}"/>
    <cellStyle name="Računanje 2 2 3 2 2 2" xfId="6697" xr:uid="{E6FF11B5-9B02-4B70-AC3C-B8F4369A5A91}"/>
    <cellStyle name="Računanje 2 2 3 2 2 3" xfId="14445" xr:uid="{305F8381-79A5-460C-AB72-D8C9F38BD0A7}"/>
    <cellStyle name="Računanje 2 2 3 2 3" xfId="5276" xr:uid="{9F77198F-7AF6-40E1-BD3D-7736C791AD39}"/>
    <cellStyle name="Računanje 2 2 3 2 3 2" xfId="6347" xr:uid="{C79289FB-036F-4CA2-AF7B-CA2E51BF8B07}"/>
    <cellStyle name="Računanje 2 2 3 2 3 3" xfId="18003" xr:uid="{F98B4B2F-A244-4447-8CA0-33C1EA68D031}"/>
    <cellStyle name="Računanje 2 2 3 2 4" xfId="5167" xr:uid="{1928E977-742E-4B1E-BE71-85985B71D24F}"/>
    <cellStyle name="Računanje 2 2 3 2 5" xfId="7106" xr:uid="{C454D8CD-244E-4A49-82E0-8AC5944085B4}"/>
    <cellStyle name="Računanje 2 2 3 2 6" xfId="11546" xr:uid="{C423D527-318B-4F97-B749-C6C862FD7B15}"/>
    <cellStyle name="Računanje 2 2 3 3" xfId="2251" xr:uid="{00000000-0005-0000-0000-000056050000}"/>
    <cellStyle name="Računanje 2 2 3 3 2" xfId="5331" xr:uid="{7BAFC1BA-CED4-4615-A84C-437A0D70E006}"/>
    <cellStyle name="Računanje 2 2 3 3 2 2" xfId="7217" xr:uid="{81F6429D-2252-4CF5-9870-D9FBAB624BCC}"/>
    <cellStyle name="Računanje 2 2 3 3 2 3" xfId="13998" xr:uid="{5F2E7984-28F7-4563-B22E-A3AA64915FBC}"/>
    <cellStyle name="Računanje 2 2 3 3 3" xfId="3880" xr:uid="{63D550C9-3F5C-42CA-AAED-0F1E07500557}"/>
    <cellStyle name="Računanje 2 2 3 3 3 2" xfId="6574" xr:uid="{2A8C670E-7D13-4012-951A-F208908AD108}"/>
    <cellStyle name="Računanje 2 2 3 3 3 3" xfId="17556" xr:uid="{ECF77407-0EF7-4587-91FE-ACEE46124240}"/>
    <cellStyle name="Računanje 2 2 3 3 4" xfId="4305" xr:uid="{8DED957C-3CB2-485C-971D-14B79479385D}"/>
    <cellStyle name="Računanje 2 2 3 3 5" xfId="6355" xr:uid="{E78257E9-552A-4CD3-B876-DF23CE6A6E94}"/>
    <cellStyle name="Računanje 2 2 3 3 6" xfId="11099" xr:uid="{F1C0730C-E4C2-4A08-AA5B-09F65ADFA187}"/>
    <cellStyle name="Računanje 2 2 3 4" xfId="2420" xr:uid="{00000000-0005-0000-0000-000057050000}"/>
    <cellStyle name="Računanje 2 2 3 4 2" xfId="5611" xr:uid="{ADFC42A2-1F79-421C-8F0B-C85617F3592D}"/>
    <cellStyle name="Računanje 2 2 3 4 2 2" xfId="14167" xr:uid="{967E0D7F-F4B6-4F4F-8B77-58B7121B4FB3}"/>
    <cellStyle name="Računanje 2 2 3 4 3" xfId="6878" xr:uid="{C666B0FC-476C-48B1-BF6B-1EDC9CD13F82}"/>
    <cellStyle name="Računanje 2 2 3 4 3 2" xfId="17725" xr:uid="{6F40DC05-0727-4383-AA1E-B743E176846D}"/>
    <cellStyle name="Računanje 2 2 3 4 4" xfId="11268" xr:uid="{C0BE0AE8-40FE-41D0-989B-0494F6D8C3A3}"/>
    <cellStyle name="Računanje 2 2 3 5" xfId="3026" xr:uid="{00000000-0005-0000-0000-000058050000}"/>
    <cellStyle name="Računanje 2 2 3 5 2" xfId="6016" xr:uid="{CF5EB33D-A328-4184-A1E0-245BC3E49CF0}"/>
    <cellStyle name="Računanje 2 2 3 5 2 2" xfId="14773" xr:uid="{F3921C9A-A608-4F8C-AFC2-62963AF08BDC}"/>
    <cellStyle name="Računanje 2 2 3 5 3" xfId="6490" xr:uid="{AAEC4153-5142-4CFE-81BE-7751E63998C8}"/>
    <cellStyle name="Računanje 2 2 3 5 3 2" xfId="18331" xr:uid="{8AE72618-9645-4715-B253-B6116FA9781A}"/>
    <cellStyle name="Računanje 2 2 3 5 4" xfId="11874" xr:uid="{D593AF40-07B6-4610-88BA-78F5F17B1D1E}"/>
    <cellStyle name="Računanje 2 2 3 6" xfId="3122" xr:uid="{00000000-0005-0000-0000-000059050000}"/>
    <cellStyle name="Računanje 2 2 3 6 2" xfId="14869" xr:uid="{B99FF169-0B5E-4782-A5C4-028364CAD2E1}"/>
    <cellStyle name="Računanje 2 2 3 6 3" xfId="18427" xr:uid="{96B7D21B-688F-4395-A909-B55A58711ADB}"/>
    <cellStyle name="Računanje 2 2 3 6 4" xfId="11970" xr:uid="{D7881180-BB33-4582-BC5E-194D6AFC0108}"/>
    <cellStyle name="Računanje 2 2 3 7" xfId="2680" xr:uid="{00000000-0005-0000-0000-00005A050000}"/>
    <cellStyle name="Računanje 2 2 3 7 2" xfId="14427" xr:uid="{30E414CF-11F9-43F6-B337-479C10F28E3E}"/>
    <cellStyle name="Računanje 2 2 3 7 3" xfId="17985" xr:uid="{E26D425C-BE6D-4A0E-8D68-C40A1F0D656F}"/>
    <cellStyle name="Računanje 2 2 3 7 4" xfId="11528" xr:uid="{5D66ED0B-8838-450E-99A0-A306AB64D42C}"/>
    <cellStyle name="Računanje 2 2 3 8" xfId="4960" xr:uid="{6DE1A315-181D-429E-B40B-3FB7F87F82CE}"/>
    <cellStyle name="Računanje 2 2 3 8 2" xfId="13201" xr:uid="{24717724-01F3-437B-9F44-2C909B4C350C}"/>
    <cellStyle name="Računanje 2 2 3 9" xfId="6575" xr:uid="{78B3AC58-6F9A-4A2E-8630-B2CB1B429F55}"/>
    <cellStyle name="Računanje 2 2 3 9 2" xfId="10315" xr:uid="{434F65EA-DEF1-4734-8C74-B5F5498513F2}"/>
    <cellStyle name="Računanje 2 2 4" xfId="1369" xr:uid="{00000000-0005-0000-0000-00005B050000}"/>
    <cellStyle name="Računanje 2 2 4 10" xfId="17279" xr:uid="{B2E75392-ACBB-47F9-B7A0-EF85F784E4DF}"/>
    <cellStyle name="Računanje 2 2 4 11" xfId="8337" xr:uid="{26BB9DE6-C26E-44B8-8003-BD56AD5F8615}"/>
    <cellStyle name="Računanje 2 2 4 2" xfId="2231" xr:uid="{00000000-0005-0000-0000-00005C050000}"/>
    <cellStyle name="Računanje 2 2 4 2 2" xfId="5823" xr:uid="{55716D8A-04B4-4973-BAD7-CDE4D549403F}"/>
    <cellStyle name="Računanje 2 2 4 2 2 2" xfId="6158" xr:uid="{2484C5C9-FDF0-4563-826C-6B7B05B220CF}"/>
    <cellStyle name="Računanje 2 2 4 2 2 3" xfId="13978" xr:uid="{068FB931-5DAF-4C68-A6C0-D92609D7FF11}"/>
    <cellStyle name="Računanje 2 2 4 2 3" xfId="5586" xr:uid="{94F48CB3-8AF1-4018-92FD-B8A2C0D58835}"/>
    <cellStyle name="Računanje 2 2 4 2 3 2" xfId="6311" xr:uid="{CD6AD473-FC8F-40A1-A9DF-24173E47540C}"/>
    <cellStyle name="Računanje 2 2 4 2 3 3" xfId="17536" xr:uid="{E01A8A2B-C1E4-4E5E-A265-06BFC10DC0E5}"/>
    <cellStyle name="Računanje 2 2 4 2 4" xfId="5172" xr:uid="{5303DD77-5F36-4478-AC13-F358EBD3827B}"/>
    <cellStyle name="Računanje 2 2 4 2 5" xfId="6716" xr:uid="{64F83812-35FC-41FC-BB0D-B1F53EFE10ED}"/>
    <cellStyle name="Računanje 2 2 4 2 6" xfId="11079" xr:uid="{BD93DA75-1E5C-4F09-B888-960DCA14FE9D}"/>
    <cellStyle name="Računanje 2 2 4 3" xfId="1085" xr:uid="{00000000-0005-0000-0000-00005D050000}"/>
    <cellStyle name="Računanje 2 2 4 3 2" xfId="5782" xr:uid="{18FEA869-98D6-43E8-9F04-4654AB8AFD8E}"/>
    <cellStyle name="Računanje 2 2 4 3 2 2" xfId="6817" xr:uid="{124F3353-296A-42AC-91B1-608D5BBBEA36}"/>
    <cellStyle name="Računanje 2 2 4 3 2 3" xfId="12836" xr:uid="{6C29BE77-0234-46F2-A86F-AB04020029ED}"/>
    <cellStyle name="Računanje 2 2 4 3 3" xfId="5337" xr:uid="{DE185787-FF93-43DD-9298-F0A4955EF3C4}"/>
    <cellStyle name="Računanje 2 2 4 3 3 2" xfId="3274" xr:uid="{9F5E87D6-33FA-4273-BEA1-1063054E1073}"/>
    <cellStyle name="Računanje 2 2 4 3 3 3" xfId="16082" xr:uid="{6D483B24-36DF-4BB2-B1EE-6CE20381F806}"/>
    <cellStyle name="Računanje 2 2 4 3 4" xfId="5131" xr:uid="{876066B7-85A7-4612-979A-7E8DCEDE3220}"/>
    <cellStyle name="Računanje 2 2 4 3 5" xfId="3537" xr:uid="{BDD73283-FE4F-4C00-AC74-7091C0907A76}"/>
    <cellStyle name="Računanje 2 2 4 3 6" xfId="9958" xr:uid="{58C243B9-C836-499C-A62E-C33BBF4B5FB3}"/>
    <cellStyle name="Računanje 2 2 4 4" xfId="2255" xr:uid="{00000000-0005-0000-0000-00005E050000}"/>
    <cellStyle name="Računanje 2 2 4 4 2" xfId="5616" xr:uid="{0F6664E7-30AD-4F71-BB48-8F2A7A02B58B}"/>
    <cellStyle name="Računanje 2 2 4 4 2 2" xfId="14002" xr:uid="{0DD28626-F97D-4691-892B-A448BDC04B4F}"/>
    <cellStyle name="Računanje 2 2 4 4 3" xfId="6772" xr:uid="{D844D20C-BD49-4067-A7D3-A3073F5B4AD8}"/>
    <cellStyle name="Računanje 2 2 4 4 3 2" xfId="17560" xr:uid="{1B15F714-C121-4EA9-928D-B84CB9283B8A}"/>
    <cellStyle name="Računanje 2 2 4 4 4" xfId="11103" xr:uid="{58F928EE-A77D-4099-83F4-3E282A9186BE}"/>
    <cellStyle name="Računanje 2 2 4 5" xfId="2790" xr:uid="{00000000-0005-0000-0000-00005F050000}"/>
    <cellStyle name="Računanje 2 2 4 5 2" xfId="5983" xr:uid="{6D6D4D0B-9550-4788-B0BE-1A52C315034D}"/>
    <cellStyle name="Računanje 2 2 4 5 2 2" xfId="14537" xr:uid="{EE6E464F-ECE5-46C9-A843-C5F1F7CD08D7}"/>
    <cellStyle name="Računanje 2 2 4 5 3" xfId="7286" xr:uid="{DD0CB4F3-2F3D-4E04-AE3B-83C718270D82}"/>
    <cellStyle name="Računanje 2 2 4 5 3 2" xfId="18095" xr:uid="{966CAF3F-7DA8-4892-B1DE-AFEC853BD727}"/>
    <cellStyle name="Računanje 2 2 4 5 4" xfId="11638" xr:uid="{73A1883C-BEB4-4F18-B315-19D7188BCB74}"/>
    <cellStyle name="Računanje 2 2 4 6" xfId="1089" xr:uid="{00000000-0005-0000-0000-000060050000}"/>
    <cellStyle name="Računanje 2 2 4 6 2" xfId="12840" xr:uid="{2CB6F5CD-3320-48F7-91DD-A3527931D3FD}"/>
    <cellStyle name="Računanje 2 2 4 6 3" xfId="16665" xr:uid="{F55EEC26-35D6-415B-8CD8-3795DE0C7E2C}"/>
    <cellStyle name="Računanje 2 2 4 6 4" xfId="9962" xr:uid="{17B18B5D-E9B5-4023-B93F-2CB52F1D4718}"/>
    <cellStyle name="Računanje 2 2 4 7" xfId="2327" xr:uid="{00000000-0005-0000-0000-000061050000}"/>
    <cellStyle name="Računanje 2 2 4 7 2" xfId="14074" xr:uid="{88095BC3-2614-4AAE-BF69-E9C87916C599}"/>
    <cellStyle name="Računanje 2 2 4 7 3" xfId="17632" xr:uid="{E472EFB4-5784-4E5D-9280-D7D29824F932}"/>
    <cellStyle name="Računanje 2 2 4 7 4" xfId="11175" xr:uid="{829C483C-9949-458B-B601-D0F007C3402C}"/>
    <cellStyle name="Računanje 2 2 4 8" xfId="4965" xr:uid="{4035838C-7A41-4F65-8D7B-0144D700003E}"/>
    <cellStyle name="Računanje 2 2 4 8 2" xfId="13120" xr:uid="{24A0D435-4514-4D5C-B5C4-2578062A69C1}"/>
    <cellStyle name="Računanje 2 2 4 9" xfId="7049" xr:uid="{7EB6808D-DF53-4097-B825-A3AA74DD5D4C}"/>
    <cellStyle name="Računanje 2 2 4 9 2" xfId="10236" xr:uid="{940353D1-BD5F-4908-BE96-75AF6540C0D5}"/>
    <cellStyle name="Računanje 2 2 5" xfId="2155" xr:uid="{00000000-0005-0000-0000-000062050000}"/>
    <cellStyle name="Računanje 2 2 5 10" xfId="17460" xr:uid="{EB8218F5-E113-4320-B506-E410736333E7}"/>
    <cellStyle name="Računanje 2 2 5 11" xfId="8145" xr:uid="{988C5AEA-6F2D-4DA2-9369-375ECA4E1AE1}"/>
    <cellStyle name="Računanje 2 2 5 2" xfId="2759" xr:uid="{00000000-0005-0000-0000-000063050000}"/>
    <cellStyle name="Računanje 2 2 5 2 2" xfId="5761" xr:uid="{02B7046A-4D4A-42E5-A864-05685A5D77BB}"/>
    <cellStyle name="Računanje 2 2 5 2 2 2" xfId="6882" xr:uid="{958C30F2-8B45-4600-885F-8CA7B746692C}"/>
    <cellStyle name="Računanje 2 2 5 2 2 3" xfId="14506" xr:uid="{65327A89-A6C7-4BB1-9186-483E6A9FFA97}"/>
    <cellStyle name="Računanje 2 2 5 2 3" xfId="5432" xr:uid="{3932C418-CE5B-4BD6-A8E1-516C692F7279}"/>
    <cellStyle name="Računanje 2 2 5 2 3 2" xfId="6223" xr:uid="{B0A33EF6-FE2C-43B6-8587-B454172AE647}"/>
    <cellStyle name="Računanje 2 2 5 2 3 3" xfId="18064" xr:uid="{8C3D6DA7-F33F-4821-8315-B451C4216453}"/>
    <cellStyle name="Računanje 2 2 5 2 4" xfId="5110" xr:uid="{B142B3CA-9CEC-4F4D-B04C-51D30167C12E}"/>
    <cellStyle name="Računanje 2 2 5 2 5" xfId="3646" xr:uid="{C15C7D98-6B0E-44F6-A239-DCA01803FD62}"/>
    <cellStyle name="Računanje 2 2 5 2 6" xfId="11607" xr:uid="{82EC5AB5-E422-4516-9DA4-54A4FFDD010D}"/>
    <cellStyle name="Računanje 2 2 5 3" xfId="2869" xr:uid="{00000000-0005-0000-0000-000064050000}"/>
    <cellStyle name="Računanje 2 2 5 3 2" xfId="5463" xr:uid="{EDD81602-6591-4CA2-A2E4-FB06C4C81091}"/>
    <cellStyle name="Računanje 2 2 5 3 2 2" xfId="7073" xr:uid="{1B721458-6DA0-4EE2-825D-6D610A7620D6}"/>
    <cellStyle name="Računanje 2 2 5 3 2 3" xfId="14616" xr:uid="{7276AA46-89DB-4BDE-A697-BD6BC2D14221}"/>
    <cellStyle name="Računanje 2 2 5 3 3" xfId="5918" xr:uid="{B31E6585-C802-4A21-B73B-63E440044E39}"/>
    <cellStyle name="Računanje 2 2 5 3 3 2" xfId="3634" xr:uid="{5AE1DA04-9E62-4882-9EC9-074B2A0571BD}"/>
    <cellStyle name="Računanje 2 2 5 3 3 3" xfId="18174" xr:uid="{9D1366D1-D232-4C92-AB23-6A27A99E9FA7}"/>
    <cellStyle name="Računanje 2 2 5 3 4" xfId="4560" xr:uid="{601F4CBC-EDAD-46DA-BB8F-F84349C4A996}"/>
    <cellStyle name="Računanje 2 2 5 3 5" xfId="7188" xr:uid="{F8CCE932-2608-4D41-B9B2-F809C903F886}"/>
    <cellStyle name="Računanje 2 2 5 3 6" xfId="11717" xr:uid="{EF78A0C2-48C6-4333-B8F5-0D9166E59D35}"/>
    <cellStyle name="Računanje 2 2 5 4" xfId="2973" xr:uid="{00000000-0005-0000-0000-000065050000}"/>
    <cellStyle name="Računanje 2 2 5 4 2" xfId="5551" xr:uid="{857D1855-B497-4A4D-AE43-F70F2A4DB1A5}"/>
    <cellStyle name="Računanje 2 2 5 4 2 2" xfId="14720" xr:uid="{9500D55C-E4DC-496A-B323-9119FC6AF0AD}"/>
    <cellStyle name="Računanje 2 2 5 4 3" xfId="6372" xr:uid="{D9B375E0-94E6-4C11-9CA8-21F4C51AA9C5}"/>
    <cellStyle name="Računanje 2 2 5 4 3 2" xfId="18278" xr:uid="{4265EB1F-45CE-48F8-A1E7-12C2BF2FCC41}"/>
    <cellStyle name="Računanje 2 2 5 4 4" xfId="11821" xr:uid="{42830982-B77E-4BF7-9AA7-5E463F589CEA}"/>
    <cellStyle name="Računanje 2 2 5 5" xfId="3096" xr:uid="{00000000-0005-0000-0000-000066050000}"/>
    <cellStyle name="Računanje 2 2 5 5 2" xfId="5932" xr:uid="{6F24E5D6-4388-433D-8EEA-8B5A47F3EA03}"/>
    <cellStyle name="Računanje 2 2 5 5 2 2" xfId="14843" xr:uid="{8118439F-A8F1-497D-8029-B8BF54764FE5}"/>
    <cellStyle name="Računanje 2 2 5 5 3" xfId="7131" xr:uid="{3CE19B98-F746-4864-B0B0-0227CF944788}"/>
    <cellStyle name="Računanje 2 2 5 5 3 2" xfId="18401" xr:uid="{4FBBEA39-97D0-4FC6-9892-4D566E6794BE}"/>
    <cellStyle name="Računanje 2 2 5 5 4" xfId="11944" xr:uid="{9E5D6F34-228F-48CF-8A1F-613D7FF1F2D3}"/>
    <cellStyle name="Računanje 2 2 5 6" xfId="3168" xr:uid="{00000000-0005-0000-0000-000067050000}"/>
    <cellStyle name="Računanje 2 2 5 6 2" xfId="14915" xr:uid="{A2B8DA14-D2D3-4D6E-8301-C967A7E8C5DF}"/>
    <cellStyle name="Računanje 2 2 5 6 3" xfId="18473" xr:uid="{7B2FE3E2-E0C2-447E-9B87-5A57D37A3B40}"/>
    <cellStyle name="Računanje 2 2 5 6 4" xfId="12016" xr:uid="{E7963B32-A33E-4652-979B-CD119878B703}"/>
    <cellStyle name="Računanje 2 2 5 7" xfId="3245" xr:uid="{00000000-0005-0000-0000-000068050000}"/>
    <cellStyle name="Računanje 2 2 5 7 2" xfId="14992" xr:uid="{9F77EBEE-B52E-4E33-8F21-9B07293C8E36}"/>
    <cellStyle name="Računanje 2 2 5 7 3" xfId="18550" xr:uid="{4A615893-6860-4B2F-B0B7-AEDE39BC6ADB}"/>
    <cellStyle name="Računanje 2 2 5 7 4" xfId="12093" xr:uid="{F32C66F9-8898-4133-9795-F6B8D0D87AB2}"/>
    <cellStyle name="Računanje 2 2 5 8" xfId="4773" xr:uid="{CA9AEEB3-AD71-4229-8F24-152D91E45E57}"/>
    <cellStyle name="Računanje 2 2 5 8 2" xfId="13902" xr:uid="{AED57404-49DD-4265-93B8-DDEE428B4004}"/>
    <cellStyle name="Računanje 2 2 5 9" xfId="7267" xr:uid="{EA6E8F52-3AC0-4BAB-B5E5-45E396BB3070}"/>
    <cellStyle name="Računanje 2 2 5 9 2" xfId="11004" xr:uid="{1C559034-D2A8-4803-AD2F-61EC387C2E53}"/>
    <cellStyle name="Računanje 2 2 6" xfId="2103" xr:uid="{00000000-0005-0000-0000-000069050000}"/>
    <cellStyle name="Računanje 2 2 6 10" xfId="17408" xr:uid="{5032B0CE-FA23-47AC-A7C1-0941DB0C7A0C}"/>
    <cellStyle name="Računanje 2 2 6 11" xfId="8338" xr:uid="{4DA984AD-1AF3-487F-ADB1-BD80F0A52C6B}"/>
    <cellStyle name="Računanje 2 2 6 2" xfId="842" xr:uid="{00000000-0005-0000-0000-00006A050000}"/>
    <cellStyle name="Računanje 2 2 6 2 2" xfId="5824" xr:uid="{A9C48216-B6D8-4B41-83C6-311292D0D2A5}"/>
    <cellStyle name="Računanje 2 2 6 2 2 2" xfId="6874" xr:uid="{E467B7CC-B132-4341-B605-8960A176B855}"/>
    <cellStyle name="Računanje 2 2 6 2 2 3" xfId="12593" xr:uid="{2402B790-EED9-429B-8D4E-9DAC23C68CC5}"/>
    <cellStyle name="Računanje 2 2 6 2 3" xfId="3868" xr:uid="{FB21F6DE-CC2D-41A1-9444-565E50A265F9}"/>
    <cellStyle name="Računanje 2 2 6 2 3 2" xfId="6626" xr:uid="{961FA3D0-05FC-445C-B9A5-78BFE4B765E9}"/>
    <cellStyle name="Računanje 2 2 6 2 3 3" xfId="17335" xr:uid="{D8E65466-7270-43D4-8E9E-19FACEB8C77C}"/>
    <cellStyle name="Računanje 2 2 6 2 4" xfId="5173" xr:uid="{6D5C34D5-F073-4065-9954-C5A2C6568846}"/>
    <cellStyle name="Računanje 2 2 6 2 5" xfId="7224" xr:uid="{2E2C9ADA-9B85-4E84-BE91-59F38F185A8F}"/>
    <cellStyle name="Računanje 2 2 6 2 6" xfId="9716" xr:uid="{554CC728-86D4-4DCD-B600-105955436AE3}"/>
    <cellStyle name="Računanje 2 2 6 3" xfId="2817" xr:uid="{00000000-0005-0000-0000-00006B050000}"/>
    <cellStyle name="Računanje 2 2 6 3 2" xfId="5750" xr:uid="{65086993-2949-4C1B-A7B7-A352D2C874BF}"/>
    <cellStyle name="Računanje 2 2 6 3 2 2" xfId="6614" xr:uid="{21AADD0A-3973-4B15-A883-09423F0C6F36}"/>
    <cellStyle name="Računanje 2 2 6 3 2 3" xfId="14564" xr:uid="{E6A9C122-2B88-42E8-B690-C84F0F861467}"/>
    <cellStyle name="Računanje 2 2 6 3 3" xfId="5268" xr:uid="{68620BAE-6690-416A-8EE6-B2EA18F73583}"/>
    <cellStyle name="Računanje 2 2 6 3 3 2" xfId="6518" xr:uid="{3E33A82F-3509-41E4-A459-D806DF1818E1}"/>
    <cellStyle name="Računanje 2 2 6 3 3 3" xfId="18122" xr:uid="{0978826E-BAA3-4C49-BC86-F9BF6C0902C8}"/>
    <cellStyle name="Računanje 2 2 6 3 4" xfId="5099" xr:uid="{0DC1E12A-2054-440C-8FEE-1D1BC675161C}"/>
    <cellStyle name="Računanje 2 2 6 3 5" xfId="6845" xr:uid="{24495C7A-A3A1-44B9-9550-770E39B47BB9}"/>
    <cellStyle name="Računanje 2 2 6 3 6" xfId="11665" xr:uid="{363F0815-6C9C-41BB-883C-99EA2966243E}"/>
    <cellStyle name="Računanje 2 2 6 4" xfId="2921" xr:uid="{00000000-0005-0000-0000-00006C050000}"/>
    <cellStyle name="Računanje 2 2 6 4 2" xfId="5617" xr:uid="{7CDBFE55-EE2F-44D4-AD85-E000865B8C69}"/>
    <cellStyle name="Računanje 2 2 6 4 2 2" xfId="14668" xr:uid="{C7830093-68CA-472F-A77D-1208B18E25CE}"/>
    <cellStyle name="Računanje 2 2 6 4 3" xfId="6568" xr:uid="{E34DE5A5-01F5-4202-BE58-3389F66EA73B}"/>
    <cellStyle name="Računanje 2 2 6 4 3 2" xfId="18226" xr:uid="{E8E633A6-AD50-417F-BFC9-72243A6C9E4A}"/>
    <cellStyle name="Računanje 2 2 6 4 4" xfId="11769" xr:uid="{A3354E0C-1DEA-455F-B2E3-B30493866C4F}"/>
    <cellStyle name="Računanje 2 2 6 5" xfId="2899" xr:uid="{00000000-0005-0000-0000-00006D050000}"/>
    <cellStyle name="Računanje 2 2 6 5 2" xfId="6002" xr:uid="{DB8C22E7-F35C-45F3-88FF-8CCA2FBEFCA6}"/>
    <cellStyle name="Računanje 2 2 6 5 2 2" xfId="14646" xr:uid="{1DC9BDCC-37B9-4F71-B6CF-87D968DE20C5}"/>
    <cellStyle name="Računanje 2 2 6 5 3" xfId="6467" xr:uid="{67995333-668D-46B4-8C6E-BDAB9BAC0893}"/>
    <cellStyle name="Računanje 2 2 6 5 3 2" xfId="18204" xr:uid="{22C57B95-4395-48E1-BF09-4C099A42A5EC}"/>
    <cellStyle name="Računanje 2 2 6 5 4" xfId="11747" xr:uid="{291BE304-7520-4CCF-BCCC-3EA9EC9EEFE1}"/>
    <cellStyle name="Računanje 2 2 6 6" xfId="2390" xr:uid="{00000000-0005-0000-0000-00006E050000}"/>
    <cellStyle name="Računanje 2 2 6 6 2" xfId="14137" xr:uid="{6C302369-53C2-48B5-A29C-1BA70B8FB2F3}"/>
    <cellStyle name="Računanje 2 2 6 6 3" xfId="17695" xr:uid="{7167C228-DD92-4D89-A4CF-2A841F901EA5}"/>
    <cellStyle name="Računanje 2 2 6 6 4" xfId="11238" xr:uid="{70C23722-41C0-454E-BD26-DF2F7317FC2B}"/>
    <cellStyle name="Računanje 2 2 6 7" xfId="3193" xr:uid="{00000000-0005-0000-0000-00006F050000}"/>
    <cellStyle name="Računanje 2 2 6 7 2" xfId="14940" xr:uid="{C9B05A0B-8F5B-4A31-ADF2-03D125584EE6}"/>
    <cellStyle name="Računanje 2 2 6 7 3" xfId="18498" xr:uid="{570F6F14-DC58-4507-A4C0-30E3AFA6C767}"/>
    <cellStyle name="Računanje 2 2 6 7 4" xfId="12041" xr:uid="{1E3FDAEB-B2E0-46C3-80C6-5E69C324AA63}"/>
    <cellStyle name="Računanje 2 2 6 8" xfId="4966" xr:uid="{4E7F48EE-5CB4-42E7-B362-C59B3327806B}"/>
    <cellStyle name="Računanje 2 2 6 8 2" xfId="13850" xr:uid="{78855310-32BC-4404-AF99-395EF047AC21}"/>
    <cellStyle name="Računanje 2 2 6 9" xfId="7254" xr:uid="{7445DFFF-98F3-40C6-9239-0049CA3E0C36}"/>
    <cellStyle name="Računanje 2 2 6 9 2" xfId="10958" xr:uid="{97EC4D85-5878-4903-A7D7-1C11B5A87F4D}"/>
    <cellStyle name="Računanje 2 2 7" xfId="939" xr:uid="{00000000-0005-0000-0000-000070050000}"/>
    <cellStyle name="Računanje 2 2 7 2" xfId="5404" xr:uid="{12F4CC09-0493-4F11-9616-8E38E0D34D83}"/>
    <cellStyle name="Računanje 2 2 7 2 2" xfId="6262" xr:uid="{F6813491-277A-40E2-820C-20F4CE9D9887}"/>
    <cellStyle name="Računanje 2 2 7 2 3" xfId="12690" xr:uid="{C70D41C4-C4A5-414C-ADE0-5B2FAA383E21}"/>
    <cellStyle name="Računanje 2 2 7 3" xfId="5901" xr:uid="{DE5F80CA-A511-446D-80C8-A1EE77F37689}"/>
    <cellStyle name="Računanje 2 2 7 3 2" xfId="6756" xr:uid="{5163BDF6-2AD1-40B4-A180-DDC38A292896}"/>
    <cellStyle name="Računanje 2 2 7 3 3" xfId="17252" xr:uid="{75AC70E7-C166-43D1-9303-C0A0501FCB17}"/>
    <cellStyle name="Računanje 2 2 7 4" xfId="4441" xr:uid="{AF7CB9C8-949A-488E-9E1C-05F65E87C19F}"/>
    <cellStyle name="Računanje 2 2 7 5" xfId="6972" xr:uid="{6E31EA0C-F17B-46DF-914E-8BAA3B11E45D}"/>
    <cellStyle name="Računanje 2 2 7 6" xfId="9812" xr:uid="{543C3B67-5E0E-4C4E-A8D0-664C74481AE1}"/>
    <cellStyle name="Računanje 2 2 8" xfId="794" xr:uid="{00000000-0005-0000-0000-000071050000}"/>
    <cellStyle name="Računanje 2 2 8 2" xfId="5348" xr:uid="{636FE5B2-167F-4CCA-B602-105107AD8CF8}"/>
    <cellStyle name="Računanje 2 2 8 2 2" xfId="6428" xr:uid="{3B939203-F717-4B6B-B694-ECD2169A6EC3}"/>
    <cellStyle name="Računanje 2 2 8 2 3" xfId="12545" xr:uid="{853977D8-3578-4E26-B319-BD90F60A9817}"/>
    <cellStyle name="Računanje 2 2 8 3" xfId="4099" xr:uid="{24353959-FFD6-4206-B163-4378F486FAFA}"/>
    <cellStyle name="Računanje 2 2 8 3 2" xfId="7266" xr:uid="{F82565DA-BF36-4082-95DD-A1F74118D232}"/>
    <cellStyle name="Računanje 2 2 8 3 3" xfId="17190" xr:uid="{C61F11B1-4C4F-4173-B7DC-568CA6FF64BA}"/>
    <cellStyle name="Računanje 2 2 8 4" xfId="4324" xr:uid="{7B86319A-C78B-475A-B522-B00F8CE32049}"/>
    <cellStyle name="Računanje 2 2 8 5" xfId="7184" xr:uid="{B5D978B4-2D0C-476C-A815-DC81D11C44A5}"/>
    <cellStyle name="Računanje 2 2 8 6" xfId="9669" xr:uid="{E849D50F-E819-45D2-ACEC-ECDE14B96F6B}"/>
    <cellStyle name="Računanje 2 2 9" xfId="2354" xr:uid="{00000000-0005-0000-0000-000072050000}"/>
    <cellStyle name="Računanje 2 2 9 2" xfId="5336" xr:uid="{A692EE1C-848C-40DB-A1EE-20F474EC1464}"/>
    <cellStyle name="Računanje 2 2 9 2 2" xfId="7120" xr:uid="{9C63E1B1-C088-436A-9078-ACBDA5FDCA89}"/>
    <cellStyle name="Računanje 2 2 9 2 3" xfId="14101" xr:uid="{D07C051B-DC33-43BB-AE7E-164267B04831}"/>
    <cellStyle name="Računanje 2 2 9 3" xfId="5416" xr:uid="{B78CB1C2-C574-4496-B96A-3AC7643CBB1A}"/>
    <cellStyle name="Računanje 2 2 9 3 2" xfId="3347" xr:uid="{5262E14E-DB64-4BA6-BBD3-EC8B1A8DA1F5}"/>
    <cellStyle name="Računanje 2 2 9 3 3" xfId="17659" xr:uid="{C3B052E0-C168-49CF-A8BC-11A3DB7B01B7}"/>
    <cellStyle name="Računanje 2 2 9 4" xfId="4310" xr:uid="{01EB2FD1-E6ED-4C41-8687-01A51F316CD5}"/>
    <cellStyle name="Računanje 2 2 9 5" xfId="6477" xr:uid="{509DFDFB-554F-46E0-8E29-79767B27AC05}"/>
    <cellStyle name="Računanje 2 2 9 6" xfId="11202" xr:uid="{A47F2214-F0A9-4043-A521-3775997D7BBF}"/>
    <cellStyle name="Računanje 2 3" xfId="461" xr:uid="{00000000-0005-0000-0000-000073050000}"/>
    <cellStyle name="Računanje 2 4" xfId="1356" xr:uid="{00000000-0005-0000-0000-000074050000}"/>
    <cellStyle name="Računanje 2 4 10" xfId="10224" xr:uid="{C9AAEAD1-46DC-49EA-9A2A-48971EE04A4F}"/>
    <cellStyle name="Računanje 2 4 2" xfId="2271" xr:uid="{00000000-0005-0000-0000-000075050000}"/>
    <cellStyle name="Računanje 2 4 2 2" xfId="5364" xr:uid="{ED220B8D-321B-469B-91D4-7F19972E5D38}"/>
    <cellStyle name="Računanje 2 4 2 2 2" xfId="14018" xr:uid="{C1A4E820-3B90-49D4-BBEE-A98E62CA620F}"/>
    <cellStyle name="Računanje 2 4 2 3" xfId="3578" xr:uid="{7D691637-69F2-4274-8AA4-38A5D5C88269}"/>
    <cellStyle name="Računanje 2 4 2 3 2" xfId="17576" xr:uid="{9C3F2C8B-3FE2-4487-99C3-CB1DFC8D7D64}"/>
    <cellStyle name="Računanje 2 4 2 4" xfId="11119" xr:uid="{3094C557-13B4-4723-B2BA-D62AEFF96D22}"/>
    <cellStyle name="Računanje 2 4 3" xfId="829" xr:uid="{00000000-0005-0000-0000-000076050000}"/>
    <cellStyle name="Računanje 2 4 3 2" xfId="4094" xr:uid="{12EB9F66-D507-48DB-9336-BDFBE90E4755}"/>
    <cellStyle name="Računanje 2 4 3 2 2" xfId="12580" xr:uid="{0747256D-9D6A-46E5-9FCF-610CB87E3D05}"/>
    <cellStyle name="Računanje 2 4 3 3" xfId="6773" xr:uid="{745555DB-995E-45F3-A0CC-943630F9A49A}"/>
    <cellStyle name="Računanje 2 4 3 3 2" xfId="17352" xr:uid="{95C8D728-E4B3-402B-B05F-2DDBB816D024}"/>
    <cellStyle name="Računanje 2 4 3 4" xfId="9703" xr:uid="{2697F46B-15DC-4FF9-A84B-AE12FECCB0CA}"/>
    <cellStyle name="Računanje 2 4 4" xfId="2244" xr:uid="{00000000-0005-0000-0000-000077050000}"/>
    <cellStyle name="Računanje 2 4 4 2" xfId="13991" xr:uid="{208CC101-861A-4610-9F33-5D91DEB6E698}"/>
    <cellStyle name="Računanje 2 4 4 3" xfId="17549" xr:uid="{284E9B50-52C2-4405-8E26-12EE2FBD76A3}"/>
    <cellStyle name="Računanje 2 4 4 4" xfId="11092" xr:uid="{31B8EC9F-510A-4AA7-8673-83647E8D39BB}"/>
    <cellStyle name="Računanje 2 4 5" xfId="2268" xr:uid="{00000000-0005-0000-0000-000078050000}"/>
    <cellStyle name="Računanje 2 4 5 2" xfId="14015" xr:uid="{430381D3-7BF2-42B6-B16A-DAC33F97913F}"/>
    <cellStyle name="Računanje 2 4 5 3" xfId="17573" xr:uid="{0E465B6E-4DDE-42C7-9F6E-8E9531E9A08B}"/>
    <cellStyle name="Računanje 2 4 5 4" xfId="11116" xr:uid="{F6D6896D-18B0-4D6D-ABE3-F6E64A2C3142}"/>
    <cellStyle name="Računanje 2 4 6" xfId="2446" xr:uid="{00000000-0005-0000-0000-000079050000}"/>
    <cellStyle name="Računanje 2 4 6 2" xfId="14193" xr:uid="{BD07F7BD-74A6-4550-B05F-921768FF8B14}"/>
    <cellStyle name="Računanje 2 4 6 3" xfId="17751" xr:uid="{C4C5938A-F73B-430B-83B7-6D63B4751AFC}"/>
    <cellStyle name="Računanje 2 4 6 4" xfId="11294" xr:uid="{C4E9B6C8-C12D-4EBA-8BE1-0BFDCAF6165C}"/>
    <cellStyle name="Računanje 2 4 7" xfId="1122" xr:uid="{00000000-0005-0000-0000-00007A050000}"/>
    <cellStyle name="Računanje 2 4 7 2" xfId="12873" xr:uid="{40393CC1-FA42-4C3A-9A0D-8DE3B046D879}"/>
    <cellStyle name="Računanje 2 4 7 3" xfId="16091" xr:uid="{76D72C1B-F233-42D7-B951-5395ADD0B280}"/>
    <cellStyle name="Računanje 2 4 7 4" xfId="9995" xr:uid="{8B246991-6044-4360-948C-2A1A812E8BE3}"/>
    <cellStyle name="Računanje 2 4 8" xfId="4341" xr:uid="{506C0C1D-AFFF-4B06-BE8D-7C7A9AFC9EDB}"/>
    <cellStyle name="Računanje 2 4 8 2" xfId="13107" xr:uid="{6013A1A6-D2AE-4E92-AA94-D0EF530881FB}"/>
    <cellStyle name="Računanje 2 4 9" xfId="6255" xr:uid="{FA5C0440-292D-4901-BC6A-89B6CD0581E9}"/>
    <cellStyle name="Računanje 2 4 9 2" xfId="15710" xr:uid="{6AD211DA-DD99-4DA9-892F-EB2FED675883}"/>
    <cellStyle name="Računanje 2 5" xfId="830" xr:uid="{00000000-0005-0000-0000-00007B050000}"/>
    <cellStyle name="Računanje 2 5 2" xfId="12581" xr:uid="{8C2BFC74-B27A-46C8-92EF-3BE3B36F361C}"/>
    <cellStyle name="Računanje 2 5 3" xfId="17331" xr:uid="{8630E344-96F2-4143-A245-696809DC534E}"/>
    <cellStyle name="Računanje 2 5 4" xfId="9704" xr:uid="{C0A1F96B-A6A3-4B87-9D52-9F259496E09D}"/>
    <cellStyle name="Računanje 2 6" xfId="12131" xr:uid="{FC7CB94A-3D2C-4706-A6AF-86CBC83C05F6}"/>
    <cellStyle name="Računanje 2 7" xfId="7413" xr:uid="{6CF224D0-CAB2-480F-AFFB-A539F311F273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" xfId="7367" builtinId="27" customBuiltin="1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5335" xr:uid="{DB351ECD-8836-4C4A-87B7-C4C0F5D25199}"/>
    <cellStyle name="Total 10 2 2" xfId="7313" xr:uid="{EEB48BF9-3D3A-4D9E-A318-266787B94307}"/>
    <cellStyle name="Total 10 2 3" xfId="12860" xr:uid="{ACF36737-FE0A-4859-8F2F-A7859FB5D3CD}"/>
    <cellStyle name="Total 10 3" xfId="4091" xr:uid="{D8195D32-E221-47D1-B883-9CD632910F2A}"/>
    <cellStyle name="Total 10 3 2" xfId="6677" xr:uid="{EDEDC884-3270-4DBE-ABA1-564862C6FBB4}"/>
    <cellStyle name="Total 10 3 3" xfId="17334" xr:uid="{DE71C732-0D87-4502-B7D6-9B060699CDB1}"/>
    <cellStyle name="Total 10 4" xfId="4309" xr:uid="{02C02004-C6B4-4FA3-9DCD-AB4D251E7275}"/>
    <cellStyle name="Total 10 5" xfId="6468" xr:uid="{D4AF89FE-3232-4C67-BCD8-47FF1567ABB2}"/>
    <cellStyle name="Total 10 6" xfId="9982" xr:uid="{AB9D49FA-B1D4-49E7-A4DA-79012AC28D72}"/>
    <cellStyle name="Total 11" xfId="2519" xr:uid="{00000000-0005-0000-0000-00008C050000}"/>
    <cellStyle name="Total 11 2" xfId="5464" xr:uid="{0F9EA49A-EDA1-4FF5-A574-73553970E2D2}"/>
    <cellStyle name="Total 11 2 2" xfId="6554" xr:uid="{1B2BEE10-C76E-452D-BF29-489DA00D5C02}"/>
    <cellStyle name="Total 11 2 3" xfId="14266" xr:uid="{1D48FBE8-A652-4584-B85B-F7063699399A}"/>
    <cellStyle name="Total 11 3" xfId="4092" xr:uid="{01126F86-F7B7-44ED-897E-134D66736A0B}"/>
    <cellStyle name="Total 11 3 2" xfId="6947" xr:uid="{89BC33F9-1E11-40C2-975C-22B63E15C3A8}"/>
    <cellStyle name="Total 11 3 3" xfId="17824" xr:uid="{311F1670-4B63-40E0-886B-DE29C1E72E7D}"/>
    <cellStyle name="Total 11 4" xfId="4561" xr:uid="{975DBECA-E7DE-4437-81D7-F784F48138F0}"/>
    <cellStyle name="Total 11 5" xfId="7171" xr:uid="{125C1945-9C9D-4585-B46F-034683AC7CD8}"/>
    <cellStyle name="Total 11 6" xfId="11367" xr:uid="{B7F018C3-0F97-430A-A46A-1B48C43FEC6A}"/>
    <cellStyle name="Total 12" xfId="2904" xr:uid="{00000000-0005-0000-0000-00008D050000}"/>
    <cellStyle name="Total 12 2" xfId="5455" xr:uid="{228E1A60-A59E-479E-ABD4-89DC9F9BA095}"/>
    <cellStyle name="Total 12 2 2" xfId="6472" xr:uid="{F29D51E6-AFC9-40D2-B0FF-A7A3EA8E53C9}"/>
    <cellStyle name="Total 12 2 3" xfId="14651" xr:uid="{73791911-DED9-4C98-89B1-0BE605B605FA}"/>
    <cellStyle name="Total 12 3" xfId="5936" xr:uid="{B856C3EE-E23C-4918-BA1E-63F4857D6C8B}"/>
    <cellStyle name="Total 12 3 2" xfId="7202" xr:uid="{62EA52F7-665D-4546-99B3-C9E080DCE797}"/>
    <cellStyle name="Total 12 3 3" xfId="18209" xr:uid="{14BD4A9F-E497-4BFF-AAB7-65B0AA8EF6A8}"/>
    <cellStyle name="Total 12 4" xfId="4552" xr:uid="{6517E66B-BC9A-4B14-92DF-1E9E329D32CA}"/>
    <cellStyle name="Total 12 5" xfId="7208" xr:uid="{1D73C562-EBE8-4133-9E5A-123D42FF1938}"/>
    <cellStyle name="Total 12 6" xfId="11752" xr:uid="{9F87820C-27F9-44A9-8A07-8299677A8EED}"/>
    <cellStyle name="Total 13" xfId="2679" xr:uid="{00000000-0005-0000-0000-00008E050000}"/>
    <cellStyle name="Total 13 2" xfId="4076" xr:uid="{718C92E9-99BB-44C6-9DAE-3D0C8826154E}"/>
    <cellStyle name="Total 13 2 2" xfId="14426" xr:uid="{8A16947D-616D-4F0E-9E86-5EBD8B797A66}"/>
    <cellStyle name="Total 13 3" xfId="6542" xr:uid="{F208F91C-8AD9-423E-A9E1-3C3BD5195A38}"/>
    <cellStyle name="Total 13 3 2" xfId="17984" xr:uid="{24D94CDE-F03E-4FAB-AA87-DF8B193C280F}"/>
    <cellStyle name="Total 13 4" xfId="11527" xr:uid="{6F5F0381-B38D-4AB5-80BE-14E6650DBFF6}"/>
    <cellStyle name="Total 14" xfId="3291" xr:uid="{6B4CA52B-9D30-43EF-AC0B-F53AF89D37D5}"/>
    <cellStyle name="Total 14 2" xfId="12117" xr:uid="{2E1E12CA-0BA2-48FC-A0C8-C7CC0EAAA7E3}"/>
    <cellStyle name="Total 15" xfId="6753" xr:uid="{F11DFAA9-DBB2-49AF-BF3D-FDFB89A828EF}"/>
    <cellStyle name="Total 16" xfId="7127" xr:uid="{08EC02B9-60C9-403F-B548-551C0546990A}"/>
    <cellStyle name="Total 17" xfId="7399" xr:uid="{2AB22B9B-7CEA-43D7-8B5B-56B13AD87C70}"/>
    <cellStyle name="Total 2" xfId="202" xr:uid="{00000000-0005-0000-0000-00008F050000}"/>
    <cellStyle name="Total 2 10" xfId="2393" xr:uid="{00000000-0005-0000-0000-000090050000}"/>
    <cellStyle name="Total 2 10 2" xfId="5384" xr:uid="{B84B16A4-B585-4DE0-82B3-D88386DE7AE3}"/>
    <cellStyle name="Total 2 10 2 2" xfId="6847" xr:uid="{E5AD65A2-D016-49E2-973D-1B7635E45A2F}"/>
    <cellStyle name="Total 2 10 2 3" xfId="14140" xr:uid="{6072D280-847A-4D71-A17C-37FBA9BE5B19}"/>
    <cellStyle name="Total 2 10 3" xfId="3874" xr:uid="{BCA8484E-8677-4935-8953-BACA10FDE5EF}"/>
    <cellStyle name="Total 2 10 3 2" xfId="6276" xr:uid="{35E3FF34-DF47-4B96-96CA-9D006372497F}"/>
    <cellStyle name="Total 2 10 3 3" xfId="17698" xr:uid="{D59E9C5D-C1E2-44E7-8E4D-0C4F6B7F7037}"/>
    <cellStyle name="Total 2 10 4" xfId="4379" xr:uid="{83C2D55F-C9E1-40F0-B745-01493DCD61F5}"/>
    <cellStyle name="Total 2 10 5" xfId="6135" xr:uid="{41F6DC82-8689-4C4B-A267-0FD0B5D39442}"/>
    <cellStyle name="Total 2 10 6" xfId="11241" xr:uid="{F4DBA7B1-EC4C-4130-8573-31FCD0067FD7}"/>
    <cellStyle name="Total 2 11" xfId="2357" xr:uid="{00000000-0005-0000-0000-000091050000}"/>
    <cellStyle name="Total 2 11 2" xfId="5878" xr:uid="{461ED9D1-2658-47E8-BA9E-4281F47E8684}"/>
    <cellStyle name="Total 2 11 2 2" xfId="6373" xr:uid="{DA94ACC3-79F8-48A2-93E9-0128ED5C48F9}"/>
    <cellStyle name="Total 2 11 2 3" xfId="14104" xr:uid="{FBD65803-AC16-4371-B62D-1E04B9D27982}"/>
    <cellStyle name="Total 2 11 3" xfId="6072" xr:uid="{07F6A99D-C271-4754-918F-B3A9B95BA616}"/>
    <cellStyle name="Total 2 11 3 2" xfId="7352" xr:uid="{FE0CC03A-22C6-464A-BA4A-128FF94DB7D2}"/>
    <cellStyle name="Total 2 11 3 3" xfId="17662" xr:uid="{4E1DB3BF-8D36-4D46-BE42-43BBE42CD1AA}"/>
    <cellStyle name="Total 2 11 4" xfId="5227" xr:uid="{B8ABE923-8791-4C03-878E-A274EA8DC3C5}"/>
    <cellStyle name="Total 2 11 5" xfId="6396" xr:uid="{9D0E253B-29F7-499E-9DBA-0BDC04CFA4D7}"/>
    <cellStyle name="Total 2 11 6" xfId="11205" xr:uid="{EC5B140D-18F9-417C-9098-D76CD8C07934}"/>
    <cellStyle name="Total 2 12" xfId="2627" xr:uid="{00000000-0005-0000-0000-000092050000}"/>
    <cellStyle name="Total 2 12 2" xfId="4063" xr:uid="{D37A3C1C-7BE6-4351-A059-5F9923911D7F}"/>
    <cellStyle name="Total 2 12 2 2" xfId="14374" xr:uid="{525BFCAB-73B9-4A0B-BD65-3288B9A19407}"/>
    <cellStyle name="Total 2 12 3" xfId="6371" xr:uid="{2EF637E4-D7DE-4688-833A-07E4E4FAFC90}"/>
    <cellStyle name="Total 2 12 3 2" xfId="17932" xr:uid="{C6BE5724-8589-40C7-AC6D-DE3129CB0245}"/>
    <cellStyle name="Total 2 12 4" xfId="11475" xr:uid="{46D4168B-E44A-4BC6-81D6-A919BF32DD1F}"/>
    <cellStyle name="Total 2 13" xfId="3384" xr:uid="{E084FBC7-7E30-477C-9E94-E555C03C512F}"/>
    <cellStyle name="Total 2 13 2" xfId="12161" xr:uid="{6DB3A4B7-96A4-407E-A70A-27587F6FB520}"/>
    <cellStyle name="Total 2 14" xfId="3577" xr:uid="{DD3829A2-8D32-4C2A-BEA8-6B5FBBE74351}"/>
    <cellStyle name="Total 2 15" xfId="6209" xr:uid="{58E7BD6D-DB0E-4926-90FF-615D88415024}"/>
    <cellStyle name="Total 2 16" xfId="7443" xr:uid="{2AC292A0-E8C7-4227-BEEB-59E0CF179021}"/>
    <cellStyle name="Total 2 2" xfId="299" xr:uid="{00000000-0005-0000-0000-000093050000}"/>
    <cellStyle name="Total 2 2 10" xfId="2593" xr:uid="{00000000-0005-0000-0000-000094050000}"/>
    <cellStyle name="Total 2 2 10 2" xfId="4002" xr:uid="{EC222197-B718-4E5E-AF49-AFD4B1A68963}"/>
    <cellStyle name="Total 2 2 10 2 2" xfId="14340" xr:uid="{BD80328B-DCE2-4AC4-A410-7CC940240B55}"/>
    <cellStyle name="Total 2 2 10 3" xfId="6210" xr:uid="{BD35DE8C-25A6-46EA-B557-E589BEEA2221}"/>
    <cellStyle name="Total 2 2 10 3 2" xfId="17898" xr:uid="{653BB559-C645-49D2-9B54-498C79200C22}"/>
    <cellStyle name="Total 2 2 10 4" xfId="11441" xr:uid="{5B6E914B-5161-42B2-BE06-0DC867C25472}"/>
    <cellStyle name="Total 2 2 11" xfId="2911" xr:uid="{00000000-0005-0000-0000-000095050000}"/>
    <cellStyle name="Total 2 2 11 2" xfId="5527" xr:uid="{B7B90ECA-4E85-4F24-BD9C-CED785906BE5}"/>
    <cellStyle name="Total 2 2 11 2 2" xfId="14658" xr:uid="{57437162-0275-48AA-9DF5-F569E9BD986C}"/>
    <cellStyle name="Total 2 2 11 3" xfId="3279" xr:uid="{AB26667D-AB18-498B-B4D6-3F874232F7C4}"/>
    <cellStyle name="Total 2 2 11 3 2" xfId="18216" xr:uid="{22763262-B307-4622-B0A8-1C8A2C117874}"/>
    <cellStyle name="Total 2 2 11 4" xfId="11759" xr:uid="{430CFE74-10FD-496D-93BF-128E1943C819}"/>
    <cellStyle name="Total 2 2 12" xfId="3479" xr:uid="{4C54A04F-1898-46FA-BFC5-60A0760497F7}"/>
    <cellStyle name="Total 2 2 12 2" xfId="12256" xr:uid="{83953298-8440-4DE1-A82C-34101FBC68F9}"/>
    <cellStyle name="Total 2 2 13" xfId="6236" xr:uid="{674BD293-4D4E-4CE7-8F21-CBD3A51AEFB6}"/>
    <cellStyle name="Total 2 2 13 2" xfId="9387" xr:uid="{7BFF7862-1566-4BD0-A028-16A046B5FDC7}"/>
    <cellStyle name="Total 2 2 14" xfId="3351" xr:uid="{E12CABD3-B8C0-4B75-B372-3CB7AAFBF368}"/>
    <cellStyle name="Total 2 2 14 2" xfId="17296" xr:uid="{04862EC1-88C5-4A8B-8754-E4125D1974E1}"/>
    <cellStyle name="Total 2 2 15" xfId="7538" xr:uid="{31BBA094-843E-4F03-95A6-0686AE3FE73A}"/>
    <cellStyle name="Total 2 2 2" xfId="696" xr:uid="{00000000-0005-0000-0000-000096050000}"/>
    <cellStyle name="Total 2 2 2 10" xfId="6628" xr:uid="{F18F6E73-5DF1-42DB-877C-F26849B365C2}"/>
    <cellStyle name="Total 2 2 2 10 2" xfId="9573" xr:uid="{7D69177B-0E86-44A4-A9B6-E109729BA284}"/>
    <cellStyle name="Total 2 2 2 11" xfId="17286" xr:uid="{A96672F4-9E84-4456-8A61-3B8EE4E033F7}"/>
    <cellStyle name="Total 2 2 2 12" xfId="7730" xr:uid="{DD348905-9321-4044-867F-8249CD53F479}"/>
    <cellStyle name="Total 2 2 2 2" xfId="1700" xr:uid="{00000000-0005-0000-0000-000097050000}"/>
    <cellStyle name="Total 2 2 2 2 10" xfId="10559" xr:uid="{90BA7DCD-D6FB-4FC5-A0D6-EEA2DDB43E06}"/>
    <cellStyle name="Total 2 2 2 2 2" xfId="2706" xr:uid="{00000000-0005-0000-0000-000098050000}"/>
    <cellStyle name="Total 2 2 2 2 2 2" xfId="5523" xr:uid="{E2FAA95F-BA64-48A6-BBE0-83B55A20EF0A}"/>
    <cellStyle name="Total 2 2 2 2 2 2 2" xfId="14453" xr:uid="{4B9750A8-F24F-4175-919E-83AE398175BD}"/>
    <cellStyle name="Total 2 2 2 2 2 3" xfId="6251" xr:uid="{E03BA5E7-5E50-43B4-944D-4D03205DE156}"/>
    <cellStyle name="Total 2 2 2 2 2 3 2" xfId="18011" xr:uid="{7C57FCDD-B520-4570-A6E9-B9222DE6886D}"/>
    <cellStyle name="Total 2 2 2 2 2 4" xfId="11554" xr:uid="{D7F0362E-F580-435D-9903-D654AA96D972}"/>
    <cellStyle name="Total 2 2 2 2 3" xfId="2572" xr:uid="{00000000-0005-0000-0000-000099050000}"/>
    <cellStyle name="Total 2 2 2 2 3 2" xfId="5926" xr:uid="{4A786BA3-5732-4658-A2AD-F138ADC4286F}"/>
    <cellStyle name="Total 2 2 2 2 3 2 2" xfId="14319" xr:uid="{B6200504-B4B1-4FCE-9D66-606C14B5818A}"/>
    <cellStyle name="Total 2 2 2 2 3 3" xfId="7168" xr:uid="{CCA1ABB4-FF3A-4223-AFC3-0FCA48C46D58}"/>
    <cellStyle name="Total 2 2 2 2 3 3 2" xfId="17877" xr:uid="{30A3716D-2A2E-42B2-821C-39236D641CFC}"/>
    <cellStyle name="Total 2 2 2 2 3 4" xfId="11420" xr:uid="{E1B19C3B-1D84-4B91-A121-D8CF404F5BD3}"/>
    <cellStyle name="Total 2 2 2 2 4" xfId="1035" xr:uid="{00000000-0005-0000-0000-00009A050000}"/>
    <cellStyle name="Total 2 2 2 2 4 2" xfId="12786" xr:uid="{EC9E260A-1AAE-4E98-944B-CB9F4F1D7E6B}"/>
    <cellStyle name="Total 2 2 2 2 4 3" xfId="16282" xr:uid="{5E215880-49FE-4F09-9E47-C0A7B084A1CF}"/>
    <cellStyle name="Total 2 2 2 2 4 4" xfId="9908" xr:uid="{8D99CB97-78B3-49B5-8D68-A603EC6F551E}"/>
    <cellStyle name="Total 2 2 2 2 5" xfId="3034" xr:uid="{00000000-0005-0000-0000-00009B050000}"/>
    <cellStyle name="Total 2 2 2 2 5 2" xfId="14781" xr:uid="{20807DA8-37E8-43CC-A9B4-9CC345BB2A42}"/>
    <cellStyle name="Total 2 2 2 2 5 3" xfId="18339" xr:uid="{FE4C6573-AB48-405B-9A69-AF04915F048D}"/>
    <cellStyle name="Total 2 2 2 2 5 4" xfId="11882" xr:uid="{3D1C6D56-BDAD-43AD-845E-740E53814BCF}"/>
    <cellStyle name="Total 2 2 2 2 6" xfId="821" xr:uid="{00000000-0005-0000-0000-00009C050000}"/>
    <cellStyle name="Total 2 2 2 2 6 2" xfId="12572" xr:uid="{7F0700C5-CCE7-45EE-A7F5-DFD98DCF80E0}"/>
    <cellStyle name="Total 2 2 2 2 6 3" xfId="16289" xr:uid="{0A085E4A-5270-4651-A05B-9B99B7BC3E90}"/>
    <cellStyle name="Total 2 2 2 2 6 4" xfId="9695" xr:uid="{057D96E3-A4A9-4384-B792-F80AA6EBBF86}"/>
    <cellStyle name="Total 2 2 2 2 7" xfId="2380" xr:uid="{00000000-0005-0000-0000-00009D050000}"/>
    <cellStyle name="Total 2 2 2 2 7 2" xfId="14127" xr:uid="{EF93683F-D17A-482A-8C5B-D9EB02EF5239}"/>
    <cellStyle name="Total 2 2 2 2 7 3" xfId="17685" xr:uid="{A912CC3B-38C4-4C08-90DA-5EFE34F2D405}"/>
    <cellStyle name="Total 2 2 2 2 7 4" xfId="11228" xr:uid="{DEAF31BC-B0CA-4CF5-9EF5-F7A7871911FC}"/>
    <cellStyle name="Total 2 2 2 2 8" xfId="4703" xr:uid="{324E7A26-C2AE-44A3-8ADF-994682A74CDF}"/>
    <cellStyle name="Total 2 2 2 2 8 2" xfId="13451" xr:uid="{D60BCFC2-CEB8-4703-A9B2-DD87C99B555F}"/>
    <cellStyle name="Total 2 2 2 2 9" xfId="3288" xr:uid="{C0605275-0469-4AD1-A457-D407EBFAFD4E}"/>
    <cellStyle name="Total 2 2 2 2 9 2" xfId="17274" xr:uid="{EF0679FC-F5B4-498D-96F5-D4EEE02E5334}"/>
    <cellStyle name="Total 2 2 2 3" xfId="2144" xr:uid="{00000000-0005-0000-0000-00009E050000}"/>
    <cellStyle name="Total 2 2 2 3 10" xfId="10996" xr:uid="{D49592E6-82BB-42DA-B196-2F3F42687AB2}"/>
    <cellStyle name="Total 2 2 2 3 2" xfId="2748" xr:uid="{00000000-0005-0000-0000-00009F050000}"/>
    <cellStyle name="Total 2 2 2 3 2 2" xfId="5742" xr:uid="{39AB9834-B573-4411-A1E3-7299E913CACB}"/>
    <cellStyle name="Total 2 2 2 3 2 2 2" xfId="14495" xr:uid="{3C821AEC-658B-47C2-957E-9A01AE49D445}"/>
    <cellStyle name="Total 2 2 2 3 2 3" xfId="7305" xr:uid="{5872E46F-505A-4042-98AB-60BEFE19C7CF}"/>
    <cellStyle name="Total 2 2 2 3 2 3 2" xfId="18053" xr:uid="{4A0573C4-2990-4D62-977B-FE7EBA0F5529}"/>
    <cellStyle name="Total 2 2 2 3 2 4" xfId="11596" xr:uid="{27BBDC82-0F22-4A37-A698-BE07780EDAEB}"/>
    <cellStyle name="Total 2 2 2 3 3" xfId="2858" xr:uid="{00000000-0005-0000-0000-0000A0050000}"/>
    <cellStyle name="Total 2 2 2 3 3 2" xfId="5996" xr:uid="{01FFD421-CB4F-4C84-ADB5-31BD26BB91E0}"/>
    <cellStyle name="Total 2 2 2 3 3 2 2" xfId="14605" xr:uid="{372D3199-AA0E-4F11-B58E-166DFAC504AE}"/>
    <cellStyle name="Total 2 2 2 3 3 3" xfId="6563" xr:uid="{CF6906A3-7BC3-42BF-89D4-C99D98B68E0C}"/>
    <cellStyle name="Total 2 2 2 3 3 3 2" xfId="18163" xr:uid="{E587F89B-C12D-4E8C-B79F-E06DEFB339FA}"/>
    <cellStyle name="Total 2 2 2 3 3 4" xfId="11706" xr:uid="{A1D485F5-945D-4BF0-ACF7-1C39FC65ED8A}"/>
    <cellStyle name="Total 2 2 2 3 4" xfId="2962" xr:uid="{00000000-0005-0000-0000-0000A1050000}"/>
    <cellStyle name="Total 2 2 2 3 4 2" xfId="14709" xr:uid="{A1157C29-A5FD-4356-8FA3-40BA8DA90D83}"/>
    <cellStyle name="Total 2 2 2 3 4 3" xfId="18267" xr:uid="{F5ED3E09-9F93-4E32-B5CC-A382296BD69A}"/>
    <cellStyle name="Total 2 2 2 3 4 4" xfId="11810" xr:uid="{104F179D-1664-4996-A148-2208F0DF6984}"/>
    <cellStyle name="Total 2 2 2 3 5" xfId="3085" xr:uid="{00000000-0005-0000-0000-0000A2050000}"/>
    <cellStyle name="Total 2 2 2 3 5 2" xfId="14832" xr:uid="{DACCA79E-7CFA-4D7D-A91F-81E6E75A5F26}"/>
    <cellStyle name="Total 2 2 2 3 5 3" xfId="18390" xr:uid="{CFFE5ADB-D524-4D5E-8A39-ED4E8DFB66D3}"/>
    <cellStyle name="Total 2 2 2 3 5 4" xfId="11933" xr:uid="{BEC7E152-9041-4BC2-BA5A-61358F3F0F68}"/>
    <cellStyle name="Total 2 2 2 3 6" xfId="3157" xr:uid="{00000000-0005-0000-0000-0000A3050000}"/>
    <cellStyle name="Total 2 2 2 3 6 2" xfId="14904" xr:uid="{AC506E66-DE24-44CE-9A35-6108EAE48BAD}"/>
    <cellStyle name="Total 2 2 2 3 6 3" xfId="18462" xr:uid="{979E278D-B86C-44D5-86C6-719C35551FC8}"/>
    <cellStyle name="Total 2 2 2 3 6 4" xfId="12005" xr:uid="{186405F0-D0F3-4EE5-B1BC-3E64AF4C695B}"/>
    <cellStyle name="Total 2 2 2 3 7" xfId="3234" xr:uid="{00000000-0005-0000-0000-0000A4050000}"/>
    <cellStyle name="Total 2 2 2 3 7 2" xfId="14981" xr:uid="{C2B32E30-2CBB-45E1-90A3-C802D686EC44}"/>
    <cellStyle name="Total 2 2 2 3 7 3" xfId="18539" xr:uid="{C1703C2F-5FEC-45CD-863B-CBC61529B6CA}"/>
    <cellStyle name="Total 2 2 2 3 7 4" xfId="12082" xr:uid="{91CE821E-87A9-4D99-BFDF-5B7B176C096D}"/>
    <cellStyle name="Total 2 2 2 3 8" xfId="5091" xr:uid="{E6E76732-1AF7-48F4-B12D-71E5A0F92FEC}"/>
    <cellStyle name="Total 2 2 2 3 8 2" xfId="13891" xr:uid="{50514571-F8C7-4897-95F1-E2A6D0B86D1B}"/>
    <cellStyle name="Total 2 2 2 3 9" xfId="7247" xr:uid="{195162D5-C5A4-42D8-9EEC-AE2E7E2703F5}"/>
    <cellStyle name="Total 2 2 2 3 9 2" xfId="17449" xr:uid="{81234136-2CE9-4F8D-B57F-50FC442BDD6A}"/>
    <cellStyle name="Total 2 2 2 4" xfId="2162" xr:uid="{00000000-0005-0000-0000-0000A5050000}"/>
    <cellStyle name="Total 2 2 2 4 10" xfId="11011" xr:uid="{B1AE15B0-FFAA-45AF-BE89-4CF98F5EDC5C}"/>
    <cellStyle name="Total 2 2 2 4 2" xfId="2766" xr:uid="{00000000-0005-0000-0000-0000A6050000}"/>
    <cellStyle name="Total 2 2 2 4 2 2" xfId="5438" xr:uid="{85C73658-1437-48A0-876A-D6CF31C1C061}"/>
    <cellStyle name="Total 2 2 2 4 2 2 2" xfId="14513" xr:uid="{AB98A642-003C-4A73-9B68-6A165A707FDD}"/>
    <cellStyle name="Total 2 2 2 4 2 3" xfId="6193" xr:uid="{6013E173-0FE0-48E4-A9F8-8B7744514C19}"/>
    <cellStyle name="Total 2 2 2 4 2 3 2" xfId="18071" xr:uid="{53F630F1-C53D-4875-9089-50035F877925}"/>
    <cellStyle name="Total 2 2 2 4 2 4" xfId="11614" xr:uid="{9596B2E3-B5F2-4750-B5AF-EA3B4D3AF48A}"/>
    <cellStyle name="Total 2 2 2 4 3" xfId="2876" xr:uid="{00000000-0005-0000-0000-0000A7050000}"/>
    <cellStyle name="Total 2 2 2 4 3 2" xfId="5912" xr:uid="{0E87CD8E-84D2-4D6A-B3DD-1E7A94351EED}"/>
    <cellStyle name="Total 2 2 2 4 3 2 2" xfId="14623" xr:uid="{2FBA1B21-3777-4DC3-A034-2B94F6663828}"/>
    <cellStyle name="Total 2 2 2 4 3 3" xfId="6704" xr:uid="{BEBCAE09-74C6-48D6-89BA-13E344108A45}"/>
    <cellStyle name="Total 2 2 2 4 3 3 2" xfId="18181" xr:uid="{F4D2C735-DAC9-46FA-84AB-3AC9E1C51D15}"/>
    <cellStyle name="Total 2 2 2 4 3 4" xfId="11724" xr:uid="{B49D2562-325D-4D54-A14A-1D861ED36EDF}"/>
    <cellStyle name="Total 2 2 2 4 4" xfId="2980" xr:uid="{00000000-0005-0000-0000-0000A8050000}"/>
    <cellStyle name="Total 2 2 2 4 4 2" xfId="14727" xr:uid="{41B852F9-841E-4A42-A039-AE1340BC97D4}"/>
    <cellStyle name="Total 2 2 2 4 4 3" xfId="18285" xr:uid="{49A8989F-4CF3-4178-B684-A7C1CA6A3143}"/>
    <cellStyle name="Total 2 2 2 4 4 4" xfId="11828" xr:uid="{F96AD8FB-B61E-4935-8EF5-E136DB141D2A}"/>
    <cellStyle name="Total 2 2 2 4 5" xfId="3103" xr:uid="{00000000-0005-0000-0000-0000A9050000}"/>
    <cellStyle name="Total 2 2 2 4 5 2" xfId="14850" xr:uid="{808FE46B-FD41-458A-A508-3E745A675CCA}"/>
    <cellStyle name="Total 2 2 2 4 5 3" xfId="18408" xr:uid="{13E95A77-CA1D-4839-9903-615EA9F71F37}"/>
    <cellStyle name="Total 2 2 2 4 5 4" xfId="11951" xr:uid="{5CF20AD9-0B06-4529-B7F7-666F063F60B2}"/>
    <cellStyle name="Total 2 2 2 4 6" xfId="3175" xr:uid="{00000000-0005-0000-0000-0000AA050000}"/>
    <cellStyle name="Total 2 2 2 4 6 2" xfId="14922" xr:uid="{E96A17C3-4B39-4FE6-BAE0-9448D0B384F4}"/>
    <cellStyle name="Total 2 2 2 4 6 3" xfId="18480" xr:uid="{F11A8176-FC99-46A4-ADDA-5A612C67EB05}"/>
    <cellStyle name="Total 2 2 2 4 6 4" xfId="12023" xr:uid="{BC617BF5-AFEF-4B34-8D91-28C647CE4F02}"/>
    <cellStyle name="Total 2 2 2 4 7" xfId="3252" xr:uid="{00000000-0005-0000-0000-0000AB050000}"/>
    <cellStyle name="Total 2 2 2 4 7 2" xfId="14999" xr:uid="{CB463E46-1E93-4759-90F5-1EC169720E0A}"/>
    <cellStyle name="Total 2 2 2 4 7 3" xfId="18557" xr:uid="{B6BD1202-27BD-40C5-A4F2-5232E064EF11}"/>
    <cellStyle name="Total 2 2 2 4 7 4" xfId="12100" xr:uid="{559ED644-8235-4C5B-A3B1-5188B9C66044}"/>
    <cellStyle name="Total 2 2 2 4 8" xfId="4535" xr:uid="{2892A7AB-8C77-4B6B-BE19-8C50BBDBAE4D}"/>
    <cellStyle name="Total 2 2 2 4 8 2" xfId="13909" xr:uid="{3EFB525D-AF2C-451A-ACF0-F3E970A5DBCD}"/>
    <cellStyle name="Total 2 2 2 4 9" xfId="6487" xr:uid="{BF4261AA-4B3B-49E2-B54B-F5337B9FCBB4}"/>
    <cellStyle name="Total 2 2 2 4 9 2" xfId="17467" xr:uid="{CE4F77A2-DBD7-44AA-80D4-C8A4D359625A}"/>
    <cellStyle name="Total 2 2 2 5" xfId="1267" xr:uid="{00000000-0005-0000-0000-0000AC050000}"/>
    <cellStyle name="Total 2 2 2 5 2" xfId="4240" xr:uid="{DDA5C737-6103-47CE-85C7-361E2019B96B}"/>
    <cellStyle name="Total 2 2 2 5 2 2" xfId="13018" xr:uid="{EFB5D03B-B39F-4F68-BA4F-620BE14FA9C0}"/>
    <cellStyle name="Total 2 2 2 5 3" xfId="3555" xr:uid="{90DAE6D1-03FA-4ACB-A177-54F243BB48EC}"/>
    <cellStyle name="Total 2 2 2 5 3 2" xfId="15880" xr:uid="{D8372798-A53F-4737-B011-FE8C0E834425}"/>
    <cellStyle name="Total 2 2 2 5 4" xfId="10140" xr:uid="{A4B99FE1-2D51-4A45-9F98-E540C5C9893B}"/>
    <cellStyle name="Total 2 2 2 6" xfId="2334" xr:uid="{00000000-0005-0000-0000-0000AD050000}"/>
    <cellStyle name="Total 2 2 2 6 2" xfId="5285" xr:uid="{7986439E-D16F-4341-9F1F-CEE2DA32377A}"/>
    <cellStyle name="Total 2 2 2 6 2 2" xfId="14081" xr:uid="{73EDB7D1-A69D-49C7-8087-F8B08E8C6DC9}"/>
    <cellStyle name="Total 2 2 2 6 3" xfId="6688" xr:uid="{EA30DC3F-A613-4872-8218-31285E223DF8}"/>
    <cellStyle name="Total 2 2 2 6 3 2" xfId="17639" xr:uid="{7ABB010B-AB5D-49D2-975B-132539F5E9E8}"/>
    <cellStyle name="Total 2 2 2 6 4" xfId="11182" xr:uid="{D4AEEC91-2796-48C2-8B06-6D22181D0AF7}"/>
    <cellStyle name="Total 2 2 2 7" xfId="2610" xr:uid="{00000000-0005-0000-0000-0000AE050000}"/>
    <cellStyle name="Total 2 2 2 7 2" xfId="14357" xr:uid="{08595F9E-34E0-4F87-A0AA-58D6A77086CD}"/>
    <cellStyle name="Total 2 2 2 7 3" xfId="17915" xr:uid="{6645D216-8148-412E-A1D2-347A37520F7A}"/>
    <cellStyle name="Total 2 2 2 7 4" xfId="11458" xr:uid="{091F1D2C-25D6-4370-992F-0BC10ED4187B}"/>
    <cellStyle name="Total 2 2 2 8" xfId="2425" xr:uid="{00000000-0005-0000-0000-0000AF050000}"/>
    <cellStyle name="Total 2 2 2 8 2" xfId="14172" xr:uid="{9CD2FA82-8278-48C6-A946-D11FBB5BD0B8}"/>
    <cellStyle name="Total 2 2 2 8 3" xfId="17730" xr:uid="{D92F9D0C-68A5-4834-AD12-0FA3489308E4}"/>
    <cellStyle name="Total 2 2 2 8 4" xfId="11273" xr:uid="{3EC84668-CE23-4A13-8D36-9230E7BBA156}"/>
    <cellStyle name="Total 2 2 2 9" xfId="3782" xr:uid="{FBCB3898-3FEC-4BE3-8974-EAC2C16F1105}"/>
    <cellStyle name="Total 2 2 2 9 2" xfId="12448" xr:uid="{E3DFE219-37D6-4622-A40D-05490BECE7CA}"/>
    <cellStyle name="Total 2 2 3" xfId="1487" xr:uid="{00000000-0005-0000-0000-0000B0050000}"/>
    <cellStyle name="Total 2 2 3 10" xfId="17175" xr:uid="{3EC585A7-99BF-42A1-96F3-A1139C9EFC1D}"/>
    <cellStyle name="Total 2 2 3 11" xfId="8182" xr:uid="{3C557A00-8FCF-4508-BD04-786F0AE42118}"/>
    <cellStyle name="Total 2 2 3 2" xfId="2573" xr:uid="{00000000-0005-0000-0000-0000B1050000}"/>
    <cellStyle name="Total 2 2 3 2 2" xfId="5781" xr:uid="{1BFDDEC1-9509-4795-8079-822F0543DDF2}"/>
    <cellStyle name="Total 2 2 3 2 2 2" xfId="6942" xr:uid="{A4CC6063-FC09-4486-A573-3098B2E37B52}"/>
    <cellStyle name="Total 2 2 3 2 2 3" xfId="14320" xr:uid="{9377C850-356C-4605-9413-A9A51B7EA35E}"/>
    <cellStyle name="Total 2 2 3 2 3" xfId="5418" xr:uid="{C2859E34-51C4-4C96-8566-F4FD5E808397}"/>
    <cellStyle name="Total 2 2 3 2 3 2" xfId="7228" xr:uid="{78545C94-50CE-4EF0-9CE7-2923AD60131C}"/>
    <cellStyle name="Total 2 2 3 2 3 3" xfId="17878" xr:uid="{54A6591E-2311-4B12-B795-254CEE59C12E}"/>
    <cellStyle name="Total 2 2 3 2 4" xfId="5130" xr:uid="{8E6C4BC9-F311-465B-9922-224467C87061}"/>
    <cellStyle name="Total 2 2 3 2 5" xfId="6987" xr:uid="{EBD768BB-B447-47A9-B1EB-864AFC80B368}"/>
    <cellStyle name="Total 2 2 3 2 6" xfId="11421" xr:uid="{3B02FD1E-813E-4331-B9BB-97EBC0BE7853}"/>
    <cellStyle name="Total 2 2 3 3" xfId="773" xr:uid="{00000000-0005-0000-0000-0000B2050000}"/>
    <cellStyle name="Total 2 2 3 3 2" xfId="5686" xr:uid="{C30A76FC-14C8-42A5-9B8C-F0934BD1F7B8}"/>
    <cellStyle name="Total 2 2 3 3 2 2" xfId="7098" xr:uid="{0DC1DC6D-FB00-408C-B819-A2138F543A12}"/>
    <cellStyle name="Total 2 2 3 3 2 3" xfId="12524" xr:uid="{0E07E849-F34D-40BA-B111-58D4BA74D15B}"/>
    <cellStyle name="Total 2 2 3 3 3" xfId="5308" xr:uid="{8D0A891C-F4D4-4448-9A6B-4FF25AC869B2}"/>
    <cellStyle name="Total 2 2 3 3 3 2" xfId="3643" xr:uid="{2C3BAC44-4537-42E2-8835-9C94E7443F4F}"/>
    <cellStyle name="Total 2 2 3 3 3 3" xfId="17282" xr:uid="{AEF1C3FB-8226-42D3-9B12-011E973A86DE}"/>
    <cellStyle name="Total 2 2 3 3 4" xfId="5035" xr:uid="{DD98FE81-220A-466A-9080-58B7CFF572D5}"/>
    <cellStyle name="Total 2 2 3 3 5" xfId="7081" xr:uid="{6C6F54AE-4FD2-42E6-BC3D-1E8AC6FB704C}"/>
    <cellStyle name="Total 2 2 3 3 6" xfId="9649" xr:uid="{532AFAAC-CBB1-4D78-9773-572AA4A48AD2}"/>
    <cellStyle name="Total 2 2 3 4" xfId="2571" xr:uid="{00000000-0005-0000-0000-0000B3050000}"/>
    <cellStyle name="Total 2 2 3 4 2" xfId="5569" xr:uid="{8AA5FDC6-44C7-4EEA-A008-322810266491}"/>
    <cellStyle name="Total 2 2 3 4 2 2" xfId="14318" xr:uid="{E4A3AC24-E1EE-42E3-8882-CAFC466C2F35}"/>
    <cellStyle name="Total 2 2 3 4 3" xfId="6187" xr:uid="{D82704F7-881D-434D-84D2-46E60C186250}"/>
    <cellStyle name="Total 2 2 3 4 3 2" xfId="17876" xr:uid="{3B5BF65F-1133-45F6-B61F-51CCE405AB35}"/>
    <cellStyle name="Total 2 2 3 4 4" xfId="11419" xr:uid="{8C7EA7EA-16AE-4982-B6F4-5D6627E87B13}"/>
    <cellStyle name="Total 2 2 3 5" xfId="2634" xr:uid="{00000000-0005-0000-0000-0000B4050000}"/>
    <cellStyle name="Total 2 2 3 5 2" xfId="6027" xr:uid="{1A497EBD-F41F-4533-980D-447B885C7CA7}"/>
    <cellStyle name="Total 2 2 3 5 2 2" xfId="14381" xr:uid="{99BED06B-A1A0-4B66-99B0-3AFC7CD62058}"/>
    <cellStyle name="Total 2 2 3 5 3" xfId="7277" xr:uid="{EDA83B98-63A9-428D-9EA4-73A6F4C002B3}"/>
    <cellStyle name="Total 2 2 3 5 3 2" xfId="17939" xr:uid="{009FCAD1-2196-408F-B871-3A6A2215BF63}"/>
    <cellStyle name="Total 2 2 3 5 4" xfId="11482" xr:uid="{05A7C381-5FB8-4FD6-9631-8B812B9D7838}"/>
    <cellStyle name="Total 2 2 3 6" xfId="3008" xr:uid="{00000000-0005-0000-0000-0000B5050000}"/>
    <cellStyle name="Total 2 2 3 6 2" xfId="14755" xr:uid="{17C6161E-A87C-4E12-892E-71E600E0FBC3}"/>
    <cellStyle name="Total 2 2 3 6 3" xfId="18313" xr:uid="{8D5FE67A-BE93-43F0-9ABD-8E7B0DF2CD4A}"/>
    <cellStyle name="Total 2 2 3 6 4" xfId="11856" xr:uid="{4377A9AC-B07F-4F8E-B5A1-31D1F6FD9622}"/>
    <cellStyle name="Total 2 2 3 7" xfId="2204" xr:uid="{00000000-0005-0000-0000-0000B6050000}"/>
    <cellStyle name="Total 2 2 3 7 2" xfId="13951" xr:uid="{DA7C761B-DF63-4944-871D-C715245F55CC}"/>
    <cellStyle name="Total 2 2 3 7 3" xfId="17509" xr:uid="{C01CE52F-B5EB-42A8-9BDA-E834BE3FA581}"/>
    <cellStyle name="Total 2 2 3 7 4" xfId="11052" xr:uid="{62CFD461-6592-4B80-B68C-746A9273E632}"/>
    <cellStyle name="Total 2 2 3 8" xfId="4810" xr:uid="{8750C968-9B27-4FDE-BDC2-D6E13DA7040B}"/>
    <cellStyle name="Total 2 2 3 8 2" xfId="13238" xr:uid="{7E065404-3750-441F-8A1B-C49645F3A3B9}"/>
    <cellStyle name="Total 2 2 3 9" xfId="6986" xr:uid="{075703D9-EEDD-4D8E-9F65-A2DEEFC5629B}"/>
    <cellStyle name="Total 2 2 3 9 2" xfId="10350" xr:uid="{36BCBD22-B61C-4C2D-A205-D56E83F4FE22}"/>
    <cellStyle name="Total 2 2 4" xfId="1325" xr:uid="{00000000-0005-0000-0000-0000B7050000}"/>
    <cellStyle name="Total 2 2 4 10" xfId="15892" xr:uid="{55985A66-9172-4701-9C0A-BA7EAC5CE59E}"/>
    <cellStyle name="Total 2 2 4 11" xfId="8355" xr:uid="{FDD53B65-FDE0-4EAC-8C5E-714C9D34A87C}"/>
    <cellStyle name="Total 2 2 4 2" xfId="2387" xr:uid="{00000000-0005-0000-0000-0000B8050000}"/>
    <cellStyle name="Total 2 2 4 2 2" xfId="5841" xr:uid="{57C7D3BE-6D3D-4ADC-8742-8686D3C8D874}"/>
    <cellStyle name="Total 2 2 4 2 2 2" xfId="7096" xr:uid="{0525E0B1-5A34-4949-B863-94FC88C3A067}"/>
    <cellStyle name="Total 2 2 4 2 2 3" xfId="14134" xr:uid="{361E4E5C-F6ED-4A4D-9DB0-07BF60D905FD}"/>
    <cellStyle name="Total 2 2 4 2 3" xfId="6035" xr:uid="{5526E167-A538-4BA8-94F9-A7891899856D}"/>
    <cellStyle name="Total 2 2 4 2 3 2" xfId="6788" xr:uid="{29E4B1FA-2655-410B-993A-FAAD6DBB473A}"/>
    <cellStyle name="Total 2 2 4 2 3 3" xfId="17692" xr:uid="{3211F814-F57A-49C5-8D18-6BB4B0F8896D}"/>
    <cellStyle name="Total 2 2 4 2 4" xfId="5190" xr:uid="{273621AF-3DF2-4D7D-9213-F7202D8748B3}"/>
    <cellStyle name="Total 2 2 4 2 5" xfId="6729" xr:uid="{094F8626-FFEF-4CEE-8176-378AAEF6DD5D}"/>
    <cellStyle name="Total 2 2 4 2 6" xfId="11235" xr:uid="{E9F2FCCB-5426-4C45-8BDE-53C0E380763F}"/>
    <cellStyle name="Total 2 2 4 3" xfId="2189" xr:uid="{00000000-0005-0000-0000-0000B9050000}"/>
    <cellStyle name="Total 2 2 4 3 2" xfId="5440" xr:uid="{AA3808DC-EFD2-4D47-9221-325651CAF602}"/>
    <cellStyle name="Total 2 2 4 3 2 2" xfId="6640" xr:uid="{0C85F793-4E74-4BC4-AAEA-3D8AD0DDF8A3}"/>
    <cellStyle name="Total 2 2 4 3 2 3" xfId="13936" xr:uid="{E985AFB8-0D2A-40E3-8964-EC8B20D621ED}"/>
    <cellStyle name="Total 2 2 4 3 3" xfId="6014" xr:uid="{D63DD58D-E5B1-4AB5-B022-4C3A48009CB1}"/>
    <cellStyle name="Total 2 2 4 3 3 2" xfId="6663" xr:uid="{753154B5-C5A0-4E1E-AAB0-D2125BBB83DC}"/>
    <cellStyle name="Total 2 2 4 3 3 3" xfId="17494" xr:uid="{94C96F5C-98C6-4EB9-892B-C576542D8EE9}"/>
    <cellStyle name="Total 2 2 4 3 4" xfId="4537" xr:uid="{7052F5B5-FBF9-4E67-ABA8-211B377D2A6E}"/>
    <cellStyle name="Total 2 2 4 3 5" xfId="6138" xr:uid="{C4D4CD1C-50F6-448D-BC66-F9A1D1B193CA}"/>
    <cellStyle name="Total 2 2 4 3 6" xfId="11037" xr:uid="{60210E5A-3984-4D5B-B4B0-C6D689478E86}"/>
    <cellStyle name="Total 2 2 4 4" xfId="2781" xr:uid="{00000000-0005-0000-0000-0000BA050000}"/>
    <cellStyle name="Total 2 2 4 4 2" xfId="5634" xr:uid="{D5331202-F20F-4B1C-99B0-EAE54CB5039E}"/>
    <cellStyle name="Total 2 2 4 4 2 2" xfId="14528" xr:uid="{126B84A4-4D32-4596-9587-A1C6E45A45F9}"/>
    <cellStyle name="Total 2 2 4 4 3" xfId="3636" xr:uid="{EDF8AA97-F085-4EFB-A9C4-B5E3C80B0052}"/>
    <cellStyle name="Total 2 2 4 4 3 2" xfId="18086" xr:uid="{81B2E014-4FCC-45E1-96CF-57B3127612A1}"/>
    <cellStyle name="Total 2 2 4 4 4" xfId="11629" xr:uid="{7E56B0C0-6A67-468C-87DA-00C4708FDC50}"/>
    <cellStyle name="Total 2 2 4 5" xfId="1120" xr:uid="{00000000-0005-0000-0000-0000BB050000}"/>
    <cellStyle name="Total 2 2 4 5 2" xfId="6023" xr:uid="{E5E89AC9-FFCA-464F-BA90-7CE3E9CB6AF8}"/>
    <cellStyle name="Total 2 2 4 5 2 2" xfId="12871" xr:uid="{CFED3BD7-847E-46C6-A358-806C937AA7A9}"/>
    <cellStyle name="Total 2 2 4 5 3" xfId="6871" xr:uid="{F7FFCDBA-845F-4362-ABCE-C48C788B98FB}"/>
    <cellStyle name="Total 2 2 4 5 3 2" xfId="17266" xr:uid="{0DBA9935-87EA-4C5C-BE0C-09D802DA679F}"/>
    <cellStyle name="Total 2 2 4 5 4" xfId="9993" xr:uid="{9CC5CD02-7CAC-4729-A1F1-89CE85CDF7B4}"/>
    <cellStyle name="Total 2 2 4 6" xfId="2201" xr:uid="{00000000-0005-0000-0000-0000BC050000}"/>
    <cellStyle name="Total 2 2 4 6 2" xfId="13948" xr:uid="{CF3AEE11-C6CF-4868-8B03-0C236E23CE58}"/>
    <cellStyle name="Total 2 2 4 6 3" xfId="17506" xr:uid="{FF0D6F5E-0D18-4B22-A2FB-CA15E3C051F2}"/>
    <cellStyle name="Total 2 2 4 6 4" xfId="11049" xr:uid="{DCFD6EF4-C5B8-437C-8F5A-AEC7F9C9C38C}"/>
    <cellStyle name="Total 2 2 4 7" xfId="755" xr:uid="{00000000-0005-0000-0000-0000BD050000}"/>
    <cellStyle name="Total 2 2 4 7 2" xfId="12506" xr:uid="{755C086A-B224-4A88-B09D-37472DEEE58B}"/>
    <cellStyle name="Total 2 2 4 7 3" xfId="17364" xr:uid="{5A878A97-3F7F-477E-83E7-198335F03BC6}"/>
    <cellStyle name="Total 2 2 4 7 4" xfId="9631" xr:uid="{BBF6F3B3-8A38-4012-B9C2-FF2DECD80C96}"/>
    <cellStyle name="Total 2 2 4 8" xfId="4983" xr:uid="{21472C40-0E21-4084-B7BB-CD8AC1A8E08E}"/>
    <cellStyle name="Total 2 2 4 8 2" xfId="13076" xr:uid="{FBFE1AB8-745B-4B18-A6A7-C2EF7FEA9C57}"/>
    <cellStyle name="Total 2 2 4 9" xfId="6413" xr:uid="{AB3DAD5F-DE81-41F5-91E5-341C47DB8E8E}"/>
    <cellStyle name="Total 2 2 4 9 2" xfId="10198" xr:uid="{B614630C-05DB-4BCF-9E88-92B291FA3786}"/>
    <cellStyle name="Total 2 2 5" xfId="2167" xr:uid="{00000000-0005-0000-0000-0000BE050000}"/>
    <cellStyle name="Total 2 2 5 10" xfId="17472" xr:uid="{73B0B9BA-7DCF-45FF-A437-2EE56DE43803}"/>
    <cellStyle name="Total 2 2 5 11" xfId="8350" xr:uid="{538F48F8-6AD1-40F2-A116-B7AAD90BA1D8}"/>
    <cellStyle name="Total 2 2 5 2" xfId="2771" xr:uid="{00000000-0005-0000-0000-0000BF050000}"/>
    <cellStyle name="Total 2 2 5 2 2" xfId="5836" xr:uid="{B4E9BA36-6F3B-4CA4-8183-2F95C28CDEAA}"/>
    <cellStyle name="Total 2 2 5 2 2 2" xfId="6360" xr:uid="{A6DCBEE3-76C0-41C0-9041-F9EBF5D6DED0}"/>
    <cellStyle name="Total 2 2 5 2 2 3" xfId="14518" xr:uid="{4E543A54-D84A-4AA1-A604-8E8F4C5B3ACA}"/>
    <cellStyle name="Total 2 2 5 2 3" xfId="5499" xr:uid="{4131671F-0E2B-476A-9C0D-30260FB49F45}"/>
    <cellStyle name="Total 2 2 5 2 3 2" xfId="6658" xr:uid="{2B5047FE-2367-46EC-B921-697C27FC7D35}"/>
    <cellStyle name="Total 2 2 5 2 3 3" xfId="18076" xr:uid="{A8468E71-6A1C-4600-B249-D2F873C0AE38}"/>
    <cellStyle name="Total 2 2 5 2 4" xfId="5185" xr:uid="{6D79F768-7D84-4258-ABAA-B61CEBA24238}"/>
    <cellStyle name="Total 2 2 5 2 5" xfId="7275" xr:uid="{D19CF501-6D51-4817-95D5-1EFFE5E2AD14}"/>
    <cellStyle name="Total 2 2 5 2 6" xfId="11619" xr:uid="{58833134-8799-4651-9243-7644BCCD3666}"/>
    <cellStyle name="Total 2 2 5 3" xfId="2881" xr:uid="{00000000-0005-0000-0000-0000C0050000}"/>
    <cellStyle name="Total 2 2 5 3 2" xfId="5737" xr:uid="{1B776988-2C8E-46D5-8077-73BFB9EA6300}"/>
    <cellStyle name="Total 2 2 5 3 2 2" xfId="6655" xr:uid="{53948E42-546B-4860-BBF5-5D29884EBA01}"/>
    <cellStyle name="Total 2 2 5 3 2 3" xfId="14628" xr:uid="{D778B69D-E026-4588-9A8F-D3C05B44126F}"/>
    <cellStyle name="Total 2 2 5 3 3" xfId="5892" xr:uid="{F062DF6B-B820-4C2D-8ED1-5E02EDAD92A1}"/>
    <cellStyle name="Total 2 2 5 3 3 2" xfId="7203" xr:uid="{303D14E3-3960-4A71-872F-64A6BDCCA4AD}"/>
    <cellStyle name="Total 2 2 5 3 3 3" xfId="18186" xr:uid="{B650BC46-F586-4216-9A26-67D6F3903A72}"/>
    <cellStyle name="Total 2 2 5 3 4" xfId="5086" xr:uid="{57591926-D5DC-4DE1-BFE8-231C1F407F45}"/>
    <cellStyle name="Total 2 2 5 3 5" xfId="6786" xr:uid="{E2FD2043-06EB-4340-8ED2-B2C68ADFAC24}"/>
    <cellStyle name="Total 2 2 5 3 6" xfId="11729" xr:uid="{B11F8786-52C9-4FFA-B829-FEDF1B8CF216}"/>
    <cellStyle name="Total 2 2 5 4" xfId="2985" xr:uid="{00000000-0005-0000-0000-0000C1050000}"/>
    <cellStyle name="Total 2 2 5 4 2" xfId="5629" xr:uid="{D925A0B4-9307-40D7-954D-482C11778457}"/>
    <cellStyle name="Total 2 2 5 4 2 2" xfId="14732" xr:uid="{6DABA910-72A2-4148-866D-58DBB6C32B6F}"/>
    <cellStyle name="Total 2 2 5 4 3" xfId="6877" xr:uid="{143EC0BD-D4E4-4DDB-96B6-21307ADFF99D}"/>
    <cellStyle name="Total 2 2 5 4 3 2" xfId="18290" xr:uid="{1528BFD2-974E-47F0-9991-D750F406AAF1}"/>
    <cellStyle name="Total 2 2 5 4 4" xfId="11833" xr:uid="{BA5A1A71-5606-4C08-8FCD-F1FB6E2471CC}"/>
    <cellStyle name="Total 2 2 5 5" xfId="3108" xr:uid="{00000000-0005-0000-0000-0000C2050000}"/>
    <cellStyle name="Total 2 2 5 5 2" xfId="3839" xr:uid="{C75EF1A5-D0A9-44B1-98B0-226D18ADF44F}"/>
    <cellStyle name="Total 2 2 5 5 2 2" xfId="14855" xr:uid="{AFE14EE1-967F-4154-95AC-4CA6F59A6F22}"/>
    <cellStyle name="Total 2 2 5 5 3" xfId="6460" xr:uid="{950E9972-9EC0-4DD2-B19B-CD834ACCE224}"/>
    <cellStyle name="Total 2 2 5 5 3 2" xfId="18413" xr:uid="{A04ACA80-ABE9-4ACA-97E2-7DE62F5BEA0C}"/>
    <cellStyle name="Total 2 2 5 5 4" xfId="11956" xr:uid="{0A73C2A8-DC91-4A03-98B6-D78EA5F45062}"/>
    <cellStyle name="Total 2 2 5 6" xfId="3180" xr:uid="{00000000-0005-0000-0000-0000C3050000}"/>
    <cellStyle name="Total 2 2 5 6 2" xfId="14927" xr:uid="{1AC72D7C-3BE1-42D2-95C1-FD8139A35D2D}"/>
    <cellStyle name="Total 2 2 5 6 3" xfId="18485" xr:uid="{B714BB3E-8B0D-4B85-8BB9-2B3563DBD5D8}"/>
    <cellStyle name="Total 2 2 5 6 4" xfId="12028" xr:uid="{5AA5EF7A-AF4D-4D13-A702-FF485869FC99}"/>
    <cellStyle name="Total 2 2 5 7" xfId="3257" xr:uid="{00000000-0005-0000-0000-0000C4050000}"/>
    <cellStyle name="Total 2 2 5 7 2" xfId="15004" xr:uid="{DDC5FF41-9E35-4C25-A9CD-26C7BB1D86BD}"/>
    <cellStyle name="Total 2 2 5 7 3" xfId="18562" xr:uid="{C8F91972-E15E-476F-B5C7-A3F150B04EC6}"/>
    <cellStyle name="Total 2 2 5 7 4" xfId="12105" xr:uid="{D3E9DC6D-A92C-4222-ABE1-46DAB7F9056D}"/>
    <cellStyle name="Total 2 2 5 8" xfId="4978" xr:uid="{33B18FE0-81E4-4EA3-9CAE-D2CCCC180A63}"/>
    <cellStyle name="Total 2 2 5 8 2" xfId="13914" xr:uid="{8A0DF478-CE23-48D2-834F-B3C3C39CAF59}"/>
    <cellStyle name="Total 2 2 5 9" xfId="6836" xr:uid="{A27B17D8-A6D1-4317-BF6B-AE0F3D614729}"/>
    <cellStyle name="Total 2 2 5 9 2" xfId="11015" xr:uid="{6D72094A-B0E1-41C9-BD23-C218758FDA21}"/>
    <cellStyle name="Total 2 2 6" xfId="1562" xr:uid="{00000000-0005-0000-0000-0000C5050000}"/>
    <cellStyle name="Total 2 2 6 10" xfId="17312" xr:uid="{740410F3-3647-4760-96A7-270E29B9E124}"/>
    <cellStyle name="Total 2 2 6 11" xfId="8380" xr:uid="{74C2D778-A895-434A-8CB7-1E8BD9064F7B}"/>
    <cellStyle name="Total 2 2 6 2" xfId="2435" xr:uid="{00000000-0005-0000-0000-0000C6050000}"/>
    <cellStyle name="Total 2 2 6 2 2" xfId="5866" xr:uid="{1417CB98-CC7B-4278-A56B-AEF285627491}"/>
    <cellStyle name="Total 2 2 6 2 2 2" xfId="6442" xr:uid="{E8C0D912-74CE-4F39-A7DF-6608E95C7AC3}"/>
    <cellStyle name="Total 2 2 6 2 2 3" xfId="14182" xr:uid="{E6D25B24-50E5-400D-969C-4071A66FCBC4}"/>
    <cellStyle name="Total 2 2 6 2 3" xfId="6060" xr:uid="{4861BF70-2F9F-435A-9DE5-56B66AF38600}"/>
    <cellStyle name="Total 2 2 6 2 3 2" xfId="7340" xr:uid="{FD24B814-2A9C-45AD-A1B8-E16DF9193E72}"/>
    <cellStyle name="Total 2 2 6 2 3 3" xfId="17740" xr:uid="{A1970D57-5D13-4476-B7F8-687E40FD1D34}"/>
    <cellStyle name="Total 2 2 6 2 4" xfId="5215" xr:uid="{07228BAD-2AD2-4E9A-9B5B-4F8969431DD7}"/>
    <cellStyle name="Total 2 2 6 2 5" xfId="6917" xr:uid="{365AFD31-FDFE-4662-96E0-BB304A159BAC}"/>
    <cellStyle name="Total 2 2 6 2 6" xfId="11283" xr:uid="{128C1D8E-273D-4910-B3B6-E55F93180198}"/>
    <cellStyle name="Total 2 2 6 3" xfId="2674" xr:uid="{00000000-0005-0000-0000-0000C7050000}"/>
    <cellStyle name="Total 2 2 6 3 2" xfId="5735" xr:uid="{FEAF31D2-966C-4FB8-AB59-6D8E8D5B8EDC}"/>
    <cellStyle name="Total 2 2 6 3 2 2" xfId="7038" xr:uid="{985932B4-1E7D-49EC-BF5A-A6B135DFD4F5}"/>
    <cellStyle name="Total 2 2 6 3 2 3" xfId="14421" xr:uid="{A9A9F597-04EB-478B-B289-9ACC659FF01C}"/>
    <cellStyle name="Total 2 2 6 3 3" xfId="6029" xr:uid="{A79A5B93-16B2-48CF-886F-75A9C7F04C7D}"/>
    <cellStyle name="Total 2 2 6 3 3 2" xfId="6694" xr:uid="{F386A2BD-5274-4957-8072-F99B439F8B14}"/>
    <cellStyle name="Total 2 2 6 3 3 3" xfId="17979" xr:uid="{7E82B4EE-12B0-4653-A747-38DC873F5B31}"/>
    <cellStyle name="Total 2 2 6 3 4" xfId="5084" xr:uid="{AE7AC9F8-ED98-4D1E-8E0F-AE4A419BC25F}"/>
    <cellStyle name="Total 2 2 6 3 5" xfId="6837" xr:uid="{95BE26D1-08E8-45EF-869A-C32D1079FF8D}"/>
    <cellStyle name="Total 2 2 6 3 6" xfId="11522" xr:uid="{AEEF806C-E28F-4047-B72E-4162BCD3306E}"/>
    <cellStyle name="Total 2 2 6 4" xfId="2240" xr:uid="{00000000-0005-0000-0000-0000C8050000}"/>
    <cellStyle name="Total 2 2 6 4 2" xfId="5659" xr:uid="{F1B7ABF4-5E1C-4C4A-9B1E-2E78D70A2A1D}"/>
    <cellStyle name="Total 2 2 6 4 2 2" xfId="13987" xr:uid="{B109E913-A1EA-46EB-AA7A-236AE43346DE}"/>
    <cellStyle name="Total 2 2 6 4 3" xfId="6971" xr:uid="{3B563366-AC03-46E4-AE9E-C75CC469A1E7}"/>
    <cellStyle name="Total 2 2 6 4 3 2" xfId="17545" xr:uid="{C3EF68E7-1E8C-4223-B1C3-2EB0A3E534D3}"/>
    <cellStyle name="Total 2 2 6 4 4" xfId="11088" xr:uid="{B64B79B5-EFF1-4C57-82FF-F89C461BA576}"/>
    <cellStyle name="Total 2 2 6 5" xfId="2297" xr:uid="{00000000-0005-0000-0000-0000C9050000}"/>
    <cellStyle name="Total 2 2 6 5 2" xfId="4081" xr:uid="{6E2D8D4D-AD95-4566-96EB-6351657B4118}"/>
    <cellStyle name="Total 2 2 6 5 2 2" xfId="14044" xr:uid="{584F7B2E-6D96-4112-9A1C-4567E91AE419}"/>
    <cellStyle name="Total 2 2 6 5 3" xfId="6683" xr:uid="{3A700C4C-2B68-4095-BF15-5EC0A71F0A35}"/>
    <cellStyle name="Total 2 2 6 5 3 2" xfId="17602" xr:uid="{DA6AE459-F686-4A37-8822-9E2D6431B285}"/>
    <cellStyle name="Total 2 2 6 5 4" xfId="11145" xr:uid="{02C4E7BF-2350-4451-8963-85563F55C311}"/>
    <cellStyle name="Total 2 2 6 6" xfId="2797" xr:uid="{00000000-0005-0000-0000-0000CA050000}"/>
    <cellStyle name="Total 2 2 6 6 2" xfId="14544" xr:uid="{3C2B2752-0589-4E7D-BAF3-F84F7C84E278}"/>
    <cellStyle name="Total 2 2 6 6 3" xfId="18102" xr:uid="{966F283F-E17B-4491-9F65-FEC870885ADE}"/>
    <cellStyle name="Total 2 2 6 6 4" xfId="11645" xr:uid="{4E4E7F8C-D21B-4B69-AC67-55127A6BC255}"/>
    <cellStyle name="Total 2 2 6 7" xfId="2560" xr:uid="{00000000-0005-0000-0000-0000CB050000}"/>
    <cellStyle name="Total 2 2 6 7 2" xfId="14307" xr:uid="{983B6774-6B01-45C2-9A44-FAC95AE1C4DD}"/>
    <cellStyle name="Total 2 2 6 7 3" xfId="17865" xr:uid="{C73A3FD6-85A5-47A1-BBE0-F58815FD7FDB}"/>
    <cellStyle name="Total 2 2 6 7 4" xfId="11408" xr:uid="{95BD2121-C5A0-4B64-B493-20B4955AA982}"/>
    <cellStyle name="Total 2 2 6 8" xfId="5008" xr:uid="{DFF55191-1B60-482F-9104-34766BA2C501}"/>
    <cellStyle name="Total 2 2 6 8 2" xfId="13313" xr:uid="{F49F9523-6D32-4ACA-9EF4-4C6E78B890C0}"/>
    <cellStyle name="Total 2 2 6 9" xfId="6377" xr:uid="{9C50BA85-8C43-4AFD-9A42-7B37E3917F37}"/>
    <cellStyle name="Total 2 2 6 9 2" xfId="10421" xr:uid="{A1C7B379-0B7B-4810-B902-56F413BB5B82}"/>
    <cellStyle name="Total 2 2 7" xfId="976" xr:uid="{00000000-0005-0000-0000-0000CC050000}"/>
    <cellStyle name="Total 2 2 7 2" xfId="5423" xr:uid="{5B8324E8-CDFF-4A30-9BC5-89DA1FB96861}"/>
    <cellStyle name="Total 2 2 7 2 2" xfId="6977" xr:uid="{811E1548-83FC-49BA-8474-5DF25A10954E}"/>
    <cellStyle name="Total 2 2 7 2 3" xfId="12727" xr:uid="{47CC2D61-C79C-45F3-96CD-27E378D68CF3}"/>
    <cellStyle name="Total 2 2 7 3" xfId="5262" xr:uid="{C642ABA4-F889-4962-9410-5280E604F0B4}"/>
    <cellStyle name="Total 2 2 7 3 2" xfId="6124" xr:uid="{36A271B9-5462-4907-931C-DFC8ABD3AAE1}"/>
    <cellStyle name="Total 2 2 7 3 3" xfId="16389" xr:uid="{80927300-0E57-486B-9B61-8684179B69C6}"/>
    <cellStyle name="Total 2 2 7 4" xfId="4478" xr:uid="{A4AE3A7E-ADCA-45E6-9B64-0041C68671EF}"/>
    <cellStyle name="Total 2 2 7 5" xfId="6299" xr:uid="{FD0A8702-C5AC-4CB6-BFB0-43CFFCC1C891}"/>
    <cellStyle name="Total 2 2 7 6" xfId="9849" xr:uid="{9C9F6D62-A590-4E89-AB1C-38EEB76572BF}"/>
    <cellStyle name="Total 2 2 8" xfId="1048" xr:uid="{00000000-0005-0000-0000-0000CD050000}"/>
    <cellStyle name="Total 2 2 8 2" xfId="5445" xr:uid="{0CDBBD02-670F-4D3D-9956-42E28C2DAB9C}"/>
    <cellStyle name="Total 2 2 8 2 2" xfId="6302" xr:uid="{59451F39-A27C-4B2C-9521-923DD22FA629}"/>
    <cellStyle name="Total 2 2 8 2 3" xfId="12799" xr:uid="{1EBD454E-7C15-4F7C-BBBA-13A83D5B7743}"/>
    <cellStyle name="Total 2 2 8 3" xfId="5944" xr:uid="{7069A2E2-B7DE-40E6-AB8A-8F0962ECB742}"/>
    <cellStyle name="Total 2 2 8 3 2" xfId="6471" xr:uid="{0C70CB3E-E041-4797-969C-C2ACD0D5C5CC}"/>
    <cellStyle name="Total 2 2 8 3 3" xfId="16106" xr:uid="{D5BE941D-41E9-4719-B072-811883EEA70D}"/>
    <cellStyle name="Total 2 2 8 4" xfId="4542" xr:uid="{EB6F8477-23DE-4458-AE11-277B12858B4C}"/>
    <cellStyle name="Total 2 2 8 5" xfId="6719" xr:uid="{02F80B34-C5A1-45CB-9382-7F22AF5C20E6}"/>
    <cellStyle name="Total 2 2 8 6" xfId="9921" xr:uid="{EB89ECCC-7AEB-4A87-A130-B284EC977D53}"/>
    <cellStyle name="Total 2 2 9" xfId="2559" xr:uid="{00000000-0005-0000-0000-0000CE050000}"/>
    <cellStyle name="Total 2 2 9 2" xfId="5451" xr:uid="{AB2CFD3F-C6A6-4A7F-AFBD-B4A404EE04E2}"/>
    <cellStyle name="Total 2 2 9 2 2" xfId="7108" xr:uid="{32132BDC-9BF3-4CD6-B0AB-351F34E2EC5D}"/>
    <cellStyle name="Total 2 2 9 2 3" xfId="14306" xr:uid="{4643D870-854A-4298-B664-2AB626888542}"/>
    <cellStyle name="Total 2 2 9 3" xfId="5571" xr:uid="{AED94F56-08C8-4308-AE19-75F0883BEED4}"/>
    <cellStyle name="Total 2 2 9 3 2" xfId="6980" xr:uid="{885CFB65-7F43-481A-82BD-293720B268C6}"/>
    <cellStyle name="Total 2 2 9 3 3" xfId="17864" xr:uid="{EE9E54A3-C237-4F34-A003-576247ABB634}"/>
    <cellStyle name="Total 2 2 9 4" xfId="4548" xr:uid="{F8A8E722-36C6-4FA1-B91F-C92EC29EA191}"/>
    <cellStyle name="Total 2 2 9 5" xfId="3630" xr:uid="{25315FDC-242A-434D-A1CC-096E2125A102}"/>
    <cellStyle name="Total 2 2 9 6" xfId="11407" xr:uid="{9697C0BF-EFE3-4370-BC2C-76BB97E806A0}"/>
    <cellStyle name="Total 2 3" xfId="469" xr:uid="{00000000-0005-0000-0000-0000CF050000}"/>
    <cellStyle name="Total 2 4" xfId="601" xr:uid="{00000000-0005-0000-0000-0000D0050000}"/>
    <cellStyle name="Total 2 4 10" xfId="6479" xr:uid="{06891F2C-316B-46BA-8281-557E3B670B14}"/>
    <cellStyle name="Total 2 4 10 2" xfId="9481" xr:uid="{02542532-378A-4788-9B71-B64DB02400DD}"/>
    <cellStyle name="Total 2 4 11" xfId="15896" xr:uid="{2AED879E-1758-43C7-9A0E-403B5221686C}"/>
    <cellStyle name="Total 2 4 12" xfId="7635" xr:uid="{CFE443D1-A1F5-478E-8427-8A33FA4FDBF6}"/>
    <cellStyle name="Total 2 4 2" xfId="1605" xr:uid="{00000000-0005-0000-0000-0000D1050000}"/>
    <cellStyle name="Total 2 4 2 10" xfId="10464" xr:uid="{AC3025A7-5EE4-41A7-96C6-545063434871}"/>
    <cellStyle name="Total 2 4 2 2" xfId="2336" xr:uid="{00000000-0005-0000-0000-0000D2050000}"/>
    <cellStyle name="Total 2 4 2 2 2" xfId="5489" xr:uid="{BDCD09D1-4960-4963-B0CA-B3CDB20D0BB4}"/>
    <cellStyle name="Total 2 4 2 2 2 2" xfId="14083" xr:uid="{93E09756-2822-42AE-9473-9E85C231C74F}"/>
    <cellStyle name="Total 2 4 2 2 3" xfId="6959" xr:uid="{825017E0-0D99-4A54-B9CB-0BCD3D39122C}"/>
    <cellStyle name="Total 2 4 2 2 3 2" xfId="17641" xr:uid="{5BF81220-9E72-4EA7-8BB6-B7423A3EE316}"/>
    <cellStyle name="Total 2 4 2 2 4" xfId="11184" xr:uid="{F7DF64FE-AE1B-4486-B4A8-E6E4EA8B2C38}"/>
    <cellStyle name="Total 2 4 2 3" xfId="2300" xr:uid="{00000000-0005-0000-0000-0000D3050000}"/>
    <cellStyle name="Total 2 4 2 3 2" xfId="3842" xr:uid="{69B37722-917A-4E59-A01C-A749698CF796}"/>
    <cellStyle name="Total 2 4 2 3 2 2" xfId="14047" xr:uid="{55B83816-A9D7-4D34-AADC-5BC384D0F7F0}"/>
    <cellStyle name="Total 2 4 2 3 3" xfId="3285" xr:uid="{C6D6FF45-012B-4A0C-8D91-62FFABDBE774}"/>
    <cellStyle name="Total 2 4 2 3 3 2" xfId="17605" xr:uid="{68039F01-8CBE-4470-9256-78DC447200A7}"/>
    <cellStyle name="Total 2 4 2 3 4" xfId="11148" xr:uid="{B7431F70-2F38-450C-8DCE-2611E62F2BAD}"/>
    <cellStyle name="Total 2 4 2 4" xfId="2714" xr:uid="{00000000-0005-0000-0000-0000D4050000}"/>
    <cellStyle name="Total 2 4 2 4 2" xfId="14461" xr:uid="{8E7D2899-4A76-490F-BC1B-18929E6686A7}"/>
    <cellStyle name="Total 2 4 2 4 3" xfId="18019" xr:uid="{5BAA1ACD-4655-421A-878F-8EEC130BB7EC}"/>
    <cellStyle name="Total 2 4 2 4 4" xfId="11562" xr:uid="{8F768B6A-AC27-48E2-980B-C2B6B3A37B62}"/>
    <cellStyle name="Total 2 4 2 5" xfId="2293" xr:uid="{00000000-0005-0000-0000-0000D5050000}"/>
    <cellStyle name="Total 2 4 2 5 2" xfId="14040" xr:uid="{A357C9C2-5DE8-42AE-B46F-FE2273695CE6}"/>
    <cellStyle name="Total 2 4 2 5 3" xfId="17598" xr:uid="{2220746C-9DE0-4521-972C-B7447BE3954D}"/>
    <cellStyle name="Total 2 4 2 5 4" xfId="11141" xr:uid="{C20C451D-0EA8-4636-B358-EA504D2BBC3A}"/>
    <cellStyle name="Total 2 4 2 6" xfId="3038" xr:uid="{00000000-0005-0000-0000-0000D6050000}"/>
    <cellStyle name="Total 2 4 2 6 2" xfId="14785" xr:uid="{57F97B13-33D2-42DE-A6AE-4A6A443930F9}"/>
    <cellStyle name="Total 2 4 2 6 3" xfId="18343" xr:uid="{21AC5E01-8B20-4E9F-A4DA-13286655982B}"/>
    <cellStyle name="Total 2 4 2 6 4" xfId="11886" xr:uid="{9169FAEF-68F1-4AA2-BD6F-1BC46424BB8F}"/>
    <cellStyle name="Total 2 4 2 7" xfId="2660" xr:uid="{00000000-0005-0000-0000-0000D7050000}"/>
    <cellStyle name="Total 2 4 2 7 2" xfId="14407" xr:uid="{BF2F5D57-76CE-4664-946D-447F2AE409FC}"/>
    <cellStyle name="Total 2 4 2 7 3" xfId="17965" xr:uid="{9AD9CDC1-D06D-4A4D-A06C-F1C73950B3CE}"/>
    <cellStyle name="Total 2 4 2 7 4" xfId="11508" xr:uid="{DEDF613B-0FA4-423E-A80E-7ADAD14973BA}"/>
    <cellStyle name="Total 2 4 2 8" xfId="4608" xr:uid="{960ED8A9-61FC-4CE3-91CC-AD479A4241D6}"/>
    <cellStyle name="Total 2 4 2 8 2" xfId="13356" xr:uid="{62F67F0C-8DC5-48A8-84D9-DA109E1870CF}"/>
    <cellStyle name="Total 2 4 2 9" xfId="6984" xr:uid="{1D2CCC34-BE7A-4F1A-A388-F2A6AA202942}"/>
    <cellStyle name="Total 2 4 2 9 2" xfId="17285" xr:uid="{59199FE1-1F3F-4FCD-BE8D-A01F9F8E0EAE}"/>
    <cellStyle name="Total 2 4 3" xfId="2123" xr:uid="{00000000-0005-0000-0000-0000D8050000}"/>
    <cellStyle name="Total 2 4 3 10" xfId="10975" xr:uid="{2C628768-2273-4C44-AAA4-8942C2CAB596}"/>
    <cellStyle name="Total 2 4 3 2" xfId="1095" xr:uid="{00000000-0005-0000-0000-0000D9050000}"/>
    <cellStyle name="Total 2 4 3 2 2" xfId="5714" xr:uid="{752780ED-9F6F-4334-8784-706535BD82CA}"/>
    <cellStyle name="Total 2 4 3 2 2 2" xfId="12846" xr:uid="{755CC2DC-B188-4D97-AB53-F7A1B7107501}"/>
    <cellStyle name="Total 2 4 3 2 3" xfId="3295" xr:uid="{CA044645-B031-48EB-A714-4EEE15235994}"/>
    <cellStyle name="Total 2 4 3 2 3 2" xfId="16092" xr:uid="{C08CAE06-48CD-4CB5-BC07-87526D09CD9C}"/>
    <cellStyle name="Total 2 4 3 2 4" xfId="9968" xr:uid="{9E7BE56F-B51F-4FB2-A4DE-D6D6F255AF7B}"/>
    <cellStyle name="Total 2 4 3 3" xfId="2837" xr:uid="{00000000-0005-0000-0000-0000DA050000}"/>
    <cellStyle name="Total 2 4 3 3 2" xfId="5916" xr:uid="{ADB538DE-1C5C-4A0C-BB46-601C2FD9BD09}"/>
    <cellStyle name="Total 2 4 3 3 2 2" xfId="14584" xr:uid="{54BA882C-18DF-40D1-A8C5-8F5DBF96BC60}"/>
    <cellStyle name="Total 2 4 3 3 3" xfId="3332" xr:uid="{CF4EBC86-EC00-40DE-B931-5806A037B134}"/>
    <cellStyle name="Total 2 4 3 3 3 2" xfId="18142" xr:uid="{182A3C28-79AA-4BD4-BA27-3EE40673593B}"/>
    <cellStyle name="Total 2 4 3 3 4" xfId="11685" xr:uid="{673BA77C-8F9C-4C66-A0F6-ACC4033A17CE}"/>
    <cellStyle name="Total 2 4 3 4" xfId="2941" xr:uid="{00000000-0005-0000-0000-0000DB050000}"/>
    <cellStyle name="Total 2 4 3 4 2" xfId="14688" xr:uid="{47E4300D-1C9B-454F-9137-E0E6D3C223CB}"/>
    <cellStyle name="Total 2 4 3 4 3" xfId="18246" xr:uid="{EB7765B4-92A4-4424-BB31-45F875CF15B2}"/>
    <cellStyle name="Total 2 4 3 4 4" xfId="11789" xr:uid="{85D0B965-CB96-40D6-B885-F2A34878A64E}"/>
    <cellStyle name="Total 2 4 3 5" xfId="3064" xr:uid="{00000000-0005-0000-0000-0000DC050000}"/>
    <cellStyle name="Total 2 4 3 5 2" xfId="14811" xr:uid="{B71FEE05-03A4-49D1-9B7A-C9EDFAF96F34}"/>
    <cellStyle name="Total 2 4 3 5 3" xfId="18369" xr:uid="{3736898D-8308-439F-A1C2-1EC87C2C1125}"/>
    <cellStyle name="Total 2 4 3 5 4" xfId="11912" xr:uid="{0CEA17C0-DD09-4EDB-B8B2-A916B1F2A18B}"/>
    <cellStyle name="Total 2 4 3 6" xfId="3037" xr:uid="{00000000-0005-0000-0000-0000DD050000}"/>
    <cellStyle name="Total 2 4 3 6 2" xfId="14784" xr:uid="{9E202329-401F-4803-B542-F873157738AE}"/>
    <cellStyle name="Total 2 4 3 6 3" xfId="18342" xr:uid="{9896D278-E323-4E49-A678-D1F50F05A883}"/>
    <cellStyle name="Total 2 4 3 6 4" xfId="11885" xr:uid="{76829BA3-45D7-4DDB-8EA9-2300D3EB7BBB}"/>
    <cellStyle name="Total 2 4 3 7" xfId="3213" xr:uid="{00000000-0005-0000-0000-0000DE050000}"/>
    <cellStyle name="Total 2 4 3 7 2" xfId="14960" xr:uid="{F01304B5-195A-4604-8004-A5342197FB82}"/>
    <cellStyle name="Total 2 4 3 7 3" xfId="18518" xr:uid="{31AB06A2-0861-42EF-95E0-FA1E38C5462D}"/>
    <cellStyle name="Total 2 4 3 7 4" xfId="12061" xr:uid="{8BFB246C-D4F0-4BFC-8F49-386BBD5C293B}"/>
    <cellStyle name="Total 2 4 3 8" xfId="5063" xr:uid="{5907A3CF-0451-4F72-BE8A-812FFC90CBB1}"/>
    <cellStyle name="Total 2 4 3 8 2" xfId="13870" xr:uid="{8008D780-2686-433C-99A6-9317F73A4A85}"/>
    <cellStyle name="Total 2 4 3 9" xfId="3477" xr:uid="{72650843-BC07-416B-919C-C3E82B7B36C7}"/>
    <cellStyle name="Total 2 4 3 9 2" xfId="17428" xr:uid="{A25E0F79-5E2F-4761-93BB-5C62F126EFF3}"/>
    <cellStyle name="Total 2 4 4" xfId="2173" xr:uid="{00000000-0005-0000-0000-0000DF050000}"/>
    <cellStyle name="Total 2 4 4 10" xfId="11021" xr:uid="{6B485454-3F57-4397-9374-1FC94ABB589A}"/>
    <cellStyle name="Total 2 4 4 2" xfId="2777" xr:uid="{00000000-0005-0000-0000-0000E0050000}"/>
    <cellStyle name="Total 2 4 4 2 2" xfId="5459" xr:uid="{49527EF9-EF7A-4A30-B756-D5CA7F6FEB31}"/>
    <cellStyle name="Total 2 4 4 2 2 2" xfId="14524" xr:uid="{5471271B-56FA-4824-B939-FE2DCD105D1C}"/>
    <cellStyle name="Total 2 4 4 2 3" xfId="6440" xr:uid="{A278BAF8-0330-43C3-A70C-0A78C299C554}"/>
    <cellStyle name="Total 2 4 4 2 3 2" xfId="18082" xr:uid="{0D2D9B4E-09BF-4317-84C3-FEA60DC69C03}"/>
    <cellStyle name="Total 2 4 4 2 4" xfId="11625" xr:uid="{B2027C51-D0BE-49B4-BA8F-DCF70B60396B}"/>
    <cellStyle name="Total 2 4 4 3" xfId="2887" xr:uid="{00000000-0005-0000-0000-0000E1050000}"/>
    <cellStyle name="Total 2 4 4 3 2" xfId="6021" xr:uid="{43BEDBE7-C746-4779-89EE-CA5DF2379962}"/>
    <cellStyle name="Total 2 4 4 3 2 2" xfId="14634" xr:uid="{ACC6F9E4-84F7-44E0-8709-3776490BF26D}"/>
    <cellStyle name="Total 2 4 4 3 3" xfId="6921" xr:uid="{E7F1BB3D-5D81-4493-989F-60AC93F4DA5A}"/>
    <cellStyle name="Total 2 4 4 3 3 2" xfId="18192" xr:uid="{67B30C0F-619D-4C09-93E9-E106D8A4AC6D}"/>
    <cellStyle name="Total 2 4 4 3 4" xfId="11735" xr:uid="{C9161DE0-B050-4A77-9228-16D4D988FAC5}"/>
    <cellStyle name="Total 2 4 4 4" xfId="2991" xr:uid="{00000000-0005-0000-0000-0000E2050000}"/>
    <cellStyle name="Total 2 4 4 4 2" xfId="14738" xr:uid="{CF75EF1A-5D2E-422E-A535-3A2001EC3F7B}"/>
    <cellStyle name="Total 2 4 4 4 3" xfId="18296" xr:uid="{AB0F1F33-AC4C-4E65-BFDB-7CF485533FB0}"/>
    <cellStyle name="Total 2 4 4 4 4" xfId="11839" xr:uid="{754DA2B3-4BCA-4BC1-87AF-CE134499E9FB}"/>
    <cellStyle name="Total 2 4 4 5" xfId="3114" xr:uid="{00000000-0005-0000-0000-0000E3050000}"/>
    <cellStyle name="Total 2 4 4 5 2" xfId="14861" xr:uid="{E15278A3-17CA-421E-863A-97F8A889D50E}"/>
    <cellStyle name="Total 2 4 4 5 3" xfId="18419" xr:uid="{6D048F0A-8B57-4510-997A-168F4603E6C3}"/>
    <cellStyle name="Total 2 4 4 5 4" xfId="11962" xr:uid="{5717BEFA-C350-4D8B-9D9C-8F48AFE377EA}"/>
    <cellStyle name="Total 2 4 4 6" xfId="3186" xr:uid="{00000000-0005-0000-0000-0000E4050000}"/>
    <cellStyle name="Total 2 4 4 6 2" xfId="14933" xr:uid="{9045C438-D43B-4966-A5CD-AD45C98EA909}"/>
    <cellStyle name="Total 2 4 4 6 3" xfId="18491" xr:uid="{22D8B299-6EF1-4ED7-BF39-C77A6C2EEB26}"/>
    <cellStyle name="Total 2 4 4 6 4" xfId="12034" xr:uid="{E9FDC10B-6379-4645-AFA0-BFAF7FBC178F}"/>
    <cellStyle name="Total 2 4 4 7" xfId="3263" xr:uid="{00000000-0005-0000-0000-0000E5050000}"/>
    <cellStyle name="Total 2 4 4 7 2" xfId="15010" xr:uid="{03781156-C6CF-409F-9ECD-BDA03B695C17}"/>
    <cellStyle name="Total 2 4 4 7 3" xfId="18568" xr:uid="{4F24DEEB-B072-43B9-9FE4-D74F5017A184}"/>
    <cellStyle name="Total 2 4 4 7 4" xfId="12111" xr:uid="{B958C5E7-E4D4-4AF4-9DF2-36954FD7ACC4}"/>
    <cellStyle name="Total 2 4 4 8" xfId="4556" xr:uid="{AD1F5EC7-1C50-44D5-B3FD-99DEE7E31FE7}"/>
    <cellStyle name="Total 2 4 4 8 2" xfId="13920" xr:uid="{46454096-616D-4D17-8790-A842CB39B79F}"/>
    <cellStyle name="Total 2 4 4 9" xfId="3603" xr:uid="{1CCE7E37-9738-443F-8256-4F9C2864D610}"/>
    <cellStyle name="Total 2 4 4 9 2" xfId="17478" xr:uid="{6D075B07-EA86-4635-A393-4E19A9C68AF5}"/>
    <cellStyle name="Total 2 4 5" xfId="1172" xr:uid="{00000000-0005-0000-0000-0000E6050000}"/>
    <cellStyle name="Total 2 4 5 2" xfId="4145" xr:uid="{2F2068F7-4E04-4163-8496-9D4375E77C7F}"/>
    <cellStyle name="Total 2 4 5 2 2" xfId="12923" xr:uid="{53020A5C-5936-4BF9-9573-79B9BD39E100}"/>
    <cellStyle name="Total 2 4 5 3" xfId="6710" xr:uid="{9FC22F6C-9CED-48C8-AF0A-DE2184CB305A}"/>
    <cellStyle name="Total 2 4 5 3 2" xfId="17219" xr:uid="{C032129E-93B9-489C-ABD6-E678F651B9E1}"/>
    <cellStyle name="Total 2 4 5 4" xfId="10045" xr:uid="{E130E11B-D673-48E2-A51C-9D325CCB896C}"/>
    <cellStyle name="Total 2 4 6" xfId="2281" xr:uid="{00000000-0005-0000-0000-0000E7050000}"/>
    <cellStyle name="Total 2 4 6 2" xfId="5317" xr:uid="{6C1EA51C-4822-4BD5-9CB4-FA383263D3A3}"/>
    <cellStyle name="Total 2 4 6 2 2" xfId="14028" xr:uid="{04CCDEE8-A5A4-4143-ACBB-7D39834A60B1}"/>
    <cellStyle name="Total 2 4 6 3" xfId="3591" xr:uid="{E497DA8C-FB13-41BD-A8BB-FD9547C5EFFC}"/>
    <cellStyle name="Total 2 4 6 3 2" xfId="17586" xr:uid="{06B7C04C-4390-4A1D-BEB6-870FA76E65D6}"/>
    <cellStyle name="Total 2 4 6 4" xfId="11129" xr:uid="{75D7646E-8AA7-4AEE-B022-EB53D90106C3}"/>
    <cellStyle name="Total 2 4 7" xfId="2540" xr:uid="{00000000-0005-0000-0000-0000E8050000}"/>
    <cellStyle name="Total 2 4 7 2" xfId="14287" xr:uid="{3A25387F-4DD5-4687-866C-9C5909551827}"/>
    <cellStyle name="Total 2 4 7 3" xfId="17845" xr:uid="{FF75B614-5518-47DF-B556-14FB8B0703EB}"/>
    <cellStyle name="Total 2 4 7 4" xfId="11388" xr:uid="{ABBF9248-A093-41E4-AAB5-4AC4E06B3583}"/>
    <cellStyle name="Total 2 4 8" xfId="2304" xr:uid="{00000000-0005-0000-0000-0000E9050000}"/>
    <cellStyle name="Total 2 4 8 2" xfId="14051" xr:uid="{15C66637-DEE2-468A-AEA4-D29A60357101}"/>
    <cellStyle name="Total 2 4 8 3" xfId="17609" xr:uid="{3E548E26-9401-44C5-B5BA-03B0B0C51A3F}"/>
    <cellStyle name="Total 2 4 8 4" xfId="11152" xr:uid="{DE9051F7-99B3-423F-9A24-E3641C9CED83}"/>
    <cellStyle name="Total 2 4 9" xfId="3689" xr:uid="{078ADAE2-A920-42E3-A155-64E7D66C2737}"/>
    <cellStyle name="Total 2 4 9 2" xfId="12353" xr:uid="{C26C624C-1AEC-4D06-B915-9EAEBC8D6F71}"/>
    <cellStyle name="Total 2 5" xfId="1392" xr:uid="{00000000-0005-0000-0000-0000EA050000}"/>
    <cellStyle name="Total 2 5 10" xfId="17246" xr:uid="{CBA83E94-B60C-4B76-A22F-39679F2277FD}"/>
    <cellStyle name="Total 2 5 11" xfId="8339" xr:uid="{C6073B1B-DA78-47BC-BE02-3E9D85090BB7}"/>
    <cellStyle name="Total 2 5 2" xfId="2672" xr:uid="{00000000-0005-0000-0000-0000EB050000}"/>
    <cellStyle name="Total 2 5 2 2" xfId="5825" xr:uid="{7EFFA5BD-9C9C-4D50-BA08-3438963FD13A}"/>
    <cellStyle name="Total 2 5 2 2 2" xfId="6188" xr:uid="{6439EAC8-9B4E-4057-AB1F-8AFE3349F963}"/>
    <cellStyle name="Total 2 5 2 2 3" xfId="14419" xr:uid="{A8B40081-560C-4A4D-B83C-D34CECD3D67F}"/>
    <cellStyle name="Total 2 5 2 3" xfId="5415" xr:uid="{739FF032-94A7-4821-8DC7-6E68777E7CD6}"/>
    <cellStyle name="Total 2 5 2 3 2" xfId="6970" xr:uid="{F3633BED-8CB5-4831-83D8-DE38A1BF7076}"/>
    <cellStyle name="Total 2 5 2 3 3" xfId="17977" xr:uid="{C935E227-8A11-4ADD-82DC-9183E7AA4B99}"/>
    <cellStyle name="Total 2 5 2 4" xfId="5174" xr:uid="{F71CE50D-4A11-4339-A3A0-DBA648BBD2B7}"/>
    <cellStyle name="Total 2 5 2 5" xfId="6908" xr:uid="{0AF24B2C-97E9-4E56-A50D-40025E665D13}"/>
    <cellStyle name="Total 2 5 2 6" xfId="11520" xr:uid="{A5774D05-A310-4AC0-8495-AD1A0B7556BF}"/>
    <cellStyle name="Total 2 5 3" xfId="837" xr:uid="{00000000-0005-0000-0000-0000EC050000}"/>
    <cellStyle name="Total 2 5 3 2" xfId="5374" xr:uid="{4C16A239-B068-48A6-856F-A75B1EE81ED1}"/>
    <cellStyle name="Total 2 5 3 2 2" xfId="6362" xr:uid="{38908E78-406F-475D-9DD3-728A7DD9BA46}"/>
    <cellStyle name="Total 2 5 3 2 3" xfId="12588" xr:uid="{683CB3EE-A94D-4CAA-8150-2EB5AEEF5F6C}"/>
    <cellStyle name="Total 2 5 3 3" xfId="3877" xr:uid="{740CFA4A-37D4-4B89-8EAA-BDFC28EFC847}"/>
    <cellStyle name="Total 2 5 3 3 2" xfId="6555" xr:uid="{6253984C-9A10-4A69-9955-BACBD13A3B10}"/>
    <cellStyle name="Total 2 5 3 3 3" xfId="17183" xr:uid="{DB858A95-A1D4-4FE9-9414-4D2420609365}"/>
    <cellStyle name="Total 2 5 3 4" xfId="4351" xr:uid="{D1C0B622-AA3D-4A05-8F36-9CCB8FA3A7E9}"/>
    <cellStyle name="Total 2 5 3 5" xfId="6590" xr:uid="{B2B3A6AC-4FD4-4A36-A9B1-2CBD7F78CC66}"/>
    <cellStyle name="Total 2 5 3 6" xfId="9711" xr:uid="{7854E038-7B5F-447D-A834-C0C0BFC1725D}"/>
    <cellStyle name="Total 2 5 4" xfId="843" xr:uid="{00000000-0005-0000-0000-0000ED050000}"/>
    <cellStyle name="Total 2 5 4 2" xfId="5618" xr:uid="{AAFE7BFD-FD4A-4035-B5DE-1B3736274790}"/>
    <cellStyle name="Total 2 5 4 2 2" xfId="12594" xr:uid="{658F82BC-471B-479C-9A9C-6B1E283D0A35}"/>
    <cellStyle name="Total 2 5 4 3" xfId="6988" xr:uid="{489211F2-031B-4BC5-9C7F-83A05AB6744C}"/>
    <cellStyle name="Total 2 5 4 3 2" xfId="17203" xr:uid="{61E0B5B4-F038-487A-91A9-B692B09637E0}"/>
    <cellStyle name="Total 2 5 4 4" xfId="9717" xr:uid="{77176CA7-C9AB-4366-A8A4-CF364420B97E}"/>
    <cellStyle name="Total 2 5 5" xfId="3003" xr:uid="{00000000-0005-0000-0000-0000EE050000}"/>
    <cellStyle name="Total 2 5 5 2" xfId="5910" xr:uid="{1CD8B673-FC7E-4ADA-A397-BDE2BCBBBB04}"/>
    <cellStyle name="Total 2 5 5 2 2" xfId="14750" xr:uid="{EDE6FBC8-3CFD-4C85-A67D-631ABB9F936F}"/>
    <cellStyle name="Total 2 5 5 3" xfId="6375" xr:uid="{42B3AF66-C487-4E6D-9FB0-1500F03FB0AA}"/>
    <cellStyle name="Total 2 5 5 3 2" xfId="18308" xr:uid="{C98AF3AB-557D-45F1-9537-19EF47EC9133}"/>
    <cellStyle name="Total 2 5 5 4" xfId="11851" xr:uid="{9FACCE8A-8037-44A5-975B-8B993B43F4EA}"/>
    <cellStyle name="Total 2 5 6" xfId="3128" xr:uid="{00000000-0005-0000-0000-0000EF050000}"/>
    <cellStyle name="Total 2 5 6 2" xfId="14875" xr:uid="{79E7AC65-83B2-4C07-8BD3-EC2BFBE16B9A}"/>
    <cellStyle name="Total 2 5 6 3" xfId="18433" xr:uid="{362F2CCF-5F76-40BB-BD74-71C36162BCAC}"/>
    <cellStyle name="Total 2 5 6 4" xfId="11976" xr:uid="{772AB72C-B53B-4373-87D8-E5B54515CB8E}"/>
    <cellStyle name="Total 2 5 7" xfId="3142" xr:uid="{00000000-0005-0000-0000-0000F0050000}"/>
    <cellStyle name="Total 2 5 7 2" xfId="14889" xr:uid="{C7CD0825-5D40-41D6-8986-D7162CC63774}"/>
    <cellStyle name="Total 2 5 7 3" xfId="18447" xr:uid="{953B1B53-C746-4747-A44F-D20656472ADF}"/>
    <cellStyle name="Total 2 5 7 4" xfId="11990" xr:uid="{DFA9352B-7741-4363-A596-3471A59A7DFE}"/>
    <cellStyle name="Total 2 5 8" xfId="4967" xr:uid="{A3D88327-4A74-46D9-967F-CD43EA01435F}"/>
    <cellStyle name="Total 2 5 8 2" xfId="13143" xr:uid="{65E1B1CB-E43A-4EB8-9F11-5ABB547249B0}"/>
    <cellStyle name="Total 2 5 9" xfId="6686" xr:uid="{5298906E-D02D-42CB-B7DC-41D5CE61E717}"/>
    <cellStyle name="Total 2 5 9 2" xfId="10258" xr:uid="{018438F9-7433-4F20-972D-9ABCF6FA0BF3}"/>
    <cellStyle name="Total 2 6" xfId="1552" xr:uid="{00000000-0005-0000-0000-0000F1050000}"/>
    <cellStyle name="Total 2 6 10" xfId="16653" xr:uid="{91A31C72-074E-4497-973C-BCB0AC457F79}"/>
    <cellStyle name="Total 2 6 11" xfId="8381" xr:uid="{D291E15F-AF96-402B-9A59-CF7CBDEE304C}"/>
    <cellStyle name="Total 2 6 2" xfId="2507" xr:uid="{00000000-0005-0000-0000-0000F2050000}"/>
    <cellStyle name="Total 2 6 2 2" xfId="5867" xr:uid="{B0185E59-B361-490E-BA42-2C80151FF736}"/>
    <cellStyle name="Total 2 6 2 2 2" xfId="3596" xr:uid="{343B9EE8-E27A-4A05-9E49-92AEA349C9CE}"/>
    <cellStyle name="Total 2 6 2 2 3" xfId="14254" xr:uid="{5B41F09C-80C0-45A8-9990-3CCA185DED7E}"/>
    <cellStyle name="Total 2 6 2 3" xfId="6061" xr:uid="{1284218B-6645-4906-9A57-A02C2F733FE9}"/>
    <cellStyle name="Total 2 6 2 3 2" xfId="7341" xr:uid="{8B98D5CE-F96D-42BE-83C7-B5C474425344}"/>
    <cellStyle name="Total 2 6 2 3 3" xfId="17812" xr:uid="{BC86CAEA-7515-41CC-BBD5-FEDB70748675}"/>
    <cellStyle name="Total 2 6 2 4" xfId="5216" xr:uid="{534C1478-69E7-48A6-9A92-8817889D3133}"/>
    <cellStyle name="Total 2 6 2 5" xfId="6265" xr:uid="{EA2102D0-965C-450F-B8F1-3D164C9E7B07}"/>
    <cellStyle name="Total 2 6 2 6" xfId="11355" xr:uid="{9BB31127-882F-43D8-91B7-009251B544BC}"/>
    <cellStyle name="Total 2 6 3" xfId="2597" xr:uid="{00000000-0005-0000-0000-0000F3050000}"/>
    <cellStyle name="Total 2 6 3 2" xfId="5448" xr:uid="{56991BC2-6F01-4A5E-932B-F87C69CB8C38}"/>
    <cellStyle name="Total 2 6 3 2 2" xfId="6675" xr:uid="{A16DEAC1-74A9-48D0-9AEC-2B63B241DB9B}"/>
    <cellStyle name="Total 2 6 3 2 3" xfId="14344" xr:uid="{B2A669F9-CB02-40AB-B2F3-9F7180105A04}"/>
    <cellStyle name="Total 2 6 3 3" xfId="5941" xr:uid="{46DFD2FE-F404-4BB6-8E19-DD5A1474549C}"/>
    <cellStyle name="Total 2 6 3 3 2" xfId="7199" xr:uid="{DDF5D33E-55CD-4E51-83A8-0557A290DBDF}"/>
    <cellStyle name="Total 2 6 3 3 3" xfId="17902" xr:uid="{0DFF4CCB-EE12-454D-BEB4-E8B70F0B0645}"/>
    <cellStyle name="Total 2 6 3 4" xfId="4545" xr:uid="{FAF950D3-CD3C-4316-9F39-E759A0E4A1C8}"/>
    <cellStyle name="Total 2 6 3 5" xfId="7093" xr:uid="{1DDDFF8C-82D4-4269-A70B-0C6BAF9F4291}"/>
    <cellStyle name="Total 2 6 3 6" xfId="11445" xr:uid="{2392D0C6-F2E7-48E7-A48C-86F3C347A821}"/>
    <cellStyle name="Total 2 6 4" xfId="2715" xr:uid="{00000000-0005-0000-0000-0000F4050000}"/>
    <cellStyle name="Total 2 6 4 2" xfId="5660" xr:uid="{474B9947-CE83-4E7C-A4FB-230199485B0F}"/>
    <cellStyle name="Total 2 6 4 2 2" xfId="14462" xr:uid="{49B425FF-C9EF-49D3-B4D7-5DE07F330563}"/>
    <cellStyle name="Total 2 6 4 3" xfId="3544" xr:uid="{59F54AEE-91D6-4BBB-860C-20C303E544E9}"/>
    <cellStyle name="Total 2 6 4 3 2" xfId="18020" xr:uid="{59837ED5-A536-4778-A341-D423696322EB}"/>
    <cellStyle name="Total 2 6 4 4" xfId="11563" xr:uid="{E9A043F5-1FDF-4306-9BD1-C2A76E1995ED}"/>
    <cellStyle name="Total 2 6 5" xfId="2342" xr:uid="{00000000-0005-0000-0000-0000F5050000}"/>
    <cellStyle name="Total 2 6 5 2" xfId="5548" xr:uid="{CC497D5C-46BA-4B65-8DDC-266F57F4466C}"/>
    <cellStyle name="Total 2 6 5 2 2" xfId="14089" xr:uid="{F5F1BA0E-97AC-4771-8FCD-86B49AF1FAEA}"/>
    <cellStyle name="Total 2 6 5 3" xfId="7045" xr:uid="{33FEDA9C-C186-4357-8043-891A71EACADA}"/>
    <cellStyle name="Total 2 6 5 3 2" xfId="17647" xr:uid="{FCA986C1-E99F-48FD-913B-D2A955F67B0E}"/>
    <cellStyle name="Total 2 6 5 4" xfId="11190" xr:uid="{956D5649-B859-4F7B-9921-93926AE5A86E}"/>
    <cellStyle name="Total 2 6 6" xfId="2486" xr:uid="{00000000-0005-0000-0000-0000F6050000}"/>
    <cellStyle name="Total 2 6 6 2" xfId="14233" xr:uid="{1062FBD0-0E2C-4A89-99FF-971ED36E1F79}"/>
    <cellStyle name="Total 2 6 6 3" xfId="17791" xr:uid="{0284CFAB-7237-4C79-9393-2E599B6478C0}"/>
    <cellStyle name="Total 2 6 6 4" xfId="11334" xr:uid="{484DC7DE-3A5F-4AC0-8B15-54F818623422}"/>
    <cellStyle name="Total 2 6 7" xfId="2621" xr:uid="{00000000-0005-0000-0000-0000F7050000}"/>
    <cellStyle name="Total 2 6 7 2" xfId="14368" xr:uid="{DEB06820-5EAE-4D1D-9C59-4732A419CD7E}"/>
    <cellStyle name="Total 2 6 7 3" xfId="17926" xr:uid="{ED2F5F92-950C-41DE-B285-D301F3099001}"/>
    <cellStyle name="Total 2 6 7 4" xfId="11469" xr:uid="{8EF15392-4197-4AF3-8B7E-F0217BD246C0}"/>
    <cellStyle name="Total 2 6 8" xfId="5009" xr:uid="{B5177E10-DCB7-4305-B188-C339F979D104}"/>
    <cellStyle name="Total 2 6 8 2" xfId="13303" xr:uid="{56051905-06FE-4966-B398-CE41AA1132FC}"/>
    <cellStyle name="Total 2 6 9" xfId="6248" xr:uid="{32D5001B-E8B0-40AB-9FC9-0094CCF5EC3B}"/>
    <cellStyle name="Total 2 6 9 2" xfId="10413" xr:uid="{5EFA1BBC-35FA-4A29-96E8-4F347F06EAEA}"/>
    <cellStyle name="Total 2 7" xfId="1555" xr:uid="{00000000-0005-0000-0000-0000F8050000}"/>
    <cellStyle name="Total 2 7 10" xfId="17373" xr:uid="{E4638460-6F0C-43C7-B3DE-EB268EFFF6E2}"/>
    <cellStyle name="Total 2 7 11" xfId="8389" xr:uid="{F20C1C09-65B2-43A5-8C88-8EA40FFD0C60}"/>
    <cellStyle name="Total 2 7 2" xfId="770" xr:uid="{00000000-0005-0000-0000-0000F9050000}"/>
    <cellStyle name="Total 2 7 2 2" xfId="5875" xr:uid="{34BBA80B-0B2E-4C31-9129-241122B3411B}"/>
    <cellStyle name="Total 2 7 2 2 2" xfId="6806" xr:uid="{E9711D73-BCC6-4FA5-8606-D928CF1E7248}"/>
    <cellStyle name="Total 2 7 2 2 3" xfId="12521" xr:uid="{B6B35858-9CF5-409E-85E3-BE20DDC2BA6D}"/>
    <cellStyle name="Total 2 7 2 3" xfId="6069" xr:uid="{B65F169E-5575-4480-84F2-A5A6F31E3AB8}"/>
    <cellStyle name="Total 2 7 2 3 2" xfId="7349" xr:uid="{57681603-3FA4-4C4C-BF96-1CED54320C20}"/>
    <cellStyle name="Total 2 7 2 3 3" xfId="17232" xr:uid="{E5CE05C5-B39A-4200-9DEF-4B4AAEC1B553}"/>
    <cellStyle name="Total 2 7 2 4" xfId="5224" xr:uid="{1CAF5332-F488-488C-9AC6-0630F9C3D5C7}"/>
    <cellStyle name="Total 2 7 2 5" xfId="3321" xr:uid="{F1D76B83-F922-4B43-86ED-08ADD3487F59}"/>
    <cellStyle name="Total 2 7 2 6" xfId="9646" xr:uid="{EE0A8561-3E8F-4AB5-A599-C1D8DD439036}"/>
    <cellStyle name="Total 2 7 3" xfId="2453" xr:uid="{00000000-0005-0000-0000-0000FA050000}"/>
    <cellStyle name="Total 2 7 3 2" xfId="5711" xr:uid="{11BB139A-EC92-44F9-B014-BC00D1A2C17B}"/>
    <cellStyle name="Total 2 7 3 2 2" xfId="7091" xr:uid="{AEB15F38-DC5D-4309-ABC5-4A3BB1A4F2A4}"/>
    <cellStyle name="Total 2 7 3 2 3" xfId="14200" xr:uid="{D6263013-EDF6-4EA8-A0A2-BACA31DB9800}"/>
    <cellStyle name="Total 2 7 3 3" xfId="5251" xr:uid="{43F87601-9DB2-4B9A-80DA-C5A11D23AD5D}"/>
    <cellStyle name="Total 2 7 3 3 2" xfId="3312" xr:uid="{E566C962-AAFB-46C2-AB14-C6D7808DE307}"/>
    <cellStyle name="Total 2 7 3 3 3" xfId="17758" xr:uid="{BB84E4B7-450C-420B-A968-30750000AC53}"/>
    <cellStyle name="Total 2 7 3 4" xfId="5060" xr:uid="{FF10D9F8-2FE1-4038-967B-E40E58986E63}"/>
    <cellStyle name="Total 2 7 3 5" xfId="6332" xr:uid="{69ADEEE5-1C11-4E7B-ADA7-F013D49AC827}"/>
    <cellStyle name="Total 2 7 3 6" xfId="11301" xr:uid="{CAF89536-6106-49F3-8A1A-5F1F543D7A40}"/>
    <cellStyle name="Total 2 7 4" xfId="1057" xr:uid="{00000000-0005-0000-0000-0000FB050000}"/>
    <cellStyle name="Total 2 7 4 2" xfId="5668" xr:uid="{1B11A0E2-45C2-4348-8AC7-69ECE57C2CB6}"/>
    <cellStyle name="Total 2 7 4 2 2" xfId="12808" xr:uid="{B8D1158C-34FB-473C-934B-3CA4A10BDF38}"/>
    <cellStyle name="Total 2 7 4 3" xfId="6529" xr:uid="{E12EFFD1-3936-403F-9A1D-65EA3D8FE0D1}"/>
    <cellStyle name="Total 2 7 4 3 2" xfId="17281" xr:uid="{9FF48DEA-EDF3-48BE-8C2F-CDF452D437C0}"/>
    <cellStyle name="Total 2 7 4 4" xfId="9930" xr:uid="{EC5D0A0E-0237-4630-B94F-234AFC13B3B7}"/>
    <cellStyle name="Total 2 7 5" xfId="2418" xr:uid="{00000000-0005-0000-0000-0000FC050000}"/>
    <cellStyle name="Total 2 7 5 2" xfId="5924" xr:uid="{EA55CC1F-F26A-4849-9860-490DD6CB3D8E}"/>
    <cellStyle name="Total 2 7 5 2 2" xfId="14165" xr:uid="{BEA27A7B-7915-463F-B0C0-588D2CF82735}"/>
    <cellStyle name="Total 2 7 5 3" xfId="7192" xr:uid="{31CA05CB-B8F2-4912-B724-2A1F8C10F861}"/>
    <cellStyle name="Total 2 7 5 3 2" xfId="17723" xr:uid="{0EF0A7FF-F6ED-4B6D-B593-A0AC0A00C3BD}"/>
    <cellStyle name="Total 2 7 5 4" xfId="11266" xr:uid="{4D5E908C-6066-4830-9C7E-DE45B52FD818}"/>
    <cellStyle name="Total 2 7 6" xfId="2606" xr:uid="{00000000-0005-0000-0000-0000FD050000}"/>
    <cellStyle name="Total 2 7 6 2" xfId="14353" xr:uid="{0F52C0A9-A37C-472D-B382-920642BADEFC}"/>
    <cellStyle name="Total 2 7 6 3" xfId="17911" xr:uid="{F88451DB-7BD1-4E01-84A1-F7F473B29EF4}"/>
    <cellStyle name="Total 2 7 6 4" xfId="11454" xr:uid="{E84CD808-FA5E-448F-8F27-23A84F2FA48E}"/>
    <cellStyle name="Total 2 7 7" xfId="2541" xr:uid="{00000000-0005-0000-0000-0000FE050000}"/>
    <cellStyle name="Total 2 7 7 2" xfId="14288" xr:uid="{6CAB232D-BB43-4AB2-BFB9-42C91AC4542D}"/>
    <cellStyle name="Total 2 7 7 3" xfId="17846" xr:uid="{4D440FD5-694B-4813-A1D3-EC303C98AE83}"/>
    <cellStyle name="Total 2 7 7 4" xfId="11389" xr:uid="{9850B3AE-C2F3-435A-93FF-1B1F8051DAC1}"/>
    <cellStyle name="Total 2 7 8" xfId="5017" xr:uid="{758B570D-1B36-4EBA-9057-9664EB65CE0A}"/>
    <cellStyle name="Total 2 7 8 2" xfId="13306" xr:uid="{792D16FA-9AE4-4F93-825E-EF71258BA508}"/>
    <cellStyle name="Total 2 7 9" xfId="3270" xr:uid="{1342D7AB-1F47-437A-960A-C1977D2AA634}"/>
    <cellStyle name="Total 2 7 9 2" xfId="10416" xr:uid="{EECCA18F-2D9C-44DB-8D62-4AA14A57D7A3}"/>
    <cellStyle name="Total 2 8" xfId="879" xr:uid="{00000000-0005-0000-0000-0000FF050000}"/>
    <cellStyle name="Total 2 8 2" xfId="5197" xr:uid="{99D94326-B622-4C3D-A942-DE89A8A4D0F0}"/>
    <cellStyle name="Total 2 8 2 2" xfId="5848" xr:uid="{B4193995-411C-44C6-9A67-CE6790FC171E}"/>
    <cellStyle name="Total 2 8 2 2 2" xfId="6123" xr:uid="{9ADF11FC-3F6C-4C65-9B28-7801588870B0}"/>
    <cellStyle name="Total 2 8 2 3" xfId="6042" xr:uid="{D951BCF4-D77C-4E73-92CE-EEEBBED24465}"/>
    <cellStyle name="Total 2 8 2 3 2" xfId="6225" xr:uid="{CCBAAA30-BD5D-4112-8B66-6D13E668EC72}"/>
    <cellStyle name="Total 2 8 2 4" xfId="6583" xr:uid="{01D92FDB-A182-4FF8-9ADF-5FAB88E66168}"/>
    <cellStyle name="Total 2 8 2 5" xfId="12630" xr:uid="{7F8A1E51-DDB6-494E-93F9-943A65CBC594}"/>
    <cellStyle name="Total 2 8 3" xfId="4333" xr:uid="{9B991AE9-22AB-46D4-B830-420CA1E962BD}"/>
    <cellStyle name="Total 2 8 3 2" xfId="5357" xr:uid="{292ADA9C-5552-46A1-A593-584719676CCF}"/>
    <cellStyle name="Total 2 8 3 2 2" xfId="6252" xr:uid="{054E1719-FD51-47A8-817F-3507FB5EBD33}"/>
    <cellStyle name="Total 2 8 3 3" xfId="5585" xr:uid="{244185D3-5C7D-441E-BDFC-40F8C35420C0}"/>
    <cellStyle name="Total 2 8 3 3 2" xfId="6240" xr:uid="{B65DE844-02D7-4084-945D-BE04492D3AEC}"/>
    <cellStyle name="Total 2 8 3 4" xfId="6337" xr:uid="{0BF59732-8351-41A1-A12A-751CE583C877}"/>
    <cellStyle name="Total 2 8 3 5" xfId="9752" xr:uid="{F71C6C59-1FDC-432C-8B7E-0EBEA3989E48}"/>
    <cellStyle name="Total 2 8 4" xfId="5641" xr:uid="{4D158CB8-B67F-427B-8CC9-7BF4C0279AD8}"/>
    <cellStyle name="Total 2 8 4 2" xfId="6365" xr:uid="{895BF1FD-3EF6-4B41-93CA-8C9DB254A474}"/>
    <cellStyle name="Total 2 8 4 3" xfId="16288" xr:uid="{34FEC6F9-C237-4E06-87FB-D5D300F68E56}"/>
    <cellStyle name="Total 2 8 5" xfId="4101" xr:uid="{953EDEED-F65F-44A7-801A-E2598D16A498}"/>
    <cellStyle name="Total 2 8 5 2" xfId="6708" xr:uid="{66802CE2-29B9-4552-9864-71A6C778A646}"/>
    <cellStyle name="Total 2 8 6" xfId="4990" xr:uid="{E2F1DA60-BCFD-47B2-8CEE-0E9266E23241}"/>
    <cellStyle name="Total 2 8 7" xfId="3348" xr:uid="{D5602B5B-0CE7-42C5-BD07-C67C142B7E2F}"/>
    <cellStyle name="Total 2 8 8" xfId="8362" xr:uid="{70DF36B4-FA87-4DF5-8518-70CE301390DA}"/>
    <cellStyle name="Total 2 9" xfId="875" xr:uid="{00000000-0005-0000-0000-000000060000}"/>
    <cellStyle name="Total 2 9 2" xfId="5387" xr:uid="{41882BD9-1504-490E-B128-1E6AA4EBFA03}"/>
    <cellStyle name="Total 2 9 2 2" xfId="6102" xr:uid="{4FC03958-3AE4-4F0D-B875-377EDD24DB7C}"/>
    <cellStyle name="Total 2 9 2 3" xfId="12626" xr:uid="{9FEC990F-25BD-4EB7-9ABD-E963645FF2A0}"/>
    <cellStyle name="Total 2 9 3" xfId="5897" xr:uid="{54C11C7C-9286-4C45-96AC-970AB897FFAB}"/>
    <cellStyle name="Total 2 9 3 2" xfId="3635" xr:uid="{C52AF9F3-D101-4807-9A1C-9573B748CFB8}"/>
    <cellStyle name="Total 2 9 3 3" xfId="17303" xr:uid="{5907EABF-4AA6-4E42-93D6-DF20742A61BF}"/>
    <cellStyle name="Total 2 9 4" xfId="4383" xr:uid="{BBBB551D-6450-4606-8556-5D13AEEBA6AA}"/>
    <cellStyle name="Total 2 9 5" xfId="6631" xr:uid="{85E7E1E5-E02E-42F0-B596-3DE76C8FDCFB}"/>
    <cellStyle name="Total 2 9 6" xfId="9749" xr:uid="{48D4876C-9587-4E1E-AC91-4C6161CBE294}"/>
    <cellStyle name="Total 3" xfId="270" xr:uid="{00000000-0005-0000-0000-000001060000}"/>
    <cellStyle name="Total 3 10" xfId="2269" xr:uid="{00000000-0005-0000-0000-000002060000}"/>
    <cellStyle name="Total 3 10 2" xfId="3973" xr:uid="{1EA23B88-FF77-45BA-91C2-5D9A3DC9D5A1}"/>
    <cellStyle name="Total 3 10 2 2" xfId="14016" xr:uid="{62DBBFEE-A1A7-4061-A1AA-700C58C860C8}"/>
    <cellStyle name="Total 3 10 3" xfId="6499" xr:uid="{14126640-D339-4C23-A004-7AA3B3529F3C}"/>
    <cellStyle name="Total 3 10 3 2" xfId="17574" xr:uid="{54BA6140-09F8-4C7D-A21F-C579E5A4045C}"/>
    <cellStyle name="Total 3 10 4" xfId="11117" xr:uid="{E27CDFB9-95F8-406E-99E6-7DE564C56E89}"/>
    <cellStyle name="Total 3 11" xfId="3001" xr:uid="{00000000-0005-0000-0000-000003060000}"/>
    <cellStyle name="Total 3 11 2" xfId="3857" xr:uid="{487E646F-E14D-4408-B955-2B66C05A6275}"/>
    <cellStyle name="Total 3 11 2 2" xfId="14748" xr:uid="{CFE9A6F3-61E3-47A6-89DC-E0E3AB832F59}"/>
    <cellStyle name="Total 3 11 3" xfId="3560" xr:uid="{FA66ABDF-43C2-4807-8DD2-A48CEB3FDD45}"/>
    <cellStyle name="Total 3 11 3 2" xfId="18306" xr:uid="{ECB97F81-6F4B-471B-B925-F8DE6B20B800}"/>
    <cellStyle name="Total 3 11 4" xfId="11849" xr:uid="{E7DD6315-9AFF-4198-BB3B-2F4AB089C04C}"/>
    <cellStyle name="Total 3 12" xfId="3450" xr:uid="{C86D0E8C-65EC-4973-8983-E441A46EE443}"/>
    <cellStyle name="Total 3 12 2" xfId="12227" xr:uid="{7AE466D6-6E6A-43F0-871D-B1FF2F0D4C5B}"/>
    <cellStyle name="Total 3 13" xfId="6182" xr:uid="{A2889BAF-4103-40AE-94DC-65FD2A228DE9}"/>
    <cellStyle name="Total 3 13 2" xfId="9358" xr:uid="{1C8DCC24-476C-4B12-BB0A-C24EE04E3E92}"/>
    <cellStyle name="Total 3 14" xfId="6359" xr:uid="{4F761E01-ADCD-412A-A688-9086CD398B1C}"/>
    <cellStyle name="Total 3 14 2" xfId="15897" xr:uid="{200B612B-A139-4361-B9BD-95A0245E022B}"/>
    <cellStyle name="Total 3 15" xfId="7509" xr:uid="{CA7F491F-F3C9-4DA7-AE30-559E18FE4D32}"/>
    <cellStyle name="Total 3 2" xfId="667" xr:uid="{00000000-0005-0000-0000-000004060000}"/>
    <cellStyle name="Total 3 2 10" xfId="6639" xr:uid="{A257099C-19A8-484D-AE14-F6061589F407}"/>
    <cellStyle name="Total 3 2 10 2" xfId="9545" xr:uid="{75BFE243-FF35-4A2B-8E31-0B4DE1D082E6}"/>
    <cellStyle name="Total 3 2 11" xfId="17362" xr:uid="{565D2C00-746B-402D-8225-5C937D305A61}"/>
    <cellStyle name="Total 3 2 12" xfId="7701" xr:uid="{59785888-1CA6-40A3-AFB0-98064F888FDC}"/>
    <cellStyle name="Total 3 2 2" xfId="1671" xr:uid="{00000000-0005-0000-0000-000005060000}"/>
    <cellStyle name="Total 3 2 2 10" xfId="10530" xr:uid="{6B40CA8D-C05A-4BAA-AB06-3F2EB73B3879}"/>
    <cellStyle name="Total 3 2 2 2" xfId="936" xr:uid="{00000000-0005-0000-0000-000006060000}"/>
    <cellStyle name="Total 3 2 2 2 2" xfId="5515" xr:uid="{4CB3691F-AD1D-43C2-9B86-AA6B355FAECE}"/>
    <cellStyle name="Total 3 2 2 2 2 2" xfId="12687" xr:uid="{5F817777-14CA-4E23-BE13-27388D67EA49}"/>
    <cellStyle name="Total 3 2 2 2 3" xfId="6535" xr:uid="{0F822238-F18A-4739-8E74-9702578A5117}"/>
    <cellStyle name="Total 3 2 2 2 3 2" xfId="17215" xr:uid="{17912434-0FDB-4829-8078-55794DA7B1F1}"/>
    <cellStyle name="Total 3 2 2 2 4" xfId="9809" xr:uid="{CF882507-40EF-43AD-B221-01CE7415C6CB}"/>
    <cellStyle name="Total 3 2 2 3" xfId="2279" xr:uid="{00000000-0005-0000-0000-000007060000}"/>
    <cellStyle name="Total 3 2 2 3 2" xfId="4059" xr:uid="{10F088A7-579C-4D66-97F6-465113D64EAE}"/>
    <cellStyle name="Total 3 2 2 3 2 2" xfId="14026" xr:uid="{5FAA8926-25FA-40A5-8B7A-85F3896F5FE2}"/>
    <cellStyle name="Total 3 2 2 3 3" xfId="3346" xr:uid="{D60EF5D9-C65F-4D8F-83A9-2E80031AE794}"/>
    <cellStyle name="Total 3 2 2 3 3 2" xfId="17584" xr:uid="{2A9B588E-E198-4EA6-BF67-EBFD16DB9E84}"/>
    <cellStyle name="Total 3 2 2 3 4" xfId="11127" xr:uid="{28E7E81A-B923-4A70-A40E-993AAAA1EAB3}"/>
    <cellStyle name="Total 3 2 2 4" xfId="2199" xr:uid="{00000000-0005-0000-0000-000008060000}"/>
    <cellStyle name="Total 3 2 2 4 2" xfId="13946" xr:uid="{4DB2F17B-4F4F-4C1E-AD17-F3C2D252F70F}"/>
    <cellStyle name="Total 3 2 2 4 3" xfId="17504" xr:uid="{EBBDE903-C46E-45EA-BD74-7A18010DBD4F}"/>
    <cellStyle name="Total 3 2 2 4 4" xfId="11047" xr:uid="{0FF250D5-E807-4F26-8588-C4D1A7EC89DC}"/>
    <cellStyle name="Total 3 2 2 5" xfId="1041" xr:uid="{00000000-0005-0000-0000-000009060000}"/>
    <cellStyle name="Total 3 2 2 5 2" xfId="12792" xr:uid="{2BBBE91C-8C0E-4110-9F69-92B634E70E62}"/>
    <cellStyle name="Total 3 2 2 5 3" xfId="17315" xr:uid="{9A8685C4-1BBE-4B05-A868-9A068AD47A7E}"/>
    <cellStyle name="Total 3 2 2 5 4" xfId="9914" xr:uid="{D582E2B7-97DF-4CD8-9D3A-90AE1FC7C941}"/>
    <cellStyle name="Total 3 2 2 6" xfId="3024" xr:uid="{00000000-0005-0000-0000-00000A060000}"/>
    <cellStyle name="Total 3 2 2 6 2" xfId="14771" xr:uid="{1B44F2AB-F87A-4D8D-AC9E-5F246A1F0FB8}"/>
    <cellStyle name="Total 3 2 2 6 3" xfId="18329" xr:uid="{26C44C99-7D74-4EE3-8CB1-9629AD6755B7}"/>
    <cellStyle name="Total 3 2 2 6 4" xfId="11872" xr:uid="{0DF48BAC-C976-4F88-935A-7C979923E6A1}"/>
    <cellStyle name="Total 3 2 2 7" xfId="2694" xr:uid="{00000000-0005-0000-0000-00000B060000}"/>
    <cellStyle name="Total 3 2 2 7 2" xfId="14441" xr:uid="{3EF68325-2954-4460-AD34-9BFA720F128D}"/>
    <cellStyle name="Total 3 2 2 7 3" xfId="17999" xr:uid="{F4844F8A-78E6-4B4F-BC20-92307A6BB84E}"/>
    <cellStyle name="Total 3 2 2 7 4" xfId="11542" xr:uid="{B8D739D2-2514-4F94-A256-E51B752B987F}"/>
    <cellStyle name="Total 3 2 2 8" xfId="4674" xr:uid="{060DE3B5-0233-475F-AA64-8F5E7CCDFF6B}"/>
    <cellStyle name="Total 3 2 2 8 2" xfId="13422" xr:uid="{E5188CFD-1342-4776-A3C6-D0CAF4A72BC1}"/>
    <cellStyle name="Total 3 2 2 9" xfId="6927" xr:uid="{256A9C94-961B-47E7-A930-ABFC086AF984}"/>
    <cellStyle name="Total 3 2 2 9 2" xfId="17256" xr:uid="{02ADA23E-CF86-4F2A-8D36-BD080C73B176}"/>
    <cellStyle name="Total 3 2 3" xfId="2138" xr:uid="{00000000-0005-0000-0000-00000C060000}"/>
    <cellStyle name="Total 3 2 3 10" xfId="10990" xr:uid="{8BC53A76-7F65-428F-A1CB-4469F32259C5}"/>
    <cellStyle name="Total 3 2 3 2" xfId="2742" xr:uid="{00000000-0005-0000-0000-00000D060000}"/>
    <cellStyle name="Total 3 2 3 2 2" xfId="5733" xr:uid="{7D5F29C6-D4CA-405C-9018-81C597815D40}"/>
    <cellStyle name="Total 3 2 3 2 2 2" xfId="14489" xr:uid="{7C6902E5-B119-4BE0-BB9A-D129ACEC4B99}"/>
    <cellStyle name="Total 3 2 3 2 3" xfId="6739" xr:uid="{24A8B11C-92AE-42A5-B49F-4637503923C8}"/>
    <cellStyle name="Total 3 2 3 2 3 2" xfId="18047" xr:uid="{258E3E17-5AF8-4CFC-851A-B0703C484DAF}"/>
    <cellStyle name="Total 3 2 3 2 4" xfId="11590" xr:uid="{70DFC8F5-0ECA-4BA6-B8BC-10855F7094B8}"/>
    <cellStyle name="Total 3 2 3 3" xfId="2852" xr:uid="{00000000-0005-0000-0000-00000E060000}"/>
    <cellStyle name="Total 3 2 3 3 2" xfId="5995" xr:uid="{D9B985A7-DE8E-48A5-9F69-8CB04C9750A1}"/>
    <cellStyle name="Total 3 2 3 3 2 2" xfId="14599" xr:uid="{060F06FA-891A-42DA-B8D5-5F194085FFD5}"/>
    <cellStyle name="Total 3 2 3 3 3" xfId="6864" xr:uid="{F3F2C280-DF3C-4996-BDBA-960DE692C868}"/>
    <cellStyle name="Total 3 2 3 3 3 2" xfId="18157" xr:uid="{0588A013-5BC5-470E-9987-830CEBE346BE}"/>
    <cellStyle name="Total 3 2 3 3 4" xfId="11700" xr:uid="{2F23A39F-940B-4EC8-BEA6-AC66373DF901}"/>
    <cellStyle name="Total 3 2 3 4" xfId="2956" xr:uid="{00000000-0005-0000-0000-00000F060000}"/>
    <cellStyle name="Total 3 2 3 4 2" xfId="14703" xr:uid="{EC76BE0E-2ADD-4BB1-BEE6-C4D343BD3E43}"/>
    <cellStyle name="Total 3 2 3 4 3" xfId="18261" xr:uid="{EF4C6587-D7FC-4B04-B424-5B1D81E743B5}"/>
    <cellStyle name="Total 3 2 3 4 4" xfId="11804" xr:uid="{DEEB1A58-4BC4-4DEB-A002-8E0F55AA7CAC}"/>
    <cellStyle name="Total 3 2 3 5" xfId="3079" xr:uid="{00000000-0005-0000-0000-000010060000}"/>
    <cellStyle name="Total 3 2 3 5 2" xfId="14826" xr:uid="{8B87C69C-FFAE-42F8-8354-6FF61F65B252}"/>
    <cellStyle name="Total 3 2 3 5 3" xfId="18384" xr:uid="{18EDA409-06A4-4AD1-8BE6-41966E3118CB}"/>
    <cellStyle name="Total 3 2 3 5 4" xfId="11927" xr:uid="{7B5DDE82-1300-4F86-90B4-4ADAD8E2018F}"/>
    <cellStyle name="Total 3 2 3 6" xfId="2619" xr:uid="{00000000-0005-0000-0000-000011060000}"/>
    <cellStyle name="Total 3 2 3 6 2" xfId="14366" xr:uid="{EEACECB0-9AB9-4CE0-AE38-6CF627085886}"/>
    <cellStyle name="Total 3 2 3 6 3" xfId="17924" xr:uid="{46C99D1F-2497-4492-B430-74407EC1BA67}"/>
    <cellStyle name="Total 3 2 3 6 4" xfId="11467" xr:uid="{3EB0AF81-9710-474D-8F38-B2B8946D96F9}"/>
    <cellStyle name="Total 3 2 3 7" xfId="3228" xr:uid="{00000000-0005-0000-0000-000012060000}"/>
    <cellStyle name="Total 3 2 3 7 2" xfId="14975" xr:uid="{CF381057-52D1-4B18-988D-FFCF71A6D5F5}"/>
    <cellStyle name="Total 3 2 3 7 3" xfId="18533" xr:uid="{FB344123-6A3F-460A-AA75-94EC35930352}"/>
    <cellStyle name="Total 3 2 3 7 4" xfId="12076" xr:uid="{C82C59A3-8E82-4002-AF40-561BAA74B0EF}"/>
    <cellStyle name="Total 3 2 3 8" xfId="5082" xr:uid="{26C495D0-93D8-415B-8B83-FD4BE8EAEDB0}"/>
    <cellStyle name="Total 3 2 3 8 2" xfId="13885" xr:uid="{7A80AA7E-5761-4D19-914E-202C9A34625F}"/>
    <cellStyle name="Total 3 2 3 9" xfId="6750" xr:uid="{F031FDC0-DEF5-4063-BCC5-A5CEEF6AA328}"/>
    <cellStyle name="Total 3 2 3 9 2" xfId="17443" xr:uid="{7511B235-CB18-49CB-9B33-4CC70CBBAA0D}"/>
    <cellStyle name="Total 3 2 4" xfId="2104" xr:uid="{00000000-0005-0000-0000-000013060000}"/>
    <cellStyle name="Total 3 2 4 10" xfId="10959" xr:uid="{F5BCC34E-A1A0-4447-99C1-CAD57615C59F}"/>
    <cellStyle name="Total 3 2 4 2" xfId="2181" xr:uid="{00000000-0005-0000-0000-000014060000}"/>
    <cellStyle name="Total 3 2 4 2 2" xfId="5801" xr:uid="{26807B1C-B5F5-4510-BCC2-07EA722294BE}"/>
    <cellStyle name="Total 3 2 4 2 2 2" xfId="13928" xr:uid="{AAC4A7E2-9BBC-4D9A-8D6C-48D2800A2A8C}"/>
    <cellStyle name="Total 3 2 4 2 3" xfId="6665" xr:uid="{626D8CB7-BE6E-4E97-A975-323ABE08694D}"/>
    <cellStyle name="Total 3 2 4 2 3 2" xfId="17486" xr:uid="{382B9F03-DC51-40FF-BBCE-2A340A4BF1BF}"/>
    <cellStyle name="Total 3 2 4 2 4" xfId="11029" xr:uid="{0B2D07AB-8E82-4FAB-A4E4-8E916D5D130C}"/>
    <cellStyle name="Total 3 2 4 3" xfId="2818" xr:uid="{00000000-0005-0000-0000-000015060000}"/>
    <cellStyle name="Total 3 2 4 3 2" xfId="5595" xr:uid="{DE1B13F3-8BAA-43A0-A9C1-BA800C915B01}"/>
    <cellStyle name="Total 3 2 4 3 2 2" xfId="14565" xr:uid="{C2639F25-C668-44B0-AA73-0397D7B5A2DF}"/>
    <cellStyle name="Total 3 2 4 3 3" xfId="3542" xr:uid="{47AA2700-6AC9-4AB2-812F-D219DD7983D3}"/>
    <cellStyle name="Total 3 2 4 3 3 2" xfId="18123" xr:uid="{2C00F496-AD1E-4D7D-8BAA-9D803E99A66B}"/>
    <cellStyle name="Total 3 2 4 3 4" xfId="11666" xr:uid="{6613DBDB-EEF5-4E29-9556-1A2C30FE0182}"/>
    <cellStyle name="Total 3 2 4 4" xfId="2922" xr:uid="{00000000-0005-0000-0000-000016060000}"/>
    <cellStyle name="Total 3 2 4 4 2" xfId="14669" xr:uid="{1D196CDB-90FE-44E3-9FE6-9A7CFCE79E66}"/>
    <cellStyle name="Total 3 2 4 4 3" xfId="18227" xr:uid="{63DBE8C7-DFC3-46F6-BDD2-5D38EF391DE8}"/>
    <cellStyle name="Total 3 2 4 4 4" xfId="11770" xr:uid="{B4BDEFE0-1649-40A7-AE28-F36AD7895479}"/>
    <cellStyle name="Total 3 2 4 5" xfId="1103" xr:uid="{00000000-0005-0000-0000-000017060000}"/>
    <cellStyle name="Total 3 2 4 5 2" xfId="12854" xr:uid="{63245B0F-6F5F-4B6A-992E-32A8F20A4624}"/>
    <cellStyle name="Total 3 2 4 5 3" xfId="17368" xr:uid="{2A60D5BC-49C9-45AC-823F-489674730712}"/>
    <cellStyle name="Total 3 2 4 5 4" xfId="9976" xr:uid="{2BAA6F69-CA99-49A5-8D5D-97F0D68775DC}"/>
    <cellStyle name="Total 3 2 4 6" xfId="2583" xr:uid="{00000000-0005-0000-0000-000018060000}"/>
    <cellStyle name="Total 3 2 4 6 2" xfId="14330" xr:uid="{B013BC0B-40AB-448A-9241-69C35F695561}"/>
    <cellStyle name="Total 3 2 4 6 3" xfId="17888" xr:uid="{DE5DED5F-488C-460D-8B04-DD2098854C28}"/>
    <cellStyle name="Total 3 2 4 6 4" xfId="11431" xr:uid="{0648854A-DA9F-4A88-8E7A-F21183AAA7E5}"/>
    <cellStyle name="Total 3 2 4 7" xfId="3194" xr:uid="{00000000-0005-0000-0000-000019060000}"/>
    <cellStyle name="Total 3 2 4 7 2" xfId="14941" xr:uid="{DE1A2EEC-0C42-4F74-AD91-89630AA5F655}"/>
    <cellStyle name="Total 3 2 4 7 3" xfId="18499" xr:uid="{76AB18E8-03AC-4E4E-A10C-3287EB0D8888}"/>
    <cellStyle name="Total 3 2 4 7 4" xfId="12042" xr:uid="{4C68D4C8-06E5-4023-A694-6FEEF573F455}"/>
    <cellStyle name="Total 3 2 4 8" xfId="5150" xr:uid="{761E6A18-5EA1-4B92-9828-E81B8E5E1F03}"/>
    <cellStyle name="Total 3 2 4 8 2" xfId="13851" xr:uid="{BEC4BA9D-284F-4CCA-9008-3AB54F18AD61}"/>
    <cellStyle name="Total 3 2 4 9" xfId="3633" xr:uid="{87468149-90CE-4F27-B162-A464CC62C366}"/>
    <cellStyle name="Total 3 2 4 9 2" xfId="17409" xr:uid="{E07D81F4-D21A-4A0F-B3EF-78204792FB71}"/>
    <cellStyle name="Total 3 2 5" xfId="1238" xr:uid="{00000000-0005-0000-0000-00001A060000}"/>
    <cellStyle name="Total 3 2 5 2" xfId="4211" xr:uid="{EBF8FEF8-EBE7-47A4-AB4D-6DFF5733B92D}"/>
    <cellStyle name="Total 3 2 5 2 2" xfId="12989" xr:uid="{055AFDB4-76B7-4085-94B3-CA58F5F35799}"/>
    <cellStyle name="Total 3 2 5 3" xfId="6192" xr:uid="{85E887FD-825B-4A13-B991-CD6D83DB9E45}"/>
    <cellStyle name="Total 3 2 5 3 2" xfId="17328" xr:uid="{0967A768-08DC-42B0-9FF1-F8BE4E5691E8}"/>
    <cellStyle name="Total 3 2 5 4" xfId="10111" xr:uid="{313C9790-8B70-4F4D-A623-CB666073C913}"/>
    <cellStyle name="Total 3 2 6" xfId="2316" xr:uid="{00000000-0005-0000-0000-00001B060000}"/>
    <cellStyle name="Total 3 2 6 2" xfId="5314" xr:uid="{9F76E78F-5F38-43A2-B10D-C2ED0A4ACE96}"/>
    <cellStyle name="Total 3 2 6 2 2" xfId="14063" xr:uid="{088CA4C2-6CFA-4A1B-8E3C-60AD2098580D}"/>
    <cellStyle name="Total 3 2 6 3" xfId="6233" xr:uid="{16082C67-33EC-4E56-ACA3-7F4DCAA1BAB0}"/>
    <cellStyle name="Total 3 2 6 3 2" xfId="17621" xr:uid="{D51C6569-F93F-43E5-ABCE-93F69CB9C49F}"/>
    <cellStyle name="Total 3 2 6 4" xfId="11164" xr:uid="{A061A146-9CF9-4629-A717-77FCFF0BFC20}"/>
    <cellStyle name="Total 3 2 7" xfId="2712" xr:uid="{00000000-0005-0000-0000-00001C060000}"/>
    <cellStyle name="Total 3 2 7 2" xfId="14459" xr:uid="{2D0A6C7A-6757-49D2-815E-982EB71A89F8}"/>
    <cellStyle name="Total 3 2 7 3" xfId="18017" xr:uid="{793B707D-D768-4D3B-93D9-284B976459DD}"/>
    <cellStyle name="Total 3 2 7 4" xfId="11560" xr:uid="{9518E8F5-2601-4BD0-BEC6-1EDF99EF43EC}"/>
    <cellStyle name="Total 3 2 8" xfId="2994" xr:uid="{00000000-0005-0000-0000-00001D060000}"/>
    <cellStyle name="Total 3 2 8 2" xfId="14741" xr:uid="{839F7866-5C76-47D5-9299-378FA0A2B642}"/>
    <cellStyle name="Total 3 2 8 3" xfId="18299" xr:uid="{1FE199FF-4E28-4A4A-B6ED-EEFF7F08E581}"/>
    <cellStyle name="Total 3 2 8 4" xfId="11842" xr:uid="{D5B2DCFB-CE9E-4951-B56F-133732085076}"/>
    <cellStyle name="Total 3 2 9" xfId="3754" xr:uid="{9ABD60ED-321E-46B1-AB02-C46A67BCED13}"/>
    <cellStyle name="Total 3 2 9 2" xfId="12419" xr:uid="{E80FB99A-60C3-4190-9767-B26F47E2A146}"/>
    <cellStyle name="Total 3 3" xfId="1458" xr:uid="{00000000-0005-0000-0000-00001E060000}"/>
    <cellStyle name="Total 3 3 10" xfId="17283" xr:uid="{3C781FB0-97CE-45F8-A9E0-26BB78394981}"/>
    <cellStyle name="Total 3 3 11" xfId="8138" xr:uid="{FC02B88B-CE88-4309-A593-3137D2649103}"/>
    <cellStyle name="Total 3 3 2" xfId="2643" xr:uid="{00000000-0005-0000-0000-00001F060000}"/>
    <cellStyle name="Total 3 3 2 2" xfId="5760" xr:uid="{ECB75E4F-F3E9-45FC-BC09-EE9699B41FFE}"/>
    <cellStyle name="Total 3 3 2 2 2" xfId="6181" xr:uid="{C70293FB-EAD5-43F5-97C1-BBDF050A0D2F}"/>
    <cellStyle name="Total 3 3 2 2 3" xfId="14390" xr:uid="{8E27C2C1-3358-402C-8391-4A1186AD8051}"/>
    <cellStyle name="Total 3 3 2 3" xfId="5371" xr:uid="{52B42DDA-CE62-4F7C-A5A3-F423067752D1}"/>
    <cellStyle name="Total 3 3 2 3 2" xfId="6087" xr:uid="{7AFD518C-5878-4DA1-87BF-D061788ED9D4}"/>
    <cellStyle name="Total 3 3 2 3 3" xfId="17948" xr:uid="{21CC1FBB-C4A1-468C-BF50-0E7F92AE7E69}"/>
    <cellStyle name="Total 3 3 2 4" xfId="5109" xr:uid="{630177A7-04A0-44E9-89B7-3968C8D9C64D}"/>
    <cellStyle name="Total 3 3 2 5" xfId="6370" xr:uid="{D48D31DA-DA19-4EBD-B790-92CDA3153571}"/>
    <cellStyle name="Total 3 3 2 6" xfId="11491" xr:uid="{8D20EAC6-6229-449F-AEBE-9146C2397C0B}"/>
    <cellStyle name="Total 3 3 3" xfId="1055" xr:uid="{00000000-0005-0000-0000-000020060000}"/>
    <cellStyle name="Total 3 3 3 2" xfId="5442" xr:uid="{ED118DF5-E468-4E23-984A-97494F4CA1B6}"/>
    <cellStyle name="Total 3 3 3 2 2" xfId="6399" xr:uid="{A641E0C7-D85D-4D90-9241-C42D09FB5934}"/>
    <cellStyle name="Total 3 3 3 2 3" xfId="12806" xr:uid="{8EA819DF-4D8F-416F-984D-69C8C95D6E6D}"/>
    <cellStyle name="Total 3 3 3 3" xfId="5277" xr:uid="{103F9BFA-096A-480B-847D-7816E4CE6887}"/>
    <cellStyle name="Total 3 3 3 3 2" xfId="6100" xr:uid="{030B53D5-FE9C-4797-A1F5-5E9EED490CDA}"/>
    <cellStyle name="Total 3 3 3 3 3" xfId="17309" xr:uid="{FCD1513A-2A89-4682-9B38-DDC91C57EFC2}"/>
    <cellStyle name="Total 3 3 3 4" xfId="4539" xr:uid="{8D7E6CCE-09EE-483F-9B3C-32D4A2579528}"/>
    <cellStyle name="Total 3 3 3 5" xfId="6875" xr:uid="{CD68588F-2388-40A3-BF79-2CADD92B0512}"/>
    <cellStyle name="Total 3 3 3 6" xfId="9928" xr:uid="{AC3CC296-F22C-4F69-BC88-B3059019F130}"/>
    <cellStyle name="Total 3 3 4" xfId="2707" xr:uid="{00000000-0005-0000-0000-000021060000}"/>
    <cellStyle name="Total 3 3 4 2" xfId="5547" xr:uid="{119C1DC3-22FE-4CF0-B242-D3DD70F4BBA8}"/>
    <cellStyle name="Total 3 3 4 2 2" xfId="14454" xr:uid="{287DC529-19FF-4FCC-A778-7962C6699576}"/>
    <cellStyle name="Total 3 3 4 3" xfId="3611" xr:uid="{04D00FA5-F688-489B-A738-9FE09560FB09}"/>
    <cellStyle name="Total 3 3 4 3 2" xfId="18012" xr:uid="{D1AC3AE9-75F0-4B51-BE61-FEDCFAD89F6B}"/>
    <cellStyle name="Total 3 3 4 4" xfId="11555" xr:uid="{1380D75B-ACFC-4062-A02A-A632C7471FB1}"/>
    <cellStyle name="Total 3 3 5" xfId="2394" xr:uid="{00000000-0005-0000-0000-000022060000}"/>
    <cellStyle name="Total 3 3 5 2" xfId="3864" xr:uid="{82740450-9CC1-4F94-AE08-0D1B165A1720}"/>
    <cellStyle name="Total 3 3 5 2 2" xfId="14141" xr:uid="{F3A002A7-0D02-42CE-915F-A212A79873E6}"/>
    <cellStyle name="Total 3 3 5 3" xfId="6190" xr:uid="{639E41E9-6C01-474F-93E0-60A44A60A1B2}"/>
    <cellStyle name="Total 3 3 5 3 2" xfId="17699" xr:uid="{AAF7C56C-64A5-42AA-B437-205FFC5024DA}"/>
    <cellStyle name="Total 3 3 5 4" xfId="11242" xr:uid="{77741045-7D33-4B30-BBBA-84FEC80575B8}"/>
    <cellStyle name="Total 3 3 6" xfId="2992" xr:uid="{00000000-0005-0000-0000-000023060000}"/>
    <cellStyle name="Total 3 3 6 2" xfId="14739" xr:uid="{6E70AFC1-7B75-4146-864A-298B68876B06}"/>
    <cellStyle name="Total 3 3 6 3" xfId="18297" xr:uid="{62B4E9A7-D9CF-4E9F-8070-D4E3272323D6}"/>
    <cellStyle name="Total 3 3 6 4" xfId="11840" xr:uid="{A1269F36-1FD8-43D4-B307-893C7291C7B2}"/>
    <cellStyle name="Total 3 3 7" xfId="2576" xr:uid="{00000000-0005-0000-0000-000024060000}"/>
    <cellStyle name="Total 3 3 7 2" xfId="14323" xr:uid="{F335681D-8FCD-4E21-AC88-CE7E02C4D0A7}"/>
    <cellStyle name="Total 3 3 7 3" xfId="17881" xr:uid="{5BC2BF55-F816-4971-B419-6792AD4ACCB7}"/>
    <cellStyle name="Total 3 3 7 4" xfId="11424" xr:uid="{3EC2F8BA-B6D9-4BE5-85AC-4CB90B7A4074}"/>
    <cellStyle name="Total 3 3 8" xfId="4766" xr:uid="{F73D2F39-5A57-47AE-A869-AD31A8619249}"/>
    <cellStyle name="Total 3 3 8 2" xfId="13209" xr:uid="{EE25446F-9781-4E1E-B6AC-E6D952B64451}"/>
    <cellStyle name="Total 3 3 9" xfId="6206" xr:uid="{60B4361D-BB0B-4AE0-AE58-7AB292673A42}"/>
    <cellStyle name="Total 3 3 9 2" xfId="10322" xr:uid="{31A0F404-6224-4746-9FC3-F98EB354558F}"/>
    <cellStyle name="Total 3 4" xfId="1548" xr:uid="{00000000-0005-0000-0000-000025060000}"/>
    <cellStyle name="Total 3 4 10" xfId="16086" xr:uid="{341DA84E-4997-44C0-BA87-D10837A0E0F4}"/>
    <cellStyle name="Total 3 4 11" xfId="8359" xr:uid="{BC09922A-BB4F-423E-BCED-D86E02C1576F}"/>
    <cellStyle name="Total 3 4 2" xfId="818" xr:uid="{00000000-0005-0000-0000-000026060000}"/>
    <cellStyle name="Total 3 4 2 2" xfId="5845" xr:uid="{2AB3C4FF-793A-4CD3-B9BD-6A3ED7F58509}"/>
    <cellStyle name="Total 3 4 2 2 2" xfId="6876" xr:uid="{C3585ACA-785D-4505-B682-5B9435770830}"/>
    <cellStyle name="Total 3 4 2 2 3" xfId="12569" xr:uid="{2E7DB7A1-4306-4C80-A5E7-73C35292CD41}"/>
    <cellStyle name="Total 3 4 2 3" xfId="6039" xr:uid="{FBF7A469-C800-44F8-99CE-FAE738EC93E6}"/>
    <cellStyle name="Total 3 4 2 3 2" xfId="7153" xr:uid="{255F6375-DA87-4CC8-BBCB-A3307217B22D}"/>
    <cellStyle name="Total 3 4 2 3 3" xfId="17292" xr:uid="{02A6F3A4-5DF3-48BD-A062-CC9B50DF72AB}"/>
    <cellStyle name="Total 3 4 2 4" xfId="5194" xr:uid="{84F5524E-99F4-430C-B2EF-EF3BF9B29C77}"/>
    <cellStyle name="Total 3 4 2 5" xfId="6257" xr:uid="{CB40702E-1D75-40F9-A689-86A992214DE5}"/>
    <cellStyle name="Total 3 4 2 6" xfId="9692" xr:uid="{D598AF84-39DD-4396-855E-6241E4CE2181}"/>
    <cellStyle name="Total 3 4 3" xfId="1105" xr:uid="{00000000-0005-0000-0000-000027060000}"/>
    <cellStyle name="Total 3 4 3 2" xfId="5805" xr:uid="{007C5315-35F7-4703-B6C7-A963A50E18A1}"/>
    <cellStyle name="Total 3 4 3 2 2" xfId="6086" xr:uid="{514368DC-98A7-4907-BA6B-7EC846D211F0}"/>
    <cellStyle name="Total 3 4 3 2 3" xfId="12856" xr:uid="{64157546-37AD-4A96-B257-060ACA0F6C29}"/>
    <cellStyle name="Total 3 4 3 3" xfId="5260" xr:uid="{5860BF57-A72A-4DF6-A54D-F703337D06F8}"/>
    <cellStyle name="Total 3 4 3 3 2" xfId="3271" xr:uid="{E96D26AA-D3EA-49FF-97F6-F844E0DC4D6D}"/>
    <cellStyle name="Total 3 4 3 3 3" xfId="17326" xr:uid="{73A299B0-892C-4348-8F3A-A61162C222A0}"/>
    <cellStyle name="Total 3 4 3 4" xfId="5154" xr:uid="{9B18F5DE-42C5-43AA-A3D9-FDBAF08E8431}"/>
    <cellStyle name="Total 3 4 3 5" xfId="7219" xr:uid="{9979406B-F757-4533-B7B0-E605CDC45A3F}"/>
    <cellStyle name="Total 3 4 3 6" xfId="9978" xr:uid="{21F0C3E5-ED79-42FD-B610-9DDA28D68B14}"/>
    <cellStyle name="Total 3 4 4" xfId="2485" xr:uid="{00000000-0005-0000-0000-000028060000}"/>
    <cellStyle name="Total 3 4 4 2" xfId="5638" xr:uid="{0BD92249-203C-49E9-9FC5-A5818C4E62D1}"/>
    <cellStyle name="Total 3 4 4 2 2" xfId="14232" xr:uid="{F66B05BF-4DA0-4C76-BB56-063C644A9003}"/>
    <cellStyle name="Total 3 4 4 3" xfId="6106" xr:uid="{1B4D3403-643C-483A-869C-D24AFFB40CDB}"/>
    <cellStyle name="Total 3 4 4 3 2" xfId="17790" xr:uid="{EB7485BB-8AF6-4B9F-AE3F-8CCBFE2FA4A5}"/>
    <cellStyle name="Total 3 4 4 4" xfId="11333" xr:uid="{3A3602F8-182F-4A45-A586-025CBD02D3D4}"/>
    <cellStyle name="Total 3 4 5" xfId="2320" xr:uid="{00000000-0005-0000-0000-000029060000}"/>
    <cellStyle name="Total 3 4 5 2" xfId="3849" xr:uid="{ABED63BB-F7FA-4543-8151-0E494951E9D2}"/>
    <cellStyle name="Total 3 4 5 2 2" xfId="14067" xr:uid="{18CF39C0-CCB5-4BB4-B088-BCCB7AF69778}"/>
    <cellStyle name="Total 3 4 5 3" xfId="6198" xr:uid="{8981BF25-AA10-4BB9-8564-CC4DA0CD090C}"/>
    <cellStyle name="Total 3 4 5 3 2" xfId="17625" xr:uid="{1315FB89-EC1A-4C7F-9AAD-A2968775DCF5}"/>
    <cellStyle name="Total 3 4 5 4" xfId="11168" xr:uid="{8AD3BE71-455B-464D-8806-BFBCE3E22954}"/>
    <cellStyle name="Total 3 4 6" xfId="2254" xr:uid="{00000000-0005-0000-0000-00002A060000}"/>
    <cellStyle name="Total 3 4 6 2" xfId="14001" xr:uid="{610D3C75-38B9-480B-AA18-4E6D0B26EE61}"/>
    <cellStyle name="Total 3 4 6 3" xfId="17559" xr:uid="{E3D60594-F6E2-4A46-AB76-211B6ED3C5A0}"/>
    <cellStyle name="Total 3 4 6 4" xfId="11102" xr:uid="{EA8B7C84-42C6-4084-BEB7-B9716F29217F}"/>
    <cellStyle name="Total 3 4 7" xfId="2329" xr:uid="{00000000-0005-0000-0000-00002B060000}"/>
    <cellStyle name="Total 3 4 7 2" xfId="14076" xr:uid="{569FA6A9-A770-409B-AD26-EE1B502717EA}"/>
    <cellStyle name="Total 3 4 7 3" xfId="17634" xr:uid="{3CB3D628-AE8E-4A9B-8ACB-C2D072BBF64E}"/>
    <cellStyle name="Total 3 4 7 4" xfId="11177" xr:uid="{A318947D-C2EE-470B-A97D-9A01D4A682C9}"/>
    <cellStyle name="Total 3 4 8" xfId="4987" xr:uid="{56E15ABA-C039-4E30-9592-04746B7B6687}"/>
    <cellStyle name="Total 3 4 8 2" xfId="13299" xr:uid="{77B52078-0856-45A0-8C86-DFD21E118A9B}"/>
    <cellStyle name="Total 3 4 9" xfId="6553" xr:uid="{24959FE8-8549-4CE9-AC7A-21278C6AB482}"/>
    <cellStyle name="Total 3 4 9 2" xfId="10410" xr:uid="{BC229F53-6641-4AB3-BC92-77336631E1D9}"/>
    <cellStyle name="Total 3 5" xfId="2156" xr:uid="{00000000-0005-0000-0000-00002C060000}"/>
    <cellStyle name="Total 3 5 10" xfId="17461" xr:uid="{0B5F0463-EE6B-4425-BE3F-69F7BE6F8250}"/>
    <cellStyle name="Total 3 5 11" xfId="8378" xr:uid="{3CEAF631-2CE6-43FD-9599-9590D5FD9358}"/>
    <cellStyle name="Total 3 5 2" xfId="2760" xr:uid="{00000000-0005-0000-0000-00002D060000}"/>
    <cellStyle name="Total 3 5 2 2" xfId="5864" xr:uid="{F8468467-A997-472E-B4B1-6E37D4538544}"/>
    <cellStyle name="Total 3 5 2 2 2" xfId="7046" xr:uid="{7DBFF40D-CB56-40F7-80AB-F31F81B07F16}"/>
    <cellStyle name="Total 3 5 2 2 3" xfId="14507" xr:uid="{0F5A5455-C49D-4806-838C-4F3573A7503F}"/>
    <cellStyle name="Total 3 5 2 3" xfId="6058" xr:uid="{49F57E37-0A63-4877-831C-CBB8FDBADF16}"/>
    <cellStyle name="Total 3 5 2 3 2" xfId="7338" xr:uid="{52A8A118-F5EB-47BC-B814-1879A1A7C9DC}"/>
    <cellStyle name="Total 3 5 2 3 3" xfId="18065" xr:uid="{4934FC28-21F0-4117-81ED-E0F2E13C3FD3}"/>
    <cellStyle name="Total 3 5 2 4" xfId="5213" xr:uid="{76B157A4-FFB8-46AC-840B-9658D4230679}"/>
    <cellStyle name="Total 3 5 2 5" xfId="7008" xr:uid="{76A3D8E5-ABD0-451E-815E-207FE497000F}"/>
    <cellStyle name="Total 3 5 2 6" xfId="11608" xr:uid="{C513550B-CF3D-4164-AFB5-A27DA0BF98DD}"/>
    <cellStyle name="Total 3 5 3" xfId="2870" xr:uid="{00000000-0005-0000-0000-00002E060000}"/>
    <cellStyle name="Total 3 5 3 2" xfId="5326" xr:uid="{625D1B26-4551-4281-B2AD-7A03C809774A}"/>
    <cellStyle name="Total 3 5 3 2 2" xfId="6889" xr:uid="{717EF20F-4BF8-42E6-A258-5385A532520F}"/>
    <cellStyle name="Total 3 5 3 2 3" xfId="14617" xr:uid="{DF817679-FE4C-424C-8CC6-CCE8782416FF}"/>
    <cellStyle name="Total 3 5 3 3" xfId="5566" xr:uid="{CDC9AC1E-1C4A-4D30-A587-531DA9DB55F1}"/>
    <cellStyle name="Total 3 5 3 3 2" xfId="7185" xr:uid="{A8111CD0-5B1E-4D64-828C-170C967B9D81}"/>
    <cellStyle name="Total 3 5 3 3 3" xfId="18175" xr:uid="{00781F41-99F8-4A1C-80F8-6D60C88224A4}"/>
    <cellStyle name="Total 3 5 3 4" xfId="4300" xr:uid="{32A3A811-56A6-4604-BB23-3473A3800AAF}"/>
    <cellStyle name="Total 3 5 3 5" xfId="6139" xr:uid="{97622735-92CA-4596-8846-E68070DBB68B}"/>
    <cellStyle name="Total 3 5 3 6" xfId="11718" xr:uid="{313273FE-74F6-4600-A008-693FC511820C}"/>
    <cellStyle name="Total 3 5 4" xfId="2974" xr:uid="{00000000-0005-0000-0000-00002F060000}"/>
    <cellStyle name="Total 3 5 4 2" xfId="5657" xr:uid="{7B42EA64-AA74-4160-9145-BE3E7C0929F6}"/>
    <cellStyle name="Total 3 5 4 2 2" xfId="14721" xr:uid="{20DBB9F0-34B8-4656-A8D9-8A21C4B63629}"/>
    <cellStyle name="Total 3 5 4 3" xfId="6326" xr:uid="{4F04BE0A-E859-482B-9B32-F893831A8489}"/>
    <cellStyle name="Total 3 5 4 3 2" xfId="18279" xr:uid="{6463C4B3-9C79-4B95-A418-8C3413F727F9}"/>
    <cellStyle name="Total 3 5 4 4" xfId="11822" xr:uid="{3DE790FC-BC60-40A0-98C8-0E4D98545F76}"/>
    <cellStyle name="Total 3 5 5" xfId="3097" xr:uid="{00000000-0005-0000-0000-000030060000}"/>
    <cellStyle name="Total 3 5 5 2" xfId="5525" xr:uid="{A4C668FC-BC20-4B56-A351-5318DBE3A3AB}"/>
    <cellStyle name="Total 3 5 5 2 2" xfId="14844" xr:uid="{89DBBE27-2655-4A4B-B1BA-967EADBFC805}"/>
    <cellStyle name="Total 3 5 5 3" xfId="3336" xr:uid="{281514DD-A31D-42B5-BECC-2C3567C5221A}"/>
    <cellStyle name="Total 3 5 5 3 2" xfId="18402" xr:uid="{E50A1B7B-9B65-4FD5-B0AB-6F127037AEDA}"/>
    <cellStyle name="Total 3 5 5 4" xfId="11945" xr:uid="{D0C240C5-6808-45A5-903A-1FCF7030EA62}"/>
    <cellStyle name="Total 3 5 6" xfId="3169" xr:uid="{00000000-0005-0000-0000-000031060000}"/>
    <cellStyle name="Total 3 5 6 2" xfId="14916" xr:uid="{4316B6F5-3AA1-4827-8F4D-6085CDE42487}"/>
    <cellStyle name="Total 3 5 6 3" xfId="18474" xr:uid="{EE8A9253-418B-4567-96D9-30942C17F503}"/>
    <cellStyle name="Total 3 5 6 4" xfId="12017" xr:uid="{B20E01C0-DA80-4A3B-B35D-A74F1E4F7D46}"/>
    <cellStyle name="Total 3 5 7" xfId="3246" xr:uid="{00000000-0005-0000-0000-000032060000}"/>
    <cellStyle name="Total 3 5 7 2" xfId="14993" xr:uid="{896452BB-62BD-494B-B6D6-0C3CA6E70733}"/>
    <cellStyle name="Total 3 5 7 3" xfId="18551" xr:uid="{0F92AE1E-6346-43F6-8D87-CE7D393B895F}"/>
    <cellStyle name="Total 3 5 7 4" xfId="12094" xr:uid="{525EE853-9616-43D2-8602-4A6925058898}"/>
    <cellStyle name="Total 3 5 8" xfId="5006" xr:uid="{3A76B7B8-396C-4FFB-AAC6-042557AF9A5E}"/>
    <cellStyle name="Total 3 5 8 2" xfId="13903" xr:uid="{5A8A6770-F016-4E94-9A75-9522F1DB7110}"/>
    <cellStyle name="Total 3 5 9" xfId="6570" xr:uid="{46879FD0-1479-4894-9DC4-0B4BC1206A13}"/>
    <cellStyle name="Total 3 5 9 2" xfId="11005" xr:uid="{3885F294-2D15-4963-9638-3406B9590ACC}"/>
    <cellStyle name="Total 3 6" xfId="2110" xr:uid="{00000000-0005-0000-0000-000033060000}"/>
    <cellStyle name="Total 3 6 10" xfId="17415" xr:uid="{7AE32014-ECF8-4623-B23D-0F169405CBBA}"/>
    <cellStyle name="Total 3 6 11" xfId="8326" xr:uid="{3DDDC24F-06A6-4DA3-85AA-C06CCD2F14B1}"/>
    <cellStyle name="Total 3 6 2" xfId="2178" xr:uid="{00000000-0005-0000-0000-000034060000}"/>
    <cellStyle name="Total 3 6 2 2" xfId="5812" xr:uid="{6CC1E0FC-DC4F-403B-81F4-BEAAE6B29854}"/>
    <cellStyle name="Total 3 6 2 2 2" xfId="7089" xr:uid="{AE755CCC-7599-4060-B992-62B90895780E}"/>
    <cellStyle name="Total 3 6 2 2 3" xfId="13925" xr:uid="{6B7AFB23-A79A-4540-9F72-56EEF3BB355E}"/>
    <cellStyle name="Total 3 6 2 3" xfId="5574" xr:uid="{E48640F8-CF53-4FDC-89A3-189F5AF468AD}"/>
    <cellStyle name="Total 3 6 2 3 2" xfId="6615" xr:uid="{BFAC5021-3068-45A8-B6DA-915CABE29919}"/>
    <cellStyle name="Total 3 6 2 3 3" xfId="17483" xr:uid="{EBAF1D32-BE80-4A64-9A3D-57EDBD592E20}"/>
    <cellStyle name="Total 3 6 2 4" xfId="5161" xr:uid="{E77607E6-19AE-4B0F-9BD5-2937EF03E3EF}"/>
    <cellStyle name="Total 3 6 2 5" xfId="3328" xr:uid="{687C3CFF-75A9-4233-80E2-CD0F63BC1E16}"/>
    <cellStyle name="Total 3 6 2 6" xfId="11026" xr:uid="{6071F490-740B-47C4-AF00-1E60B8600578}"/>
    <cellStyle name="Total 3 6 3" xfId="2824" xr:uid="{00000000-0005-0000-0000-000035060000}"/>
    <cellStyle name="Total 3 6 3 2" xfId="5678" xr:uid="{5B8B33D6-A329-4B97-9A14-C7C716B3B998}"/>
    <cellStyle name="Total 3 6 3 2 2" xfId="3557" xr:uid="{A11815B4-DEA6-4DBD-AFCF-25B2322023AC}"/>
    <cellStyle name="Total 3 6 3 2 3" xfId="14571" xr:uid="{4B862775-58DD-41FE-B053-18E864E138B4}"/>
    <cellStyle name="Total 3 6 3 3" xfId="6030" xr:uid="{00874059-26E4-4BA6-9B1C-1AB8C43EEEB0}"/>
    <cellStyle name="Total 3 6 3 3 2" xfId="6761" xr:uid="{3A7D325D-56F0-4F90-9801-96CB846030F1}"/>
    <cellStyle name="Total 3 6 3 3 3" xfId="18129" xr:uid="{20F6E088-90B8-4F07-964E-BF2A28043DA6}"/>
    <cellStyle name="Total 3 6 3 4" xfId="5027" xr:uid="{050E76BD-9676-4684-A4D0-EB11F48133EA}"/>
    <cellStyle name="Total 3 6 3 5" xfId="6645" xr:uid="{1BE13F17-347F-405D-9054-B0F73FEDBBF7}"/>
    <cellStyle name="Total 3 6 3 6" xfId="11672" xr:uid="{C97F72F3-2704-4B03-9786-E5BA2DFB1DB0}"/>
    <cellStyle name="Total 3 6 4" xfId="2928" xr:uid="{00000000-0005-0000-0000-000036060000}"/>
    <cellStyle name="Total 3 6 4 2" xfId="5605" xr:uid="{80FE824C-0937-4E60-A4A0-6D7745461599}"/>
    <cellStyle name="Total 3 6 4 2 2" xfId="14675" xr:uid="{52900A99-5552-47AD-9677-0F437ED605F4}"/>
    <cellStyle name="Total 3 6 4 3" xfId="3661" xr:uid="{31BE210F-FF3B-437E-804E-EDA048633078}"/>
    <cellStyle name="Total 3 6 4 3 2" xfId="18233" xr:uid="{316437B8-15E8-4FB7-A75F-399410389E01}"/>
    <cellStyle name="Total 3 6 4 4" xfId="11776" xr:uid="{654AE6D2-A077-4F84-8C21-15D158AF33B0}"/>
    <cellStyle name="Total 3 6 5" xfId="2496" xr:uid="{00000000-0005-0000-0000-000037060000}"/>
    <cellStyle name="Total 3 6 5 2" xfId="5243" xr:uid="{1623DA7A-EAF0-41A8-9A35-9EAA096AF3C5}"/>
    <cellStyle name="Total 3 6 5 2 2" xfId="14243" xr:uid="{8EBC850D-0BE0-4DB6-843F-881734F40FB8}"/>
    <cellStyle name="Total 3 6 5 3" xfId="7086" xr:uid="{EEAA5B6E-CA88-45D2-A036-599684A652C6}"/>
    <cellStyle name="Total 3 6 5 3 2" xfId="17801" xr:uid="{745B36D0-BBC4-4C26-B7E2-857F71246C90}"/>
    <cellStyle name="Total 3 6 5 4" xfId="11344" xr:uid="{9B7F2D46-A0E2-4D80-80E8-AC3C752A9C61}"/>
    <cellStyle name="Total 3 6 6" xfId="2633" xr:uid="{00000000-0005-0000-0000-000038060000}"/>
    <cellStyle name="Total 3 6 6 2" xfId="14380" xr:uid="{7404A17D-4949-40F1-80D5-B4DA7BE865B7}"/>
    <cellStyle name="Total 3 6 6 3" xfId="17938" xr:uid="{0C588C67-AE15-45D8-98B6-C10A8F5D8124}"/>
    <cellStyle name="Total 3 6 6 4" xfId="11481" xr:uid="{9D3E4358-49B6-4E1D-9FDF-96DB95AFF309}"/>
    <cellStyle name="Total 3 6 7" xfId="3200" xr:uid="{00000000-0005-0000-0000-000039060000}"/>
    <cellStyle name="Total 3 6 7 2" xfId="14947" xr:uid="{F646F4F0-FA16-4E0F-A735-0EF02358BFDD}"/>
    <cellStyle name="Total 3 6 7 3" xfId="18505" xr:uid="{C0B86623-4008-4E1A-BE0F-1087E8AEFE5D}"/>
    <cellStyle name="Total 3 6 7 4" xfId="12048" xr:uid="{08D7C4A1-6804-43A9-9F6B-612F18AAC589}"/>
    <cellStyle name="Total 3 6 8" xfId="4954" xr:uid="{86AB1C15-7C7E-475E-A62E-EF721F4C5F87}"/>
    <cellStyle name="Total 3 6 8 2" xfId="13857" xr:uid="{46DDFB5E-2081-421D-99DE-2BD524120118}"/>
    <cellStyle name="Total 3 6 9" xfId="6910" xr:uid="{07D9FADE-E11B-4797-BA3F-95DE57EA9036}"/>
    <cellStyle name="Total 3 6 9 2" xfId="10963" xr:uid="{F6954CCF-6E48-4F2F-A605-70BA42F99A2D}"/>
    <cellStyle name="Total 3 7" xfId="947" xr:uid="{00000000-0005-0000-0000-00003A060000}"/>
    <cellStyle name="Total 3 7 2" xfId="5412" xr:uid="{CB474D64-FBEE-45C4-8C4D-EBF29BF23AF4}"/>
    <cellStyle name="Total 3 7 2 2" xfId="7205" xr:uid="{54A133FD-3615-4FA1-B9D2-7C5ED5447887}"/>
    <cellStyle name="Total 3 7 2 3" xfId="12698" xr:uid="{D159A938-DA7F-4F96-9744-B4DE23504DE2}"/>
    <cellStyle name="Total 3 7 3" xfId="4084" xr:uid="{1D593E87-7B01-49D5-A52B-4D232D63CA3A}"/>
    <cellStyle name="Total 3 7 3 2" xfId="3266" xr:uid="{65B5425A-F81A-430E-852F-8105BE951CF7}"/>
    <cellStyle name="Total 3 7 3 3" xfId="17384" xr:uid="{807A5F42-38EA-4B5F-8932-1C83900E69AA}"/>
    <cellStyle name="Total 3 7 4" xfId="4449" xr:uid="{1B972C45-36A3-4AFE-8D80-3D9CC4AC707F}"/>
    <cellStyle name="Total 3 7 5" xfId="6229" xr:uid="{3B26AD70-0A83-4B45-8754-7E379AC96672}"/>
    <cellStyle name="Total 3 7 6" xfId="9820" xr:uid="{3A7C8032-8C4A-4C44-A2E6-60A892790C53}"/>
    <cellStyle name="Total 3 8" xfId="772" xr:uid="{00000000-0005-0000-0000-00003B060000}"/>
    <cellStyle name="Total 3 8 2" xfId="5328" xr:uid="{EA2A2060-6AE4-4948-8824-343D84FDEE84}"/>
    <cellStyle name="Total 3 8 2 2" xfId="6389" xr:uid="{40483075-E75B-4FDD-A4AE-F0FCE98FA0D2}"/>
    <cellStyle name="Total 3 8 2 3" xfId="12523" xr:uid="{47DA97A5-0C4F-48E4-98E7-87769E754D03}"/>
    <cellStyle name="Total 3 8 3" xfId="5900" xr:uid="{F76031CE-0DE0-4D4F-B3A8-B9879DC0569F}"/>
    <cellStyle name="Total 3 8 3 2" xfId="6474" xr:uid="{547B074B-F700-494C-9927-E2153F913A62}"/>
    <cellStyle name="Total 3 8 3 3" xfId="17186" xr:uid="{BBBFEC2F-5E95-4C38-875D-6E2700139B95}"/>
    <cellStyle name="Total 3 8 4" xfId="4302" xr:uid="{6A7AC107-1212-44D4-A62F-FF25A68C1473}"/>
    <cellStyle name="Total 3 8 5" xfId="6150" xr:uid="{3D2C007B-D7D3-43D6-842A-A7AA43033306}"/>
    <cellStyle name="Total 3 8 6" xfId="9648" xr:uid="{775E9AE9-9258-4950-AE2F-5870A8CEF0B5}"/>
    <cellStyle name="Total 3 9" xfId="2650" xr:uid="{00000000-0005-0000-0000-00003C060000}"/>
    <cellStyle name="Total 3 9 2" xfId="5708" xr:uid="{6D09E854-5218-40F6-A4F1-1610CB94622C}"/>
    <cellStyle name="Total 3 9 2 2" xfId="6132" xr:uid="{92D6ADDD-302F-43B2-8472-25764F30740F}"/>
    <cellStyle name="Total 3 9 2 3" xfId="14397" xr:uid="{F030D805-AAD8-420C-9EF2-9383C08F50B5}"/>
    <cellStyle name="Total 3 9 3" xfId="5390" xr:uid="{A76713F4-C93D-4B25-9991-2D495A2C692C}"/>
    <cellStyle name="Total 3 9 3 2" xfId="6353" xr:uid="{D84EAAA6-35F8-4509-8161-6A16A7F5ECC6}"/>
    <cellStyle name="Total 3 9 3 3" xfId="17955" xr:uid="{887C7F38-A6BE-41B2-AABB-6B063BEF5BA6}"/>
    <cellStyle name="Total 3 9 4" xfId="5057" xr:uid="{64545840-DCC3-47AD-914D-6A6A5932A282}"/>
    <cellStyle name="Total 3 9 5" xfId="7324" xr:uid="{71561666-21B5-4848-BCA4-C04FFB195C00}"/>
    <cellStyle name="Total 3 9 6" xfId="11498" xr:uid="{A1AEDCA7-CEAF-4D0D-B69E-01AD887DB28C}"/>
    <cellStyle name="Total 4" xfId="468" xr:uid="{00000000-0005-0000-0000-00003D060000}"/>
    <cellStyle name="Total 5" xfId="562" xr:uid="{00000000-0005-0000-0000-00003E060000}"/>
    <cellStyle name="Total 5 10" xfId="3564" xr:uid="{D4B10323-DE23-4AE5-8606-B90C79ECA005}"/>
    <cellStyle name="Total 5 10 2" xfId="9444" xr:uid="{30592DFC-3C6C-4D86-8D0B-ED6A4F45F2B1}"/>
    <cellStyle name="Total 5 11" xfId="16565" xr:uid="{BA470EBB-9C95-4603-AE56-DBBFDA653ED4}"/>
    <cellStyle name="Total 5 12" xfId="7596" xr:uid="{778EC2C3-9FC6-4D1E-A33D-665EE38CF0B4}"/>
    <cellStyle name="Total 5 2" xfId="1566" xr:uid="{00000000-0005-0000-0000-00003F060000}"/>
    <cellStyle name="Total 5 2 10" xfId="10425" xr:uid="{2D8E3A72-6928-42AD-8E8B-5451246D365D}"/>
    <cellStyle name="Total 5 2 2" xfId="2344" xr:uid="{00000000-0005-0000-0000-000040060000}"/>
    <cellStyle name="Total 5 2 2 2" xfId="5472" xr:uid="{A1195FE7-132C-4E0C-AAD5-47BF5CBEFBFD}"/>
    <cellStyle name="Total 5 2 2 2 2" xfId="14091" xr:uid="{E97E243B-004D-4A22-B634-65D723602B66}"/>
    <cellStyle name="Total 5 2 2 3" xfId="7043" xr:uid="{88CD3DA0-3045-4933-BC9F-BB997DA54B13}"/>
    <cellStyle name="Total 5 2 2 3 2" xfId="17649" xr:uid="{26652A4F-34A5-4026-A989-2CC3AAD31931}"/>
    <cellStyle name="Total 5 2 2 4" xfId="11192" xr:uid="{DBDEC375-6874-46D1-B867-EE0B44A12A09}"/>
    <cellStyle name="Total 5 2 3" xfId="754" xr:uid="{00000000-0005-0000-0000-000041060000}"/>
    <cellStyle name="Total 5 2 3 2" xfId="6012" xr:uid="{CE9325A8-7652-4CCC-AFCC-A5E6CF807F0E}"/>
    <cellStyle name="Total 5 2 3 2 2" xfId="12505" xr:uid="{1B58E9B7-C17D-497A-9ACA-7721C56DB4CF}"/>
    <cellStyle name="Total 5 2 3 3" xfId="6391" xr:uid="{E557B957-F95F-463C-AF46-CAE9E097CEF7}"/>
    <cellStyle name="Total 5 2 3 3 2" xfId="17371" xr:uid="{CC361AD1-6BBB-4435-831D-CF7E7E988CFD}"/>
    <cellStyle name="Total 5 2 3 4" xfId="9630" xr:uid="{17AE151E-8180-4334-B9B6-752C5A91F91F}"/>
    <cellStyle name="Total 5 2 4" xfId="2528" xr:uid="{00000000-0005-0000-0000-000042060000}"/>
    <cellStyle name="Total 5 2 4 2" xfId="14275" xr:uid="{0DAD2F9E-0C09-4AB6-81DE-A4EFA7DDCE51}"/>
    <cellStyle name="Total 5 2 4 3" xfId="17833" xr:uid="{20677778-D17C-4B3D-886A-596BBF3C5CB5}"/>
    <cellStyle name="Total 5 2 4 4" xfId="11376" xr:uid="{5AFDC526-1C0B-43A7-92BC-0DDC4A4D3063}"/>
    <cellStyle name="Total 5 2 5" xfId="2726" xr:uid="{00000000-0005-0000-0000-000043060000}"/>
    <cellStyle name="Total 5 2 5 2" xfId="14473" xr:uid="{2EE69135-707D-4F9C-8213-62E632418FE6}"/>
    <cellStyle name="Total 5 2 5 3" xfId="18031" xr:uid="{94751F3B-389B-431E-A17A-C583175685D5}"/>
    <cellStyle name="Total 5 2 5 4" xfId="11574" xr:uid="{F74BEC64-FE80-4C56-A052-E05BC945FA1A}"/>
    <cellStyle name="Total 5 2 6" xfId="2428" xr:uid="{00000000-0005-0000-0000-000044060000}"/>
    <cellStyle name="Total 5 2 6 2" xfId="14175" xr:uid="{9D93A1A2-67F0-476F-A681-CFE784580503}"/>
    <cellStyle name="Total 5 2 6 3" xfId="17733" xr:uid="{E9FC8224-1726-44B7-98F8-4CC3F0C1B03C}"/>
    <cellStyle name="Total 5 2 6 4" xfId="11276" xr:uid="{592A913B-E369-439E-90E3-2331EA04F043}"/>
    <cellStyle name="Total 5 2 7" xfId="2494" xr:uid="{00000000-0005-0000-0000-000045060000}"/>
    <cellStyle name="Total 5 2 7 2" xfId="14241" xr:uid="{3C60B5D6-AAA8-4E5E-80C2-37D76179B284}"/>
    <cellStyle name="Total 5 2 7 3" xfId="17799" xr:uid="{35013111-DED7-4921-BD4A-D12799A27713}"/>
    <cellStyle name="Total 5 2 7 4" xfId="11342" xr:uid="{2409F2B2-AB04-4812-A465-5BF7471654CB}"/>
    <cellStyle name="Total 5 2 8" xfId="4569" xr:uid="{59F36B17-9689-4BEE-8AE1-6E6A8BCCADDE}"/>
    <cellStyle name="Total 5 2 8 2" xfId="13317" xr:uid="{DBFDA305-128B-4F55-B8D3-655CEFA82886}"/>
    <cellStyle name="Total 5 2 9" xfId="6831" xr:uid="{251A944E-EE54-45D0-931B-B1A906A4EC92}"/>
    <cellStyle name="Total 5 2 9 2" xfId="16506" xr:uid="{3EABCE30-BF60-4B70-90A1-1B43BCD5A637}"/>
    <cellStyle name="Total 5 3" xfId="2113" xr:uid="{00000000-0005-0000-0000-000046060000}"/>
    <cellStyle name="Total 5 3 10" xfId="10966" xr:uid="{B873B420-D267-4131-A71F-2FBD18DEA607}"/>
    <cellStyle name="Total 5 3 2" xfId="1087" xr:uid="{00000000-0005-0000-0000-000047060000}"/>
    <cellStyle name="Total 5 3 2 2" xfId="5700" xr:uid="{BDE4B1B7-DCB0-4E43-9FA9-C12E9F02E3F9}"/>
    <cellStyle name="Total 5 3 2 2 2" xfId="12838" xr:uid="{22EEAC36-174A-412A-A468-E670ACE1A55D}"/>
    <cellStyle name="Total 5 3 2 3" xfId="6862" xr:uid="{B61CD295-923A-4C7E-8AB9-3CE13696A6FA}"/>
    <cellStyle name="Total 5 3 2 3 2" xfId="17185" xr:uid="{F437F9A1-B336-4027-A0D8-2C3FD8499441}"/>
    <cellStyle name="Total 5 3 2 4" xfId="9960" xr:uid="{C3834C4D-6FF9-4084-903A-A66E971E65F5}"/>
    <cellStyle name="Total 5 3 3" xfId="2827" xr:uid="{00000000-0005-0000-0000-000048060000}"/>
    <cellStyle name="Total 5 3 3 2" xfId="5396" xr:uid="{323876D2-49A9-462D-A7F9-CC50E34C01AF}"/>
    <cellStyle name="Total 5 3 3 2 2" xfId="14574" xr:uid="{C971DCE6-7CF3-4F7E-A264-77EC7031C5C2}"/>
    <cellStyle name="Total 5 3 3 3" xfId="6742" xr:uid="{7DDB47B6-190E-46EE-9AC2-FC04B2EF7F1A}"/>
    <cellStyle name="Total 5 3 3 3 2" xfId="18132" xr:uid="{A2D0744D-CE72-456C-B9BB-81E4059EBA77}"/>
    <cellStyle name="Total 5 3 3 4" xfId="11675" xr:uid="{90C04A2E-5E92-4AAA-ABA0-465D77390807}"/>
    <cellStyle name="Total 5 3 4" xfId="2931" xr:uid="{00000000-0005-0000-0000-000049060000}"/>
    <cellStyle name="Total 5 3 4 2" xfId="14678" xr:uid="{FB576222-C389-4E75-AC88-816BC25AF5DC}"/>
    <cellStyle name="Total 5 3 4 3" xfId="18236" xr:uid="{F052737B-524B-4F41-9F46-27E72B56F717}"/>
    <cellStyle name="Total 5 3 4 4" xfId="11779" xr:uid="{9EE0105F-6501-4BC7-B66A-46C73AC414AB}"/>
    <cellStyle name="Total 5 3 5" xfId="3054" xr:uid="{00000000-0005-0000-0000-00004A060000}"/>
    <cellStyle name="Total 5 3 5 2" xfId="14801" xr:uid="{8BF06758-BE5C-47F9-BC89-B42411307609}"/>
    <cellStyle name="Total 5 3 5 3" xfId="18359" xr:uid="{E67B1EA8-9B4C-4D9F-8B98-94E1A63BE4B9}"/>
    <cellStyle name="Total 5 3 5 4" xfId="11902" xr:uid="{1B230375-7F0B-44BE-8675-54CDBD72BCF4}"/>
    <cellStyle name="Total 5 3 6" xfId="2653" xr:uid="{00000000-0005-0000-0000-00004B060000}"/>
    <cellStyle name="Total 5 3 6 2" xfId="14400" xr:uid="{CD602C53-969F-428C-B16E-4F59BD273CA7}"/>
    <cellStyle name="Total 5 3 6 3" xfId="17958" xr:uid="{F4E9ED58-2C9F-41E7-AF99-FF5D5C832EEE}"/>
    <cellStyle name="Total 5 3 6 4" xfId="11501" xr:uid="{86090AFC-03EF-4A87-870F-AC4BB8275B30}"/>
    <cellStyle name="Total 5 3 7" xfId="3203" xr:uid="{00000000-0005-0000-0000-00004C060000}"/>
    <cellStyle name="Total 5 3 7 2" xfId="14950" xr:uid="{BBB7176C-9C99-4FBA-997E-CE897B621F00}"/>
    <cellStyle name="Total 5 3 7 3" xfId="18508" xr:uid="{FCB40C76-EEE0-4A38-83A0-A148036D7CA8}"/>
    <cellStyle name="Total 5 3 7 4" xfId="12051" xr:uid="{AF2C3976-729B-4BA4-AD2F-E8718E3C17A4}"/>
    <cellStyle name="Total 5 3 8" xfId="5049" xr:uid="{8293868B-6DCC-42F2-835D-DFBFF4BE81D4}"/>
    <cellStyle name="Total 5 3 8 2" xfId="13860" xr:uid="{151850C9-E202-4236-ADAE-BFB39D666E18}"/>
    <cellStyle name="Total 5 3 9" xfId="6093" xr:uid="{4D44C2D3-C92D-4BCD-8EDA-13E4066A947C}"/>
    <cellStyle name="Total 5 3 9 2" xfId="17418" xr:uid="{81B6DF7B-F76D-4AD3-992E-4F069947D96E}"/>
    <cellStyle name="Total 5 4" xfId="2127" xr:uid="{00000000-0005-0000-0000-00004D060000}"/>
    <cellStyle name="Total 5 4 10" xfId="10979" xr:uid="{F3CEF7B0-5043-4B10-AA52-C562E558DF6A}"/>
    <cellStyle name="Total 5 4 2" xfId="2731" xr:uid="{00000000-0005-0000-0000-00004E060000}"/>
    <cellStyle name="Total 5 4 2 2" xfId="5685" xr:uid="{D8D286DE-52C7-4E2A-AC41-6F477FE863D9}"/>
    <cellStyle name="Total 5 4 2 2 2" xfId="14478" xr:uid="{8166CC2D-1DA2-4471-99A5-271262132191}"/>
    <cellStyle name="Total 5 4 2 3" xfId="6738" xr:uid="{B07F6F2A-BD3A-4362-B8C6-233383306845}"/>
    <cellStyle name="Total 5 4 2 3 2" xfId="18036" xr:uid="{FF762540-8C33-4B89-ACE0-B223C2FCFCBC}"/>
    <cellStyle name="Total 5 4 2 4" xfId="11579" xr:uid="{E8D87F89-958A-4A9C-B1B6-7A67A99E29FF}"/>
    <cellStyle name="Total 5 4 3" xfId="2841" xr:uid="{00000000-0005-0000-0000-00004F060000}"/>
    <cellStyle name="Total 5 4 3 2" xfId="5491" xr:uid="{C87C7A0A-896C-4CD4-9407-CE2DD88FDCAF}"/>
    <cellStyle name="Total 5 4 3 2 2" xfId="14588" xr:uid="{55CE8AE3-CD26-42CF-A8CD-02986A2C51AB}"/>
    <cellStyle name="Total 5 4 3 3" xfId="6607" xr:uid="{5C4BC5FD-DA4F-4B4C-8579-3BB75D6EEF1D}"/>
    <cellStyle name="Total 5 4 3 3 2" xfId="18146" xr:uid="{6CBE3114-C7D6-412B-B0BF-F3DA8B1D9104}"/>
    <cellStyle name="Total 5 4 3 4" xfId="11689" xr:uid="{79D73416-9996-408E-8A48-AE8408699372}"/>
    <cellStyle name="Total 5 4 4" xfId="2945" xr:uid="{00000000-0005-0000-0000-000050060000}"/>
    <cellStyle name="Total 5 4 4 2" xfId="14692" xr:uid="{1BBC9760-2AA7-4898-BDE5-1B57C0CF2CA1}"/>
    <cellStyle name="Total 5 4 4 3" xfId="18250" xr:uid="{88EBCF63-1C16-401E-9165-6185D5BA9B01}"/>
    <cellStyle name="Total 5 4 4 4" xfId="11793" xr:uid="{3A2F087C-21F5-46A3-8825-0326AF2A405E}"/>
    <cellStyle name="Total 5 4 5" xfId="3068" xr:uid="{00000000-0005-0000-0000-000051060000}"/>
    <cellStyle name="Total 5 4 5 2" xfId="14815" xr:uid="{D70897C5-50B5-4915-B0FF-3040F69ABF1A}"/>
    <cellStyle name="Total 5 4 5 3" xfId="18373" xr:uid="{18DF75BC-CFAB-4428-BC52-788B6A9FA2A4}"/>
    <cellStyle name="Total 5 4 5 4" xfId="11916" xr:uid="{A101C485-5B78-48F3-B6F0-26D05B04EA69}"/>
    <cellStyle name="Total 5 4 6" xfId="2787" xr:uid="{00000000-0005-0000-0000-000052060000}"/>
    <cellStyle name="Total 5 4 6 2" xfId="14534" xr:uid="{BE4832DE-6510-42A3-841C-4D3318D07C3D}"/>
    <cellStyle name="Total 5 4 6 3" xfId="18092" xr:uid="{15570428-7073-4D75-AC96-2777FC38816E}"/>
    <cellStyle name="Total 5 4 6 4" xfId="11635" xr:uid="{BF6CBFEF-A850-460E-9104-812E73B2D2AC}"/>
    <cellStyle name="Total 5 4 7" xfId="3217" xr:uid="{00000000-0005-0000-0000-000053060000}"/>
    <cellStyle name="Total 5 4 7 2" xfId="14964" xr:uid="{EBCE9ADF-90F9-4B30-8D98-EEE3F29E704C}"/>
    <cellStyle name="Total 5 4 7 3" xfId="18522" xr:uid="{36E52BB1-1892-4525-BC61-1458A3881CB3}"/>
    <cellStyle name="Total 5 4 7 4" xfId="12065" xr:uid="{81ECC23B-18BB-44D9-8DD7-305CD20DC331}"/>
    <cellStyle name="Total 5 4 8" xfId="5034" xr:uid="{397E68F8-3A11-47B6-8EEA-F3EDB72EC549}"/>
    <cellStyle name="Total 5 4 8 2" xfId="13874" xr:uid="{6990D6D5-983E-4399-A965-6C23F78D2350}"/>
    <cellStyle name="Total 5 4 9" xfId="6687" xr:uid="{4A53DE59-5676-4D05-8FD7-148F6D00DBC6}"/>
    <cellStyle name="Total 5 4 9 2" xfId="17432" xr:uid="{214F55A3-AF26-4BC0-A0BB-726E0ECC0BED}"/>
    <cellStyle name="Total 5 5" xfId="1133" xr:uid="{00000000-0005-0000-0000-000054060000}"/>
    <cellStyle name="Total 5 5 2" xfId="4106" xr:uid="{228EE631-2852-4A96-906A-E1B94BF17829}"/>
    <cellStyle name="Total 5 5 2 2" xfId="12884" xr:uid="{B9148269-2119-45BD-8CBB-606E30C152D0}"/>
    <cellStyle name="Total 5 5 3" xfId="6284" xr:uid="{78EA2E52-CC88-4266-B507-0046BEFB9FE9}"/>
    <cellStyle name="Total 5 5 3 2" xfId="16284" xr:uid="{FF61C24C-A605-4F8B-BD19-9945393EDACA}"/>
    <cellStyle name="Total 5 5 4" xfId="10006" xr:uid="{71975D79-67AF-40E2-8D55-F090D127E17A}"/>
    <cellStyle name="Total 5 6" xfId="2258" xr:uid="{00000000-0005-0000-0000-000055060000}"/>
    <cellStyle name="Total 5 6 2" xfId="5567" xr:uid="{D6EAB900-D9AD-44AA-B294-842612490529}"/>
    <cellStyle name="Total 5 6 2 2" xfId="14005" xr:uid="{BD501F99-A7EC-426B-868C-0A22BC0D8F65}"/>
    <cellStyle name="Total 5 6 3" xfId="7055" xr:uid="{89063466-08E5-4802-A13A-437A10E3C50E}"/>
    <cellStyle name="Total 5 6 3 2" xfId="17563" xr:uid="{E34E0208-6402-4455-BC0F-22680D6564A6}"/>
    <cellStyle name="Total 5 6 4" xfId="11106" xr:uid="{54775498-BAEA-4BB5-BA9D-3E9702E9D42B}"/>
    <cellStyle name="Total 5 7" xfId="2889" xr:uid="{00000000-0005-0000-0000-000056060000}"/>
    <cellStyle name="Total 5 7 2" xfId="14636" xr:uid="{5D843F4E-0342-4830-80F6-FDA3F65600F7}"/>
    <cellStyle name="Total 5 7 3" xfId="18194" xr:uid="{BBEFE102-363D-4533-B943-F1168DAF977A}"/>
    <cellStyle name="Total 5 7 4" xfId="11737" xr:uid="{2609AD0B-3AC5-47B9-B88B-F3F891CCECD3}"/>
    <cellStyle name="Total 5 8" xfId="2319" xr:uid="{00000000-0005-0000-0000-000057060000}"/>
    <cellStyle name="Total 5 8 2" xfId="14066" xr:uid="{E8DE6969-1532-4570-B3F7-6C4548D3ACC2}"/>
    <cellStyle name="Total 5 8 3" xfId="17624" xr:uid="{B11CF6C2-3B57-4A31-B18C-6A832E662645}"/>
    <cellStyle name="Total 5 8 4" xfId="11167" xr:uid="{F6753849-58AF-4413-8BE6-6AEAD43C7DC9}"/>
    <cellStyle name="Total 5 9" xfId="3651" xr:uid="{A9F37D5B-F53D-4E17-B42C-263DCB881C26}"/>
    <cellStyle name="Total 5 9 2" xfId="12314" xr:uid="{12FA23CA-CFC0-4873-83BC-B4FC347C4B26}"/>
    <cellStyle name="Total 6" xfId="1335" xr:uid="{00000000-0005-0000-0000-000058060000}"/>
    <cellStyle name="Total 6 10" xfId="15690" xr:uid="{BB351D81-044F-45EE-9DBD-7D1C7CDE9CDF}"/>
    <cellStyle name="Total 6 11" xfId="8351" xr:uid="{110F16D2-C3E4-4D52-8D61-3AEFEB775E35}"/>
    <cellStyle name="Total 6 2" xfId="2340" xr:uid="{00000000-0005-0000-0000-000059060000}"/>
    <cellStyle name="Total 6 2 2" xfId="5837" xr:uid="{4A35598F-21DF-4A52-BBAF-321F31D5EF3C}"/>
    <cellStyle name="Total 6 2 2 2" xfId="6936" xr:uid="{C1359D0F-98C3-4EDE-BF4E-15BABC0DADEC}"/>
    <cellStyle name="Total 6 2 2 3" xfId="14087" xr:uid="{7562F90B-3CB5-4B46-9E51-EA95773DAC7A}"/>
    <cellStyle name="Total 6 2 3" xfId="6031" xr:uid="{BCC08B02-E2D1-4BF9-85B9-E57D4536A317}"/>
    <cellStyle name="Total 6 2 3 2" xfId="6455" xr:uid="{E885A009-AA35-4448-BC4B-FB32EDEE0F5A}"/>
    <cellStyle name="Total 6 2 3 3" xfId="17645" xr:uid="{45A5396D-3F8D-4445-B441-16562ACD07B8}"/>
    <cellStyle name="Total 6 2 4" xfId="5186" xr:uid="{147A9031-8017-4337-AEB9-E88A1AE366EA}"/>
    <cellStyle name="Total 6 2 5" xfId="6741" xr:uid="{2DC792DD-BB79-4F5A-A46C-1F066A7A88F8}"/>
    <cellStyle name="Total 6 2 6" xfId="11188" xr:uid="{F72ABB24-6A9D-465E-AA2C-E4B8CB441DE8}"/>
    <cellStyle name="Total 6 3" xfId="1100" xr:uid="{00000000-0005-0000-0000-00005A060000}"/>
    <cellStyle name="Total 6 3 2" xfId="5695" xr:uid="{22D3A530-1BD9-4C63-88BC-92DBBD910F3C}"/>
    <cellStyle name="Total 6 3 2 2" xfId="3337" xr:uid="{13F6281A-18CD-4A39-B219-A6B6D1F8EC94}"/>
    <cellStyle name="Total 6 3 2 3" xfId="12851" xr:uid="{768638C8-2091-4FC8-B80C-C7FA122BE8B6}"/>
    <cellStyle name="Total 6 3 3" xfId="5510" xr:uid="{5449B370-2FB4-4E8E-8A31-B891A98ADD58}"/>
    <cellStyle name="Total 6 3 3 2" xfId="6931" xr:uid="{A82FA954-C5B6-4D31-B810-69D80441BC5B}"/>
    <cellStyle name="Total 6 3 3 3" xfId="17168" xr:uid="{8FA6B188-96E6-4F17-9962-ACA365D25C0A}"/>
    <cellStyle name="Total 6 3 4" xfId="5044" xr:uid="{A7AB8EA9-125E-43CD-8040-98247D532F5B}"/>
    <cellStyle name="Total 6 3 5" xfId="7012" xr:uid="{2B67681A-390F-4F5D-8B69-4C92C616CE89}"/>
    <cellStyle name="Total 6 3 6" xfId="9973" xr:uid="{04B3CE9A-EADC-43C4-B804-0F62472F2ED6}"/>
    <cellStyle name="Total 6 4" xfId="2710" xr:uid="{00000000-0005-0000-0000-00005B060000}"/>
    <cellStyle name="Total 6 4 2" xfId="5630" xr:uid="{D56C8538-A75F-45C3-B0AC-BAC3D059964E}"/>
    <cellStyle name="Total 6 4 2 2" xfId="14457" xr:uid="{892CEF06-6166-48F1-8D9D-776314D3D007}"/>
    <cellStyle name="Total 6 4 3" xfId="6358" xr:uid="{CA7FA7E7-65F1-4C8A-8380-25329B4CB899}"/>
    <cellStyle name="Total 6 4 3 2" xfId="18015" xr:uid="{FF266FA1-16F6-446C-B980-D2B1D462C23A}"/>
    <cellStyle name="Total 6 4 4" xfId="11558" xr:uid="{26E4ED9F-F7D4-4A18-8AE5-C3A45A4E22E0}"/>
    <cellStyle name="Total 6 5" xfId="1042" xr:uid="{00000000-0005-0000-0000-00005C060000}"/>
    <cellStyle name="Total 6 5 2" xfId="5946" xr:uid="{F6D1993C-740B-4234-80B5-FA8B38C48CE6}"/>
    <cellStyle name="Total 6 5 2 2" xfId="12793" xr:uid="{D2691138-EECC-4207-8B66-23134A53D257}"/>
    <cellStyle name="Total 6 5 3" xfId="6811" xr:uid="{7D47C890-6CD1-4438-A1EF-2C280BCF7D39}"/>
    <cellStyle name="Total 6 5 3 2" xfId="17233" xr:uid="{231A6A59-7E6B-4072-9408-D0182CE4C047}"/>
    <cellStyle name="Total 6 5 4" xfId="9915" xr:uid="{BBF63B08-5446-4BE6-BCDE-2E22256C2E96}"/>
    <cellStyle name="Total 6 6" xfId="2792" xr:uid="{00000000-0005-0000-0000-00005D060000}"/>
    <cellStyle name="Total 6 6 2" xfId="14539" xr:uid="{87A93B77-B25E-47C9-BC69-BDB3DCF0122B}"/>
    <cellStyle name="Total 6 6 3" xfId="18097" xr:uid="{7F8EBF7E-4704-4F85-9590-0D5ED24E4AA9}"/>
    <cellStyle name="Total 6 6 4" xfId="11640" xr:uid="{36338AD1-70C4-4E4A-A84F-B8C2C2449DC3}"/>
    <cellStyle name="Total 6 7" xfId="2322" xr:uid="{00000000-0005-0000-0000-00005E060000}"/>
    <cellStyle name="Total 6 7 2" xfId="14069" xr:uid="{76879C99-5428-46FC-A234-876E8A49E78B}"/>
    <cellStyle name="Total 6 7 3" xfId="17627" xr:uid="{5AB72F8B-1427-46B1-897C-0AD00D96E7A4}"/>
    <cellStyle name="Total 6 7 4" xfId="11170" xr:uid="{30DB1CB4-8CA7-45D1-A00E-04FA7D2CFDAB}"/>
    <cellStyle name="Total 6 8" xfId="4979" xr:uid="{21226CFC-053C-48B9-A8BF-3481DD851177}"/>
    <cellStyle name="Total 6 8 2" xfId="13086" xr:uid="{5978A837-E7BF-47DE-B1EE-7373E4A796B3}"/>
    <cellStyle name="Total 6 9" xfId="6275" xr:uid="{6C49C9E4-C6AB-4835-87D7-A9C7078DC805}"/>
    <cellStyle name="Total 6 9 2" xfId="10205" xr:uid="{7ECFD845-A0E2-49EE-BE13-9FE3F3ACD4F5}"/>
    <cellStyle name="Total 7" xfId="1558" xr:uid="{00000000-0005-0000-0000-00005F060000}"/>
    <cellStyle name="Total 7 10" xfId="17306" xr:uid="{9399C289-5C8E-48D5-9A12-A1D88752D441}"/>
    <cellStyle name="Total 7 11" xfId="8345" xr:uid="{47F9BABA-381A-492E-B5D0-2C855A02F208}"/>
    <cellStyle name="Total 7 2" xfId="2488" xr:uid="{00000000-0005-0000-0000-000060060000}"/>
    <cellStyle name="Total 7 2 2" xfId="5831" xr:uid="{B1899CE3-7066-4944-86AC-4B4C921760C9}"/>
    <cellStyle name="Total 7 2 2 2" xfId="7248" xr:uid="{D3B58D39-2BB7-49BD-9203-BCCE294825D6}"/>
    <cellStyle name="Total 7 2 2 3" xfId="14235" xr:uid="{89E852C7-68C4-4956-9123-9A96C16131E7}"/>
    <cellStyle name="Total 7 2 3" xfId="5482" xr:uid="{08EA62DA-C5C2-4F2A-8457-320BE3173727}"/>
    <cellStyle name="Total 7 2 3 2" xfId="6733" xr:uid="{D62B39E7-DF4F-46D4-9147-DD0FE15DDAE1}"/>
    <cellStyle name="Total 7 2 3 3" xfId="17793" xr:uid="{C4F0788E-E340-4CA8-ACCA-352EA22C4C01}"/>
    <cellStyle name="Total 7 2 4" xfId="5180" xr:uid="{6AEB4707-39E6-4DB3-8C3A-BCFFFCEB7954}"/>
    <cellStyle name="Total 7 2 5" xfId="6466" xr:uid="{6DFF2675-EDE3-41BF-B88C-251320DD869F}"/>
    <cellStyle name="Total 7 2 6" xfId="11336" xr:uid="{403630A9-E1DA-41AF-89D2-E8341454B262}"/>
    <cellStyle name="Total 7 3" xfId="2273" xr:uid="{00000000-0005-0000-0000-000061060000}"/>
    <cellStyle name="Total 7 3 2" xfId="5454" xr:uid="{246DBFE0-A020-4EE4-83E7-37B24D5EDC03}"/>
    <cellStyle name="Total 7 3 2 2" xfId="7257" xr:uid="{FB05E11C-84F8-4065-AB24-695E49C0CF47}"/>
    <cellStyle name="Total 7 3 2 3" xfId="14020" xr:uid="{4DBFF726-3A36-4C48-AE62-C1BDF0F62D55}"/>
    <cellStyle name="Total 7 3 3" xfId="5309" xr:uid="{D524223C-FA99-4514-92E9-1FAC3699C10C}"/>
    <cellStyle name="Total 7 3 3 2" xfId="6449" xr:uid="{9BFADF87-8210-44FF-B31C-25E3B11FD755}"/>
    <cellStyle name="Total 7 3 3 3" xfId="17578" xr:uid="{BC19A5A0-EEF4-49B2-9ADC-068260C38ACB}"/>
    <cellStyle name="Total 7 3 4" xfId="4551" xr:uid="{EEFFF5E1-11A1-40E9-94C7-58DAA4171E53}"/>
    <cellStyle name="Total 7 3 5" xfId="7019" xr:uid="{4919C04A-BD3B-4AFA-AF94-C6194F27D9C2}"/>
    <cellStyle name="Total 7 3 6" xfId="11121" xr:uid="{3089D07B-88AC-4326-B1D7-8DE5006BEE29}"/>
    <cellStyle name="Total 7 4" xfId="2197" xr:uid="{00000000-0005-0000-0000-000062060000}"/>
    <cellStyle name="Total 7 4 2" xfId="5624" xr:uid="{2C9D523D-946B-49E9-8816-4C4D9C11547E}"/>
    <cellStyle name="Total 7 4 2 2" xfId="13944" xr:uid="{9CE112F0-ECB2-4819-94CC-52C15FE12834}"/>
    <cellStyle name="Total 7 4 3" xfId="7151" xr:uid="{F68F0380-D667-4396-9064-649BBABB2150}"/>
    <cellStyle name="Total 7 4 3 2" xfId="17502" xr:uid="{62349134-16CE-4AC5-B7F8-A32744AD11DA}"/>
    <cellStyle name="Total 7 4 4" xfId="11045" xr:uid="{F65BC3D7-CB9F-43E9-9BBA-319C3ED85C38}"/>
    <cellStyle name="Total 7 5" xfId="2243" xr:uid="{00000000-0005-0000-0000-000063060000}"/>
    <cellStyle name="Total 7 5 2" xfId="5238" xr:uid="{02860D2E-A17C-4EBA-81D1-0FB39EEAD01A}"/>
    <cellStyle name="Total 7 5 2 2" xfId="13990" xr:uid="{F1E6C185-70E7-46AC-9270-EA8958E20C25}"/>
    <cellStyle name="Total 7 5 3" xfId="6412" xr:uid="{E35E2BFA-7C49-46A2-9FB8-AD0F36A2FEA8}"/>
    <cellStyle name="Total 7 5 3 2" xfId="17548" xr:uid="{EB308887-DEDC-4227-9126-B900DB433931}"/>
    <cellStyle name="Total 7 5 4" xfId="11091" xr:uid="{44E6BE14-F6B3-4CCF-9056-98A773FB67CA}"/>
    <cellStyle name="Total 7 6" xfId="2460" xr:uid="{00000000-0005-0000-0000-000064060000}"/>
    <cellStyle name="Total 7 6 2" xfId="14207" xr:uid="{B7347E2F-54B7-4D81-BE2D-FB9B2F1F3D11}"/>
    <cellStyle name="Total 7 6 3" xfId="17765" xr:uid="{C56AAD1B-566F-4054-9B0F-D6D95FE1C342}"/>
    <cellStyle name="Total 7 6 4" xfId="11308" xr:uid="{289481B1-473D-49F9-BCEF-901CBB91D32D}"/>
    <cellStyle name="Total 7 7" xfId="3124" xr:uid="{00000000-0005-0000-0000-000065060000}"/>
    <cellStyle name="Total 7 7 2" xfId="14871" xr:uid="{DAF7559F-83CA-470E-9E60-ECFF52689B8C}"/>
    <cellStyle name="Total 7 7 3" xfId="18429" xr:uid="{CF44FFFA-F719-4AA3-A721-FE285EE31BE5}"/>
    <cellStyle name="Total 7 7 4" xfId="11972" xr:uid="{31272CCB-F9ED-4686-8B71-497739740197}"/>
    <cellStyle name="Total 7 8" xfId="4973" xr:uid="{3146792C-18A4-4E4E-AFB0-E3DE13802004}"/>
    <cellStyle name="Total 7 8 2" xfId="13309" xr:uid="{2ACB4A57-E716-40AF-96EA-392CADCD758E}"/>
    <cellStyle name="Total 7 9" xfId="6429" xr:uid="{1B19D15A-F7B1-4188-ABA2-FFE5C7DE0A59}"/>
    <cellStyle name="Total 7 9 2" xfId="10419" xr:uid="{13E255FD-E9FC-4102-9AF8-82A3ACA27E3F}"/>
    <cellStyle name="Total 8" xfId="2097" xr:uid="{00000000-0005-0000-0000-000066060000}"/>
    <cellStyle name="Total 8 10" xfId="17402" xr:uid="{9FD2F938-DB0C-4D88-8749-FAB7623B2563}"/>
    <cellStyle name="Total 8 11" xfId="8365" xr:uid="{5D06A822-C6A4-4610-9D92-C6DE1A1E3A6D}"/>
    <cellStyle name="Total 8 2" xfId="1090" xr:uid="{00000000-0005-0000-0000-000067060000}"/>
    <cellStyle name="Total 8 2 2" xfId="5851" xr:uid="{37D6F06B-97DC-4F3A-876E-75945BCE4A31}"/>
    <cellStyle name="Total 8 2 2 2" xfId="7156" xr:uid="{29C94FC9-B979-4A36-B9DF-02F80CFD6BC6}"/>
    <cellStyle name="Total 8 2 2 3" xfId="12841" xr:uid="{AC96942C-D187-4512-AC57-11FDF986B581}"/>
    <cellStyle name="Total 8 2 3" xfId="6045" xr:uid="{66968F5D-94F3-4850-8B6F-B36F4420B8C9}"/>
    <cellStyle name="Total 8 2 3 2" xfId="6823" xr:uid="{BB9CA017-E62D-4147-BE3A-F029F55762A7}"/>
    <cellStyle name="Total 8 2 3 3" xfId="15914" xr:uid="{E45A36BD-3BA2-4F4A-B666-2E221A2FAC72}"/>
    <cellStyle name="Total 8 2 4" xfId="5200" xr:uid="{96D730E9-FD14-40C1-A5E0-0E58EDC7E79B}"/>
    <cellStyle name="Total 8 2 5" xfId="6288" xr:uid="{C17DEBBD-2D17-4508-909C-F5B45E80D0B6}"/>
    <cellStyle name="Total 8 2 6" xfId="9963" xr:uid="{9EC5FFAC-40DF-4A56-8658-5EDE1D1F9CA2}"/>
    <cellStyle name="Total 8 3" xfId="2811" xr:uid="{00000000-0005-0000-0000-000068060000}"/>
    <cellStyle name="Total 8 3 2" xfId="5787" xr:uid="{B97F111C-44B0-4B5E-B023-0C5721AF733E}"/>
    <cellStyle name="Total 8 3 2 2" xfId="3644" xr:uid="{391F57FF-4D80-4A81-88EA-7491C0F36990}"/>
    <cellStyle name="Total 8 3 2 3" xfId="14558" xr:uid="{DA193AD3-E076-4416-9FCD-F41D8DA76D33}"/>
    <cellStyle name="Total 8 3 3" xfId="5486" xr:uid="{176E5098-A04D-4FB8-B16B-3549D18653E6}"/>
    <cellStyle name="Total 8 3 3 2" xfId="6207" xr:uid="{CFD2760D-17E1-45F5-9130-223FFB7F638A}"/>
    <cellStyle name="Total 8 3 3 3" xfId="18116" xr:uid="{B01A7D99-201A-49D9-847C-C726D88C83D2}"/>
    <cellStyle name="Total 8 3 4" xfId="5136" xr:uid="{DAE52711-1670-4A77-A703-61A8DF2AAD1D}"/>
    <cellStyle name="Total 8 3 5" xfId="7113" xr:uid="{2C02D4A6-BB34-4BB7-A508-00DF19E983E2}"/>
    <cellStyle name="Total 8 3 6" xfId="11659" xr:uid="{0F86421B-74AC-4DCE-A65A-1D2FECEF0290}"/>
    <cellStyle name="Total 8 4" xfId="2915" xr:uid="{00000000-0005-0000-0000-000069060000}"/>
    <cellStyle name="Total 8 4 2" xfId="5644" xr:uid="{50794698-D186-4CAC-89D3-C9FD4B7A3B7E}"/>
    <cellStyle name="Total 8 4 2 2" xfId="14662" xr:uid="{FE6084BB-3CE2-4456-B554-ED69B1B4D890}"/>
    <cellStyle name="Total 8 4 3" xfId="6641" xr:uid="{4165F173-1573-42A8-8D58-62949CB16009}"/>
    <cellStyle name="Total 8 4 3 2" xfId="18220" xr:uid="{1A22575B-6CE4-4A1F-80FD-727079C90C82}"/>
    <cellStyle name="Total 8 4 4" xfId="11763" xr:uid="{E9F6A789-3097-4F0D-A4A1-F3B13349E930}"/>
    <cellStyle name="Total 8 5" xfId="2213" xr:uid="{00000000-0005-0000-0000-00006A060000}"/>
    <cellStyle name="Total 8 5 2" xfId="5428" xr:uid="{0B71F1DB-C26F-477E-A69E-77E0425CAB46}"/>
    <cellStyle name="Total 8 5 2 2" xfId="13960" xr:uid="{A490C7B0-F875-4CBE-94F3-2C9BB2A014D6}"/>
    <cellStyle name="Total 8 5 3" xfId="7158" xr:uid="{4A4604D4-3722-4DE6-9BE8-E2714E450C49}"/>
    <cellStyle name="Total 8 5 3 2" xfId="17518" xr:uid="{CBBF63D6-1E87-4BC4-A466-6B5BC6C8E509}"/>
    <cellStyle name="Total 8 5 4" xfId="11061" xr:uid="{509DE745-56AB-4653-A67D-A6956F9751E1}"/>
    <cellStyle name="Total 8 6" xfId="2408" xr:uid="{00000000-0005-0000-0000-00006B060000}"/>
    <cellStyle name="Total 8 6 2" xfId="14155" xr:uid="{9BFBAF07-3FB3-41B3-AC92-4E7E5D724A3B}"/>
    <cellStyle name="Total 8 6 3" xfId="17713" xr:uid="{9A963C1C-25A3-4CFC-8029-F5105056249C}"/>
    <cellStyle name="Total 8 6 4" xfId="11256" xr:uid="{F29F7D9C-A88E-4A91-82E4-289B62C565D4}"/>
    <cellStyle name="Total 8 7" xfId="3187" xr:uid="{00000000-0005-0000-0000-00006C060000}"/>
    <cellStyle name="Total 8 7 2" xfId="14934" xr:uid="{ACC54240-7195-4C2F-BEF7-6DBF80D33390}"/>
    <cellStyle name="Total 8 7 3" xfId="18492" xr:uid="{B6965E01-2884-4DCE-8E2D-902D87258A4F}"/>
    <cellStyle name="Total 8 7 4" xfId="12035" xr:uid="{FE52A3D4-8E10-46BA-9627-067051ED4F4D}"/>
    <cellStyle name="Total 8 8" xfId="4993" xr:uid="{51120F3A-0696-457D-9B10-271253F05B1E}"/>
    <cellStyle name="Total 8 8 2" xfId="13844" xr:uid="{4A01E2AF-49B3-45F1-9783-3A1BBC9F550B}"/>
    <cellStyle name="Total 8 9" xfId="7162" xr:uid="{B5AE3521-C920-43E3-B4B0-D35CDAD3E0C9}"/>
    <cellStyle name="Total 8 9 2" xfId="10952" xr:uid="{55F22355-06B2-4EF4-8B82-97DE94195ACF}"/>
    <cellStyle name="Total 9" xfId="778" xr:uid="{00000000-0005-0000-0000-00006D060000}"/>
    <cellStyle name="Total 9 2" xfId="5183" xr:uid="{00A18AA3-0139-4568-9644-5A6DF169E1C2}"/>
    <cellStyle name="Total 9 2 2" xfId="5834" xr:uid="{819C06D4-11B1-4EAD-AB54-89FA4FC3A59B}"/>
    <cellStyle name="Total 9 2 2 2" xfId="3619" xr:uid="{D06C4330-C735-4CEC-B54F-2DC375FEFD41}"/>
    <cellStyle name="Total 9 2 3" xfId="5296" xr:uid="{F6FA17E4-07F8-4B64-A857-4FBDCDF02AF8}"/>
    <cellStyle name="Total 9 2 3 2" xfId="7298" xr:uid="{53EFD9BD-0CBD-4594-90B5-96787B37CD35}"/>
    <cellStyle name="Total 9 2 4" xfId="6235" xr:uid="{B9369E0E-3EEA-4224-9E7F-8EADB3C7040A}"/>
    <cellStyle name="Total 9 2 5" xfId="12529" xr:uid="{80630D5E-99C6-41EF-A50F-4DB3FC8E198C}"/>
    <cellStyle name="Total 9 3" xfId="4299" xr:uid="{D35D1CA4-8A08-4E6D-9819-2B6D3645F10E}"/>
    <cellStyle name="Total 9 3 2" xfId="5325" xr:uid="{5DD09063-4E54-482D-8CA9-41B350D6B41F}"/>
    <cellStyle name="Total 9 3 2 2" xfId="3283" xr:uid="{5295EFAB-CA52-429C-8CC1-9FF70CA0ABF0}"/>
    <cellStyle name="Total 9 3 3" xfId="5392" xr:uid="{A32C7DE7-CA6A-4F9F-A01E-2B225EA1BF80}"/>
    <cellStyle name="Total 9 3 3 2" xfId="6819" xr:uid="{033F2322-F98D-4117-8900-395011D41BC6}"/>
    <cellStyle name="Total 9 3 4" xfId="6324" xr:uid="{5D8C9F36-2FB7-4C22-85CF-17BDA133B80C}"/>
    <cellStyle name="Total 9 3 5" xfId="9653" xr:uid="{FFC1D4EE-5717-45D8-9943-FF494460B2DD}"/>
    <cellStyle name="Total 9 4" xfId="5627" xr:uid="{0F687CF8-8736-4F91-A968-DB72B3CE0493}"/>
    <cellStyle name="Total 9 4 2" xfId="6620" xr:uid="{22F233C3-A144-4080-8531-0F4ACA6F6EB0}"/>
    <cellStyle name="Total 9 4 3" xfId="17198" xr:uid="{3161A8A4-424B-4BF3-AADC-CCFC227FF181}"/>
    <cellStyle name="Total 9 5" xfId="5313" xr:uid="{87A7BCB0-13E6-4A92-9E14-441265D87362}"/>
    <cellStyle name="Total 9 5 2" xfId="7295" xr:uid="{8E96CFAB-5118-47DD-A3A1-16A60AE58941}"/>
    <cellStyle name="Total 9 6" xfId="4976" xr:uid="{A7584E10-AD90-4C26-9866-B8FC36F9BD16}"/>
    <cellStyle name="Total 9 7" xfId="6226" xr:uid="{0578B65A-2E7C-493F-A33A-FBA00B178397}"/>
    <cellStyle name="Total 9 8" xfId="8348" xr:uid="{3A8AC045-0D16-40B4-A015-297F7B4DFBC9}"/>
    <cellStyle name="Valuta" xfId="55" builtinId="4"/>
    <cellStyle name="Valuta 10" xfId="3264" xr:uid="{00000000-0005-0000-0000-00006F060000}"/>
    <cellStyle name="Valuta 10 2" xfId="15011" xr:uid="{58C7CF2D-D9BB-4089-BC8A-162FF8B3507A}"/>
    <cellStyle name="Valuta 11" xfId="3297" xr:uid="{8DEFE709-0091-4FF7-B39B-12826569E16E}"/>
    <cellStyle name="Valuta 11 2" xfId="12118" xr:uid="{1CD6869D-9E9A-48CD-ADF6-625ECDF046B6}"/>
    <cellStyle name="Valuta 12" xfId="9261" xr:uid="{A43945DA-48F1-4600-B998-BDC4F6E36D7B}"/>
    <cellStyle name="Valuta 13" xfId="15012" xr:uid="{2BD61D66-C542-4E2C-A949-DAE265EFB6EA}"/>
    <cellStyle name="Valuta 14" xfId="8398" xr:uid="{19EF3E1F-145E-4C83-AB84-1BD8E0251957}"/>
    <cellStyle name="Valuta 15" xfId="15694" xr:uid="{07C0CDA6-8416-4BC0-9EC8-33B0BC1C73A2}"/>
    <cellStyle name="Valuta 16" xfId="7400" xr:uid="{FE5B6C21-762C-47DA-8496-D9262A4C8F14}"/>
    <cellStyle name="Valuta 2" xfId="58" xr:uid="{00000000-0005-0000-0000-000070060000}"/>
    <cellStyle name="Valuta 2 10" xfId="272" xr:uid="{00000000-0005-0000-0000-000071060000}"/>
    <cellStyle name="Valuta 2 10 10" xfId="15802" xr:uid="{0D8AFAB0-5CBF-4956-927A-AB07490E974F}"/>
    <cellStyle name="Valuta 2 10 11" xfId="7511" xr:uid="{1B5B43F0-1CB3-4CA7-BB07-F2E0B07727C2}"/>
    <cellStyle name="Valuta 2 10 2" xfId="669" xr:uid="{00000000-0005-0000-0000-000072060000}"/>
    <cellStyle name="Valuta 2 10 2 10" xfId="7703" xr:uid="{4A288A27-DE56-4535-84D3-2FE16FA47A88}"/>
    <cellStyle name="Valuta 2 10 2 2" xfId="2019" xr:uid="{00000000-0005-0000-0000-000073060000}"/>
    <cellStyle name="Valuta 2 10 2 2 2" xfId="4676" xr:uid="{1E18BD21-1E02-40F5-AF2A-C5897A2B9F1F}"/>
    <cellStyle name="Valuta 2 10 2 2 2 2" xfId="13766" xr:uid="{301CBF62-1074-4F1A-9BCB-084882136B2F}"/>
    <cellStyle name="Valuta 2 10 2 2 3" xfId="10874" xr:uid="{B9C76512-A5D9-4C2E-8E74-F8317E738822}"/>
    <cellStyle name="Valuta 2 10 2 2 4" xfId="15610" xr:uid="{83C93DBA-D3A6-448A-846A-4DDF9579383E}"/>
    <cellStyle name="Valuta 2 10 2 2 5" xfId="8997" xr:uid="{0757A879-C576-46D1-9E75-991BE4B8AE9D}"/>
    <cellStyle name="Valuta 2 10 2 2 6" xfId="17089" xr:uid="{50AB6D82-9E3A-46CD-80CA-E752D6C1E3C3}"/>
    <cellStyle name="Valuta 2 10 2 2 7" xfId="8052" xr:uid="{B8626F95-76D4-4E59-B72C-21E1A942E6FA}"/>
    <cellStyle name="Valuta 2 10 2 3" xfId="1673" xr:uid="{00000000-0005-0000-0000-000074060000}"/>
    <cellStyle name="Valuta 2 10 2 3 2" xfId="4213" xr:uid="{61653B89-04B1-4E97-9DBD-D9556FCEB6D8}"/>
    <cellStyle name="Valuta 2 10 2 3 2 2" xfId="13424" xr:uid="{33BF817B-FF68-4BD5-B317-C632BDCE9447}"/>
    <cellStyle name="Valuta 2 10 2 3 3" xfId="16752" xr:uid="{5A7E4A57-8F5D-43C0-825D-7C0E8480EF4C}"/>
    <cellStyle name="Valuta 2 10 2 3 4" xfId="10532" xr:uid="{6970E7F7-334F-402C-9C05-BB95DB05350B}"/>
    <cellStyle name="Valuta 2 10 2 4" xfId="1240" xr:uid="{00000000-0005-0000-0000-000075060000}"/>
    <cellStyle name="Valuta 2 10 2 4 2" xfId="12991" xr:uid="{D59689CA-8612-46B2-B776-A94BB474C52B}"/>
    <cellStyle name="Valuta 2 10 2 4 3" xfId="16394" xr:uid="{527CEC6D-6615-4E90-B2F0-D97E0E4B58E4}"/>
    <cellStyle name="Valuta 2 10 2 4 4" xfId="10113" xr:uid="{0B73F652-EA42-440F-BF06-B1CD5CBFFFD9}"/>
    <cellStyle name="Valuta 2 10 2 5" xfId="3756" xr:uid="{5106FF66-5B80-4B57-937C-90B21A9B936C}"/>
    <cellStyle name="Valuta 2 10 2 5 2" xfId="12421" xr:uid="{315B7F7F-B4D2-4EC6-8B5D-A8821C3390F4}"/>
    <cellStyle name="Valuta 2 10 2 6" xfId="9547" xr:uid="{909A51E0-AEED-4D44-B6EB-F3AEFEF14E12}"/>
    <cellStyle name="Valuta 2 10 2 7" xfId="15273" xr:uid="{511724D2-F583-47E5-B70C-5712C904C999}"/>
    <cellStyle name="Valuta 2 10 2 8" xfId="8654" xr:uid="{E20D72FB-247D-41D4-8A93-27531569E04C}"/>
    <cellStyle name="Valuta 2 10 2 9" xfId="16000" xr:uid="{7D96730D-5EE0-411F-B03C-38C4E1607EB3}"/>
    <cellStyle name="Valuta 2 10 3" xfId="1852" xr:uid="{00000000-0005-0000-0000-000076060000}"/>
    <cellStyle name="Valuta 2 10 3 2" xfId="4872" xr:uid="{00CA8C16-A370-4B94-A9CD-E8DB018A1CB3}"/>
    <cellStyle name="Valuta 2 10 3 2 2" xfId="13599" xr:uid="{BDAFF3DD-29F5-4EB7-87D2-F51BB369057A}"/>
    <cellStyle name="Valuta 2 10 3 3" xfId="10707" xr:uid="{57B1FF5C-6F7E-440F-908E-B813F0699AF8}"/>
    <cellStyle name="Valuta 2 10 3 4" xfId="15443" xr:uid="{31C622EC-FBCB-4199-9D37-8E602C6C7577}"/>
    <cellStyle name="Valuta 2 10 3 5" xfId="9167" xr:uid="{4E3B3D54-9530-4AD2-869E-DACB63DC1407}"/>
    <cellStyle name="Valuta 2 10 3 6" xfId="16922" xr:uid="{FDB0A101-7EB0-495C-954C-A289F9B75C70}"/>
    <cellStyle name="Valuta 2 10 3 7" xfId="8244" xr:uid="{E5FFDC53-AE5A-40DB-A05D-2B56E9B77D99}"/>
    <cellStyle name="Valuta 2 10 4" xfId="1460" xr:uid="{00000000-0005-0000-0000-000077060000}"/>
    <cellStyle name="Valuta 2 10 4 2" xfId="4451" xr:uid="{2DF03FE2-8B72-475D-A06C-520C4480739E}"/>
    <cellStyle name="Valuta 2 10 4 2 2" xfId="13211" xr:uid="{31797919-97A4-4564-B57B-EDA30B3C0232}"/>
    <cellStyle name="Valuta 2 10 4 3" xfId="10324" xr:uid="{89B32424-4A88-42BF-953C-3E3D42B52DEB}"/>
    <cellStyle name="Valuta 2 10 4 4" xfId="8823" xr:uid="{524907E5-B5F3-4E14-A8C6-C363A338E7C9}"/>
    <cellStyle name="Valuta 2 10 4 5" xfId="16570" xr:uid="{75C0E50A-24B1-4BC3-A829-607C08C935C2}"/>
    <cellStyle name="Valuta 2 10 4 6" xfId="7878" xr:uid="{F6635870-7E4F-4CFE-9642-3D9A71AE50F4}"/>
    <cellStyle name="Valuta 2 10 5" xfId="949" xr:uid="{00000000-0005-0000-0000-000078060000}"/>
    <cellStyle name="Valuta 2 10 5 2" xfId="3975" xr:uid="{380C812A-0C0A-4A0F-B6CE-633CFDF36ED7}"/>
    <cellStyle name="Valuta 2 10 5 2 2" xfId="12700" xr:uid="{126D86D0-A4DC-450B-8B44-EE3E6C46F815}"/>
    <cellStyle name="Valuta 2 10 5 3" xfId="16197" xr:uid="{C15649B1-F3C0-4B8E-A3DC-B09B18E722BF}"/>
    <cellStyle name="Valuta 2 10 5 4" xfId="9822" xr:uid="{84A08A97-E2B8-4D55-9D6E-30FE6299B342}"/>
    <cellStyle name="Valuta 2 10 6" xfId="3452" xr:uid="{CA5D95FB-A049-49EB-9ED6-005FA04B4013}"/>
    <cellStyle name="Valuta 2 10 6 2" xfId="12229" xr:uid="{DC2B75AB-9FAA-4534-957D-8ED1D9AC9DFE}"/>
    <cellStyle name="Valuta 2 10 7" xfId="9360" xr:uid="{46CCBFD7-8535-4237-9949-F14F3A040A91}"/>
    <cellStyle name="Valuta 2 10 8" xfId="15101" xr:uid="{BB38E1D3-8074-4E93-AF8C-FEE19C0E45B0}"/>
    <cellStyle name="Valuta 2 10 9" xfId="8487" xr:uid="{210F1175-62F8-46DE-A76D-FDB6ADC4CE4E}"/>
    <cellStyle name="Valuta 2 11" xfId="470" xr:uid="{00000000-0005-0000-0000-000079060000}"/>
    <cellStyle name="Valuta 2 12" xfId="166" xr:uid="{00000000-0005-0000-0000-00007A060000}"/>
    <cellStyle name="Valuta 2 12 10" xfId="15720" xr:uid="{6789BB9F-5D77-4B5A-8BF1-DA32FD998F33}"/>
    <cellStyle name="Valuta 2 12 11" xfId="7418" xr:uid="{0BD98A8D-16C3-4AF2-BDE7-137F4B6FBD60}"/>
    <cellStyle name="Valuta 2 12 2" xfId="577" xr:uid="{00000000-0005-0000-0000-00007B060000}"/>
    <cellStyle name="Valuta 2 12 2 10" xfId="7611" xr:uid="{6EEFFD37-BDAB-4AF9-B6F7-9523A9681408}"/>
    <cellStyle name="Valuta 2 12 2 2" xfId="1939" xr:uid="{00000000-0005-0000-0000-00007C060000}"/>
    <cellStyle name="Valuta 2 12 2 2 2" xfId="4584" xr:uid="{EF0EA3B4-1195-4795-A4E7-2AA0DA4F2FA3}"/>
    <cellStyle name="Valuta 2 12 2 2 2 2" xfId="13686" xr:uid="{7B4910E4-12B4-4E82-8ECB-B01F8445EEFD}"/>
    <cellStyle name="Valuta 2 12 2 2 3" xfId="10794" xr:uid="{80E63563-2184-4610-9FFA-7289F13C4341}"/>
    <cellStyle name="Valuta 2 12 2 2 4" xfId="15530" xr:uid="{28DBD880-A241-4039-A344-AE21A66475E8}"/>
    <cellStyle name="Valuta 2 12 2 2 5" xfId="8915" xr:uid="{28026464-7B27-47FE-9377-6221DE3618F4}"/>
    <cellStyle name="Valuta 2 12 2 2 6" xfId="17009" xr:uid="{2A3F4441-232D-440D-84B5-CE0AA183FD47}"/>
    <cellStyle name="Valuta 2 12 2 2 7" xfId="7970" xr:uid="{B6DE9F66-4F81-4B4E-8187-3DB6AD747C35}"/>
    <cellStyle name="Valuta 2 12 2 3" xfId="1581" xr:uid="{00000000-0005-0000-0000-00007D060000}"/>
    <cellStyle name="Valuta 2 12 2 3 2" xfId="4121" xr:uid="{79E070A1-6C6D-4F86-9DFD-66FB798072BB}"/>
    <cellStyle name="Valuta 2 12 2 3 2 2" xfId="13332" xr:uid="{D89B0560-1976-4D77-AA9A-012266D1C1CE}"/>
    <cellStyle name="Valuta 2 12 2 3 3" xfId="16670" xr:uid="{DC688498-B585-4DB4-A3C4-6D63024ACB78}"/>
    <cellStyle name="Valuta 2 12 2 3 4" xfId="10440" xr:uid="{4D1855E8-9A9E-4A05-B341-3EBF483615F1}"/>
    <cellStyle name="Valuta 2 12 2 4" xfId="1148" xr:uid="{00000000-0005-0000-0000-00007E060000}"/>
    <cellStyle name="Valuta 2 12 2 4 2" xfId="12899" xr:uid="{63178059-B772-402F-A416-DDFAEDD0BB19}"/>
    <cellStyle name="Valuta 2 12 2 4 3" xfId="16310" xr:uid="{9C87B846-7F56-4389-805E-B1D21852BE9B}"/>
    <cellStyle name="Valuta 2 12 2 4 4" xfId="10021" xr:uid="{8C44A0A3-3CE9-42AA-B7B8-219A4B73F2BF}"/>
    <cellStyle name="Valuta 2 12 2 5" xfId="3665" xr:uid="{DD8E72AC-6D68-4350-85F7-72E2EC6D5218}"/>
    <cellStyle name="Valuta 2 12 2 5 2" xfId="12329" xr:uid="{B47844F0-9980-4F5B-BEC0-B3EB85AB9525}"/>
    <cellStyle name="Valuta 2 12 2 6" xfId="9458" xr:uid="{F5088952-A85C-455A-B477-3AA6923CF3FE}"/>
    <cellStyle name="Valuta 2 12 2 7" xfId="15190" xr:uid="{B1775CE6-20EE-4E66-9944-DE322E26DFD2}"/>
    <cellStyle name="Valuta 2 12 2 8" xfId="8574" xr:uid="{73E0AD1A-E950-4497-A3DF-03D8CB8AA8C8}"/>
    <cellStyle name="Valuta 2 12 2 9" xfId="15919" xr:uid="{2D24298E-3056-41D6-8359-84AA4E3FA08E}"/>
    <cellStyle name="Valuta 2 12 3" xfId="1772" xr:uid="{00000000-0005-0000-0000-00007F060000}"/>
    <cellStyle name="Valuta 2 12 3 2" xfId="4786" xr:uid="{34840560-7DDE-41CA-81BE-3E4B8FED0DCB}"/>
    <cellStyle name="Valuta 2 12 3 2 2" xfId="13519" xr:uid="{3AD6B404-D89E-493B-92BE-A0C7C27D7421}"/>
    <cellStyle name="Valuta 2 12 3 3" xfId="10627" xr:uid="{DBCCCB5F-EDB3-45DF-B614-0CF42F4EBC34}"/>
    <cellStyle name="Valuta 2 12 3 4" xfId="15363" xr:uid="{13C042D9-E59E-42A0-B46C-A83F228A92B1}"/>
    <cellStyle name="Valuta 2 12 3 5" xfId="9087" xr:uid="{550B0123-2440-41E6-8AB4-0F06FCA526F7}"/>
    <cellStyle name="Valuta 2 12 3 6" xfId="16842" xr:uid="{93D1A3D5-570C-4E0E-9FCA-44EB0DBEC7BB}"/>
    <cellStyle name="Valuta 2 12 3 7" xfId="8158" xr:uid="{79492319-E96D-4BA5-9959-ADD86822C049}"/>
    <cellStyle name="Valuta 2 12 4" xfId="1364" xr:uid="{00000000-0005-0000-0000-000080060000}"/>
    <cellStyle name="Valuta 2 12 4 2" xfId="4353" xr:uid="{046D052E-D614-4781-B675-0EE39FF03238}"/>
    <cellStyle name="Valuta 2 12 4 2 2" xfId="13115" xr:uid="{2BBC9C7D-BF97-4B11-9840-A92A94BC5C5B}"/>
    <cellStyle name="Valuta 2 12 4 3" xfId="10231" xr:uid="{A16681A4-917F-4E71-9398-877E1AD78CDE}"/>
    <cellStyle name="Valuta 2 12 4 4" xfId="8741" xr:uid="{8246F8BC-1CF9-432E-9CBF-087D47190B19}"/>
    <cellStyle name="Valuta 2 12 4 5" xfId="16484" xr:uid="{3A02BA8B-07B0-40B5-8DF2-D6FD4E7A7AB7}"/>
    <cellStyle name="Valuta 2 12 4 6" xfId="7796" xr:uid="{3AFECA4B-B062-45A6-8147-29033516ADC0}"/>
    <cellStyle name="Valuta 2 12 5" xfId="849" xr:uid="{00000000-0005-0000-0000-000081060000}"/>
    <cellStyle name="Valuta 2 12 5 2" xfId="3879" xr:uid="{30441061-2299-4127-A199-4C4E155CC94A}"/>
    <cellStyle name="Valuta 2 12 5 2 2" xfId="12600" xr:uid="{CC91C0F3-F54F-457A-9FF0-E318FEF6067F}"/>
    <cellStyle name="Valuta 2 12 5 3" xfId="16112" xr:uid="{C317D30B-3167-4823-A78E-6CDAA5C712B3}"/>
    <cellStyle name="Valuta 2 12 5 4" xfId="9723" xr:uid="{97B4B4DE-9A74-4D07-9DB0-82C6B432D0F8}"/>
    <cellStyle name="Valuta 2 12 6" xfId="3353" xr:uid="{21DE6E49-E7B2-4EEA-9D68-C7A394946F20}"/>
    <cellStyle name="Valuta 2 12 6 2" xfId="12136" xr:uid="{DEBF8E17-04C5-4A82-994A-032AF03EFCD7}"/>
    <cellStyle name="Valuta 2 12 7" xfId="9270" xr:uid="{3146C4EF-04F1-4FC3-9081-A95197B123E2}"/>
    <cellStyle name="Valuta 2 12 8" xfId="15021" xr:uid="{07523253-9A75-4B22-926E-E0946BEEE95D}"/>
    <cellStyle name="Valuta 2 12 9" xfId="8407" xr:uid="{6A6E0FCE-C300-46DA-986E-17D589C2E89E}"/>
    <cellStyle name="Valuta 2 13" xfId="564" xr:uid="{00000000-0005-0000-0000-000082060000}"/>
    <cellStyle name="Valuta 2 13 10" xfId="7598" xr:uid="{425A7CFD-0678-4E7C-A831-04C852422FA0}"/>
    <cellStyle name="Valuta 2 13 2" xfId="1931" xr:uid="{00000000-0005-0000-0000-000083060000}"/>
    <cellStyle name="Valuta 2 13 2 2" xfId="4571" xr:uid="{5E0871CA-8CD4-4102-81F2-8097103D28D6}"/>
    <cellStyle name="Valuta 2 13 2 2 2" xfId="13678" xr:uid="{41435B6E-D75D-4FE4-9DCB-1591D75645A6}"/>
    <cellStyle name="Valuta 2 13 2 3" xfId="10786" xr:uid="{FAEAD08E-09E4-45DF-9683-7033EB8E5D45}"/>
    <cellStyle name="Valuta 2 13 2 4" xfId="15522" xr:uid="{653005E1-BFB6-4655-81C7-2EA90559F9A0}"/>
    <cellStyle name="Valuta 2 13 2 5" xfId="8904" xr:uid="{9C6E9954-7829-4DD3-9CC4-AC14F16072CC}"/>
    <cellStyle name="Valuta 2 13 2 6" xfId="17001" xr:uid="{3D379D1C-B919-4383-BE96-2DDB544B4BAA}"/>
    <cellStyle name="Valuta 2 13 2 7" xfId="7959" xr:uid="{85B73CB8-9ABD-41E9-AE38-2E83B8C45268}"/>
    <cellStyle name="Valuta 2 13 3" xfId="1568" xr:uid="{00000000-0005-0000-0000-000084060000}"/>
    <cellStyle name="Valuta 2 13 3 2" xfId="4108" xr:uid="{19D78FD8-4F75-44BD-948A-A133444D37B4}"/>
    <cellStyle name="Valuta 2 13 3 2 2" xfId="13319" xr:uid="{8764F5B8-F5DE-4904-A942-19EDD8D3C411}"/>
    <cellStyle name="Valuta 2 13 3 3" xfId="16660" xr:uid="{F613D58A-D652-4555-B169-6665FDF20470}"/>
    <cellStyle name="Valuta 2 13 3 4" xfId="10427" xr:uid="{1DAB48C3-2BAA-44DD-9ECD-C88CA4932A23}"/>
    <cellStyle name="Valuta 2 13 4" xfId="1135" xr:uid="{00000000-0005-0000-0000-000085060000}"/>
    <cellStyle name="Valuta 2 13 4 2" xfId="12886" xr:uid="{57A65975-0132-4C5E-A55A-11A457B4344F}"/>
    <cellStyle name="Valuta 2 13 4 3" xfId="16300" xr:uid="{891702A8-064A-4B79-AF54-82BFC3407D75}"/>
    <cellStyle name="Valuta 2 13 4 4" xfId="10008" xr:uid="{561D5663-9893-4C40-89FD-02129785EF65}"/>
    <cellStyle name="Valuta 2 13 5" xfId="3653" xr:uid="{6D0BC8FF-B5D6-4E86-8B00-D6397877305C}"/>
    <cellStyle name="Valuta 2 13 5 2" xfId="12316" xr:uid="{8C4BD7BA-8194-47D7-8202-A5346EC94F83}"/>
    <cellStyle name="Valuta 2 13 6" xfId="9446" xr:uid="{24E89250-275A-4F86-9B65-7AD9905250D0}"/>
    <cellStyle name="Valuta 2 13 7" xfId="15181" xr:uid="{231445D6-FF56-483A-A9C2-EAB324B09A29}"/>
    <cellStyle name="Valuta 2 13 8" xfId="8566" xr:uid="{7B81F3C0-CD2D-44AD-B1B5-F5B5BD54B91D}"/>
    <cellStyle name="Valuta 2 13 9" xfId="15909" xr:uid="{4797FBB0-5082-48BF-9793-229CD6E2BEFB}"/>
    <cellStyle name="Valuta 2 14" xfId="1763" xr:uid="{00000000-0005-0000-0000-000086060000}"/>
    <cellStyle name="Valuta 2 14 2" xfId="4768" xr:uid="{4C720F9B-AF5A-49E9-B356-87F9A4217602}"/>
    <cellStyle name="Valuta 2 14 2 2" xfId="13510" xr:uid="{C01A0994-FD45-45DB-B29C-DDF6D16BB616}"/>
    <cellStyle name="Valuta 2 14 3" xfId="10618" xr:uid="{26E56637-79ED-42DC-A4E3-F8C1E54A170C}"/>
    <cellStyle name="Valuta 2 14 4" xfId="15355" xr:uid="{B59B3D53-8305-45CD-B046-83BF0EA642C5}"/>
    <cellStyle name="Valuta 2 14 5" xfId="9078" xr:uid="{FE27C37A-8818-4C9C-98DA-CE7AB10A4BCC}"/>
    <cellStyle name="Valuta 2 14 6" xfId="16834" xr:uid="{9AF38078-B7C7-47CC-947D-4E7CF14EA95D}"/>
    <cellStyle name="Valuta 2 14 7" xfId="8140" xr:uid="{F65081D4-4C44-4FC6-B581-8E5DAB6FE846}"/>
    <cellStyle name="Valuta 2 15" xfId="1337" xr:uid="{00000000-0005-0000-0000-000087060000}"/>
    <cellStyle name="Valuta 2 15 2" xfId="4312" xr:uid="{22F7118B-584E-4C53-9CBA-678210ADDEC7}"/>
    <cellStyle name="Valuta 2 15 2 2" xfId="13088" xr:uid="{037606E5-F246-43E1-BF96-472EE94509D1}"/>
    <cellStyle name="Valuta 2 15 3" xfId="10207" xr:uid="{BC873D06-F8EA-4FE3-ADCD-1FFA534E328C}"/>
    <cellStyle name="Valuta 2 15 4" xfId="8733" xr:uid="{079BB999-757C-4635-BA20-54F81A6046F8}"/>
    <cellStyle name="Valuta 2 15 5" xfId="16475" xr:uid="{62365A6E-0321-4BA1-80BA-F7F2153E2069}"/>
    <cellStyle name="Valuta 2 15 6" xfId="7787" xr:uid="{EFFE1D40-E329-4DD0-9810-F18DCE30B77A}"/>
    <cellStyle name="Valuta 2 16" xfId="782" xr:uid="{00000000-0005-0000-0000-000088060000}"/>
    <cellStyle name="Valuta 2 16 2" xfId="3852" xr:uid="{7225BF4C-E7BE-47CE-AD46-D40C6B708131}"/>
    <cellStyle name="Valuta 2 16 2 2" xfId="12533" xr:uid="{87F252D8-BC3C-4B50-9873-70ED22F1B7E1}"/>
    <cellStyle name="Valuta 2 16 3" xfId="16085" xr:uid="{139F2411-A07B-4647-9AA1-DC247A6C7BB3}"/>
    <cellStyle name="Valuta 2 16 4" xfId="9657" xr:uid="{A14643F3-265B-41DB-8964-FCF994B71E4E}"/>
    <cellStyle name="Valuta 2 17" xfId="3300" xr:uid="{B392E2F3-0BA8-472A-9AF8-4F6537DF4C9E}"/>
    <cellStyle name="Valuta 2 17 2" xfId="12119" xr:uid="{B62F0633-5322-4F0C-ADF2-305A44E0E2E4}"/>
    <cellStyle name="Valuta 2 18" xfId="9262" xr:uid="{1AFEE9D6-B335-412E-B43C-C0AFEAF9DBD4}"/>
    <cellStyle name="Valuta 2 19" xfId="15013" xr:uid="{F5EFC5C3-98A2-4FDF-8EB0-6926CC18A2A6}"/>
    <cellStyle name="Valuta 2 2" xfId="71" xr:uid="{00000000-0005-0000-0000-000089060000}"/>
    <cellStyle name="Valuta 2 2 10" xfId="1767" xr:uid="{00000000-0005-0000-0000-00008A060000}"/>
    <cellStyle name="Valuta 2 2 10 2" xfId="4772" xr:uid="{A3A25D2F-0E03-42EE-92C0-031898B630D4}"/>
    <cellStyle name="Valuta 2 2 10 2 2" xfId="13514" xr:uid="{FFFCA1B6-BB3E-43BE-AB76-BBAC14C82691}"/>
    <cellStyle name="Valuta 2 2 10 3" xfId="10622" xr:uid="{78D28318-8109-435E-ADF7-F5C05D4BD332}"/>
    <cellStyle name="Valuta 2 2 10 4" xfId="15359" xr:uid="{7DD5D91E-85B7-41E4-B62A-F7D2B342ECC2}"/>
    <cellStyle name="Valuta 2 2 10 5" xfId="9082" xr:uid="{736686D9-9AFA-4031-A523-02DDAA37A6DE}"/>
    <cellStyle name="Valuta 2 2 10 6" xfId="16838" xr:uid="{6E098658-9DBF-444E-A069-ABE7F4B2B086}"/>
    <cellStyle name="Valuta 2 2 10 7" xfId="8144" xr:uid="{2933929C-DB62-4E96-A8ED-30E922C38246}"/>
    <cellStyle name="Valuta 2 2 11" xfId="1342" xr:uid="{00000000-0005-0000-0000-00008B060000}"/>
    <cellStyle name="Valuta 2 2 11 2" xfId="4320" xr:uid="{8ED56E84-D2B3-42B1-B494-B037A267AE8C}"/>
    <cellStyle name="Valuta 2 2 11 2 2" xfId="13093" xr:uid="{B7C38EE9-EB88-45F4-83BB-812A2DA68EC3}"/>
    <cellStyle name="Valuta 2 2 11 3" xfId="10212" xr:uid="{2BE4AAD5-2F2A-4E98-9CC3-14FCEBADCC3A}"/>
    <cellStyle name="Valuta 2 2 11 4" xfId="8737" xr:uid="{A5B43FF1-F37E-4E88-A841-970E30B62683}"/>
    <cellStyle name="Valuta 2 2 11 5" xfId="16479" xr:uid="{CC91295D-61DF-4F1F-8778-1A4F327CB215}"/>
    <cellStyle name="Valuta 2 2 11 6" xfId="7791" xr:uid="{3DE7C2EC-9A3A-48E6-80E1-5961D2ED7329}"/>
    <cellStyle name="Valuta 2 2 12" xfId="789" xr:uid="{00000000-0005-0000-0000-00008C060000}"/>
    <cellStyle name="Valuta 2 2 12 2" xfId="3856" xr:uid="{B813254F-AA29-4D5A-9268-90167AA22101}"/>
    <cellStyle name="Valuta 2 2 12 2 2" xfId="12540" xr:uid="{64BDE561-4C76-4ED7-A609-E880A4D1EB8E}"/>
    <cellStyle name="Valuta 2 2 12 3" xfId="16090" xr:uid="{9AC65171-EC2F-4DE4-9D89-BC94A42D09E8}"/>
    <cellStyle name="Valuta 2 2 12 4" xfId="9664" xr:uid="{B028B452-D59A-4670-AC10-059EC0A64993}"/>
    <cellStyle name="Valuta 2 2 13" xfId="3306" xr:uid="{CC14204C-9DFB-4E75-ACA0-22602AF3B15F}"/>
    <cellStyle name="Valuta 2 2 13 2" xfId="12123" xr:uid="{8915FF14-DC64-4C35-B66E-91B18922980A}"/>
    <cellStyle name="Valuta 2 2 14" xfId="9266" xr:uid="{A6C18E01-199B-42A9-9464-EF72FF875376}"/>
    <cellStyle name="Valuta 2 2 15" xfId="15017" xr:uid="{EB2C9899-7868-4698-B0C4-FCFB9C0D064D}"/>
    <cellStyle name="Valuta 2 2 16" xfId="8403" xr:uid="{CAFE8C84-DAA5-466F-ACA5-4BA199AABA9D}"/>
    <cellStyle name="Valuta 2 2 17" xfId="15704" xr:uid="{102BF786-DB39-4491-9A9C-A64EEA5194D8}"/>
    <cellStyle name="Valuta 2 2 18" xfId="7405" xr:uid="{F932F492-CFFF-4CE9-B5B9-7574E4EEB1AF}"/>
    <cellStyle name="Valuta 2 2 2" xfId="187" xr:uid="{00000000-0005-0000-0000-00008D060000}"/>
    <cellStyle name="Valuta 2 2 2 10" xfId="3370" xr:uid="{DEF42E3F-D676-4B42-9C61-2207B45DFA83}"/>
    <cellStyle name="Valuta 2 2 2 10 2" xfId="12149" xr:uid="{A8EF4987-7553-480C-926D-3CDF116F901F}"/>
    <cellStyle name="Valuta 2 2 2 11" xfId="9283" xr:uid="{1F80C405-332B-4C10-81E1-734DCA31D6EB}"/>
    <cellStyle name="Valuta 2 2 2 12" xfId="15034" xr:uid="{307FCA76-EB4B-4977-AC42-9417EC7C120C}"/>
    <cellStyle name="Valuta 2 2 2 13" xfId="8420" xr:uid="{AC710A9A-BFC0-434F-86ED-F0CE999B7A5E}"/>
    <cellStyle name="Valuta 2 2 2 14" xfId="15734" xr:uid="{2CC0E8C3-3487-4DE4-BB16-4FBBC63114F6}"/>
    <cellStyle name="Valuta 2 2 2 15" xfId="7431" xr:uid="{407B4706-6087-479B-9D5D-2431975D6325}"/>
    <cellStyle name="Valuta 2 2 2 2" xfId="217" xr:uid="{00000000-0005-0000-0000-00008E060000}"/>
    <cellStyle name="Valuta 2 2 2 2 10" xfId="9307" xr:uid="{B22187D1-C30D-48E4-9B12-8643BB23366E}"/>
    <cellStyle name="Valuta 2 2 2 2 11" xfId="15058" xr:uid="{DA823F1C-4847-480C-B723-0CD11C9C3E9F}"/>
    <cellStyle name="Valuta 2 2 2 2 12" xfId="8444" xr:uid="{3D3A90AB-DCF2-4615-8970-E9E58EE420E0}"/>
    <cellStyle name="Valuta 2 2 2 2 13" xfId="15758" xr:uid="{78D061FF-83B9-43E9-B050-196F07F2B79C}"/>
    <cellStyle name="Valuta 2 2 2 2 14" xfId="7458" xr:uid="{38165E3D-79B6-4072-A0D9-34FEF11F9228}"/>
    <cellStyle name="Valuta 2 2 2 2 2" xfId="258" xr:uid="{00000000-0005-0000-0000-00008F060000}"/>
    <cellStyle name="Valuta 2 2 2 2 2 10" xfId="15098" xr:uid="{546F1807-23CC-47D8-851E-A26B214505D0}"/>
    <cellStyle name="Valuta 2 2 2 2 2 11" xfId="8484" xr:uid="{D622AD5B-0470-4DB6-8CB9-0909BE047B13}"/>
    <cellStyle name="Valuta 2 2 2 2 2 12" xfId="15798" xr:uid="{097AEB7D-4709-4699-90DF-9F6D5D0F12FF}"/>
    <cellStyle name="Valuta 2 2 2 2 2 13" xfId="7498" xr:uid="{7B326E12-1519-48CD-B356-0E47389FBF3B}"/>
    <cellStyle name="Valuta 2 2 2 2 2 2" xfId="354" xr:uid="{00000000-0005-0000-0000-000090060000}"/>
    <cellStyle name="Valuta 2 2 2 2 2 2 10" xfId="15879" xr:uid="{4267BC72-130D-4F16-8001-F5FC4AFBE16D}"/>
    <cellStyle name="Valuta 2 2 2 2 2 2 11" xfId="7593" xr:uid="{9C5FD45F-5B5B-4F13-B898-853B5331D5E1}"/>
    <cellStyle name="Valuta 2 2 2 2 2 2 2" xfId="751" xr:uid="{00000000-0005-0000-0000-000091060000}"/>
    <cellStyle name="Valuta 2 2 2 2 2 2 2 10" xfId="7785" xr:uid="{03427F0D-AF61-484A-8460-E439790D8DC9}"/>
    <cellStyle name="Valuta 2 2 2 2 2 2 2 2" xfId="2096" xr:uid="{00000000-0005-0000-0000-000092060000}"/>
    <cellStyle name="Valuta 2 2 2 2 2 2 2 2 2" xfId="4758" xr:uid="{BA3909DF-3979-484A-BDB3-DE2CACC78322}"/>
    <cellStyle name="Valuta 2 2 2 2 2 2 2 2 2 2" xfId="13843" xr:uid="{257E186C-61B8-4DA0-A2E9-489F6AA8EE04}"/>
    <cellStyle name="Valuta 2 2 2 2 2 2 2 2 3" xfId="10951" xr:uid="{B6CF3422-0B41-4EE9-B59B-9DCE095BB17B}"/>
    <cellStyle name="Valuta 2 2 2 2 2 2 2 2 4" xfId="15687" xr:uid="{CA757E79-061E-4420-98F0-4F5FA4DC2C6D}"/>
    <cellStyle name="Valuta 2 2 2 2 2 2 2 2 5" xfId="9075" xr:uid="{EDE12DB6-2EEF-4962-8FD7-392F3D584552}"/>
    <cellStyle name="Valuta 2 2 2 2 2 2 2 2 6" xfId="17166" xr:uid="{8F5ED363-4A5F-4207-B643-C5C15F358AC1}"/>
    <cellStyle name="Valuta 2 2 2 2 2 2 2 2 7" xfId="8130" xr:uid="{CEE6CEB4-7C7D-4F68-A4F5-EBBAC829EA93}"/>
    <cellStyle name="Valuta 2 2 2 2 2 2 2 3" xfId="1755" xr:uid="{00000000-0005-0000-0000-000093060000}"/>
    <cellStyle name="Valuta 2 2 2 2 2 2 2 3 2" xfId="4295" xr:uid="{2030175F-A6FA-4871-9AA9-1D17A3C5DCF9}"/>
    <cellStyle name="Valuta 2 2 2 2 2 2 2 3 2 2" xfId="13506" xr:uid="{28F5266F-B251-41E4-A227-76B2DF452910}"/>
    <cellStyle name="Valuta 2 2 2 2 2 2 2 3 3" xfId="16830" xr:uid="{42277901-9D1D-4CBC-AFFF-1CC32059ED08}"/>
    <cellStyle name="Valuta 2 2 2 2 2 2 2 3 4" xfId="10614" xr:uid="{98D08DAA-ED4C-4F13-B813-A822C7AEA6E2}"/>
    <cellStyle name="Valuta 2 2 2 2 2 2 2 4" xfId="1322" xr:uid="{00000000-0005-0000-0000-000094060000}"/>
    <cellStyle name="Valuta 2 2 2 2 2 2 2 4 2" xfId="13073" xr:uid="{45345505-4E79-4ED4-934B-7FCD952DE9D2}"/>
    <cellStyle name="Valuta 2 2 2 2 2 2 2 4 3" xfId="16471" xr:uid="{67D34B0C-C2F1-4A8A-B172-D28C7815A1D0}"/>
    <cellStyle name="Valuta 2 2 2 2 2 2 2 4 4" xfId="10195" xr:uid="{ECAA1E71-23D9-4F08-A9B0-673A5FACB50C}"/>
    <cellStyle name="Valuta 2 2 2 2 2 2 2 5" xfId="3837" xr:uid="{DBD45883-48B1-4536-A738-86ED7802E038}"/>
    <cellStyle name="Valuta 2 2 2 2 2 2 2 5 2" xfId="12503" xr:uid="{C7DA3307-72E8-4B74-9175-A28D26345E62}"/>
    <cellStyle name="Valuta 2 2 2 2 2 2 2 6" xfId="9628" xr:uid="{02A9D0B2-D715-420A-B07C-22D82157DC54}"/>
    <cellStyle name="Valuta 2 2 2 2 2 2 2 7" xfId="15351" xr:uid="{84B3C5A9-0E67-47E0-9706-7118CAA09086}"/>
    <cellStyle name="Valuta 2 2 2 2 2 2 2 8" xfId="8731" xr:uid="{52772839-3973-4796-8DA5-12DDEB8E12CF}"/>
    <cellStyle name="Valuta 2 2 2 2 2 2 2 9" xfId="16078" xr:uid="{E5CD53D8-2079-4882-BCC1-3A7C9FAE5881}"/>
    <cellStyle name="Valuta 2 2 2 2 2 2 3" xfId="1929" xr:uid="{00000000-0005-0000-0000-000095060000}"/>
    <cellStyle name="Valuta 2 2 2 2 2 2 3 2" xfId="4951" xr:uid="{5D276302-7193-44AC-AA0E-B3E51B67599A}"/>
    <cellStyle name="Valuta 2 2 2 2 2 2 3 2 2" xfId="13676" xr:uid="{88A05633-7F92-45D4-9FAD-5A8684112AAE}"/>
    <cellStyle name="Valuta 2 2 2 2 2 2 3 3" xfId="10784" xr:uid="{9F3AC49D-1087-4D5E-AC17-17515FCE3976}"/>
    <cellStyle name="Valuta 2 2 2 2 2 2 3 4" xfId="15520" xr:uid="{271D21C7-4E62-46E2-88F8-8E499D02506E}"/>
    <cellStyle name="Valuta 2 2 2 2 2 2 3 5" xfId="9244" xr:uid="{D60EDBF6-8A9C-4BB9-8B04-4FC6A1779D8D}"/>
    <cellStyle name="Valuta 2 2 2 2 2 2 3 6" xfId="16999" xr:uid="{BB291DAE-067E-468A-854F-67DA397372D9}"/>
    <cellStyle name="Valuta 2 2 2 2 2 2 3 7" xfId="8323" xr:uid="{17511AA6-99E4-4DCB-B68C-2C3366D04C4C}"/>
    <cellStyle name="Valuta 2 2 2 2 2 2 4" xfId="1542" xr:uid="{00000000-0005-0000-0000-000096060000}"/>
    <cellStyle name="Valuta 2 2 2 2 2 2 4 2" xfId="4533" xr:uid="{B4BD68B4-2478-4054-BB10-085253942268}"/>
    <cellStyle name="Valuta 2 2 2 2 2 2 4 2 2" xfId="13293" xr:uid="{5F956DAE-BE7D-4FE4-A62B-775776AF9B62}"/>
    <cellStyle name="Valuta 2 2 2 2 2 2 4 3" xfId="10405" xr:uid="{7F151614-9745-4E78-BE44-6D4C1CCEDBEF}"/>
    <cellStyle name="Valuta 2 2 2 2 2 2 4 4" xfId="8901" xr:uid="{2386A3C8-8A75-41C1-8B0F-57561AC41607}"/>
    <cellStyle name="Valuta 2 2 2 2 2 2 4 5" xfId="16648" xr:uid="{8C0EAD4E-D453-466A-9F3B-8C820C244663}"/>
    <cellStyle name="Valuta 2 2 2 2 2 2 4 6" xfId="7956" xr:uid="{C7F2B2AB-7684-4A9C-95E3-AAC176B6BFAE}"/>
    <cellStyle name="Valuta 2 2 2 2 2 2 5" xfId="1031" xr:uid="{00000000-0005-0000-0000-000097060000}"/>
    <cellStyle name="Valuta 2 2 2 2 2 2 5 2" xfId="4057" xr:uid="{58535F1F-D822-4DAE-9EC8-261D73FF2B51}"/>
    <cellStyle name="Valuta 2 2 2 2 2 2 5 2 2" xfId="12782" xr:uid="{492C23C7-345C-4569-B445-9B84B63D6E8E}"/>
    <cellStyle name="Valuta 2 2 2 2 2 2 5 3" xfId="16275" xr:uid="{6902C5C0-4853-49EF-A374-28F39E460A61}"/>
    <cellStyle name="Valuta 2 2 2 2 2 2 5 4" xfId="9904" xr:uid="{D5F02F7E-F279-429F-8F14-60F856755A3A}"/>
    <cellStyle name="Valuta 2 2 2 2 2 2 6" xfId="3534" xr:uid="{4A9E06E4-B8BF-4A58-A9B7-9447BFE9AC9C}"/>
    <cellStyle name="Valuta 2 2 2 2 2 2 6 2" xfId="12311" xr:uid="{BD203AF0-8BC3-4293-9EA3-332038A25C1C}"/>
    <cellStyle name="Valuta 2 2 2 2 2 2 7" xfId="9442" xr:uid="{EB228642-AF51-453E-AB39-510854AA0A76}"/>
    <cellStyle name="Valuta 2 2 2 2 2 2 8" xfId="15178" xr:uid="{87F6A09D-CE36-4061-9A35-5E798FAADDD2}"/>
    <cellStyle name="Valuta 2 2 2 2 2 2 9" xfId="8564" xr:uid="{0179A31A-2074-416A-9B55-9C184CFE3E71}"/>
    <cellStyle name="Valuta 2 2 2 2 2 3" xfId="474" xr:uid="{00000000-0005-0000-0000-000098060000}"/>
    <cellStyle name="Valuta 2 2 2 2 2 4" xfId="656" xr:uid="{00000000-0005-0000-0000-000099060000}"/>
    <cellStyle name="Valuta 2 2 2 2 2 4 10" xfId="7690" xr:uid="{A445A7AC-683F-4547-B69D-66797EA4520F}"/>
    <cellStyle name="Valuta 2 2 2 2 2 4 2" xfId="2016" xr:uid="{00000000-0005-0000-0000-00009A060000}"/>
    <cellStyle name="Valuta 2 2 2 2 2 4 2 2" xfId="4663" xr:uid="{E3E98072-B98E-4592-A9A8-06DA679B9D39}"/>
    <cellStyle name="Valuta 2 2 2 2 2 4 2 2 2" xfId="13763" xr:uid="{64B328C9-48B0-4605-B9DF-A20B72A8F6F0}"/>
    <cellStyle name="Valuta 2 2 2 2 2 4 2 3" xfId="10871" xr:uid="{098AC5DE-C30A-487F-944C-FC74336B7CEE}"/>
    <cellStyle name="Valuta 2 2 2 2 2 4 2 4" xfId="15607" xr:uid="{5DE4D5A5-7ED0-427E-89AD-807FBF958BB4}"/>
    <cellStyle name="Valuta 2 2 2 2 2 4 2 5" xfId="8992" xr:uid="{3317184A-40A8-4892-9DD1-AC3EA2203FE3}"/>
    <cellStyle name="Valuta 2 2 2 2 2 4 2 6" xfId="17086" xr:uid="{70BA6C88-1747-41EE-AE09-53662078F810}"/>
    <cellStyle name="Valuta 2 2 2 2 2 4 2 7" xfId="8047" xr:uid="{201559EC-B341-42C2-9DEF-67B1962F304F}"/>
    <cellStyle name="Valuta 2 2 2 2 2 4 3" xfId="1660" xr:uid="{00000000-0005-0000-0000-00009B060000}"/>
    <cellStyle name="Valuta 2 2 2 2 2 4 3 2" xfId="4200" xr:uid="{F85073CD-E48B-4415-B2D0-DA984DC82939}"/>
    <cellStyle name="Valuta 2 2 2 2 2 4 3 2 2" xfId="13411" xr:uid="{265B4FB8-90C4-42B4-9E4A-1EC6DD660780}"/>
    <cellStyle name="Valuta 2 2 2 2 2 4 3 3" xfId="16748" xr:uid="{4436B395-5E7F-481B-A524-3ECA1C1C2C25}"/>
    <cellStyle name="Valuta 2 2 2 2 2 4 3 4" xfId="10519" xr:uid="{25C1AAD1-89A0-40E2-99B1-DE9EBF2C780E}"/>
    <cellStyle name="Valuta 2 2 2 2 2 4 4" xfId="1227" xr:uid="{00000000-0005-0000-0000-00009C060000}"/>
    <cellStyle name="Valuta 2 2 2 2 2 4 4 2" xfId="12978" xr:uid="{701C198C-36D8-4A01-9062-CC4C2F88AC0C}"/>
    <cellStyle name="Valuta 2 2 2 2 2 4 4 3" xfId="16388" xr:uid="{2B6D8C5F-FF3C-4E07-B571-5D8CF23B20F2}"/>
    <cellStyle name="Valuta 2 2 2 2 2 4 4 4" xfId="10100" xr:uid="{B7196FB0-7BFE-457F-8EB4-A595DAF6CBF6}"/>
    <cellStyle name="Valuta 2 2 2 2 2 4 5" xfId="3744" xr:uid="{197465F5-AB04-4118-B290-81C53C41A695}"/>
    <cellStyle name="Valuta 2 2 2 2 2 4 5 2" xfId="12408" xr:uid="{3999A0CD-6BAF-46ED-8D33-0F6AEB75DECD}"/>
    <cellStyle name="Valuta 2 2 2 2 2 4 6" xfId="9536" xr:uid="{8109B24F-B113-4DC6-AC7B-2C51F76FD7C3}"/>
    <cellStyle name="Valuta 2 2 2 2 2 4 7" xfId="15268" xr:uid="{B124C54A-B7A0-4D8A-9822-95DB5FB06D23}"/>
    <cellStyle name="Valuta 2 2 2 2 2 4 8" xfId="8651" xr:uid="{0BF90791-5336-4CD4-9452-1650D9C9F776}"/>
    <cellStyle name="Valuta 2 2 2 2 2 4 9" xfId="15997" xr:uid="{DA3AD3AC-A9A2-4119-B1FA-EAC1D96BD061}"/>
    <cellStyle name="Valuta 2 2 2 2 2 5" xfId="1849" xr:uid="{00000000-0005-0000-0000-00009D060000}"/>
    <cellStyle name="Valuta 2 2 2 2 2 5 2" xfId="4865" xr:uid="{B82F99AB-0262-4669-9B70-729B9C115BD8}"/>
    <cellStyle name="Valuta 2 2 2 2 2 5 2 2" xfId="13596" xr:uid="{D6706C6B-C6AC-4248-A2AE-5199A70F5F67}"/>
    <cellStyle name="Valuta 2 2 2 2 2 5 3" xfId="10704" xr:uid="{B71581B5-4A2E-47A5-B283-CB68B1B57C02}"/>
    <cellStyle name="Valuta 2 2 2 2 2 5 4" xfId="15440" xr:uid="{867BB0AD-6C8F-45F4-820B-0433BA3D0DBA}"/>
    <cellStyle name="Valuta 2 2 2 2 2 5 5" xfId="9164" xr:uid="{463AC54D-76A1-4F92-A802-8D556E485386}"/>
    <cellStyle name="Valuta 2 2 2 2 2 5 6" xfId="16919" xr:uid="{1DBB3CFC-DA4D-46AE-BD7C-9AC14D5074F9}"/>
    <cellStyle name="Valuta 2 2 2 2 2 5 7" xfId="8237" xr:uid="{1B4E34DE-3017-49DE-B9CC-6CAB2851D7B8}"/>
    <cellStyle name="Valuta 2 2 2 2 2 6" xfId="1447" xr:uid="{00000000-0005-0000-0000-00009E060000}"/>
    <cellStyle name="Valuta 2 2 2 2 2 6 2" xfId="4438" xr:uid="{BDD74059-D153-442D-92DB-7AAB44B81839}"/>
    <cellStyle name="Valuta 2 2 2 2 2 6 2 2" xfId="13198" xr:uid="{55DC77B1-C5A6-4556-AB90-8CA4515A8CC5}"/>
    <cellStyle name="Valuta 2 2 2 2 2 6 3" xfId="10313" xr:uid="{ADD8D188-2F29-4DB2-AAC7-990571B6CC12}"/>
    <cellStyle name="Valuta 2 2 2 2 2 6 4" xfId="8818" xr:uid="{50160C08-8263-4773-B186-B08C828B0AFB}"/>
    <cellStyle name="Valuta 2 2 2 2 2 6 5" xfId="16563" xr:uid="{B10C1BFE-7AB7-4FB3-84DA-2E4D9305C444}"/>
    <cellStyle name="Valuta 2 2 2 2 2 6 6" xfId="7873" xr:uid="{B441E809-FB82-4FFC-8FA5-0302AEA50BA6}"/>
    <cellStyle name="Valuta 2 2 2 2 2 7" xfId="935" xr:uid="{00000000-0005-0000-0000-00009F060000}"/>
    <cellStyle name="Valuta 2 2 2 2 2 7 2" xfId="3962" xr:uid="{2E7F5733-3223-41AB-A57A-5E125C834C91}"/>
    <cellStyle name="Valuta 2 2 2 2 2 7 2 2" xfId="12686" xr:uid="{8863D810-AA6F-4491-9951-553E2DCFBF67}"/>
    <cellStyle name="Valuta 2 2 2 2 2 7 3" xfId="16191" xr:uid="{B9059C10-82CD-44E3-B1F7-68E1EA8EE539}"/>
    <cellStyle name="Valuta 2 2 2 2 2 7 4" xfId="9808" xr:uid="{2C59BF10-C0F5-451A-A81A-C0FA4BD034D5}"/>
    <cellStyle name="Valuta 2 2 2 2 2 8" xfId="3439" xr:uid="{34FD54E9-130B-4DD4-8112-12C53DA51241}"/>
    <cellStyle name="Valuta 2 2 2 2 2 8 2" xfId="12216" xr:uid="{AB1DB573-1E52-4D56-B19F-C2E053A070A0}"/>
    <cellStyle name="Valuta 2 2 2 2 2 9" xfId="9347" xr:uid="{1BAA282B-2F2E-4A47-8C0C-956DFEB3B8FE}"/>
    <cellStyle name="Valuta 2 2 2 2 3" xfId="314" xr:uid="{00000000-0005-0000-0000-0000A0060000}"/>
    <cellStyle name="Valuta 2 2 2 2 3 10" xfId="15839" xr:uid="{540D4390-4134-41C1-85E9-76C00F709862}"/>
    <cellStyle name="Valuta 2 2 2 2 3 11" xfId="7553" xr:uid="{A6243562-A311-4753-BDB3-CB746D13CF07}"/>
    <cellStyle name="Valuta 2 2 2 2 3 2" xfId="711" xr:uid="{00000000-0005-0000-0000-0000A1060000}"/>
    <cellStyle name="Valuta 2 2 2 2 3 2 10" xfId="7745" xr:uid="{AB8CE74C-123C-4BDC-A3F1-9CD3B3D12C4A}"/>
    <cellStyle name="Valuta 2 2 2 2 3 2 2" xfId="2056" xr:uid="{00000000-0005-0000-0000-0000A2060000}"/>
    <cellStyle name="Valuta 2 2 2 2 3 2 2 2" xfId="4718" xr:uid="{8620FC05-46A0-4ECE-B2EC-7EBC4804188F}"/>
    <cellStyle name="Valuta 2 2 2 2 3 2 2 2 2" xfId="13803" xr:uid="{E6260857-89D4-4959-B4F7-52DA73DFE73F}"/>
    <cellStyle name="Valuta 2 2 2 2 3 2 2 3" xfId="10911" xr:uid="{DB58AE31-0C22-4248-A0B4-12AC54075C61}"/>
    <cellStyle name="Valuta 2 2 2 2 3 2 2 4" xfId="15647" xr:uid="{1FC1DE62-0F6A-492C-8DC0-85C68FCE7E6B}"/>
    <cellStyle name="Valuta 2 2 2 2 3 2 2 5" xfId="9035" xr:uid="{0A966FDD-C890-4A19-9151-75A1D1BAA537}"/>
    <cellStyle name="Valuta 2 2 2 2 3 2 2 6" xfId="17126" xr:uid="{D6DE441D-0869-47BB-A8DC-B85FE5298AF8}"/>
    <cellStyle name="Valuta 2 2 2 2 3 2 2 7" xfId="8090" xr:uid="{C56D34E1-FB42-448B-9081-7226A354694B}"/>
    <cellStyle name="Valuta 2 2 2 2 3 2 3" xfId="1715" xr:uid="{00000000-0005-0000-0000-0000A3060000}"/>
    <cellStyle name="Valuta 2 2 2 2 3 2 3 2" xfId="4255" xr:uid="{9ABBC13A-8FE3-4A18-A0AB-3BE288A91745}"/>
    <cellStyle name="Valuta 2 2 2 2 3 2 3 2 2" xfId="13466" xr:uid="{43D6D5AB-724E-4778-85BB-3476FB9D4103}"/>
    <cellStyle name="Valuta 2 2 2 2 3 2 3 3" xfId="16790" xr:uid="{C8FF9F75-C914-4CCD-95AC-0CF7BA8F2B9C}"/>
    <cellStyle name="Valuta 2 2 2 2 3 2 3 4" xfId="10574" xr:uid="{320860BF-48C5-4E18-A8B6-9C79903E62FC}"/>
    <cellStyle name="Valuta 2 2 2 2 3 2 4" xfId="1282" xr:uid="{00000000-0005-0000-0000-0000A4060000}"/>
    <cellStyle name="Valuta 2 2 2 2 3 2 4 2" xfId="13033" xr:uid="{324C9B49-9B9A-42F6-94F6-299EE6F96BEB}"/>
    <cellStyle name="Valuta 2 2 2 2 3 2 4 3" xfId="16431" xr:uid="{F887BBBE-FCE2-46BB-976D-6FD1A3D9737D}"/>
    <cellStyle name="Valuta 2 2 2 2 3 2 4 4" xfId="10155" xr:uid="{0F15166F-6A86-48F3-ADB4-C7DE75CF582B}"/>
    <cellStyle name="Valuta 2 2 2 2 3 2 5" xfId="3797" xr:uid="{0D99750A-57B1-4F1F-B0B6-048058B8BFFB}"/>
    <cellStyle name="Valuta 2 2 2 2 3 2 5 2" xfId="12463" xr:uid="{F1B6D6C9-9124-4BC2-B5FC-FFFEBA9EEFAA}"/>
    <cellStyle name="Valuta 2 2 2 2 3 2 6" xfId="9588" xr:uid="{D2310FAD-BD13-4352-B94F-BAC8BC8744FD}"/>
    <cellStyle name="Valuta 2 2 2 2 3 2 7" xfId="15311" xr:uid="{3E93B223-DD3D-4F08-BB8B-52D7A4EBEF85}"/>
    <cellStyle name="Valuta 2 2 2 2 3 2 8" xfId="8691" xr:uid="{2D68D9B3-E9FA-4F2D-9AC1-C87013ACB7BA}"/>
    <cellStyle name="Valuta 2 2 2 2 3 2 9" xfId="16038" xr:uid="{076B57D9-163C-4930-BCD6-5C786BF020FA}"/>
    <cellStyle name="Valuta 2 2 2 2 3 3" xfId="1889" xr:uid="{00000000-0005-0000-0000-0000A5060000}"/>
    <cellStyle name="Valuta 2 2 2 2 3 3 2" xfId="4911" xr:uid="{9C7568EA-303B-49F4-9EF8-5771B6A2143C}"/>
    <cellStyle name="Valuta 2 2 2 2 3 3 2 2" xfId="13636" xr:uid="{36FA2FE6-DE3E-4E04-8C31-7E61F582791A}"/>
    <cellStyle name="Valuta 2 2 2 2 3 3 3" xfId="10744" xr:uid="{B22BAFB9-14FA-42CF-9DBB-D4CE0BC5CB49}"/>
    <cellStyle name="Valuta 2 2 2 2 3 3 4" xfId="15480" xr:uid="{8115E122-680E-47F0-AF0E-44289687F98E}"/>
    <cellStyle name="Valuta 2 2 2 2 3 3 5" xfId="9204" xr:uid="{F8BF3E75-5A53-4881-A2D5-3DF150562C4E}"/>
    <cellStyle name="Valuta 2 2 2 2 3 3 6" xfId="16959" xr:uid="{84505A8B-14B8-4A0A-9D1C-09330AF50E5C}"/>
    <cellStyle name="Valuta 2 2 2 2 3 3 7" xfId="8283" xr:uid="{E4C6332B-B3E7-412C-A72F-7ECE5FC17B6C}"/>
    <cellStyle name="Valuta 2 2 2 2 3 4" xfId="1502" xr:uid="{00000000-0005-0000-0000-0000A6060000}"/>
    <cellStyle name="Valuta 2 2 2 2 3 4 2" xfId="4493" xr:uid="{46A9B71B-6B2B-4711-8D5D-D63455C1F8FD}"/>
    <cellStyle name="Valuta 2 2 2 2 3 4 2 2" xfId="13253" xr:uid="{D5325F07-B6FD-4E38-908A-C67529A89F03}"/>
    <cellStyle name="Valuta 2 2 2 2 3 4 3" xfId="10365" xr:uid="{267BE96F-680C-4AA8-8036-589104CE0850}"/>
    <cellStyle name="Valuta 2 2 2 2 3 4 4" xfId="8861" xr:uid="{4B67B83D-4D6F-4B61-8B9D-4F5FA36CB65E}"/>
    <cellStyle name="Valuta 2 2 2 2 3 4 5" xfId="16608" xr:uid="{EDC34CB9-CE9E-4DD4-B8E6-918D9D48641C}"/>
    <cellStyle name="Valuta 2 2 2 2 3 4 6" xfId="7916" xr:uid="{C7E63960-CF16-410F-82AB-B079399AC794}"/>
    <cellStyle name="Valuta 2 2 2 2 3 5" xfId="991" xr:uid="{00000000-0005-0000-0000-0000A7060000}"/>
    <cellStyle name="Valuta 2 2 2 2 3 5 2" xfId="4017" xr:uid="{6A4AE1FA-962A-4726-B0BE-CF728A169060}"/>
    <cellStyle name="Valuta 2 2 2 2 3 5 2 2" xfId="12742" xr:uid="{F536EC1F-F82C-4731-B3B4-1AA7AC69181B}"/>
    <cellStyle name="Valuta 2 2 2 2 3 5 3" xfId="16235" xr:uid="{C0B7D874-F71D-43D7-AE0A-F6F21E5758AD}"/>
    <cellStyle name="Valuta 2 2 2 2 3 5 4" xfId="9864" xr:uid="{7FDBAFF0-3545-4C41-B3D2-F7EAA25DE689}"/>
    <cellStyle name="Valuta 2 2 2 2 3 6" xfId="3494" xr:uid="{60B45391-E372-4D28-A0DB-3288EF370848}"/>
    <cellStyle name="Valuta 2 2 2 2 3 6 2" xfId="12271" xr:uid="{B50B234B-F944-4CB9-9718-84BC810BBBB8}"/>
    <cellStyle name="Valuta 2 2 2 2 3 7" xfId="9402" xr:uid="{26857783-9E58-4374-B226-92D473D68289}"/>
    <cellStyle name="Valuta 2 2 2 2 3 8" xfId="15138" xr:uid="{4E21466D-B4F5-45A7-9396-BDC4C26AD495}"/>
    <cellStyle name="Valuta 2 2 2 2 3 9" xfId="8524" xr:uid="{AB004609-7542-42A0-827D-6FD994D8D18C}"/>
    <cellStyle name="Valuta 2 2 2 2 4" xfId="473" xr:uid="{00000000-0005-0000-0000-0000A8060000}"/>
    <cellStyle name="Valuta 2 2 2 2 5" xfId="616" xr:uid="{00000000-0005-0000-0000-0000A9060000}"/>
    <cellStyle name="Valuta 2 2 2 2 5 10" xfId="7650" xr:uid="{BDC4E158-B987-4A48-8995-205CDFFAA6C8}"/>
    <cellStyle name="Valuta 2 2 2 2 5 2" xfId="1976" xr:uid="{00000000-0005-0000-0000-0000AA060000}"/>
    <cellStyle name="Valuta 2 2 2 2 5 2 2" xfId="4623" xr:uid="{DF947944-F01C-489B-B97A-6B81BD63FEF6}"/>
    <cellStyle name="Valuta 2 2 2 2 5 2 2 2" xfId="13723" xr:uid="{FE63C657-D5AA-4307-AF46-23CA81452449}"/>
    <cellStyle name="Valuta 2 2 2 2 5 2 3" xfId="10831" xr:uid="{08AB2604-D9AB-4A78-9C2B-3DE7E3B26CBA}"/>
    <cellStyle name="Valuta 2 2 2 2 5 2 4" xfId="15567" xr:uid="{EB7D5025-E85D-4516-96FC-3A61B9DF04E1}"/>
    <cellStyle name="Valuta 2 2 2 2 5 2 5" xfId="8952" xr:uid="{49ABC5D2-71DB-4488-AA44-2E9B4262B4A2}"/>
    <cellStyle name="Valuta 2 2 2 2 5 2 6" xfId="17046" xr:uid="{6DE25E38-DFEF-4E5B-9D9B-28D3CD3EA6DD}"/>
    <cellStyle name="Valuta 2 2 2 2 5 2 7" xfId="8007" xr:uid="{43D619E4-EBC4-44E9-82B5-7BDA8D059EC1}"/>
    <cellStyle name="Valuta 2 2 2 2 5 3" xfId="1620" xr:uid="{00000000-0005-0000-0000-0000AB060000}"/>
    <cellStyle name="Valuta 2 2 2 2 5 3 2" xfId="4160" xr:uid="{C04AAC3A-8720-4963-B892-D251F7BD91CF}"/>
    <cellStyle name="Valuta 2 2 2 2 5 3 2 2" xfId="13371" xr:uid="{D230B602-E962-4796-8676-636ADDA2F7B0}"/>
    <cellStyle name="Valuta 2 2 2 2 5 3 3" xfId="16708" xr:uid="{7228C2E6-3790-4316-910A-212149B88C51}"/>
    <cellStyle name="Valuta 2 2 2 2 5 3 4" xfId="10479" xr:uid="{752324CD-8296-4AD4-8CA5-FE3DF212A715}"/>
    <cellStyle name="Valuta 2 2 2 2 5 4" xfId="1187" xr:uid="{00000000-0005-0000-0000-0000AC060000}"/>
    <cellStyle name="Valuta 2 2 2 2 5 4 2" xfId="12938" xr:uid="{56B18C22-0D19-42FF-8DC2-8C6348C85F94}"/>
    <cellStyle name="Valuta 2 2 2 2 5 4 3" xfId="16348" xr:uid="{4806496E-72C3-4BAB-A271-B6BBE1C7A526}"/>
    <cellStyle name="Valuta 2 2 2 2 5 4 4" xfId="10060" xr:uid="{3F729A35-2F95-49CB-B531-F35068139E6A}"/>
    <cellStyle name="Valuta 2 2 2 2 5 5" xfId="3704" xr:uid="{5BFE684F-558B-42E9-AF30-270F758B5EB6}"/>
    <cellStyle name="Valuta 2 2 2 2 5 5 2" xfId="12368" xr:uid="{A5D97B39-6609-4805-99E1-D3F9519D048C}"/>
    <cellStyle name="Valuta 2 2 2 2 5 6" xfId="9496" xr:uid="{B13AE733-4041-45B5-B22C-B0D4F877E644}"/>
    <cellStyle name="Valuta 2 2 2 2 5 7" xfId="15228" xr:uid="{2B4F9BA2-4AA1-4D07-A47A-6196460A7399}"/>
    <cellStyle name="Valuta 2 2 2 2 5 8" xfId="8611" xr:uid="{AEEE3EA0-9639-45E5-9FF5-0FD83EACD605}"/>
    <cellStyle name="Valuta 2 2 2 2 5 9" xfId="15957" xr:uid="{A52FDD33-09B9-4388-B1D6-FBA6F3BC6ECD}"/>
    <cellStyle name="Valuta 2 2 2 2 6" xfId="1809" xr:uid="{00000000-0005-0000-0000-0000AD060000}"/>
    <cellStyle name="Valuta 2 2 2 2 6 2" xfId="4825" xr:uid="{EAA682E7-7121-4E62-A077-779E6E620E3F}"/>
    <cellStyle name="Valuta 2 2 2 2 6 2 2" xfId="13556" xr:uid="{3E043412-5ECF-4C03-9EB9-D37AE1C23633}"/>
    <cellStyle name="Valuta 2 2 2 2 6 3" xfId="10664" xr:uid="{42E5935D-F129-4FAA-A0D2-0A60521DD2FA}"/>
    <cellStyle name="Valuta 2 2 2 2 6 4" xfId="15400" xr:uid="{263C1F1F-EB40-453C-ABFF-C4A5AD600029}"/>
    <cellStyle name="Valuta 2 2 2 2 6 5" xfId="9124" xr:uid="{E3A18F7E-C97B-4FCE-B0F2-38835C40A425}"/>
    <cellStyle name="Valuta 2 2 2 2 6 6" xfId="16879" xr:uid="{51AE55A4-934C-4BBD-8202-63FFE8BA532C}"/>
    <cellStyle name="Valuta 2 2 2 2 6 7" xfId="8197" xr:uid="{EF5C80D9-57DB-47D5-ABBC-8FD6EA025267}"/>
    <cellStyle name="Valuta 2 2 2 2 7" xfId="1407" xr:uid="{00000000-0005-0000-0000-0000AE060000}"/>
    <cellStyle name="Valuta 2 2 2 2 7 2" xfId="4398" xr:uid="{5E2DBE3E-411C-43E5-ABC2-055BB55D9F54}"/>
    <cellStyle name="Valuta 2 2 2 2 7 2 2" xfId="13158" xr:uid="{318DFE82-10F3-448E-88F7-35B3084D9523}"/>
    <cellStyle name="Valuta 2 2 2 2 7 3" xfId="10273" xr:uid="{0E068CD1-02CE-4BA8-A4FC-962C37C4F620}"/>
    <cellStyle name="Valuta 2 2 2 2 7 4" xfId="8778" xr:uid="{AB04907A-112A-4F8C-B3BB-CCCBC7C73955}"/>
    <cellStyle name="Valuta 2 2 2 2 7 5" xfId="16523" xr:uid="{7DD58E52-A1CC-4592-BCFA-771166AF4C98}"/>
    <cellStyle name="Valuta 2 2 2 2 7 6" xfId="7833" xr:uid="{80E62C12-5F48-4A3F-8C6A-454BC2FD698F}"/>
    <cellStyle name="Valuta 2 2 2 2 8" xfId="894" xr:uid="{00000000-0005-0000-0000-0000AF060000}"/>
    <cellStyle name="Valuta 2 2 2 2 8 2" xfId="3922" xr:uid="{AC40E5F6-A7DB-4B04-A8D4-74817664739E}"/>
    <cellStyle name="Valuta 2 2 2 2 8 2 2" xfId="12645" xr:uid="{C6062E09-556C-4E67-AEB8-AE788B76DA1A}"/>
    <cellStyle name="Valuta 2 2 2 2 8 3" xfId="16151" xr:uid="{2F05499E-B039-42D4-9CE8-EA4B9AF3FEC5}"/>
    <cellStyle name="Valuta 2 2 2 2 8 4" xfId="9767" xr:uid="{A8A4EE41-6621-4362-A3B4-C285C510100F}"/>
    <cellStyle name="Valuta 2 2 2 2 9" xfId="3399" xr:uid="{B344B1FF-8A00-431E-974F-884D9797ACEE}"/>
    <cellStyle name="Valuta 2 2 2 2 9 2" xfId="12176" xr:uid="{30290005-6722-497C-8D18-FEC8119AED2E}"/>
    <cellStyle name="Valuta 2 2 2 3" xfId="234" xr:uid="{00000000-0005-0000-0000-0000B0060000}"/>
    <cellStyle name="Valuta 2 2 2 3 10" xfId="15074" xr:uid="{B7452B3A-5346-43EF-90DE-FC338042CBA8}"/>
    <cellStyle name="Valuta 2 2 2 3 11" xfId="8460" xr:uid="{A4B0CE80-0402-4D59-BEEB-AC05021AE129}"/>
    <cellStyle name="Valuta 2 2 2 3 12" xfId="15774" xr:uid="{9B967A92-F317-4E7D-B788-78F9578CCFFD}"/>
    <cellStyle name="Valuta 2 2 2 3 13" xfId="7474" xr:uid="{B31325C1-9CD7-4EB2-986E-C5BEF575E540}"/>
    <cellStyle name="Valuta 2 2 2 3 2" xfId="330" xr:uid="{00000000-0005-0000-0000-0000B1060000}"/>
    <cellStyle name="Valuta 2 2 2 3 2 10" xfId="15855" xr:uid="{EFAFCD16-496D-43F1-882E-B8D6768F85C4}"/>
    <cellStyle name="Valuta 2 2 2 3 2 11" xfId="7569" xr:uid="{B92C06C8-5E4A-4776-BA23-DB7481977C8B}"/>
    <cellStyle name="Valuta 2 2 2 3 2 2" xfId="727" xr:uid="{00000000-0005-0000-0000-0000B2060000}"/>
    <cellStyle name="Valuta 2 2 2 3 2 2 10" xfId="7761" xr:uid="{37D381B1-9232-425A-B108-5E12586F8C85}"/>
    <cellStyle name="Valuta 2 2 2 3 2 2 2" xfId="2072" xr:uid="{00000000-0005-0000-0000-0000B3060000}"/>
    <cellStyle name="Valuta 2 2 2 3 2 2 2 2" xfId="4734" xr:uid="{28659938-47DE-4A28-AED8-C3B551343CBF}"/>
    <cellStyle name="Valuta 2 2 2 3 2 2 2 2 2" xfId="13819" xr:uid="{DF5AB6D0-2774-4660-B626-4C5C086F32F3}"/>
    <cellStyle name="Valuta 2 2 2 3 2 2 2 3" xfId="10927" xr:uid="{CC43D63C-5AC8-4DF7-AAB4-94E9B6AA3319}"/>
    <cellStyle name="Valuta 2 2 2 3 2 2 2 4" xfId="15663" xr:uid="{0059C013-EE4F-4E66-BF80-77DCDF2D41BE}"/>
    <cellStyle name="Valuta 2 2 2 3 2 2 2 5" xfId="9051" xr:uid="{56A93F50-EE6E-470D-A58D-8DC47F4E2856}"/>
    <cellStyle name="Valuta 2 2 2 3 2 2 2 6" xfId="17142" xr:uid="{D1CAE36C-516E-4510-B4BD-319F4115070A}"/>
    <cellStyle name="Valuta 2 2 2 3 2 2 2 7" xfId="8106" xr:uid="{3124E864-7CDD-466E-8F56-FA0FF3D98DA7}"/>
    <cellStyle name="Valuta 2 2 2 3 2 2 3" xfId="1731" xr:uid="{00000000-0005-0000-0000-0000B4060000}"/>
    <cellStyle name="Valuta 2 2 2 3 2 2 3 2" xfId="4271" xr:uid="{0AC660B3-0A61-4E69-8EE9-BF5B1C9B06D7}"/>
    <cellStyle name="Valuta 2 2 2 3 2 2 3 2 2" xfId="13482" xr:uid="{6B0777C1-6E3E-4E20-AA71-B75745A9E816}"/>
    <cellStyle name="Valuta 2 2 2 3 2 2 3 3" xfId="16806" xr:uid="{1FE81AF6-206C-4765-B273-F586A799795F}"/>
    <cellStyle name="Valuta 2 2 2 3 2 2 3 4" xfId="10590" xr:uid="{3B734695-C3B1-4427-A276-57101F74F323}"/>
    <cellStyle name="Valuta 2 2 2 3 2 2 4" xfId="1298" xr:uid="{00000000-0005-0000-0000-0000B5060000}"/>
    <cellStyle name="Valuta 2 2 2 3 2 2 4 2" xfId="13049" xr:uid="{E3BD70AE-6C84-4A8D-BD45-9F46FDBE43BE}"/>
    <cellStyle name="Valuta 2 2 2 3 2 2 4 3" xfId="16447" xr:uid="{56CC5F15-0A70-4AE8-84E5-FABBDD423E58}"/>
    <cellStyle name="Valuta 2 2 2 3 2 2 4 4" xfId="10171" xr:uid="{72C09CCB-0F52-4B59-9A8E-0835DE8FEA4D}"/>
    <cellStyle name="Valuta 2 2 2 3 2 2 5" xfId="3813" xr:uid="{9A5302C6-AD2D-4628-A4AC-8F8755B5C907}"/>
    <cellStyle name="Valuta 2 2 2 3 2 2 5 2" xfId="12479" xr:uid="{55B199A5-35B3-4A8C-96D7-C785F28402E2}"/>
    <cellStyle name="Valuta 2 2 2 3 2 2 6" xfId="9604" xr:uid="{56E97066-02CB-4853-84C8-12128DE5042E}"/>
    <cellStyle name="Valuta 2 2 2 3 2 2 7" xfId="15327" xr:uid="{4805C3E8-4436-43B9-9C37-FDBA1D7F71F9}"/>
    <cellStyle name="Valuta 2 2 2 3 2 2 8" xfId="8707" xr:uid="{4B712078-C80C-4D91-9E34-F5858576062F}"/>
    <cellStyle name="Valuta 2 2 2 3 2 2 9" xfId="16054" xr:uid="{B5BE05C2-7849-42E8-9598-688C11AAA3A2}"/>
    <cellStyle name="Valuta 2 2 2 3 2 3" xfId="1905" xr:uid="{00000000-0005-0000-0000-0000B6060000}"/>
    <cellStyle name="Valuta 2 2 2 3 2 3 2" xfId="4927" xr:uid="{A00C0AA2-B7CE-4702-82D9-7D82F7A672CF}"/>
    <cellStyle name="Valuta 2 2 2 3 2 3 2 2" xfId="13652" xr:uid="{1E9F58DC-B960-4050-8C93-4442AF540DF5}"/>
    <cellStyle name="Valuta 2 2 2 3 2 3 3" xfId="10760" xr:uid="{B4F1179A-E812-49F6-A89B-1E941FF24840}"/>
    <cellStyle name="Valuta 2 2 2 3 2 3 4" xfId="15496" xr:uid="{FF0A0467-68DC-4B13-9C56-30C574707137}"/>
    <cellStyle name="Valuta 2 2 2 3 2 3 5" xfId="9220" xr:uid="{A6E9206E-FDCC-40F5-918D-6BC66AA3BFD8}"/>
    <cellStyle name="Valuta 2 2 2 3 2 3 6" xfId="16975" xr:uid="{4A2374F9-344B-4241-9773-55CC8B07394D}"/>
    <cellStyle name="Valuta 2 2 2 3 2 3 7" xfId="8299" xr:uid="{BB38BC99-F69E-4F7E-A9E5-E467A8A0872F}"/>
    <cellStyle name="Valuta 2 2 2 3 2 4" xfId="1518" xr:uid="{00000000-0005-0000-0000-0000B7060000}"/>
    <cellStyle name="Valuta 2 2 2 3 2 4 2" xfId="4509" xr:uid="{AC4A04D5-84BC-4452-BC7F-BEC34C8D305D}"/>
    <cellStyle name="Valuta 2 2 2 3 2 4 2 2" xfId="13269" xr:uid="{285FD7D7-353C-4888-8CBA-0B510978F51C}"/>
    <cellStyle name="Valuta 2 2 2 3 2 4 3" xfId="10381" xr:uid="{6F3309F5-69C1-4E38-97CE-982BF2601FEE}"/>
    <cellStyle name="Valuta 2 2 2 3 2 4 4" xfId="8877" xr:uid="{E247D349-CECB-4648-8ED7-672984A386BC}"/>
    <cellStyle name="Valuta 2 2 2 3 2 4 5" xfId="16624" xr:uid="{CCFC5AF2-0A90-4964-9EA4-4712B1984C03}"/>
    <cellStyle name="Valuta 2 2 2 3 2 4 6" xfId="7932" xr:uid="{B53C2BCE-3CD3-4E97-A44C-358CE33915E2}"/>
    <cellStyle name="Valuta 2 2 2 3 2 5" xfId="1007" xr:uid="{00000000-0005-0000-0000-0000B8060000}"/>
    <cellStyle name="Valuta 2 2 2 3 2 5 2" xfId="4033" xr:uid="{57E517EE-7B97-4FC5-9A71-19FAEFF8FAC5}"/>
    <cellStyle name="Valuta 2 2 2 3 2 5 2 2" xfId="12758" xr:uid="{2FAB746F-1A36-491E-854C-61CD2E4C1AB8}"/>
    <cellStyle name="Valuta 2 2 2 3 2 5 3" xfId="16251" xr:uid="{679D360C-8F24-4E84-92DB-BDD97491FADE}"/>
    <cellStyle name="Valuta 2 2 2 3 2 5 4" xfId="9880" xr:uid="{ECE0E1EB-2817-4D0D-908A-9254C365318D}"/>
    <cellStyle name="Valuta 2 2 2 3 2 6" xfId="3510" xr:uid="{D844FC1A-94EF-4BB6-97A9-8437CB821283}"/>
    <cellStyle name="Valuta 2 2 2 3 2 6 2" xfId="12287" xr:uid="{D777712A-7F0E-47D4-A3A6-14DD0F9A1AB0}"/>
    <cellStyle name="Valuta 2 2 2 3 2 7" xfId="9418" xr:uid="{F3DD372D-8DAA-4FCB-9656-8FF9578C2EC5}"/>
    <cellStyle name="Valuta 2 2 2 3 2 8" xfId="15154" xr:uid="{9219330F-1A43-4A6B-8360-37A00437F60D}"/>
    <cellStyle name="Valuta 2 2 2 3 2 9" xfId="8540" xr:uid="{4A01C702-E5C6-44E8-A676-4339AB57BFE2}"/>
    <cellStyle name="Valuta 2 2 2 3 3" xfId="475" xr:uid="{00000000-0005-0000-0000-0000B9060000}"/>
    <cellStyle name="Valuta 2 2 2 3 4" xfId="632" xr:uid="{00000000-0005-0000-0000-0000BA060000}"/>
    <cellStyle name="Valuta 2 2 2 3 4 10" xfId="7666" xr:uid="{AF7FFE8B-3A9B-4445-B576-5E9FCDA9325F}"/>
    <cellStyle name="Valuta 2 2 2 3 4 2" xfId="1992" xr:uid="{00000000-0005-0000-0000-0000BB060000}"/>
    <cellStyle name="Valuta 2 2 2 3 4 2 2" xfId="4639" xr:uid="{C542420E-6327-4EF5-902D-10DA232BFBC3}"/>
    <cellStyle name="Valuta 2 2 2 3 4 2 2 2" xfId="13739" xr:uid="{4DAEF9F3-1960-47C5-B09D-8B905D93ABC2}"/>
    <cellStyle name="Valuta 2 2 2 3 4 2 3" xfId="10847" xr:uid="{DF68FAEA-38FE-4215-91A5-84D2C05A0164}"/>
    <cellStyle name="Valuta 2 2 2 3 4 2 4" xfId="15583" xr:uid="{BDE22E7F-A8E4-4120-A4F5-57AB8CCED944}"/>
    <cellStyle name="Valuta 2 2 2 3 4 2 5" xfId="8968" xr:uid="{6169E216-EFFA-477A-8E75-A199A4BFF0E2}"/>
    <cellStyle name="Valuta 2 2 2 3 4 2 6" xfId="17062" xr:uid="{A0F0BEF1-DCA6-46EF-8870-E9A05AC0AF1C}"/>
    <cellStyle name="Valuta 2 2 2 3 4 2 7" xfId="8023" xr:uid="{202C3A69-FED6-4744-BE53-872EFEF0BD5F}"/>
    <cellStyle name="Valuta 2 2 2 3 4 3" xfId="1636" xr:uid="{00000000-0005-0000-0000-0000BC060000}"/>
    <cellStyle name="Valuta 2 2 2 3 4 3 2" xfId="4176" xr:uid="{7BE9C8A0-215C-4113-952E-3E53C6648350}"/>
    <cellStyle name="Valuta 2 2 2 3 4 3 2 2" xfId="13387" xr:uid="{28EED62B-3522-42C3-A555-E9406FADE749}"/>
    <cellStyle name="Valuta 2 2 2 3 4 3 3" xfId="16724" xr:uid="{07FC613F-9B1C-48C4-8892-E8DF48B8B4E7}"/>
    <cellStyle name="Valuta 2 2 2 3 4 3 4" xfId="10495" xr:uid="{E49DF922-6213-402E-BF2F-8C27F272E7BF}"/>
    <cellStyle name="Valuta 2 2 2 3 4 4" xfId="1203" xr:uid="{00000000-0005-0000-0000-0000BD060000}"/>
    <cellStyle name="Valuta 2 2 2 3 4 4 2" xfId="12954" xr:uid="{9149037F-A55A-45E1-8C08-76B31489AFD0}"/>
    <cellStyle name="Valuta 2 2 2 3 4 4 3" xfId="16364" xr:uid="{150BE608-F8F5-4A6A-82B0-423F7E28C101}"/>
    <cellStyle name="Valuta 2 2 2 3 4 4 4" xfId="10076" xr:uid="{43B9F1E0-56B7-42E2-AA3F-E22B9B88D300}"/>
    <cellStyle name="Valuta 2 2 2 3 4 5" xfId="3720" xr:uid="{A768B823-7902-4A57-A249-E01F1F4904A6}"/>
    <cellStyle name="Valuta 2 2 2 3 4 5 2" xfId="12384" xr:uid="{EA994BB1-923E-44EF-BEA5-E7E2010141F3}"/>
    <cellStyle name="Valuta 2 2 2 3 4 6" xfId="9512" xr:uid="{5EF2BFBA-AEC8-4736-8852-429C9D016E11}"/>
    <cellStyle name="Valuta 2 2 2 3 4 7" xfId="15244" xr:uid="{4CCE9854-520E-47A6-B89F-8466962547ED}"/>
    <cellStyle name="Valuta 2 2 2 3 4 8" xfId="8627" xr:uid="{A7490EF7-691B-4683-B152-26B2613FCEF5}"/>
    <cellStyle name="Valuta 2 2 2 3 4 9" xfId="15973" xr:uid="{65B594B5-1DD0-4CA4-A66A-2CECC66C60B3}"/>
    <cellStyle name="Valuta 2 2 2 3 5" xfId="1825" xr:uid="{00000000-0005-0000-0000-0000BE060000}"/>
    <cellStyle name="Valuta 2 2 2 3 5 2" xfId="4841" xr:uid="{D2313564-159E-47B2-8002-2E6099C75611}"/>
    <cellStyle name="Valuta 2 2 2 3 5 2 2" xfId="13572" xr:uid="{B33E74EB-495A-42C1-A09A-30F9FF12DE61}"/>
    <cellStyle name="Valuta 2 2 2 3 5 3" xfId="10680" xr:uid="{6FFD612E-6F03-4967-9F73-20FC9E2723E1}"/>
    <cellStyle name="Valuta 2 2 2 3 5 4" xfId="15416" xr:uid="{1FE43D27-895B-4DD8-86D8-DE2822FB1E7A}"/>
    <cellStyle name="Valuta 2 2 2 3 5 5" xfId="9140" xr:uid="{606654EB-939B-4D43-BF21-681A3FB4CF09}"/>
    <cellStyle name="Valuta 2 2 2 3 5 6" xfId="16895" xr:uid="{164EC87E-8299-4CE0-94F5-41DCA24F578D}"/>
    <cellStyle name="Valuta 2 2 2 3 5 7" xfId="8213" xr:uid="{4B02D358-B137-4F74-96D2-8B075E69E3D3}"/>
    <cellStyle name="Valuta 2 2 2 3 6" xfId="1423" xr:uid="{00000000-0005-0000-0000-0000BF060000}"/>
    <cellStyle name="Valuta 2 2 2 3 6 2" xfId="4414" xr:uid="{51DB30D2-67CB-40ED-B389-96D80DB392F9}"/>
    <cellStyle name="Valuta 2 2 2 3 6 2 2" xfId="13174" xr:uid="{BEF3D506-7735-4319-AE1F-249184D698EF}"/>
    <cellStyle name="Valuta 2 2 2 3 6 3" xfId="10289" xr:uid="{DF580163-D807-4F48-A179-5774F860F97A}"/>
    <cellStyle name="Valuta 2 2 2 3 6 4" xfId="8794" xr:uid="{690A7239-62E6-4510-BBD3-0438884EA154}"/>
    <cellStyle name="Valuta 2 2 2 3 6 5" xfId="16539" xr:uid="{76F77282-9092-4C87-951A-E2E16887F9A3}"/>
    <cellStyle name="Valuta 2 2 2 3 6 6" xfId="7849" xr:uid="{177CA5EC-7020-41F8-AD88-8D65D2D67CFB}"/>
    <cellStyle name="Valuta 2 2 2 3 7" xfId="911" xr:uid="{00000000-0005-0000-0000-0000C0060000}"/>
    <cellStyle name="Valuta 2 2 2 3 7 2" xfId="3938" xr:uid="{8AB14341-BA07-49A6-A8DF-B5D7B2D78739}"/>
    <cellStyle name="Valuta 2 2 2 3 7 2 2" xfId="12662" xr:uid="{19FBF55F-EDC5-4BE8-8FCC-DFCDEB7AFCF6}"/>
    <cellStyle name="Valuta 2 2 2 3 7 3" xfId="16167" xr:uid="{FB7C21ED-665B-4302-9EA9-BAB0D6C2F3EC}"/>
    <cellStyle name="Valuta 2 2 2 3 7 4" xfId="9784" xr:uid="{402DC010-A3B3-4C4A-81F5-F5726B3371ED}"/>
    <cellStyle name="Valuta 2 2 2 3 8" xfId="3415" xr:uid="{E3740CCE-B310-4546-9E44-85EDC1E1E566}"/>
    <cellStyle name="Valuta 2 2 2 3 8 2" xfId="12192" xr:uid="{21FE69B5-AE5A-4F19-861A-1E9E9F9BE47C}"/>
    <cellStyle name="Valuta 2 2 2 3 9" xfId="9323" xr:uid="{2A77AE10-0A54-4C78-BD6B-D97747D7E2D6}"/>
    <cellStyle name="Valuta 2 2 2 4" xfId="285" xr:uid="{00000000-0005-0000-0000-0000C1060000}"/>
    <cellStyle name="Valuta 2 2 2 4 10" xfId="15815" xr:uid="{969E9735-1AF5-42B9-8161-0001A53526E3}"/>
    <cellStyle name="Valuta 2 2 2 4 11" xfId="7524" xr:uid="{010D67B4-94AD-44A8-ABE3-5030450FDF72}"/>
    <cellStyle name="Valuta 2 2 2 4 2" xfId="682" xr:uid="{00000000-0005-0000-0000-0000C2060000}"/>
    <cellStyle name="Valuta 2 2 2 4 2 10" xfId="7716" xr:uid="{DEC865AB-8C47-4636-ABDA-85E16C098FB0}"/>
    <cellStyle name="Valuta 2 2 2 4 2 2" xfId="2032" xr:uid="{00000000-0005-0000-0000-0000C3060000}"/>
    <cellStyle name="Valuta 2 2 2 4 2 2 2" xfId="4689" xr:uid="{50A1A7D1-DD0A-4372-9AF7-E06F6D4D4FB4}"/>
    <cellStyle name="Valuta 2 2 2 4 2 2 2 2" xfId="13779" xr:uid="{DD1A2F94-4947-4604-A603-052DB78BCCD9}"/>
    <cellStyle name="Valuta 2 2 2 4 2 2 3" xfId="10887" xr:uid="{4ADC4A1E-3774-41CD-B0B8-165E403BFE74}"/>
    <cellStyle name="Valuta 2 2 2 4 2 2 4" xfId="15623" xr:uid="{468A6FFA-C2D8-427C-A75D-9BE631CD155E}"/>
    <cellStyle name="Valuta 2 2 2 4 2 2 5" xfId="9010" xr:uid="{C9741AF0-3E7F-42DE-9D9C-3B5FEA968586}"/>
    <cellStyle name="Valuta 2 2 2 4 2 2 6" xfId="17102" xr:uid="{09CE606A-1CAA-4D8A-B620-579980A8E12B}"/>
    <cellStyle name="Valuta 2 2 2 4 2 2 7" xfId="8065" xr:uid="{444FCE09-7AFF-4D2A-BCC7-F5D099DB88F5}"/>
    <cellStyle name="Valuta 2 2 2 4 2 3" xfId="1686" xr:uid="{00000000-0005-0000-0000-0000C4060000}"/>
    <cellStyle name="Valuta 2 2 2 4 2 3 2" xfId="4226" xr:uid="{E67A3C55-9599-4695-B793-891496035CD1}"/>
    <cellStyle name="Valuta 2 2 2 4 2 3 2 2" xfId="13437" xr:uid="{79B9EB9C-D8CB-47E9-B9D0-67A5525ED88A}"/>
    <cellStyle name="Valuta 2 2 2 4 2 3 3" xfId="16765" xr:uid="{44DAC461-DA69-4C70-835A-C206854E6925}"/>
    <cellStyle name="Valuta 2 2 2 4 2 3 4" xfId="10545" xr:uid="{F5332C35-1DFD-48FD-A9CC-A5E5974A5CD2}"/>
    <cellStyle name="Valuta 2 2 2 4 2 4" xfId="1253" xr:uid="{00000000-0005-0000-0000-0000C5060000}"/>
    <cellStyle name="Valuta 2 2 2 4 2 4 2" xfId="13004" xr:uid="{EB6274D7-DD85-4F24-8802-8645A426138B}"/>
    <cellStyle name="Valuta 2 2 2 4 2 4 3" xfId="16407" xr:uid="{339ABEE1-B2CA-42A9-9822-31806B55C91A}"/>
    <cellStyle name="Valuta 2 2 2 4 2 4 4" xfId="10126" xr:uid="{0171C80B-DD83-4E93-8737-BF51E7A63020}"/>
    <cellStyle name="Valuta 2 2 2 4 2 5" xfId="3769" xr:uid="{43FE27C3-AAB4-4D13-A47F-84C7228CF55B}"/>
    <cellStyle name="Valuta 2 2 2 4 2 5 2" xfId="12434" xr:uid="{76C978D0-F960-4E4E-B8A7-E712F7B562E9}"/>
    <cellStyle name="Valuta 2 2 2 4 2 6" xfId="9560" xr:uid="{1124D67B-1606-4B47-98B8-FDA39F1066C3}"/>
    <cellStyle name="Valuta 2 2 2 4 2 7" xfId="15286" xr:uid="{D995C860-2CED-468B-95C8-33127A132859}"/>
    <cellStyle name="Valuta 2 2 2 4 2 8" xfId="8667" xr:uid="{198E0661-540B-4731-B2A7-44CE5777EDC7}"/>
    <cellStyle name="Valuta 2 2 2 4 2 9" xfId="16013" xr:uid="{8A4FD194-1629-4CC3-ADD6-AFAFC8B236A9}"/>
    <cellStyle name="Valuta 2 2 2 4 3" xfId="1865" xr:uid="{00000000-0005-0000-0000-0000C6060000}"/>
    <cellStyle name="Valuta 2 2 2 4 3 2" xfId="4885" xr:uid="{83F15005-122A-452A-8267-E70C99411361}"/>
    <cellStyle name="Valuta 2 2 2 4 3 2 2" xfId="13612" xr:uid="{2D55296C-F73C-4D9D-9D23-0C2B0AC9D576}"/>
    <cellStyle name="Valuta 2 2 2 4 3 3" xfId="10720" xr:uid="{98CC79CE-BD3D-40C6-A1F5-6D7FE656E72F}"/>
    <cellStyle name="Valuta 2 2 2 4 3 4" xfId="15456" xr:uid="{9AEAFCF2-3B43-4638-B9EB-C98543A42000}"/>
    <cellStyle name="Valuta 2 2 2 4 3 5" xfId="9180" xr:uid="{54E9BD3E-1DC1-4508-B149-4571E20F5010}"/>
    <cellStyle name="Valuta 2 2 2 4 3 6" xfId="16935" xr:uid="{E1AEA6C2-86BE-47A9-94D9-43E6009CC36C}"/>
    <cellStyle name="Valuta 2 2 2 4 3 7" xfId="8257" xr:uid="{447354A4-6527-41DF-9E8A-150F926DB9C8}"/>
    <cellStyle name="Valuta 2 2 2 4 4" xfId="1473" xr:uid="{00000000-0005-0000-0000-0000C7060000}"/>
    <cellStyle name="Valuta 2 2 2 4 4 2" xfId="4464" xr:uid="{44E18CA2-D2A6-448B-B86A-B16F267225BD}"/>
    <cellStyle name="Valuta 2 2 2 4 4 2 2" xfId="13224" xr:uid="{61401217-951E-4C29-80DB-8EC6F386790E}"/>
    <cellStyle name="Valuta 2 2 2 4 4 3" xfId="10337" xr:uid="{3FD4374C-16FE-4C12-9536-72AEC8DB0509}"/>
    <cellStyle name="Valuta 2 2 2 4 4 4" xfId="8836" xr:uid="{61A2BB75-CC10-42FD-93F5-B61B675AEBD2}"/>
    <cellStyle name="Valuta 2 2 2 4 4 5" xfId="16583" xr:uid="{BA31CBCC-5375-4E26-A697-970EA4C16411}"/>
    <cellStyle name="Valuta 2 2 2 4 4 6" xfId="7891" xr:uid="{4BBD0F6E-E3A0-4F4B-AEF3-F31360D881E9}"/>
    <cellStyle name="Valuta 2 2 2 4 5" xfId="962" xr:uid="{00000000-0005-0000-0000-0000C8060000}"/>
    <cellStyle name="Valuta 2 2 2 4 5 2" xfId="3988" xr:uid="{F8229710-F649-4FA9-9F01-A4A42D84D78D}"/>
    <cellStyle name="Valuta 2 2 2 4 5 2 2" xfId="12713" xr:uid="{44950D2C-681E-41E5-8229-8D7B052A18A7}"/>
    <cellStyle name="Valuta 2 2 2 4 5 3" xfId="16210" xr:uid="{29F32043-9B1D-4A46-8F1B-C60DE728C4CD}"/>
    <cellStyle name="Valuta 2 2 2 4 5 4" xfId="9835" xr:uid="{E62AA5C2-2910-4F80-9B7D-733858ECA4A2}"/>
    <cellStyle name="Valuta 2 2 2 4 6" xfId="3465" xr:uid="{04E814F9-65F8-4B3E-9108-148FB32153E1}"/>
    <cellStyle name="Valuta 2 2 2 4 6 2" xfId="12242" xr:uid="{C0A2A9DF-5A62-4EFA-8A57-713AAFC1E89B}"/>
    <cellStyle name="Valuta 2 2 2 4 7" xfId="9373" xr:uid="{2CCD89A1-49FD-4DED-BDDC-E8AD056BFB8E}"/>
    <cellStyle name="Valuta 2 2 2 4 8" xfId="15114" xr:uid="{BB09C532-EB75-4903-97A6-792BD37F9B8E}"/>
    <cellStyle name="Valuta 2 2 2 4 9" xfId="8500" xr:uid="{7A41C880-4D8F-49F4-9818-08413217CD71}"/>
    <cellStyle name="Valuta 2 2 2 5" xfId="472" xr:uid="{00000000-0005-0000-0000-0000C9060000}"/>
    <cellStyle name="Valuta 2 2 2 6" xfId="590" xr:uid="{00000000-0005-0000-0000-0000CA060000}"/>
    <cellStyle name="Valuta 2 2 2 6 10" xfId="7624" xr:uid="{85D30BE6-2D06-4C9B-821E-59DA7B170CFB}"/>
    <cellStyle name="Valuta 2 2 2 6 2" xfId="1952" xr:uid="{00000000-0005-0000-0000-0000CB060000}"/>
    <cellStyle name="Valuta 2 2 2 6 2 2" xfId="4597" xr:uid="{7167F640-1246-49BA-9466-7607DB4FA957}"/>
    <cellStyle name="Valuta 2 2 2 6 2 2 2" xfId="13699" xr:uid="{091C7866-B22B-4F52-AABA-37CD894EA83E}"/>
    <cellStyle name="Valuta 2 2 2 6 2 3" xfId="10807" xr:uid="{344970BF-285D-4489-A53D-00FFE719F628}"/>
    <cellStyle name="Valuta 2 2 2 6 2 4" xfId="15543" xr:uid="{391EF981-109E-434B-919B-D536C03906F2}"/>
    <cellStyle name="Valuta 2 2 2 6 2 5" xfId="8928" xr:uid="{061AE39C-24B2-444C-A711-2FD9FF40DD78}"/>
    <cellStyle name="Valuta 2 2 2 6 2 6" xfId="17022" xr:uid="{BBBFB37D-95EF-4A46-A0FC-198E20D7D49E}"/>
    <cellStyle name="Valuta 2 2 2 6 2 7" xfId="7983" xr:uid="{ED0990F8-E24B-4B7B-8749-85E9F427CFC2}"/>
    <cellStyle name="Valuta 2 2 2 6 3" xfId="1594" xr:uid="{00000000-0005-0000-0000-0000CC060000}"/>
    <cellStyle name="Valuta 2 2 2 6 3 2" xfId="4134" xr:uid="{F8DC80C8-10A9-41C6-9933-36156CBCB504}"/>
    <cellStyle name="Valuta 2 2 2 6 3 2 2" xfId="13345" xr:uid="{B2C7CC3F-B148-4DF3-9929-9712C971B40B}"/>
    <cellStyle name="Valuta 2 2 2 6 3 3" xfId="16683" xr:uid="{AAE1BFE7-5E9D-47FD-8BA3-9B03E8C2E5E7}"/>
    <cellStyle name="Valuta 2 2 2 6 3 4" xfId="10453" xr:uid="{CB4B802C-CDF4-47F3-B8C9-BD48322B19E8}"/>
    <cellStyle name="Valuta 2 2 2 6 4" xfId="1161" xr:uid="{00000000-0005-0000-0000-0000CD060000}"/>
    <cellStyle name="Valuta 2 2 2 6 4 2" xfId="12912" xr:uid="{7B60B19A-4F94-459D-B982-EFCF68BD9474}"/>
    <cellStyle name="Valuta 2 2 2 6 4 3" xfId="16323" xr:uid="{3E9A216A-BA16-4B1D-AC35-E002F68E7954}"/>
    <cellStyle name="Valuta 2 2 2 6 4 4" xfId="10034" xr:uid="{03AAB3AC-1AEE-465D-A525-E860576ACA0D}"/>
    <cellStyle name="Valuta 2 2 2 6 5" xfId="3678" xr:uid="{680801DB-70C5-4DAD-BE29-F60633EDDECD}"/>
    <cellStyle name="Valuta 2 2 2 6 5 2" xfId="12342" xr:uid="{F4535030-84F0-4990-8F13-64344087079C}"/>
    <cellStyle name="Valuta 2 2 2 6 6" xfId="9471" xr:uid="{0884B649-BF0A-4BAC-A97C-B89CED73395A}"/>
    <cellStyle name="Valuta 2 2 2 6 7" xfId="15203" xr:uid="{F40F6685-4B59-490E-9D9A-0CC018FD8DC0}"/>
    <cellStyle name="Valuta 2 2 2 6 8" xfId="8587" xr:uid="{45DB6F52-57B1-48DA-8FE2-B5435A143058}"/>
    <cellStyle name="Valuta 2 2 2 6 9" xfId="15932" xr:uid="{D4A21F06-3F4A-4025-ADBD-C7D6EEA35509}"/>
    <cellStyle name="Valuta 2 2 2 7" xfId="1785" xr:uid="{00000000-0005-0000-0000-0000CE060000}"/>
    <cellStyle name="Valuta 2 2 2 7 2" xfId="4800" xr:uid="{77036787-B625-4FA2-BF06-27874667804A}"/>
    <cellStyle name="Valuta 2 2 2 7 2 2" xfId="13532" xr:uid="{0D2C8E0C-3690-4493-A03A-D1E173551943}"/>
    <cellStyle name="Valuta 2 2 2 7 3" xfId="10640" xr:uid="{E1AF2E47-DC2C-4DED-BB59-6C066F22EA91}"/>
    <cellStyle name="Valuta 2 2 2 7 4" xfId="15376" xr:uid="{5916C45B-9DBD-40E9-A0A2-CF180FF481FF}"/>
    <cellStyle name="Valuta 2 2 2 7 5" xfId="9100" xr:uid="{707C4FB0-3B59-4CED-9920-511C7DA8CE90}"/>
    <cellStyle name="Valuta 2 2 2 7 6" xfId="16855" xr:uid="{2C572DBE-08AD-43D4-9E4F-B9CBA8805641}"/>
    <cellStyle name="Valuta 2 2 2 7 7" xfId="8172" xr:uid="{394E5B9F-04F1-4663-A21C-B03E6A9422C1}"/>
    <cellStyle name="Valuta 2 2 2 8" xfId="1379" xr:uid="{00000000-0005-0000-0000-0000CF060000}"/>
    <cellStyle name="Valuta 2 2 2 8 2" xfId="4369" xr:uid="{89D1F782-8C0D-41DB-9FBD-17C831A9C6CA}"/>
    <cellStyle name="Valuta 2 2 2 8 2 2" xfId="13130" xr:uid="{F1FF328E-5A4E-49A4-9FA3-B62E930111A3}"/>
    <cellStyle name="Valuta 2 2 2 8 3" xfId="10246" xr:uid="{504A8E1E-B6F6-41C1-9FDA-E1CF65EFD8EA}"/>
    <cellStyle name="Valuta 2 2 2 8 4" xfId="8754" xr:uid="{3154A196-4253-44CF-AA54-740A9B93067D}"/>
    <cellStyle name="Valuta 2 2 2 8 5" xfId="16497" xr:uid="{9E79179A-D26B-4AC6-BA8F-3651055BD613}"/>
    <cellStyle name="Valuta 2 2 2 8 6" xfId="7809" xr:uid="{0B27C766-CA35-4490-9F8D-20AB0D52805C}"/>
    <cellStyle name="Valuta 2 2 2 9" xfId="865" xr:uid="{00000000-0005-0000-0000-0000D0060000}"/>
    <cellStyle name="Valuta 2 2 2 9 2" xfId="3895" xr:uid="{1161F3C7-0E98-432A-A697-F8FF9090868F}"/>
    <cellStyle name="Valuta 2 2 2 9 2 2" xfId="12616" xr:uid="{99EE2735-30B9-4048-824D-C226CD9258D4}"/>
    <cellStyle name="Valuta 2 2 2 9 3" xfId="16126" xr:uid="{2705796E-DE33-47B9-9C85-9AF058638BB6}"/>
    <cellStyle name="Valuta 2 2 2 9 4" xfId="9739" xr:uid="{F06BEB14-28D0-48A5-941D-FD02A509DA54}"/>
    <cellStyle name="Valuta 2 2 3" xfId="204" xr:uid="{00000000-0005-0000-0000-0000D1060000}"/>
    <cellStyle name="Valuta 2 2 3 10" xfId="9294" xr:uid="{4D92AAB8-EBB3-4D26-A281-25AA826FAB35}"/>
    <cellStyle name="Valuta 2 2 3 11" xfId="15045" xr:uid="{3C5C96E3-AA0C-4D6E-8FEB-CBDDF08531B8}"/>
    <cellStyle name="Valuta 2 2 3 12" xfId="8431" xr:uid="{C5F9F154-E11C-4FF9-812E-6B8F29B9F508}"/>
    <cellStyle name="Valuta 2 2 3 13" xfId="15745" xr:uid="{9958E335-55C3-4473-92EA-2927B9ED057F}"/>
    <cellStyle name="Valuta 2 2 3 14" xfId="7445" xr:uid="{88B41009-5937-4B53-A5A3-DCE729FCF4B1}"/>
    <cellStyle name="Valuta 2 2 3 2" xfId="245" xr:uid="{00000000-0005-0000-0000-0000D2060000}"/>
    <cellStyle name="Valuta 2 2 3 2 10" xfId="15085" xr:uid="{211A0E1A-A6EF-4443-A9A9-CD4B1587A3A5}"/>
    <cellStyle name="Valuta 2 2 3 2 11" xfId="8471" xr:uid="{33A78954-09A9-4B17-B6CD-BA4C87073AB2}"/>
    <cellStyle name="Valuta 2 2 3 2 12" xfId="15785" xr:uid="{AB544822-B304-4DE8-B140-DD42E2DD6F94}"/>
    <cellStyle name="Valuta 2 2 3 2 13" xfId="7485" xr:uid="{84360667-BD1B-4530-8790-02028B32C99B}"/>
    <cellStyle name="Valuta 2 2 3 2 2" xfId="341" xr:uid="{00000000-0005-0000-0000-0000D3060000}"/>
    <cellStyle name="Valuta 2 2 3 2 2 10" xfId="15866" xr:uid="{09D598AC-5D8A-4D7B-9CCC-4293EF85BAB0}"/>
    <cellStyle name="Valuta 2 2 3 2 2 11" xfId="7580" xr:uid="{1255F6A7-7599-4E86-838C-BC642101ACC4}"/>
    <cellStyle name="Valuta 2 2 3 2 2 2" xfId="738" xr:uid="{00000000-0005-0000-0000-0000D4060000}"/>
    <cellStyle name="Valuta 2 2 3 2 2 2 10" xfId="7772" xr:uid="{8BB01FA6-637C-484D-90BF-41C52D0EBD15}"/>
    <cellStyle name="Valuta 2 2 3 2 2 2 2" xfId="2083" xr:uid="{00000000-0005-0000-0000-0000D5060000}"/>
    <cellStyle name="Valuta 2 2 3 2 2 2 2 2" xfId="4745" xr:uid="{48C38963-129A-458A-BFC7-0F4B501B6C3A}"/>
    <cellStyle name="Valuta 2 2 3 2 2 2 2 2 2" xfId="13830" xr:uid="{8431FCD4-544D-426A-9263-E9151D6C727F}"/>
    <cellStyle name="Valuta 2 2 3 2 2 2 2 3" xfId="10938" xr:uid="{50BC5136-8F2F-4DAF-B676-ED9F63F0393E}"/>
    <cellStyle name="Valuta 2 2 3 2 2 2 2 4" xfId="15674" xr:uid="{033CDEE8-8FF2-4F09-8D6F-65646C968BCC}"/>
    <cellStyle name="Valuta 2 2 3 2 2 2 2 5" xfId="9062" xr:uid="{766A5AF3-AF2E-4EFB-A068-DC43D0EFD931}"/>
    <cellStyle name="Valuta 2 2 3 2 2 2 2 6" xfId="17153" xr:uid="{D111C2ED-F9A8-442F-8EA2-D731FE2DA493}"/>
    <cellStyle name="Valuta 2 2 3 2 2 2 2 7" xfId="8117" xr:uid="{776D7C89-D55B-4EBB-BE13-4D07622D4214}"/>
    <cellStyle name="Valuta 2 2 3 2 2 2 3" xfId="1742" xr:uid="{00000000-0005-0000-0000-0000D6060000}"/>
    <cellStyle name="Valuta 2 2 3 2 2 2 3 2" xfId="4282" xr:uid="{488A1185-6724-4700-8A11-79B0B2D068F5}"/>
    <cellStyle name="Valuta 2 2 3 2 2 2 3 2 2" xfId="13493" xr:uid="{81EBB109-DCCF-4573-B03F-CA581419DB7F}"/>
    <cellStyle name="Valuta 2 2 3 2 2 2 3 3" xfId="16817" xr:uid="{451D55BE-B96C-4416-908C-5172ED8A4338}"/>
    <cellStyle name="Valuta 2 2 3 2 2 2 3 4" xfId="10601" xr:uid="{88D90526-6423-4BA2-839E-71B6C21C428A}"/>
    <cellStyle name="Valuta 2 2 3 2 2 2 4" xfId="1309" xr:uid="{00000000-0005-0000-0000-0000D7060000}"/>
    <cellStyle name="Valuta 2 2 3 2 2 2 4 2" xfId="13060" xr:uid="{1DF683C1-0F1B-4BAD-9662-7241642DC62C}"/>
    <cellStyle name="Valuta 2 2 3 2 2 2 4 3" xfId="16458" xr:uid="{230AC493-9486-46B6-BD13-34B972106D42}"/>
    <cellStyle name="Valuta 2 2 3 2 2 2 4 4" xfId="10182" xr:uid="{CB2FA6ED-47F2-4C69-BA88-E4109FAF6982}"/>
    <cellStyle name="Valuta 2 2 3 2 2 2 5" xfId="3824" xr:uid="{56E5CECB-F5CA-4DAF-8A89-6991815AA5F5}"/>
    <cellStyle name="Valuta 2 2 3 2 2 2 5 2" xfId="12490" xr:uid="{6ED4965E-B98E-4C5A-A2E9-D15530F7D767}"/>
    <cellStyle name="Valuta 2 2 3 2 2 2 6" xfId="9615" xr:uid="{C6442E41-4C15-455C-87B6-FF73A2AFC799}"/>
    <cellStyle name="Valuta 2 2 3 2 2 2 7" xfId="15338" xr:uid="{E835D5C1-F620-4370-9A38-3C88A12AC8BC}"/>
    <cellStyle name="Valuta 2 2 3 2 2 2 8" xfId="8718" xr:uid="{8B4D02FF-57AB-4E37-9BFC-335D0EAC55DF}"/>
    <cellStyle name="Valuta 2 2 3 2 2 2 9" xfId="16065" xr:uid="{831E1EC4-760D-441C-B2B2-9A05D7A2C13C}"/>
    <cellStyle name="Valuta 2 2 3 2 2 3" xfId="1916" xr:uid="{00000000-0005-0000-0000-0000D8060000}"/>
    <cellStyle name="Valuta 2 2 3 2 2 3 2" xfId="4938" xr:uid="{51C6B076-A624-4F84-BA00-B8B119D87949}"/>
    <cellStyle name="Valuta 2 2 3 2 2 3 2 2" xfId="13663" xr:uid="{DF67B812-6F27-42D0-A062-DEE757A671EB}"/>
    <cellStyle name="Valuta 2 2 3 2 2 3 3" xfId="10771" xr:uid="{C295E2DC-38D3-4B4C-A6AA-AE18066A4823}"/>
    <cellStyle name="Valuta 2 2 3 2 2 3 4" xfId="15507" xr:uid="{D43710D8-B8E0-44E4-9948-8B7EBAE53D51}"/>
    <cellStyle name="Valuta 2 2 3 2 2 3 5" xfId="9231" xr:uid="{CBA1731B-B9B6-4A37-9BB0-1A3F8BE0E4EA}"/>
    <cellStyle name="Valuta 2 2 3 2 2 3 6" xfId="16986" xr:uid="{295436A9-470C-4111-9F70-0F058D85582C}"/>
    <cellStyle name="Valuta 2 2 3 2 2 3 7" xfId="8310" xr:uid="{D7E662AE-1FA3-4E7B-977A-0095FC74DC83}"/>
    <cellStyle name="Valuta 2 2 3 2 2 4" xfId="1529" xr:uid="{00000000-0005-0000-0000-0000D9060000}"/>
    <cellStyle name="Valuta 2 2 3 2 2 4 2" xfId="4520" xr:uid="{F25568C3-775B-4FB9-B5D3-5FC11A23605C}"/>
    <cellStyle name="Valuta 2 2 3 2 2 4 2 2" xfId="13280" xr:uid="{DFBE9A2C-20CF-403E-80B0-4083CD0319C1}"/>
    <cellStyle name="Valuta 2 2 3 2 2 4 3" xfId="10392" xr:uid="{4BB0E500-5C92-4198-91A6-96A2629B061D}"/>
    <cellStyle name="Valuta 2 2 3 2 2 4 4" xfId="8888" xr:uid="{CED2E579-78A5-4A0C-8559-01A44FD76453}"/>
    <cellStyle name="Valuta 2 2 3 2 2 4 5" xfId="16635" xr:uid="{5391500C-C361-4311-91B6-5282C9AD4D31}"/>
    <cellStyle name="Valuta 2 2 3 2 2 4 6" xfId="7943" xr:uid="{3B151376-7445-4C5C-BC96-134B443CB8D1}"/>
    <cellStyle name="Valuta 2 2 3 2 2 5" xfId="1018" xr:uid="{00000000-0005-0000-0000-0000DA060000}"/>
    <cellStyle name="Valuta 2 2 3 2 2 5 2" xfId="4044" xr:uid="{4C9637FA-6F6D-4401-867C-8005455269CA}"/>
    <cellStyle name="Valuta 2 2 3 2 2 5 2 2" xfId="12769" xr:uid="{C8E0FBEB-ACC6-4BE7-85C3-E5E7B291FC7F}"/>
    <cellStyle name="Valuta 2 2 3 2 2 5 3" xfId="16262" xr:uid="{621005E1-0DA7-41BE-9F13-AB9F8DE5299E}"/>
    <cellStyle name="Valuta 2 2 3 2 2 5 4" xfId="9891" xr:uid="{E889D580-646E-4853-974F-A42B15498C59}"/>
    <cellStyle name="Valuta 2 2 3 2 2 6" xfId="3521" xr:uid="{9BCE245D-378D-416A-840B-D2DC18004BFB}"/>
    <cellStyle name="Valuta 2 2 3 2 2 6 2" xfId="12298" xr:uid="{4F1D0FDF-47A8-408E-9F08-1A0920A5C986}"/>
    <cellStyle name="Valuta 2 2 3 2 2 7" xfId="9429" xr:uid="{4D31555F-1A22-4BEC-9DE7-00E302FC9C11}"/>
    <cellStyle name="Valuta 2 2 3 2 2 8" xfId="15165" xr:uid="{A4D656C9-22C4-4CED-B23F-32F14B5FBA18}"/>
    <cellStyle name="Valuta 2 2 3 2 2 9" xfId="8551" xr:uid="{DC99B7D9-8508-492D-9D5D-AE3A493E4E61}"/>
    <cellStyle name="Valuta 2 2 3 2 3" xfId="477" xr:uid="{00000000-0005-0000-0000-0000DB060000}"/>
    <cellStyle name="Valuta 2 2 3 2 4" xfId="643" xr:uid="{00000000-0005-0000-0000-0000DC060000}"/>
    <cellStyle name="Valuta 2 2 3 2 4 10" xfId="7677" xr:uid="{EB46F124-95F3-417A-847B-B034A0278566}"/>
    <cellStyle name="Valuta 2 2 3 2 4 2" xfId="2003" xr:uid="{00000000-0005-0000-0000-0000DD060000}"/>
    <cellStyle name="Valuta 2 2 3 2 4 2 2" xfId="4650" xr:uid="{60DC4CD2-F8A4-449C-9D31-C62681F7671C}"/>
    <cellStyle name="Valuta 2 2 3 2 4 2 2 2" xfId="13750" xr:uid="{3DF7D0B8-153A-43FA-9BA5-1EEC6F8EB20E}"/>
    <cellStyle name="Valuta 2 2 3 2 4 2 3" xfId="10858" xr:uid="{FE76D1B5-87BB-43DB-8281-0037FA1917B5}"/>
    <cellStyle name="Valuta 2 2 3 2 4 2 4" xfId="15594" xr:uid="{6EB47120-C165-4066-959C-8C62AB7F41D9}"/>
    <cellStyle name="Valuta 2 2 3 2 4 2 5" xfId="8979" xr:uid="{2455692D-D90E-451C-B188-0DCD68604862}"/>
    <cellStyle name="Valuta 2 2 3 2 4 2 6" xfId="17073" xr:uid="{34C46A56-5124-4371-8B64-3714D3DA0310}"/>
    <cellStyle name="Valuta 2 2 3 2 4 2 7" xfId="8034" xr:uid="{86D60C58-3CF0-4EA4-B09B-003E0411D316}"/>
    <cellStyle name="Valuta 2 2 3 2 4 3" xfId="1647" xr:uid="{00000000-0005-0000-0000-0000DE060000}"/>
    <cellStyle name="Valuta 2 2 3 2 4 3 2" xfId="4187" xr:uid="{0A708282-07EA-4718-BFCC-84B3DD6AB3B3}"/>
    <cellStyle name="Valuta 2 2 3 2 4 3 2 2" xfId="13398" xr:uid="{D9BFE73D-C2E5-4DFF-A05A-438FA2503A46}"/>
    <cellStyle name="Valuta 2 2 3 2 4 3 3" xfId="16735" xr:uid="{6C0316F7-C0A3-4B2A-9935-56D343DECFD1}"/>
    <cellStyle name="Valuta 2 2 3 2 4 3 4" xfId="10506" xr:uid="{FF4732F7-A0DE-42A8-8BFC-C945F10EC74D}"/>
    <cellStyle name="Valuta 2 2 3 2 4 4" xfId="1214" xr:uid="{00000000-0005-0000-0000-0000DF060000}"/>
    <cellStyle name="Valuta 2 2 3 2 4 4 2" xfId="12965" xr:uid="{89805EE7-8E1A-41B3-82F4-FC3E60AB1687}"/>
    <cellStyle name="Valuta 2 2 3 2 4 4 3" xfId="16375" xr:uid="{741A8A40-2040-4FC9-B841-10ACCF1695F2}"/>
    <cellStyle name="Valuta 2 2 3 2 4 4 4" xfId="10087" xr:uid="{898B36F3-CF8C-4F04-B475-27DBE3DF04FB}"/>
    <cellStyle name="Valuta 2 2 3 2 4 5" xfId="3731" xr:uid="{589FA768-7AFE-41A8-BC99-2DA97F58017A}"/>
    <cellStyle name="Valuta 2 2 3 2 4 5 2" xfId="12395" xr:uid="{E1272176-1D79-45D9-AE0A-80FF2DFDD20E}"/>
    <cellStyle name="Valuta 2 2 3 2 4 6" xfId="9523" xr:uid="{669C0A39-AA12-4762-9025-1E1B9B70425A}"/>
    <cellStyle name="Valuta 2 2 3 2 4 7" xfId="15255" xr:uid="{6F950A4B-BDA1-4306-ACFA-39945F7D068C}"/>
    <cellStyle name="Valuta 2 2 3 2 4 8" xfId="8638" xr:uid="{B9829DD4-C473-4897-B590-37E9F87284EF}"/>
    <cellStyle name="Valuta 2 2 3 2 4 9" xfId="15984" xr:uid="{9CDD13E1-BA64-48E6-9EA1-84C068914CFF}"/>
    <cellStyle name="Valuta 2 2 3 2 5" xfId="1836" xr:uid="{00000000-0005-0000-0000-0000E0060000}"/>
    <cellStyle name="Valuta 2 2 3 2 5 2" xfId="4852" xr:uid="{A0513ABC-1711-4934-B004-A29D8636E355}"/>
    <cellStyle name="Valuta 2 2 3 2 5 2 2" xfId="13583" xr:uid="{F00E75EA-54B7-4609-8792-1362FA3FDF26}"/>
    <cellStyle name="Valuta 2 2 3 2 5 3" xfId="10691" xr:uid="{F9827565-A0D5-43A5-AC00-4912D4F6479C}"/>
    <cellStyle name="Valuta 2 2 3 2 5 4" xfId="15427" xr:uid="{7B38E352-F8A0-4B55-9099-5BAF6458EA4C}"/>
    <cellStyle name="Valuta 2 2 3 2 5 5" xfId="9151" xr:uid="{076E278B-A11F-4CB4-9254-653C917C257B}"/>
    <cellStyle name="Valuta 2 2 3 2 5 6" xfId="16906" xr:uid="{A17ED0D8-7237-4619-A7D2-E3033DBAAAB4}"/>
    <cellStyle name="Valuta 2 2 3 2 5 7" xfId="8224" xr:uid="{E42CE5AF-7A93-4879-930A-70DD61311959}"/>
    <cellStyle name="Valuta 2 2 3 2 6" xfId="1434" xr:uid="{00000000-0005-0000-0000-0000E1060000}"/>
    <cellStyle name="Valuta 2 2 3 2 6 2" xfId="4425" xr:uid="{4470DE7E-06A8-4EA0-9CC5-AD89614B1471}"/>
    <cellStyle name="Valuta 2 2 3 2 6 2 2" xfId="13185" xr:uid="{B2C59439-7B83-4477-B1BE-F2C538D0F1D4}"/>
    <cellStyle name="Valuta 2 2 3 2 6 3" xfId="10300" xr:uid="{4561F1B6-581A-4347-83D7-81868EAA829C}"/>
    <cellStyle name="Valuta 2 2 3 2 6 4" xfId="8805" xr:uid="{75CFBF23-D2FA-4917-B803-4F8C65E583EB}"/>
    <cellStyle name="Valuta 2 2 3 2 6 5" xfId="16550" xr:uid="{8E9A0B9E-C4E1-41B2-8782-0A3807619210}"/>
    <cellStyle name="Valuta 2 2 3 2 6 6" xfId="7860" xr:uid="{D3C2F13E-D4EB-4473-B000-11FA9CC88C63}"/>
    <cellStyle name="Valuta 2 2 3 2 7" xfId="922" xr:uid="{00000000-0005-0000-0000-0000E2060000}"/>
    <cellStyle name="Valuta 2 2 3 2 7 2" xfId="3949" xr:uid="{0AD69BE4-84A5-4EFC-8169-024A66A33127}"/>
    <cellStyle name="Valuta 2 2 3 2 7 2 2" xfId="12673" xr:uid="{181ABE95-AEFB-4049-944C-80B2ABAE61A2}"/>
    <cellStyle name="Valuta 2 2 3 2 7 3" xfId="16178" xr:uid="{B473894F-C231-4C34-A83B-099AC779482F}"/>
    <cellStyle name="Valuta 2 2 3 2 7 4" xfId="9795" xr:uid="{14F88067-EEFD-44A6-9BDB-547443C188C1}"/>
    <cellStyle name="Valuta 2 2 3 2 8" xfId="3426" xr:uid="{F597C779-B2D6-4075-9F3D-17488F6B5D82}"/>
    <cellStyle name="Valuta 2 2 3 2 8 2" xfId="12203" xr:uid="{8A556A06-57C4-46EA-9C57-4288F1F9F84D}"/>
    <cellStyle name="Valuta 2 2 3 2 9" xfId="9334" xr:uid="{0EE84650-6C08-4234-9C2A-7F38D62D6E0E}"/>
    <cellStyle name="Valuta 2 2 3 3" xfId="301" xr:uid="{00000000-0005-0000-0000-0000E3060000}"/>
    <cellStyle name="Valuta 2 2 3 3 10" xfId="15826" xr:uid="{7F7047FB-B03C-4876-8DB5-4840C7C0DCC6}"/>
    <cellStyle name="Valuta 2 2 3 3 11" xfId="7540" xr:uid="{D22ECDAD-3DF8-4DA9-BC6C-DDFD303CE1D3}"/>
    <cellStyle name="Valuta 2 2 3 3 2" xfId="698" xr:uid="{00000000-0005-0000-0000-0000E4060000}"/>
    <cellStyle name="Valuta 2 2 3 3 2 10" xfId="7732" xr:uid="{21AF9439-2846-4B81-B178-ADB7EAD91C88}"/>
    <cellStyle name="Valuta 2 2 3 3 2 2" xfId="2043" xr:uid="{00000000-0005-0000-0000-0000E5060000}"/>
    <cellStyle name="Valuta 2 2 3 3 2 2 2" xfId="4705" xr:uid="{8C34DBF1-8CC4-4B0F-A6D9-0A68C4AEB44A}"/>
    <cellStyle name="Valuta 2 2 3 3 2 2 2 2" xfId="13790" xr:uid="{D36E6BCE-CBB6-455A-897E-2B7B954A8B0C}"/>
    <cellStyle name="Valuta 2 2 3 3 2 2 3" xfId="10898" xr:uid="{B8D76AE8-A740-4898-B817-2A8C17152E97}"/>
    <cellStyle name="Valuta 2 2 3 3 2 2 4" xfId="15634" xr:uid="{5574C93A-6AC3-4CAC-8997-FB4C13610023}"/>
    <cellStyle name="Valuta 2 2 3 3 2 2 5" xfId="9022" xr:uid="{0E975B96-DD96-4108-88C0-3062AD6E142D}"/>
    <cellStyle name="Valuta 2 2 3 3 2 2 6" xfId="17113" xr:uid="{A3DFC60D-158D-4754-9B27-E06ED3297BEC}"/>
    <cellStyle name="Valuta 2 2 3 3 2 2 7" xfId="8077" xr:uid="{64157A55-BFD6-401F-9C74-14EC27099592}"/>
    <cellStyle name="Valuta 2 2 3 3 2 3" xfId="1702" xr:uid="{00000000-0005-0000-0000-0000E6060000}"/>
    <cellStyle name="Valuta 2 2 3 3 2 3 2" xfId="4242" xr:uid="{DCB8EA7E-C401-4107-BD1C-00CE8EEC861B}"/>
    <cellStyle name="Valuta 2 2 3 3 2 3 2 2" xfId="13453" xr:uid="{455BA5E4-21F8-443D-93E3-0DE2F20A04E5}"/>
    <cellStyle name="Valuta 2 2 3 3 2 3 3" xfId="16777" xr:uid="{DB7DD70B-7047-466C-9CDC-52A2EB72733A}"/>
    <cellStyle name="Valuta 2 2 3 3 2 3 4" xfId="10561" xr:uid="{528C6538-C500-43CC-904C-25CFD791F659}"/>
    <cellStyle name="Valuta 2 2 3 3 2 4" xfId="1269" xr:uid="{00000000-0005-0000-0000-0000E7060000}"/>
    <cellStyle name="Valuta 2 2 3 3 2 4 2" xfId="13020" xr:uid="{0C9365FE-CAC7-4669-8D30-669ACE627538}"/>
    <cellStyle name="Valuta 2 2 3 3 2 4 3" xfId="16418" xr:uid="{B8CF3F60-B417-42AA-9CBA-331CFF032532}"/>
    <cellStyle name="Valuta 2 2 3 3 2 4 4" xfId="10142" xr:uid="{571DC94F-31AB-46B8-96E9-E0F39FBA959A}"/>
    <cellStyle name="Valuta 2 2 3 3 2 5" xfId="3784" xr:uid="{E7DFD2D6-1E44-4882-BA0A-7F59067C12A8}"/>
    <cellStyle name="Valuta 2 2 3 3 2 5 2" xfId="12450" xr:uid="{BE27CA37-75F4-422C-9D7F-E230066C40AE}"/>
    <cellStyle name="Valuta 2 2 3 3 2 6" xfId="9575" xr:uid="{15E3EA2D-CA5D-40A7-8108-8880519BBCDE}"/>
    <cellStyle name="Valuta 2 2 3 3 2 7" xfId="15298" xr:uid="{1805F715-C980-434A-9A5C-505D29650C58}"/>
    <cellStyle name="Valuta 2 2 3 3 2 8" xfId="8678" xr:uid="{16C40B85-DA76-4717-9C23-D99DB1B200B2}"/>
    <cellStyle name="Valuta 2 2 3 3 2 9" xfId="16025" xr:uid="{A3ABBD4F-9A92-4E95-B6EE-076C553ADC9B}"/>
    <cellStyle name="Valuta 2 2 3 3 3" xfId="1876" xr:uid="{00000000-0005-0000-0000-0000E8060000}"/>
    <cellStyle name="Valuta 2 2 3 3 3 2" xfId="4898" xr:uid="{8411EE97-50B4-4849-A074-25E5D6F765FF}"/>
    <cellStyle name="Valuta 2 2 3 3 3 2 2" xfId="13623" xr:uid="{8B0BD3A1-DD26-43BC-B830-703F1D40BBB2}"/>
    <cellStyle name="Valuta 2 2 3 3 3 3" xfId="10731" xr:uid="{66D575C6-1679-49C6-B158-D2DF6403CE50}"/>
    <cellStyle name="Valuta 2 2 3 3 3 4" xfId="15467" xr:uid="{15AFE030-8EA2-4B67-8003-57A6056B66A8}"/>
    <cellStyle name="Valuta 2 2 3 3 3 5" xfId="9191" xr:uid="{B7BBB96C-E6D7-4523-8BC6-66E4FC85DCA9}"/>
    <cellStyle name="Valuta 2 2 3 3 3 6" xfId="16946" xr:uid="{A85C195B-0CA8-4300-94FB-7A26E2C4A009}"/>
    <cellStyle name="Valuta 2 2 3 3 3 7" xfId="8270" xr:uid="{B79767F9-9F85-448E-8558-A82372C0B031}"/>
    <cellStyle name="Valuta 2 2 3 3 4" xfId="1489" xr:uid="{00000000-0005-0000-0000-0000E9060000}"/>
    <cellStyle name="Valuta 2 2 3 3 4 2" xfId="4480" xr:uid="{D563432F-E53D-497B-A7DE-1ADD11A19DA1}"/>
    <cellStyle name="Valuta 2 2 3 3 4 2 2" xfId="13240" xr:uid="{3517B39F-8993-49C3-BB78-B15B0B5AA303}"/>
    <cellStyle name="Valuta 2 2 3 3 4 3" xfId="10352" xr:uid="{483405B4-07BE-4723-9E97-BCEB8CC54600}"/>
    <cellStyle name="Valuta 2 2 3 3 4 4" xfId="8848" xr:uid="{B5AAB32F-8DCF-429D-8AC2-40272AC0BEA8}"/>
    <cellStyle name="Valuta 2 2 3 3 4 5" xfId="16595" xr:uid="{9C634574-29B9-4332-951A-89F62BDC38EC}"/>
    <cellStyle name="Valuta 2 2 3 3 4 6" xfId="7903" xr:uid="{03A16206-4F93-4089-BD2F-003578D09562}"/>
    <cellStyle name="Valuta 2 2 3 3 5" xfId="978" xr:uid="{00000000-0005-0000-0000-0000EA060000}"/>
    <cellStyle name="Valuta 2 2 3 3 5 2" xfId="4004" xr:uid="{05AA8232-1666-4340-87F0-8F20B738A3A9}"/>
    <cellStyle name="Valuta 2 2 3 3 5 2 2" xfId="12729" xr:uid="{8D8A803C-72E2-400B-A4A9-399B4CB82260}"/>
    <cellStyle name="Valuta 2 2 3 3 5 3" xfId="16222" xr:uid="{938DEBEB-14E7-4179-8DEA-97BE2DE1095F}"/>
    <cellStyle name="Valuta 2 2 3 3 5 4" xfId="9851" xr:uid="{A531D5E8-5CA2-4087-9446-E2D77D6F9C25}"/>
    <cellStyle name="Valuta 2 2 3 3 6" xfId="3481" xr:uid="{B48CECE3-82F6-4F83-BC06-A55506C549F8}"/>
    <cellStyle name="Valuta 2 2 3 3 6 2" xfId="12258" xr:uid="{6F1760B6-CE0A-45A9-B069-9D413A79877E}"/>
    <cellStyle name="Valuta 2 2 3 3 7" xfId="9389" xr:uid="{6CB5144B-1A95-4EC6-96EB-84FB04739AC8}"/>
    <cellStyle name="Valuta 2 2 3 3 8" xfId="15125" xr:uid="{954FC3AB-352A-4B66-B1C7-2987E700C663}"/>
    <cellStyle name="Valuta 2 2 3 3 9" xfId="8511" xr:uid="{81BCEB73-9BF4-4A5D-ABEA-AF95873A0293}"/>
    <cellStyle name="Valuta 2 2 3 4" xfId="476" xr:uid="{00000000-0005-0000-0000-0000EB060000}"/>
    <cellStyle name="Valuta 2 2 3 5" xfId="603" xr:uid="{00000000-0005-0000-0000-0000EC060000}"/>
    <cellStyle name="Valuta 2 2 3 5 10" xfId="7637" xr:uid="{0B706B45-9066-4ABE-A143-A1BFEC8B7730}"/>
    <cellStyle name="Valuta 2 2 3 5 2" xfId="1963" xr:uid="{00000000-0005-0000-0000-0000ED060000}"/>
    <cellStyle name="Valuta 2 2 3 5 2 2" xfId="4610" xr:uid="{0C061848-F015-4DD6-8E47-DA7E3BF3D069}"/>
    <cellStyle name="Valuta 2 2 3 5 2 2 2" xfId="13710" xr:uid="{B3EA9D61-B2DF-4EFD-8391-1659A8DD322E}"/>
    <cellStyle name="Valuta 2 2 3 5 2 3" xfId="10818" xr:uid="{6C7EDF70-DB25-4C4F-8BC7-D29328CF3E39}"/>
    <cellStyle name="Valuta 2 2 3 5 2 4" xfId="15554" xr:uid="{A2088E2F-39F5-4C88-862C-D75FBF89E20D}"/>
    <cellStyle name="Valuta 2 2 3 5 2 5" xfId="8939" xr:uid="{CAE52D97-DCA3-4192-9EF3-CA1FA5DDAD5C}"/>
    <cellStyle name="Valuta 2 2 3 5 2 6" xfId="17033" xr:uid="{97831CE5-AE57-4F30-BDAE-83D06A551668}"/>
    <cellStyle name="Valuta 2 2 3 5 2 7" xfId="7994" xr:uid="{B586DD16-2FDC-45BE-AC49-D34B64F1D913}"/>
    <cellStyle name="Valuta 2 2 3 5 3" xfId="1607" xr:uid="{00000000-0005-0000-0000-0000EE060000}"/>
    <cellStyle name="Valuta 2 2 3 5 3 2" xfId="4147" xr:uid="{F66CA36B-FFB2-42AF-83CB-D7CA10FD648B}"/>
    <cellStyle name="Valuta 2 2 3 5 3 2 2" xfId="13358" xr:uid="{267174E0-6DC4-4255-A359-1A4D588CE03A}"/>
    <cellStyle name="Valuta 2 2 3 5 3 3" xfId="16695" xr:uid="{848D8E71-7544-40D3-AE03-56A219CB51E4}"/>
    <cellStyle name="Valuta 2 2 3 5 3 4" xfId="10466" xr:uid="{652A952C-0F75-416E-88E6-6E1C84A1CFD3}"/>
    <cellStyle name="Valuta 2 2 3 5 4" xfId="1174" xr:uid="{00000000-0005-0000-0000-0000EF060000}"/>
    <cellStyle name="Valuta 2 2 3 5 4 2" xfId="12925" xr:uid="{14E752B7-DAB4-475D-A1A5-827B5B857BF1}"/>
    <cellStyle name="Valuta 2 2 3 5 4 3" xfId="16335" xr:uid="{F234447F-D386-442E-B3B9-37E04DD85B28}"/>
    <cellStyle name="Valuta 2 2 3 5 4 4" xfId="10047" xr:uid="{2FF1955D-F354-45F1-9FE4-99C3AC887CDF}"/>
    <cellStyle name="Valuta 2 2 3 5 5" xfId="3691" xr:uid="{FD42EB61-554B-4C51-84F7-36097BF441ED}"/>
    <cellStyle name="Valuta 2 2 3 5 5 2" xfId="12355" xr:uid="{E4286810-EE2A-4FBA-BEA1-F2F76791B7D0}"/>
    <cellStyle name="Valuta 2 2 3 5 6" xfId="9483" xr:uid="{C30AAB34-6C4F-4F97-9E0F-815C49CCA025}"/>
    <cellStyle name="Valuta 2 2 3 5 7" xfId="15215" xr:uid="{10B75076-7B39-4616-A7AF-B6AD06ED6412}"/>
    <cellStyle name="Valuta 2 2 3 5 8" xfId="8598" xr:uid="{1DB2592C-C860-4B07-A404-6F20EBF9F352}"/>
    <cellStyle name="Valuta 2 2 3 5 9" xfId="15944" xr:uid="{AEEC9C51-190A-4A0F-A754-1B78DE04F6CF}"/>
    <cellStyle name="Valuta 2 2 3 6" xfId="1796" xr:uid="{00000000-0005-0000-0000-0000F0060000}"/>
    <cellStyle name="Valuta 2 2 3 6 2" xfId="4812" xr:uid="{3337FE86-A496-43DB-A2C4-1686C85A3264}"/>
    <cellStyle name="Valuta 2 2 3 6 2 2" xfId="13543" xr:uid="{96FE5CC3-AA20-438D-98B0-0C44435726C7}"/>
    <cellStyle name="Valuta 2 2 3 6 3" xfId="10651" xr:uid="{20CA750E-FF02-40CC-A5CB-F65CDB905B18}"/>
    <cellStyle name="Valuta 2 2 3 6 4" xfId="15387" xr:uid="{C170D40C-163E-422C-84AD-509141F85139}"/>
    <cellStyle name="Valuta 2 2 3 6 5" xfId="9111" xr:uid="{30330140-0388-468F-B149-D644A1B6BE16}"/>
    <cellStyle name="Valuta 2 2 3 6 6" xfId="16866" xr:uid="{ED2C7B8D-9E7F-477E-9210-5BAD83A33E4E}"/>
    <cellStyle name="Valuta 2 2 3 6 7" xfId="8184" xr:uid="{55F4A3AB-9206-49D4-A3D6-3D96EB8C0346}"/>
    <cellStyle name="Valuta 2 2 3 7" xfId="1394" xr:uid="{00000000-0005-0000-0000-0000F1060000}"/>
    <cellStyle name="Valuta 2 2 3 7 2" xfId="4385" xr:uid="{9072FFDE-D363-4B55-8330-756EDD26B268}"/>
    <cellStyle name="Valuta 2 2 3 7 2 2" xfId="13145" xr:uid="{642DC21B-390F-424F-B228-4777C0D7B1B6}"/>
    <cellStyle name="Valuta 2 2 3 7 3" xfId="10260" xr:uid="{A08AC894-19E6-45C4-A091-1A0BB4133697}"/>
    <cellStyle name="Valuta 2 2 3 7 4" xfId="8765" xr:uid="{C28D4374-AD52-485E-B2FD-1B7F49AC9ABE}"/>
    <cellStyle name="Valuta 2 2 3 7 5" xfId="16510" xr:uid="{60BB6A4F-1248-4327-9B02-8C6BD9D5E442}"/>
    <cellStyle name="Valuta 2 2 3 7 6" xfId="7820" xr:uid="{5F0148CE-CE2F-4796-A195-2573FFF9D680}"/>
    <cellStyle name="Valuta 2 2 3 8" xfId="881" xr:uid="{00000000-0005-0000-0000-0000F2060000}"/>
    <cellStyle name="Valuta 2 2 3 8 2" xfId="3909" xr:uid="{0D83880B-3740-416F-B253-E6B3995C7B48}"/>
    <cellStyle name="Valuta 2 2 3 8 2 2" xfId="12632" xr:uid="{69DFBC1D-7CA9-4ED4-99A4-B4163D83202F}"/>
    <cellStyle name="Valuta 2 2 3 8 3" xfId="16138" xr:uid="{60496771-C32F-4920-98DA-BA4AA0D6B63E}"/>
    <cellStyle name="Valuta 2 2 3 8 4" xfId="9754" xr:uid="{1CF665DF-EFB8-4C68-AAAB-DC1C38AB10B4}"/>
    <cellStyle name="Valuta 2 2 3 9" xfId="3386" xr:uid="{9EAC11CC-79AA-4273-91BC-4485503B0348}"/>
    <cellStyle name="Valuta 2 2 3 9 2" xfId="12163" xr:uid="{EFC6266D-B1B8-49F3-883A-D9809BE6D3C8}"/>
    <cellStyle name="Valuta 2 2 4" xfId="192" xr:uid="{00000000-0005-0000-0000-0000F3060000}"/>
    <cellStyle name="Valuta 2 2 4 10" xfId="9288" xr:uid="{0E813F49-6263-412F-BB0C-F0B08F4B4BFC}"/>
    <cellStyle name="Valuta 2 2 4 11" xfId="15039" xr:uid="{496D246D-70A9-45D3-B180-9FD001BC51A3}"/>
    <cellStyle name="Valuta 2 2 4 12" xfId="8425" xr:uid="{205FC04A-BD4F-4177-A59A-08B16FBCEBBE}"/>
    <cellStyle name="Valuta 2 2 4 13" xfId="15739" xr:uid="{41177F0F-85B4-4993-8D91-0E87A2AF28E7}"/>
    <cellStyle name="Valuta 2 2 4 14" xfId="7436" xr:uid="{EC146237-E153-4525-A656-F9B3BD26D738}"/>
    <cellStyle name="Valuta 2 2 4 2" xfId="239" xr:uid="{00000000-0005-0000-0000-0000F4060000}"/>
    <cellStyle name="Valuta 2 2 4 2 10" xfId="15079" xr:uid="{6370F894-9FBE-443C-B9D3-5D593CEF437B}"/>
    <cellStyle name="Valuta 2 2 4 2 11" xfId="8465" xr:uid="{0E869203-A701-4F8F-BE1F-0CC7DE921D93}"/>
    <cellStyle name="Valuta 2 2 4 2 12" xfId="15779" xr:uid="{FC722AF0-6756-4DB3-BFC3-6616E2E95715}"/>
    <cellStyle name="Valuta 2 2 4 2 13" xfId="7479" xr:uid="{0D66DE7B-9318-4D74-8439-A75DF7FF1365}"/>
    <cellStyle name="Valuta 2 2 4 2 2" xfId="335" xr:uid="{00000000-0005-0000-0000-0000F5060000}"/>
    <cellStyle name="Valuta 2 2 4 2 2 10" xfId="15860" xr:uid="{BB60200A-DB56-411C-A772-FD115C0FF9BC}"/>
    <cellStyle name="Valuta 2 2 4 2 2 11" xfId="7574" xr:uid="{27586EC2-8D41-48B8-872F-7A7736BF8A3F}"/>
    <cellStyle name="Valuta 2 2 4 2 2 2" xfId="732" xr:uid="{00000000-0005-0000-0000-0000F6060000}"/>
    <cellStyle name="Valuta 2 2 4 2 2 2 10" xfId="7766" xr:uid="{AE6E97CA-642F-4F37-8048-323912CE92EC}"/>
    <cellStyle name="Valuta 2 2 4 2 2 2 2" xfId="2077" xr:uid="{00000000-0005-0000-0000-0000F7060000}"/>
    <cellStyle name="Valuta 2 2 4 2 2 2 2 2" xfId="4739" xr:uid="{37AE6A4B-C009-4D24-A45C-12462BEA4C4B}"/>
    <cellStyle name="Valuta 2 2 4 2 2 2 2 2 2" xfId="13824" xr:uid="{3B8E9F84-4A6F-4A65-9E85-3BA75A3FDE0B}"/>
    <cellStyle name="Valuta 2 2 4 2 2 2 2 3" xfId="10932" xr:uid="{B0C14009-24EE-4B38-8BD4-56566ECD3914}"/>
    <cellStyle name="Valuta 2 2 4 2 2 2 2 4" xfId="15668" xr:uid="{032B6A57-9787-43C5-9160-07EBAE918424}"/>
    <cellStyle name="Valuta 2 2 4 2 2 2 2 5" xfId="9056" xr:uid="{37A05A71-A5A3-4CBA-8F7E-1A6EC10E608D}"/>
    <cellStyle name="Valuta 2 2 4 2 2 2 2 6" xfId="17147" xr:uid="{C48B878A-9B19-4D9E-AC05-98F9339D7CD2}"/>
    <cellStyle name="Valuta 2 2 4 2 2 2 2 7" xfId="8111" xr:uid="{EBBA7852-42FD-4E5F-9E30-8F8F34F09AC6}"/>
    <cellStyle name="Valuta 2 2 4 2 2 2 3" xfId="1736" xr:uid="{00000000-0005-0000-0000-0000F8060000}"/>
    <cellStyle name="Valuta 2 2 4 2 2 2 3 2" xfId="4276" xr:uid="{066F0EB7-CFEF-4290-B0B5-0B83AF06286B}"/>
    <cellStyle name="Valuta 2 2 4 2 2 2 3 2 2" xfId="13487" xr:uid="{05A02694-55A0-48D2-9BE7-C5B0880D9C3C}"/>
    <cellStyle name="Valuta 2 2 4 2 2 2 3 3" xfId="16811" xr:uid="{107505EC-684B-4EE1-B10D-290B063B0071}"/>
    <cellStyle name="Valuta 2 2 4 2 2 2 3 4" xfId="10595" xr:uid="{328BBDAC-1C5F-434D-BF83-91D8D6BEEC38}"/>
    <cellStyle name="Valuta 2 2 4 2 2 2 4" xfId="1303" xr:uid="{00000000-0005-0000-0000-0000F9060000}"/>
    <cellStyle name="Valuta 2 2 4 2 2 2 4 2" xfId="13054" xr:uid="{6BC7225F-E0FF-4C1F-BB64-CF81EA196533}"/>
    <cellStyle name="Valuta 2 2 4 2 2 2 4 3" xfId="16452" xr:uid="{C7CA907B-1124-47F6-92AE-C40F18244D9D}"/>
    <cellStyle name="Valuta 2 2 4 2 2 2 4 4" xfId="10176" xr:uid="{1AE3AA48-C51E-4A41-87EA-A5C39DCD7FF1}"/>
    <cellStyle name="Valuta 2 2 4 2 2 2 5" xfId="3818" xr:uid="{619857A8-B311-46C0-8212-910C00DEA6F4}"/>
    <cellStyle name="Valuta 2 2 4 2 2 2 5 2" xfId="12484" xr:uid="{AC723D91-7C98-45BB-9DBA-51A6D50CFC0A}"/>
    <cellStyle name="Valuta 2 2 4 2 2 2 6" xfId="9609" xr:uid="{CF76DEC9-F35F-4663-A0B6-C6EB6DF0A708}"/>
    <cellStyle name="Valuta 2 2 4 2 2 2 7" xfId="15332" xr:uid="{2128230E-A0D5-41F5-A60B-9623CE63897B}"/>
    <cellStyle name="Valuta 2 2 4 2 2 2 8" xfId="8712" xr:uid="{A6ED92CE-2F65-474C-BCF2-8D5DBD232324}"/>
    <cellStyle name="Valuta 2 2 4 2 2 2 9" xfId="16059" xr:uid="{D8F75F65-4EF2-4AA7-949E-8D4BE08B3C4B}"/>
    <cellStyle name="Valuta 2 2 4 2 2 3" xfId="1910" xr:uid="{00000000-0005-0000-0000-0000FA060000}"/>
    <cellStyle name="Valuta 2 2 4 2 2 3 2" xfId="4932" xr:uid="{7A9D53A5-198B-4E1A-BBB3-3A983F5DBB66}"/>
    <cellStyle name="Valuta 2 2 4 2 2 3 2 2" xfId="13657" xr:uid="{2BD1C878-C713-46FF-A33F-186234E05937}"/>
    <cellStyle name="Valuta 2 2 4 2 2 3 3" xfId="10765" xr:uid="{4FECC785-13E4-4A9F-ABB5-17B1D240EF11}"/>
    <cellStyle name="Valuta 2 2 4 2 2 3 4" xfId="15501" xr:uid="{0B556C97-F978-44DC-AEF4-8CE1017E3822}"/>
    <cellStyle name="Valuta 2 2 4 2 2 3 5" xfId="9225" xr:uid="{C0A3AD78-3C24-4F3D-A891-8F8A66A250E0}"/>
    <cellStyle name="Valuta 2 2 4 2 2 3 6" xfId="16980" xr:uid="{21784CC0-0903-4426-A5AB-E8FA9E7FB35F}"/>
    <cellStyle name="Valuta 2 2 4 2 2 3 7" xfId="8304" xr:uid="{FE39AF98-FC17-4B91-995E-0CAB7EF260FF}"/>
    <cellStyle name="Valuta 2 2 4 2 2 4" xfId="1523" xr:uid="{00000000-0005-0000-0000-0000FB060000}"/>
    <cellStyle name="Valuta 2 2 4 2 2 4 2" xfId="4514" xr:uid="{8095CEED-46E9-44E7-9716-78303B1FDC46}"/>
    <cellStyle name="Valuta 2 2 4 2 2 4 2 2" xfId="13274" xr:uid="{728DF2BE-DB01-4F1C-8AAF-6A1887CFC2C7}"/>
    <cellStyle name="Valuta 2 2 4 2 2 4 3" xfId="10386" xr:uid="{A3D2E60C-22B3-45EA-B2B4-5C2F28582546}"/>
    <cellStyle name="Valuta 2 2 4 2 2 4 4" xfId="8882" xr:uid="{D634C4C7-DA1D-4C1A-A563-6F406210A8B6}"/>
    <cellStyle name="Valuta 2 2 4 2 2 4 5" xfId="16629" xr:uid="{004B2C5B-52F1-4FB3-94DB-D67B829B9648}"/>
    <cellStyle name="Valuta 2 2 4 2 2 4 6" xfId="7937" xr:uid="{B805ACD1-1BB1-49B2-AEF3-82B8B3D7EC62}"/>
    <cellStyle name="Valuta 2 2 4 2 2 5" xfId="1012" xr:uid="{00000000-0005-0000-0000-0000FC060000}"/>
    <cellStyle name="Valuta 2 2 4 2 2 5 2" xfId="4038" xr:uid="{30526843-D9D6-4DE6-B23E-27C4E7B9D640}"/>
    <cellStyle name="Valuta 2 2 4 2 2 5 2 2" xfId="12763" xr:uid="{3B0FB610-514D-45DF-A697-DB301C4A48C4}"/>
    <cellStyle name="Valuta 2 2 4 2 2 5 3" xfId="16256" xr:uid="{67A5F8ED-53A8-40DE-BC4C-D699171060D5}"/>
    <cellStyle name="Valuta 2 2 4 2 2 5 4" xfId="9885" xr:uid="{3BE198D7-1F12-45C5-BAC8-BDEFB32B1BED}"/>
    <cellStyle name="Valuta 2 2 4 2 2 6" xfId="3515" xr:uid="{D8B9B616-8E05-4A6E-A271-2947A096E6BD}"/>
    <cellStyle name="Valuta 2 2 4 2 2 6 2" xfId="12292" xr:uid="{09823982-75D6-43E9-956B-2083F16DBA14}"/>
    <cellStyle name="Valuta 2 2 4 2 2 7" xfId="9423" xr:uid="{3909F780-FAE0-48C1-8538-CDDA5D96A44B}"/>
    <cellStyle name="Valuta 2 2 4 2 2 8" xfId="15159" xr:uid="{C7795EAB-623D-43C5-ABC7-2D59482E970E}"/>
    <cellStyle name="Valuta 2 2 4 2 2 9" xfId="8545" xr:uid="{DD2F4E36-272A-403A-AF4F-6710F645F163}"/>
    <cellStyle name="Valuta 2 2 4 2 3" xfId="479" xr:uid="{00000000-0005-0000-0000-0000FD060000}"/>
    <cellStyle name="Valuta 2 2 4 2 4" xfId="637" xr:uid="{00000000-0005-0000-0000-0000FE060000}"/>
    <cellStyle name="Valuta 2 2 4 2 4 10" xfId="7671" xr:uid="{4FB642F0-0F38-4F21-887E-1D3B3C527CCC}"/>
    <cellStyle name="Valuta 2 2 4 2 4 2" xfId="1997" xr:uid="{00000000-0005-0000-0000-0000FF060000}"/>
    <cellStyle name="Valuta 2 2 4 2 4 2 2" xfId="4644" xr:uid="{AE563D36-B506-4F51-999E-E5DD4EE031E7}"/>
    <cellStyle name="Valuta 2 2 4 2 4 2 2 2" xfId="13744" xr:uid="{3211377F-DD54-4C77-AB8F-A53EEC92BD78}"/>
    <cellStyle name="Valuta 2 2 4 2 4 2 3" xfId="10852" xr:uid="{AA7EAA3D-1D0D-4F1F-976D-8B9B68885202}"/>
    <cellStyle name="Valuta 2 2 4 2 4 2 4" xfId="15588" xr:uid="{0CB0F39F-C80B-48BA-B679-0B9A0EC9204A}"/>
    <cellStyle name="Valuta 2 2 4 2 4 2 5" xfId="8973" xr:uid="{0D3A92D5-7D2A-4399-856C-66AA3B9C29B6}"/>
    <cellStyle name="Valuta 2 2 4 2 4 2 6" xfId="17067" xr:uid="{2E0F6720-AFD8-4592-B8F2-6B9AE03BF29D}"/>
    <cellStyle name="Valuta 2 2 4 2 4 2 7" xfId="8028" xr:uid="{E8AD8781-953C-478B-801A-AB6D3EA88F8E}"/>
    <cellStyle name="Valuta 2 2 4 2 4 3" xfId="1641" xr:uid="{00000000-0005-0000-0000-000000070000}"/>
    <cellStyle name="Valuta 2 2 4 2 4 3 2" xfId="4181" xr:uid="{BC719212-4EDA-4639-BC2E-EE4CBA636F72}"/>
    <cellStyle name="Valuta 2 2 4 2 4 3 2 2" xfId="13392" xr:uid="{0DC217C9-A32E-4537-AA6E-7A777061E464}"/>
    <cellStyle name="Valuta 2 2 4 2 4 3 3" xfId="16729" xr:uid="{DF52BCB3-8124-4966-B76C-42A016555DC6}"/>
    <cellStyle name="Valuta 2 2 4 2 4 3 4" xfId="10500" xr:uid="{C512A0E0-512D-4504-95E4-781CEC6C4AE3}"/>
    <cellStyle name="Valuta 2 2 4 2 4 4" xfId="1208" xr:uid="{00000000-0005-0000-0000-000001070000}"/>
    <cellStyle name="Valuta 2 2 4 2 4 4 2" xfId="12959" xr:uid="{2C6BDDC3-311A-40BC-A864-86844BC6C52C}"/>
    <cellStyle name="Valuta 2 2 4 2 4 4 3" xfId="16369" xr:uid="{FA11AB62-1FFC-4384-A485-05AA8BB7CD36}"/>
    <cellStyle name="Valuta 2 2 4 2 4 4 4" xfId="10081" xr:uid="{B1A2A1B0-0845-4A73-81F9-5522C81431BF}"/>
    <cellStyle name="Valuta 2 2 4 2 4 5" xfId="3725" xr:uid="{F5F6BC9C-021E-4670-A95B-1634F5DC0494}"/>
    <cellStyle name="Valuta 2 2 4 2 4 5 2" xfId="12389" xr:uid="{068DAA62-BC5A-4C5A-80E3-69FE1BAE9AF8}"/>
    <cellStyle name="Valuta 2 2 4 2 4 6" xfId="9517" xr:uid="{7CFA595F-5E5C-4DFA-9DC1-30CCCF39AFAC}"/>
    <cellStyle name="Valuta 2 2 4 2 4 7" xfId="15249" xr:uid="{5E8FACF3-C37C-4EE2-B2C5-159725A900D1}"/>
    <cellStyle name="Valuta 2 2 4 2 4 8" xfId="8632" xr:uid="{ED319606-46CE-4478-B398-2F68198C20E1}"/>
    <cellStyle name="Valuta 2 2 4 2 4 9" xfId="15978" xr:uid="{DFC7EE06-E72A-4E58-81DF-932F957A133A}"/>
    <cellStyle name="Valuta 2 2 4 2 5" xfId="1830" xr:uid="{00000000-0005-0000-0000-000002070000}"/>
    <cellStyle name="Valuta 2 2 4 2 5 2" xfId="4846" xr:uid="{FA71D3D3-F0C2-487E-96B3-10E4D8159AF6}"/>
    <cellStyle name="Valuta 2 2 4 2 5 2 2" xfId="13577" xr:uid="{D177E7B0-BA04-486F-9341-1887EBE21381}"/>
    <cellStyle name="Valuta 2 2 4 2 5 3" xfId="10685" xr:uid="{23F59882-865F-4BB9-AA7C-6FEC9D57C795}"/>
    <cellStyle name="Valuta 2 2 4 2 5 4" xfId="15421" xr:uid="{FE589B2C-8C47-47BC-BB33-39DAE709F810}"/>
    <cellStyle name="Valuta 2 2 4 2 5 5" xfId="9145" xr:uid="{F9AE7F54-8690-4150-BAA2-59511AC62B38}"/>
    <cellStyle name="Valuta 2 2 4 2 5 6" xfId="16900" xr:uid="{41879585-74FC-4612-83A7-F2E0A5B743D4}"/>
    <cellStyle name="Valuta 2 2 4 2 5 7" xfId="8218" xr:uid="{98122D84-8388-4E1E-805C-5440CC2C72AA}"/>
    <cellStyle name="Valuta 2 2 4 2 6" xfId="1428" xr:uid="{00000000-0005-0000-0000-000003070000}"/>
    <cellStyle name="Valuta 2 2 4 2 6 2" xfId="4419" xr:uid="{1DFDA303-39A6-4F22-BD7A-D05DCD0B4EC8}"/>
    <cellStyle name="Valuta 2 2 4 2 6 2 2" xfId="13179" xr:uid="{E67DC6B9-F403-4A06-B9BD-AC95DC6CE924}"/>
    <cellStyle name="Valuta 2 2 4 2 6 3" xfId="10294" xr:uid="{0E9D8638-F900-4502-8072-0797F818F462}"/>
    <cellStyle name="Valuta 2 2 4 2 6 4" xfId="8799" xr:uid="{3D6FC422-7C3E-4CB4-9EE9-59F0F1795ABC}"/>
    <cellStyle name="Valuta 2 2 4 2 6 5" xfId="16544" xr:uid="{951BF2A4-877D-456C-B139-0263A52C628E}"/>
    <cellStyle name="Valuta 2 2 4 2 6 6" xfId="7854" xr:uid="{AB771550-724E-477B-AEC7-544263D517E8}"/>
    <cellStyle name="Valuta 2 2 4 2 7" xfId="916" xr:uid="{00000000-0005-0000-0000-000004070000}"/>
    <cellStyle name="Valuta 2 2 4 2 7 2" xfId="3943" xr:uid="{F11F2ECD-01CA-4EA1-8D1B-D5E03886D0EE}"/>
    <cellStyle name="Valuta 2 2 4 2 7 2 2" xfId="12667" xr:uid="{95672D31-5047-4520-892E-C051F7C695F1}"/>
    <cellStyle name="Valuta 2 2 4 2 7 3" xfId="16172" xr:uid="{6079CBE6-CE8F-4BAB-8EDD-398128A577C4}"/>
    <cellStyle name="Valuta 2 2 4 2 7 4" xfId="9789" xr:uid="{60F45CD7-3FC9-43C9-8ECA-7FFF3AE773E4}"/>
    <cellStyle name="Valuta 2 2 4 2 8" xfId="3420" xr:uid="{2FC55F5C-2C9E-4B67-9F94-7E80028FB52C}"/>
    <cellStyle name="Valuta 2 2 4 2 8 2" xfId="12197" xr:uid="{36FFCE55-87E2-4FE7-BDE8-DECCE1C1321A}"/>
    <cellStyle name="Valuta 2 2 4 2 9" xfId="9328" xr:uid="{D61DBFDB-A416-4DDC-952A-E7755531E0E3}"/>
    <cellStyle name="Valuta 2 2 4 3" xfId="290" xr:uid="{00000000-0005-0000-0000-000005070000}"/>
    <cellStyle name="Valuta 2 2 4 3 10" xfId="15820" xr:uid="{401BC520-0113-4056-BC02-F6E567032653}"/>
    <cellStyle name="Valuta 2 2 4 3 11" xfId="7529" xr:uid="{FBCC2BC3-C274-4511-B18F-F2EB9F682F2E}"/>
    <cellStyle name="Valuta 2 2 4 3 2" xfId="687" xr:uid="{00000000-0005-0000-0000-000006070000}"/>
    <cellStyle name="Valuta 2 2 4 3 2 10" xfId="7721" xr:uid="{11361BAC-DA37-45B0-BED9-4438C469A38A}"/>
    <cellStyle name="Valuta 2 2 4 3 2 2" xfId="2037" xr:uid="{00000000-0005-0000-0000-000007070000}"/>
    <cellStyle name="Valuta 2 2 4 3 2 2 2" xfId="4694" xr:uid="{46B742B8-B14C-4A96-9136-C94785887D5E}"/>
    <cellStyle name="Valuta 2 2 4 3 2 2 2 2" xfId="13784" xr:uid="{A5A43036-6339-47F8-A599-2BFFCBC0AFAD}"/>
    <cellStyle name="Valuta 2 2 4 3 2 2 3" xfId="10892" xr:uid="{AFAFC039-D52C-45A1-B420-C14A6A7961D2}"/>
    <cellStyle name="Valuta 2 2 4 3 2 2 4" xfId="15628" xr:uid="{6C238789-5FB2-4DF3-A831-55E1A07DF19E}"/>
    <cellStyle name="Valuta 2 2 4 3 2 2 5" xfId="9015" xr:uid="{C9CC7CF3-83DF-4D0F-9169-6E62C4F63CCA}"/>
    <cellStyle name="Valuta 2 2 4 3 2 2 6" xfId="17107" xr:uid="{33317148-8DBC-4F0C-B076-F8118D80CE87}"/>
    <cellStyle name="Valuta 2 2 4 3 2 2 7" xfId="8070" xr:uid="{61D115FC-484A-4683-ABA9-BA5808BC61FD}"/>
    <cellStyle name="Valuta 2 2 4 3 2 3" xfId="1691" xr:uid="{00000000-0005-0000-0000-000008070000}"/>
    <cellStyle name="Valuta 2 2 4 3 2 3 2" xfId="4231" xr:uid="{2BB400AC-AD14-4C27-BC25-8BC18CCFAF88}"/>
    <cellStyle name="Valuta 2 2 4 3 2 3 2 2" xfId="13442" xr:uid="{746FBC2D-1CA0-4393-8A41-873B49516702}"/>
    <cellStyle name="Valuta 2 2 4 3 2 3 3" xfId="16770" xr:uid="{95CD258D-61BA-4FF8-93B7-7047AA197C0F}"/>
    <cellStyle name="Valuta 2 2 4 3 2 3 4" xfId="10550" xr:uid="{0EC40833-9869-4086-A222-79AD3B163FDE}"/>
    <cellStyle name="Valuta 2 2 4 3 2 4" xfId="1258" xr:uid="{00000000-0005-0000-0000-000009070000}"/>
    <cellStyle name="Valuta 2 2 4 3 2 4 2" xfId="13009" xr:uid="{78EEB094-2B95-4B38-9FD7-B1A3B5EA8544}"/>
    <cellStyle name="Valuta 2 2 4 3 2 4 3" xfId="16412" xr:uid="{DE60DD2B-0878-49AE-8D47-9559E5722DE8}"/>
    <cellStyle name="Valuta 2 2 4 3 2 4 4" xfId="10131" xr:uid="{6D03C97E-CE72-4F7A-987F-F69269177729}"/>
    <cellStyle name="Valuta 2 2 4 3 2 5" xfId="3774" xr:uid="{D7F8DEE5-AEAA-40C6-87DA-36DA87C80E17}"/>
    <cellStyle name="Valuta 2 2 4 3 2 5 2" xfId="12439" xr:uid="{25A61FE0-4F43-4E95-A80D-3AA61DD85B3B}"/>
    <cellStyle name="Valuta 2 2 4 3 2 6" xfId="9565" xr:uid="{4520DD52-7186-465E-8651-4E2BF1EE386C}"/>
    <cellStyle name="Valuta 2 2 4 3 2 7" xfId="15291" xr:uid="{7EEBBC06-BC68-4697-9399-EE36F81C2B67}"/>
    <cellStyle name="Valuta 2 2 4 3 2 8" xfId="8672" xr:uid="{4C8D030E-76E0-4E89-8648-D1086DC44263}"/>
    <cellStyle name="Valuta 2 2 4 3 2 9" xfId="16018" xr:uid="{40D103F4-8424-4986-BB93-A42FE740C4A7}"/>
    <cellStyle name="Valuta 2 2 4 3 3" xfId="1870" xr:uid="{00000000-0005-0000-0000-00000A070000}"/>
    <cellStyle name="Valuta 2 2 4 3 3 2" xfId="4890" xr:uid="{0C0A6C7A-0F8B-4DF4-97A7-96BAA8AB0278}"/>
    <cellStyle name="Valuta 2 2 4 3 3 2 2" xfId="13617" xr:uid="{EFE7C3AB-7DB0-41AE-A6DB-78A8EE9644E2}"/>
    <cellStyle name="Valuta 2 2 4 3 3 3" xfId="10725" xr:uid="{7DAB21A3-BCB1-41BE-8D0A-C37DF950094E}"/>
    <cellStyle name="Valuta 2 2 4 3 3 4" xfId="15461" xr:uid="{5F840CC5-837E-4B99-A9D5-B985687EF288}"/>
    <cellStyle name="Valuta 2 2 4 3 3 5" xfId="9185" xr:uid="{97D75B28-4B3B-4299-8774-E74AC2F16368}"/>
    <cellStyle name="Valuta 2 2 4 3 3 6" xfId="16940" xr:uid="{965AE6BC-3734-48A4-8959-3CA448389F32}"/>
    <cellStyle name="Valuta 2 2 4 3 3 7" xfId="8262" xr:uid="{23A19286-640C-4FCE-8501-A7C122AB8164}"/>
    <cellStyle name="Valuta 2 2 4 3 4" xfId="1478" xr:uid="{00000000-0005-0000-0000-00000B070000}"/>
    <cellStyle name="Valuta 2 2 4 3 4 2" xfId="4469" xr:uid="{9D172E79-0684-4C43-B807-684129EE5955}"/>
    <cellStyle name="Valuta 2 2 4 3 4 2 2" xfId="13229" xr:uid="{6403FF6D-C29F-4406-839A-02022958DB6B}"/>
    <cellStyle name="Valuta 2 2 4 3 4 3" xfId="10342" xr:uid="{FFA75167-9FFC-4F50-BCDB-CA2F17DEAF4D}"/>
    <cellStyle name="Valuta 2 2 4 3 4 4" xfId="8841" xr:uid="{52182210-5AA2-4541-B2C6-8ADFA9156117}"/>
    <cellStyle name="Valuta 2 2 4 3 4 5" xfId="16588" xr:uid="{2BF4925B-C221-4301-93A6-2D7D9C51E7A2}"/>
    <cellStyle name="Valuta 2 2 4 3 4 6" xfId="7896" xr:uid="{D55091F3-4259-4E9D-A011-5E01F3308CDB}"/>
    <cellStyle name="Valuta 2 2 4 3 5" xfId="967" xr:uid="{00000000-0005-0000-0000-00000C070000}"/>
    <cellStyle name="Valuta 2 2 4 3 5 2" xfId="3993" xr:uid="{622C8CBE-81B1-4E06-B542-3653B78A2BB8}"/>
    <cellStyle name="Valuta 2 2 4 3 5 2 2" xfId="12718" xr:uid="{B3B8A936-18C6-4C68-B183-B45BD9CDE075}"/>
    <cellStyle name="Valuta 2 2 4 3 5 3" xfId="16215" xr:uid="{409F086E-EC53-4E15-AEFB-1E0FA1C81CAE}"/>
    <cellStyle name="Valuta 2 2 4 3 5 4" xfId="9840" xr:uid="{57869DBA-ABA8-4ABB-B188-D2BE106E163E}"/>
    <cellStyle name="Valuta 2 2 4 3 6" xfId="3470" xr:uid="{A36B802D-70B7-4B7F-A13E-3D5F8E94C503}"/>
    <cellStyle name="Valuta 2 2 4 3 6 2" xfId="12247" xr:uid="{8311A002-2717-4F7A-9BC2-0CF725A103EE}"/>
    <cellStyle name="Valuta 2 2 4 3 7" xfId="9378" xr:uid="{AEEFF0EE-7066-4032-B7D6-5C0062BDB380}"/>
    <cellStyle name="Valuta 2 2 4 3 8" xfId="15119" xr:uid="{7A86BB9F-1E5C-4541-B866-DEAA754D1BAC}"/>
    <cellStyle name="Valuta 2 2 4 3 9" xfId="8505" xr:uid="{46959FCF-68D0-4C4B-988F-6A8869F607CA}"/>
    <cellStyle name="Valuta 2 2 4 4" xfId="478" xr:uid="{00000000-0005-0000-0000-00000D070000}"/>
    <cellStyle name="Valuta 2 2 4 5" xfId="595" xr:uid="{00000000-0005-0000-0000-00000E070000}"/>
    <cellStyle name="Valuta 2 2 4 5 10" xfId="7629" xr:uid="{C75E81E9-9F6D-4DD0-9708-7527057A77BD}"/>
    <cellStyle name="Valuta 2 2 4 5 2" xfId="1957" xr:uid="{00000000-0005-0000-0000-00000F070000}"/>
    <cellStyle name="Valuta 2 2 4 5 2 2" xfId="4602" xr:uid="{7EC58669-49D2-403F-8C4B-088123779A50}"/>
    <cellStyle name="Valuta 2 2 4 5 2 2 2" xfId="13704" xr:uid="{8508DA11-0379-4CAC-A2FF-1EEC79CCC33A}"/>
    <cellStyle name="Valuta 2 2 4 5 2 3" xfId="10812" xr:uid="{98A0A48C-A02D-428E-88FA-2850D170F902}"/>
    <cellStyle name="Valuta 2 2 4 5 2 4" xfId="15548" xr:uid="{2C86182C-5737-4379-983C-675EAC0F2F20}"/>
    <cellStyle name="Valuta 2 2 4 5 2 5" xfId="8933" xr:uid="{2A8573E8-85F8-4269-9A8D-1B9E967895C3}"/>
    <cellStyle name="Valuta 2 2 4 5 2 6" xfId="17027" xr:uid="{54CE4758-188F-49B5-9577-61CC9D707089}"/>
    <cellStyle name="Valuta 2 2 4 5 2 7" xfId="7988" xr:uid="{562CBC32-8E2F-4923-A8E1-6E7AE62B64A7}"/>
    <cellStyle name="Valuta 2 2 4 5 3" xfId="1599" xr:uid="{00000000-0005-0000-0000-000010070000}"/>
    <cellStyle name="Valuta 2 2 4 5 3 2" xfId="4139" xr:uid="{0466BACF-A3CA-485D-96ED-614711DC9F03}"/>
    <cellStyle name="Valuta 2 2 4 5 3 2 2" xfId="13350" xr:uid="{5F545F42-9A12-4D7B-A485-EA228DD49C4E}"/>
    <cellStyle name="Valuta 2 2 4 5 3 3" xfId="16688" xr:uid="{B8E71FF3-A725-413D-8CBE-646DF1FEC048}"/>
    <cellStyle name="Valuta 2 2 4 5 3 4" xfId="10458" xr:uid="{F54CBF8E-E342-4CDF-88B8-9A45FD5B0E19}"/>
    <cellStyle name="Valuta 2 2 4 5 4" xfId="1166" xr:uid="{00000000-0005-0000-0000-000011070000}"/>
    <cellStyle name="Valuta 2 2 4 5 4 2" xfId="12917" xr:uid="{25DA72C7-D5A3-4A62-9B94-B61C868BE60F}"/>
    <cellStyle name="Valuta 2 2 4 5 4 3" xfId="16328" xr:uid="{E4455B5D-0245-426E-A885-DE4055E00693}"/>
    <cellStyle name="Valuta 2 2 4 5 4 4" xfId="10039" xr:uid="{B9190303-EC73-4777-9CD7-8BB639161BFD}"/>
    <cellStyle name="Valuta 2 2 4 5 5" xfId="3683" xr:uid="{AFB00354-D29A-43DA-8985-94D938A44BB8}"/>
    <cellStyle name="Valuta 2 2 4 5 5 2" xfId="12347" xr:uid="{618CAF37-B74A-4EA6-97D5-80E20777527A}"/>
    <cellStyle name="Valuta 2 2 4 5 6" xfId="9476" xr:uid="{24BD1527-1440-442E-8C57-1A00096741C0}"/>
    <cellStyle name="Valuta 2 2 4 5 7" xfId="15208" xr:uid="{B386B42F-EABD-4776-A260-579C0DAE84C3}"/>
    <cellStyle name="Valuta 2 2 4 5 8" xfId="8592" xr:uid="{4A623E40-BA99-49DE-97CE-A4BFFC865C8B}"/>
    <cellStyle name="Valuta 2 2 4 5 9" xfId="15937" xr:uid="{3A354EC1-4431-43F6-8A32-123A32594298}"/>
    <cellStyle name="Valuta 2 2 4 6" xfId="1790" xr:uid="{00000000-0005-0000-0000-000012070000}"/>
    <cellStyle name="Valuta 2 2 4 6 2" xfId="4805" xr:uid="{1756F9DB-1EFC-43B7-916B-153E183F4CEF}"/>
    <cellStyle name="Valuta 2 2 4 6 2 2" xfId="13537" xr:uid="{38DC5660-6DED-48AA-B495-CB9D3BF62882}"/>
    <cellStyle name="Valuta 2 2 4 6 3" xfId="10645" xr:uid="{B374A5D5-0D80-4C2C-A856-0998C3B5CFC0}"/>
    <cellStyle name="Valuta 2 2 4 6 4" xfId="15381" xr:uid="{20E9BCFD-7EFF-4F26-A7ED-FF3BE4036A16}"/>
    <cellStyle name="Valuta 2 2 4 6 5" xfId="9105" xr:uid="{F6BBC29A-656A-4FBF-8303-151D75D239A7}"/>
    <cellStyle name="Valuta 2 2 4 6 6" xfId="16860" xr:uid="{4AA316F5-5B04-4E78-997D-CB2BFADBA7E9}"/>
    <cellStyle name="Valuta 2 2 4 6 7" xfId="8177" xr:uid="{4DB21003-193D-4725-927A-27E05476A08E}"/>
    <cellStyle name="Valuta 2 2 4 7" xfId="1384" xr:uid="{00000000-0005-0000-0000-000013070000}"/>
    <cellStyle name="Valuta 2 2 4 7 2" xfId="4374" xr:uid="{FD420EE5-6BDB-4426-A047-057788C148EF}"/>
    <cellStyle name="Valuta 2 2 4 7 2 2" xfId="13135" xr:uid="{D6D90774-62BC-4FB5-837B-0AE9D18213F1}"/>
    <cellStyle name="Valuta 2 2 4 7 3" xfId="10251" xr:uid="{AD02BBE9-EA79-4930-88EC-FCE8158D1D4A}"/>
    <cellStyle name="Valuta 2 2 4 7 4" xfId="8759" xr:uid="{F10B778C-2130-4093-81FA-5874C09E472F}"/>
    <cellStyle name="Valuta 2 2 4 7 5" xfId="16502" xr:uid="{DABB893A-EA37-419C-9F19-65273D237048}"/>
    <cellStyle name="Valuta 2 2 4 7 6" xfId="7814" xr:uid="{9733FBBC-B7BA-4E90-9262-AB855992F346}"/>
    <cellStyle name="Valuta 2 2 4 8" xfId="870" xr:uid="{00000000-0005-0000-0000-000014070000}"/>
    <cellStyle name="Valuta 2 2 4 8 2" xfId="3900" xr:uid="{40A12484-0FD6-45F0-9A38-440DD3BE1347}"/>
    <cellStyle name="Valuta 2 2 4 8 2 2" xfId="12621" xr:uid="{CC200712-82D8-401E-A3D2-DC5158D66A0E}"/>
    <cellStyle name="Valuta 2 2 4 8 3" xfId="16131" xr:uid="{14B4389D-0D16-4D80-B3AA-B712B2E0D861}"/>
    <cellStyle name="Valuta 2 2 4 8 4" xfId="9744" xr:uid="{117A99BD-D23A-41E4-A9B0-97B16CE24E25}"/>
    <cellStyle name="Valuta 2 2 4 9" xfId="3375" xr:uid="{BA60B672-0634-47AD-AE85-A6E2D99A07CA}"/>
    <cellStyle name="Valuta 2 2 4 9 2" xfId="12154" xr:uid="{5583FE44-772C-46B6-AB81-8EF61BB9A666}"/>
    <cellStyle name="Valuta 2 2 5" xfId="223" xr:uid="{00000000-0005-0000-0000-000015070000}"/>
    <cellStyle name="Valuta 2 2 5 10" xfId="15063" xr:uid="{D0B505B0-EAB5-464D-8E15-EC8569424C1C}"/>
    <cellStyle name="Valuta 2 2 5 11" xfId="8449" xr:uid="{2EA87150-DE7B-42E5-AC13-8C139C77C346}"/>
    <cellStyle name="Valuta 2 2 5 12" xfId="15763" xr:uid="{8D35E68B-6A28-4E18-B3BD-A9965B562621}"/>
    <cellStyle name="Valuta 2 2 5 13" xfId="7463" xr:uid="{F0B3EB76-AFE2-4E34-AFCC-42EE723C72D4}"/>
    <cellStyle name="Valuta 2 2 5 2" xfId="319" xr:uid="{00000000-0005-0000-0000-000016070000}"/>
    <cellStyle name="Valuta 2 2 5 2 10" xfId="15844" xr:uid="{F6ED593B-61AC-40FA-B7FA-768FB0BFB1B0}"/>
    <cellStyle name="Valuta 2 2 5 2 11" xfId="7558" xr:uid="{59F3634A-DF0E-43FC-AE68-B20A6F1156F8}"/>
    <cellStyle name="Valuta 2 2 5 2 2" xfId="716" xr:uid="{00000000-0005-0000-0000-000017070000}"/>
    <cellStyle name="Valuta 2 2 5 2 2 10" xfId="7750" xr:uid="{44BB294B-AE5C-410F-8B34-449C07BE7E6B}"/>
    <cellStyle name="Valuta 2 2 5 2 2 2" xfId="2061" xr:uid="{00000000-0005-0000-0000-000018070000}"/>
    <cellStyle name="Valuta 2 2 5 2 2 2 2" xfId="4723" xr:uid="{884565BC-532C-4047-B783-BE25B86B2A32}"/>
    <cellStyle name="Valuta 2 2 5 2 2 2 2 2" xfId="13808" xr:uid="{F3D72D87-4996-4CE3-9990-BEDA7188B3A7}"/>
    <cellStyle name="Valuta 2 2 5 2 2 2 3" xfId="10916" xr:uid="{248ADB0F-FC73-4895-BD9C-3272BE142977}"/>
    <cellStyle name="Valuta 2 2 5 2 2 2 4" xfId="15652" xr:uid="{C894A4CE-5A90-4EAC-BE27-8762B2302730}"/>
    <cellStyle name="Valuta 2 2 5 2 2 2 5" xfId="9040" xr:uid="{66E70153-CDDA-40F6-A19B-10BDFD7E3FCC}"/>
    <cellStyle name="Valuta 2 2 5 2 2 2 6" xfId="17131" xr:uid="{CB743369-ABBD-497A-B111-30DCA6AEF1A7}"/>
    <cellStyle name="Valuta 2 2 5 2 2 2 7" xfId="8095" xr:uid="{28E28781-3229-4D4B-808F-1039DCBA597E}"/>
    <cellStyle name="Valuta 2 2 5 2 2 3" xfId="1720" xr:uid="{00000000-0005-0000-0000-000019070000}"/>
    <cellStyle name="Valuta 2 2 5 2 2 3 2" xfId="4260" xr:uid="{5698527B-34D0-4C84-A77A-A2ECB2F8CDCB}"/>
    <cellStyle name="Valuta 2 2 5 2 2 3 2 2" xfId="13471" xr:uid="{CD598C7A-01FA-40CB-BB8E-410BC879CD6D}"/>
    <cellStyle name="Valuta 2 2 5 2 2 3 3" xfId="16795" xr:uid="{931145BB-D601-40BA-92E3-FBCD19B48F3A}"/>
    <cellStyle name="Valuta 2 2 5 2 2 3 4" xfId="10579" xr:uid="{DF36188B-9CC7-45CC-AAA0-A5330492D4F0}"/>
    <cellStyle name="Valuta 2 2 5 2 2 4" xfId="1287" xr:uid="{00000000-0005-0000-0000-00001A070000}"/>
    <cellStyle name="Valuta 2 2 5 2 2 4 2" xfId="13038" xr:uid="{D141B1E4-16D5-48CD-BF34-DA3C79EFE95A}"/>
    <cellStyle name="Valuta 2 2 5 2 2 4 3" xfId="16436" xr:uid="{5BD43FF6-6D39-4E6A-A653-92B038D7F60A}"/>
    <cellStyle name="Valuta 2 2 5 2 2 4 4" xfId="10160" xr:uid="{79A7A5D6-9A76-4AB9-A7EC-1F2D4BD0B462}"/>
    <cellStyle name="Valuta 2 2 5 2 2 5" xfId="3802" xr:uid="{A98DACC9-6F2D-4523-9004-5F20961D7302}"/>
    <cellStyle name="Valuta 2 2 5 2 2 5 2" xfId="12468" xr:uid="{1D07EBCD-9D27-4DDF-B4F5-57B75FBCE4F6}"/>
    <cellStyle name="Valuta 2 2 5 2 2 6" xfId="9593" xr:uid="{31EC8686-75A8-412F-A7E5-5CF9B170761A}"/>
    <cellStyle name="Valuta 2 2 5 2 2 7" xfId="15316" xr:uid="{8C293446-3A5B-4B40-B932-AA2334DA2EAD}"/>
    <cellStyle name="Valuta 2 2 5 2 2 8" xfId="8696" xr:uid="{9CFCA0FC-3D0E-475A-B89D-48C07AF7BA6B}"/>
    <cellStyle name="Valuta 2 2 5 2 2 9" xfId="16043" xr:uid="{6AD86B7E-9562-44D2-B02C-BBFC7AEA84FB}"/>
    <cellStyle name="Valuta 2 2 5 2 3" xfId="1894" xr:uid="{00000000-0005-0000-0000-00001B070000}"/>
    <cellStyle name="Valuta 2 2 5 2 3 2" xfId="4916" xr:uid="{52ECA094-0D04-4472-AEE9-EE4F11A4B088}"/>
    <cellStyle name="Valuta 2 2 5 2 3 2 2" xfId="13641" xr:uid="{F1DF3221-5238-45CD-B99F-DF0FAF74AF11}"/>
    <cellStyle name="Valuta 2 2 5 2 3 3" xfId="10749" xr:uid="{80A1F340-92B1-495F-B6DB-B424745F9027}"/>
    <cellStyle name="Valuta 2 2 5 2 3 4" xfId="15485" xr:uid="{27A99E5A-57F8-45D2-BD94-500C085A96F9}"/>
    <cellStyle name="Valuta 2 2 5 2 3 5" xfId="9209" xr:uid="{E011E231-4EC7-42D0-969A-73DC5C815C0F}"/>
    <cellStyle name="Valuta 2 2 5 2 3 6" xfId="16964" xr:uid="{0C055FE0-6F8F-4423-A21C-976253FD7CD2}"/>
    <cellStyle name="Valuta 2 2 5 2 3 7" xfId="8288" xr:uid="{3BBA62D4-24E0-4696-A850-611B5CF3C32F}"/>
    <cellStyle name="Valuta 2 2 5 2 4" xfId="1507" xr:uid="{00000000-0005-0000-0000-00001C070000}"/>
    <cellStyle name="Valuta 2 2 5 2 4 2" xfId="4498" xr:uid="{75234699-E5B5-43AF-8607-A540806221C4}"/>
    <cellStyle name="Valuta 2 2 5 2 4 2 2" xfId="13258" xr:uid="{F67DF820-7655-4E4E-BB3B-A6C8F3373842}"/>
    <cellStyle name="Valuta 2 2 5 2 4 3" xfId="10370" xr:uid="{FE4F957D-8C16-40E0-810D-8DF4E5FE2077}"/>
    <cellStyle name="Valuta 2 2 5 2 4 4" xfId="8866" xr:uid="{D8387149-38E0-43DE-86DE-B43BC3761D05}"/>
    <cellStyle name="Valuta 2 2 5 2 4 5" xfId="16613" xr:uid="{726C0655-02D0-47B8-8C11-0F344F88960E}"/>
    <cellStyle name="Valuta 2 2 5 2 4 6" xfId="7921" xr:uid="{C9A44091-EB0A-4D79-9DB4-863BDC092AFC}"/>
    <cellStyle name="Valuta 2 2 5 2 5" xfId="996" xr:uid="{00000000-0005-0000-0000-00001D070000}"/>
    <cellStyle name="Valuta 2 2 5 2 5 2" xfId="4022" xr:uid="{0DFA5F47-10DE-4F53-AE26-0604E0CE4775}"/>
    <cellStyle name="Valuta 2 2 5 2 5 2 2" xfId="12747" xr:uid="{734AE4AF-4424-4D7B-B610-207664E40060}"/>
    <cellStyle name="Valuta 2 2 5 2 5 3" xfId="16240" xr:uid="{EDDB6CC9-92AF-4449-903B-BBD8C58623B3}"/>
    <cellStyle name="Valuta 2 2 5 2 5 4" xfId="9869" xr:uid="{A0619742-DAE4-422A-B550-B6C1E27A0366}"/>
    <cellStyle name="Valuta 2 2 5 2 6" xfId="3499" xr:uid="{5B14BB2A-7792-4659-B317-5280C2DDE68B}"/>
    <cellStyle name="Valuta 2 2 5 2 6 2" xfId="12276" xr:uid="{EB7B8FE3-D3FA-44E1-91FB-F0995352A422}"/>
    <cellStyle name="Valuta 2 2 5 2 7" xfId="9407" xr:uid="{B24776C4-96E1-4963-8128-3DA805465F5A}"/>
    <cellStyle name="Valuta 2 2 5 2 8" xfId="15143" xr:uid="{1299AF58-B367-4C16-A8A1-975F99846C13}"/>
    <cellStyle name="Valuta 2 2 5 2 9" xfId="8529" xr:uid="{CF6CD7AC-87BB-4227-ACCE-7A2D068B162D}"/>
    <cellStyle name="Valuta 2 2 5 3" xfId="480" xr:uid="{00000000-0005-0000-0000-00001E070000}"/>
    <cellStyle name="Valuta 2 2 5 4" xfId="621" xr:uid="{00000000-0005-0000-0000-00001F070000}"/>
    <cellStyle name="Valuta 2 2 5 4 10" xfId="7655" xr:uid="{4EAA2AFC-D557-40E3-9986-C0D381168C2A}"/>
    <cellStyle name="Valuta 2 2 5 4 2" xfId="1981" xr:uid="{00000000-0005-0000-0000-000020070000}"/>
    <cellStyle name="Valuta 2 2 5 4 2 2" xfId="4628" xr:uid="{E1090806-DC09-41EC-B8D8-5F19F6E87C46}"/>
    <cellStyle name="Valuta 2 2 5 4 2 2 2" xfId="13728" xr:uid="{090857E5-5C8D-4159-96F1-D82D028C3D68}"/>
    <cellStyle name="Valuta 2 2 5 4 2 3" xfId="10836" xr:uid="{3F9B7F8F-EF63-4E61-807F-875BB2FC0DB8}"/>
    <cellStyle name="Valuta 2 2 5 4 2 4" xfId="15572" xr:uid="{F4495345-5ACC-442F-AC4B-FCFEE81C2809}"/>
    <cellStyle name="Valuta 2 2 5 4 2 5" xfId="8957" xr:uid="{35FF55CF-172B-4750-A132-568B9EE2C932}"/>
    <cellStyle name="Valuta 2 2 5 4 2 6" xfId="17051" xr:uid="{D127438E-0D1E-4795-837E-D18EB178BF31}"/>
    <cellStyle name="Valuta 2 2 5 4 2 7" xfId="8012" xr:uid="{84A75AFF-A5CC-4FCC-8D15-9FA16ED7A8B7}"/>
    <cellStyle name="Valuta 2 2 5 4 3" xfId="1625" xr:uid="{00000000-0005-0000-0000-000021070000}"/>
    <cellStyle name="Valuta 2 2 5 4 3 2" xfId="4165" xr:uid="{9FFE2BC0-B335-4285-B009-D68F78D09E97}"/>
    <cellStyle name="Valuta 2 2 5 4 3 2 2" xfId="13376" xr:uid="{6EA85527-A641-4743-95C3-1308DA194A49}"/>
    <cellStyle name="Valuta 2 2 5 4 3 3" xfId="16713" xr:uid="{B33FD3DF-9EB1-4D91-ACDB-534094D43ECE}"/>
    <cellStyle name="Valuta 2 2 5 4 3 4" xfId="10484" xr:uid="{32D7FB89-42FC-4D57-94C3-F95E30F0BD69}"/>
    <cellStyle name="Valuta 2 2 5 4 4" xfId="1192" xr:uid="{00000000-0005-0000-0000-000022070000}"/>
    <cellStyle name="Valuta 2 2 5 4 4 2" xfId="12943" xr:uid="{92E0253B-5E99-43AF-857F-58B5B4B089A8}"/>
    <cellStyle name="Valuta 2 2 5 4 4 3" xfId="16353" xr:uid="{2DA48845-6556-4228-B70B-A5DD7FBCCC15}"/>
    <cellStyle name="Valuta 2 2 5 4 4 4" xfId="10065" xr:uid="{53821E5B-196F-4EC3-B018-FFFCD445F645}"/>
    <cellStyle name="Valuta 2 2 5 4 5" xfId="3709" xr:uid="{BB55CBF3-A80F-417C-96B4-FB0984345EE6}"/>
    <cellStyle name="Valuta 2 2 5 4 5 2" xfId="12373" xr:uid="{CBF8864A-863C-4ADF-9FF9-B27B363F7F12}"/>
    <cellStyle name="Valuta 2 2 5 4 6" xfId="9501" xr:uid="{5562A8F2-FA83-4714-A16D-F12BA67F8CBA}"/>
    <cellStyle name="Valuta 2 2 5 4 7" xfId="15233" xr:uid="{708DF2C3-A23E-44D9-8378-2E04568B89C1}"/>
    <cellStyle name="Valuta 2 2 5 4 8" xfId="8616" xr:uid="{B20A28F1-AE9A-4BA2-9C03-841021EA9CDD}"/>
    <cellStyle name="Valuta 2 2 5 4 9" xfId="15962" xr:uid="{E2E77D2E-BFF9-4070-B4A7-F61A7EB93CA4}"/>
    <cellStyle name="Valuta 2 2 5 5" xfId="1814" xr:uid="{00000000-0005-0000-0000-000023070000}"/>
    <cellStyle name="Valuta 2 2 5 5 2" xfId="4830" xr:uid="{A2F8B25C-0FC5-4A72-B4FE-302774E76BA6}"/>
    <cellStyle name="Valuta 2 2 5 5 2 2" xfId="13561" xr:uid="{270A8F97-6DB4-4804-9A4E-B80419AD763F}"/>
    <cellStyle name="Valuta 2 2 5 5 3" xfId="10669" xr:uid="{FB381314-D26E-48C0-A3C8-ED18EEA0A968}"/>
    <cellStyle name="Valuta 2 2 5 5 4" xfId="15405" xr:uid="{2DCD0D61-6004-4A59-B544-C704B642573A}"/>
    <cellStyle name="Valuta 2 2 5 5 5" xfId="9129" xr:uid="{7B137B6E-AADE-4E88-B902-F54686CB9CFC}"/>
    <cellStyle name="Valuta 2 2 5 5 6" xfId="16884" xr:uid="{6455342B-F120-40C2-A07D-435D64A4D1CD}"/>
    <cellStyle name="Valuta 2 2 5 5 7" xfId="8202" xr:uid="{705BF34E-AC90-4C80-A6F1-1CB7FEF0AE66}"/>
    <cellStyle name="Valuta 2 2 5 6" xfId="1412" xr:uid="{00000000-0005-0000-0000-000024070000}"/>
    <cellStyle name="Valuta 2 2 5 6 2" xfId="4403" xr:uid="{2DCD50BE-5728-457B-B157-6C1069DF5251}"/>
    <cellStyle name="Valuta 2 2 5 6 2 2" xfId="13163" xr:uid="{DC205990-D791-49E4-A5F3-4B5C9DFD6AD5}"/>
    <cellStyle name="Valuta 2 2 5 6 3" xfId="10278" xr:uid="{ABC34B00-4B1B-4C70-8F0D-E20F79AEA530}"/>
    <cellStyle name="Valuta 2 2 5 6 4" xfId="8783" xr:uid="{991A1030-EC3C-4950-9242-4EE7C100F70C}"/>
    <cellStyle name="Valuta 2 2 5 6 5" xfId="16528" xr:uid="{61F06DFE-D5D9-42A3-A17E-27616B5CDE09}"/>
    <cellStyle name="Valuta 2 2 5 6 6" xfId="7838" xr:uid="{50C83F4D-2848-4583-8506-653E2525B651}"/>
    <cellStyle name="Valuta 2 2 5 7" xfId="900" xr:uid="{00000000-0005-0000-0000-000025070000}"/>
    <cellStyle name="Valuta 2 2 5 7 2" xfId="3927" xr:uid="{35740BBE-3477-484C-84EF-7DD11A4840EE}"/>
    <cellStyle name="Valuta 2 2 5 7 2 2" xfId="12651" xr:uid="{FDF37AC0-07C8-4217-B184-2D70DE08C3A0}"/>
    <cellStyle name="Valuta 2 2 5 7 3" xfId="16156" xr:uid="{956B37C5-138A-4379-A40D-F264494AF025}"/>
    <cellStyle name="Valuta 2 2 5 7 4" xfId="9773" xr:uid="{F4C1B72A-B152-496D-A486-41AA2EE2ACD8}"/>
    <cellStyle name="Valuta 2 2 5 8" xfId="3404" xr:uid="{B468C8CC-FF21-4A45-BE3C-B1A2EEC649D7}"/>
    <cellStyle name="Valuta 2 2 5 8 2" xfId="12181" xr:uid="{5B881BBF-7A2A-4318-8E66-709FF9658301}"/>
    <cellStyle name="Valuta 2 2 5 9" xfId="9312" xr:uid="{EA5F68E2-F683-4AE5-99CA-CA9F479C7F9C}"/>
    <cellStyle name="Valuta 2 2 6" xfId="274" xr:uid="{00000000-0005-0000-0000-000026070000}"/>
    <cellStyle name="Valuta 2 2 6 10" xfId="15804" xr:uid="{871FC2F8-C620-43DE-A117-15FDAC2D7721}"/>
    <cellStyle name="Valuta 2 2 6 11" xfId="7513" xr:uid="{343CBC2C-A3D2-4D6C-988F-ECFD8E3CC16C}"/>
    <cellStyle name="Valuta 2 2 6 2" xfId="671" xr:uid="{00000000-0005-0000-0000-000027070000}"/>
    <cellStyle name="Valuta 2 2 6 2 10" xfId="7705" xr:uid="{AD6C7040-43C7-46BA-A5D8-E6F0679BCABD}"/>
    <cellStyle name="Valuta 2 2 6 2 2" xfId="2021" xr:uid="{00000000-0005-0000-0000-000028070000}"/>
    <cellStyle name="Valuta 2 2 6 2 2 2" xfId="4678" xr:uid="{AE73921D-E4EB-44A4-BD54-61E5048FFBBD}"/>
    <cellStyle name="Valuta 2 2 6 2 2 2 2" xfId="13768" xr:uid="{4154435B-6342-4369-A8F2-AC31FF04FB2A}"/>
    <cellStyle name="Valuta 2 2 6 2 2 3" xfId="10876" xr:uid="{9157B67B-EEFA-4E92-B5DC-897E3D5AF6CB}"/>
    <cellStyle name="Valuta 2 2 6 2 2 4" xfId="15612" xr:uid="{B42905FA-D91D-458F-8F65-E8FF040AD625}"/>
    <cellStyle name="Valuta 2 2 6 2 2 5" xfId="8999" xr:uid="{88489990-F101-4C08-883E-7A8187C22F4E}"/>
    <cellStyle name="Valuta 2 2 6 2 2 6" xfId="17091" xr:uid="{F15340B6-461D-423A-96AF-90C68B567798}"/>
    <cellStyle name="Valuta 2 2 6 2 2 7" xfId="8054" xr:uid="{42D97904-D59A-43CD-B3A0-CCC3F2BC9B23}"/>
    <cellStyle name="Valuta 2 2 6 2 3" xfId="1675" xr:uid="{00000000-0005-0000-0000-000029070000}"/>
    <cellStyle name="Valuta 2 2 6 2 3 2" xfId="4215" xr:uid="{8129A841-0A06-4C5C-8D55-B99D50BEDD61}"/>
    <cellStyle name="Valuta 2 2 6 2 3 2 2" xfId="13426" xr:uid="{46BA1878-9C73-49B0-8849-C75EA1B27801}"/>
    <cellStyle name="Valuta 2 2 6 2 3 3" xfId="16754" xr:uid="{638C67F3-B521-4C4B-81CF-EF9249E06A62}"/>
    <cellStyle name="Valuta 2 2 6 2 3 4" xfId="10534" xr:uid="{0FDA64E7-C04E-4416-AC49-78E98667C1A1}"/>
    <cellStyle name="Valuta 2 2 6 2 4" xfId="1242" xr:uid="{00000000-0005-0000-0000-00002A070000}"/>
    <cellStyle name="Valuta 2 2 6 2 4 2" xfId="12993" xr:uid="{E0BF99C8-8B62-4E4E-829E-06F172560418}"/>
    <cellStyle name="Valuta 2 2 6 2 4 3" xfId="16396" xr:uid="{9913C2E4-95C6-4954-A99C-0D5295C07512}"/>
    <cellStyle name="Valuta 2 2 6 2 4 4" xfId="10115" xr:uid="{4F8DD70D-84AC-4980-97BD-139E796641EE}"/>
    <cellStyle name="Valuta 2 2 6 2 5" xfId="3758" xr:uid="{B925B98A-42A1-46C1-8AD6-1BE1B421327B}"/>
    <cellStyle name="Valuta 2 2 6 2 5 2" xfId="12423" xr:uid="{95355C53-8E3C-4168-A0BF-AF26EF0AB81A}"/>
    <cellStyle name="Valuta 2 2 6 2 6" xfId="9549" xr:uid="{182F84FA-29A3-4EDE-BF6E-E22BAD87B722}"/>
    <cellStyle name="Valuta 2 2 6 2 7" xfId="15275" xr:uid="{FB89A080-D0DE-4AA0-84C7-D7C6E86291FF}"/>
    <cellStyle name="Valuta 2 2 6 2 8" xfId="8656" xr:uid="{682DFD86-0A27-42FB-903E-E8333CA48EB3}"/>
    <cellStyle name="Valuta 2 2 6 2 9" xfId="16002" xr:uid="{CE354725-E03B-4817-A099-85236B4F8DC3}"/>
    <cellStyle name="Valuta 2 2 6 3" xfId="1854" xr:uid="{00000000-0005-0000-0000-00002B070000}"/>
    <cellStyle name="Valuta 2 2 6 3 2" xfId="4874" xr:uid="{F3CF5ABA-A02B-4CE1-B9B2-27E8BCB4B96F}"/>
    <cellStyle name="Valuta 2 2 6 3 2 2" xfId="13601" xr:uid="{DB4F60DD-8486-4D1C-BAC8-91C2518369A5}"/>
    <cellStyle name="Valuta 2 2 6 3 3" xfId="10709" xr:uid="{0BEB1E39-3883-4AAE-8ED9-106271133B0F}"/>
    <cellStyle name="Valuta 2 2 6 3 4" xfId="15445" xr:uid="{9DD099F3-33C5-4FE9-BFE7-45514B4C2292}"/>
    <cellStyle name="Valuta 2 2 6 3 5" xfId="9169" xr:uid="{8CAE17CA-7AA5-478C-922F-B5D92CA4B7BF}"/>
    <cellStyle name="Valuta 2 2 6 3 6" xfId="16924" xr:uid="{AE6BF7BD-06F6-4EB8-8B52-00C1389E3B4C}"/>
    <cellStyle name="Valuta 2 2 6 3 7" xfId="8246" xr:uid="{F228A872-9343-452D-A4BC-0FA17DA79469}"/>
    <cellStyle name="Valuta 2 2 6 4" xfId="1462" xr:uid="{00000000-0005-0000-0000-00002C070000}"/>
    <cellStyle name="Valuta 2 2 6 4 2" xfId="4453" xr:uid="{0C2B616D-6C9C-4A1E-9D41-4136379EAAC7}"/>
    <cellStyle name="Valuta 2 2 6 4 2 2" xfId="13213" xr:uid="{EEAD3CA1-D866-4C19-8FA3-CA08CABA2D9E}"/>
    <cellStyle name="Valuta 2 2 6 4 3" xfId="10326" xr:uid="{954E4ECD-7138-49A7-9A01-590F6B12082A}"/>
    <cellStyle name="Valuta 2 2 6 4 4" xfId="8825" xr:uid="{8AB5BAF5-E695-4A7A-B048-EE062596D68F}"/>
    <cellStyle name="Valuta 2 2 6 4 5" xfId="16572" xr:uid="{FF6FDE59-7597-4BCE-B8E8-3EDB51F81FFC}"/>
    <cellStyle name="Valuta 2 2 6 4 6" xfId="7880" xr:uid="{6D18323E-BCC2-438B-91DD-8C2E79424DF7}"/>
    <cellStyle name="Valuta 2 2 6 5" xfId="951" xr:uid="{00000000-0005-0000-0000-00002D070000}"/>
    <cellStyle name="Valuta 2 2 6 5 2" xfId="3977" xr:uid="{39CF612A-0613-4F6A-B235-8AA1A2CCC760}"/>
    <cellStyle name="Valuta 2 2 6 5 2 2" xfId="12702" xr:uid="{355A8813-8732-49D0-BEF3-A4CDCDFC39D4}"/>
    <cellStyle name="Valuta 2 2 6 5 3" xfId="16199" xr:uid="{3D194AFD-BFED-4E4D-8F37-953D408CC407}"/>
    <cellStyle name="Valuta 2 2 6 5 4" xfId="9824" xr:uid="{8B690B4C-32E8-4D80-A3DB-3A19F6044A56}"/>
    <cellStyle name="Valuta 2 2 6 6" xfId="3454" xr:uid="{EEAB14B9-4882-403C-9219-012F56C16310}"/>
    <cellStyle name="Valuta 2 2 6 6 2" xfId="12231" xr:uid="{BC2B9A95-9DF6-42EF-AA2C-E6D42EF99253}"/>
    <cellStyle name="Valuta 2 2 6 7" xfId="9362" xr:uid="{FAEE8545-674F-4F53-86DE-08A0FFBE2872}"/>
    <cellStyle name="Valuta 2 2 6 8" xfId="15103" xr:uid="{4C4F2948-D8E0-44D1-AFFB-6A065633559F}"/>
    <cellStyle name="Valuta 2 2 6 9" xfId="8489" xr:uid="{BFF374F5-B429-43E5-A4BB-4262A5BBFBC4}"/>
    <cellStyle name="Valuta 2 2 7" xfId="471" xr:uid="{00000000-0005-0000-0000-00002E070000}"/>
    <cellStyle name="Valuta 2 2 8" xfId="169" xr:uid="{00000000-0005-0000-0000-00002F070000}"/>
    <cellStyle name="Valuta 2 2 8 10" xfId="15722" xr:uid="{D6431C5B-C3FC-4CF6-8CAD-AF84EF4869E7}"/>
    <cellStyle name="Valuta 2 2 8 11" xfId="7420" xr:uid="{DE881A98-576A-4CD8-8804-C31CB4655EAB}"/>
    <cellStyle name="Valuta 2 2 8 2" xfId="579" xr:uid="{00000000-0005-0000-0000-000030070000}"/>
    <cellStyle name="Valuta 2 2 8 2 10" xfId="7613" xr:uid="{8929462D-31D5-412F-A9BA-B89667E1A7AF}"/>
    <cellStyle name="Valuta 2 2 8 2 2" xfId="1941" xr:uid="{00000000-0005-0000-0000-000031070000}"/>
    <cellStyle name="Valuta 2 2 8 2 2 2" xfId="4586" xr:uid="{4C666061-C3F8-418A-98E2-8968B8202FE9}"/>
    <cellStyle name="Valuta 2 2 8 2 2 2 2" xfId="13688" xr:uid="{FC9D6EF4-34A2-4FA9-A835-399ED251B55F}"/>
    <cellStyle name="Valuta 2 2 8 2 2 3" xfId="10796" xr:uid="{22D7803E-F78C-4EC5-9FBF-23145A5F3747}"/>
    <cellStyle name="Valuta 2 2 8 2 2 4" xfId="15532" xr:uid="{962BC875-3870-4CDD-A0F2-77653BEF9D25}"/>
    <cellStyle name="Valuta 2 2 8 2 2 5" xfId="8917" xr:uid="{00136127-308A-405D-B3DF-198950DAD9F2}"/>
    <cellStyle name="Valuta 2 2 8 2 2 6" xfId="17011" xr:uid="{4117FA54-63C5-48CE-81C0-0A4A710153E1}"/>
    <cellStyle name="Valuta 2 2 8 2 2 7" xfId="7972" xr:uid="{E047FF2E-F7D2-4542-A2A3-43F50460D5EB}"/>
    <cellStyle name="Valuta 2 2 8 2 3" xfId="1583" xr:uid="{00000000-0005-0000-0000-000032070000}"/>
    <cellStyle name="Valuta 2 2 8 2 3 2" xfId="4123" xr:uid="{567A668A-7DCF-482B-8469-B793F68364A0}"/>
    <cellStyle name="Valuta 2 2 8 2 3 2 2" xfId="13334" xr:uid="{6B64735E-4914-4378-B0E3-87ABA8CE55A5}"/>
    <cellStyle name="Valuta 2 2 8 2 3 3" xfId="16672" xr:uid="{B5617B89-C3E4-44AD-9166-8ABCC9CFEA8C}"/>
    <cellStyle name="Valuta 2 2 8 2 3 4" xfId="10442" xr:uid="{2D3062A5-0B3A-440D-B12F-6A29533A8195}"/>
    <cellStyle name="Valuta 2 2 8 2 4" xfId="1150" xr:uid="{00000000-0005-0000-0000-000033070000}"/>
    <cellStyle name="Valuta 2 2 8 2 4 2" xfId="12901" xr:uid="{DC0504F8-FC91-4E2A-AD55-647E50871AD0}"/>
    <cellStyle name="Valuta 2 2 8 2 4 3" xfId="16312" xr:uid="{F3B80E67-1C1D-4FD6-8499-CDF45CB1F9F5}"/>
    <cellStyle name="Valuta 2 2 8 2 4 4" xfId="10023" xr:uid="{AC5BD234-C6BC-4194-9607-C57271DF651C}"/>
    <cellStyle name="Valuta 2 2 8 2 5" xfId="3667" xr:uid="{6ABE885B-48BF-4ABD-89C3-1AA7511A749D}"/>
    <cellStyle name="Valuta 2 2 8 2 5 2" xfId="12331" xr:uid="{58C32F20-0ED4-48FE-AFB7-043D774C2D4B}"/>
    <cellStyle name="Valuta 2 2 8 2 6" xfId="9460" xr:uid="{6FFA700E-EACE-4737-BAC8-F4624838D40D}"/>
    <cellStyle name="Valuta 2 2 8 2 7" xfId="15192" xr:uid="{C65181F0-6AE5-4D9D-BCDA-735F2483E561}"/>
    <cellStyle name="Valuta 2 2 8 2 8" xfId="8576" xr:uid="{57C68D00-C9AA-4F1A-B3D0-033FE1BB4AA3}"/>
    <cellStyle name="Valuta 2 2 8 2 9" xfId="15921" xr:uid="{0DBA0BC6-68BB-477D-B6BA-4FD4430FF000}"/>
    <cellStyle name="Valuta 2 2 8 3" xfId="1774" xr:uid="{00000000-0005-0000-0000-000034070000}"/>
    <cellStyle name="Valuta 2 2 8 3 2" xfId="4788" xr:uid="{CD93E573-A0CB-479A-9950-A904CB7EBD10}"/>
    <cellStyle name="Valuta 2 2 8 3 2 2" xfId="13521" xr:uid="{6CE8ECEE-4444-446A-AAFB-12D6E9192027}"/>
    <cellStyle name="Valuta 2 2 8 3 3" xfId="10629" xr:uid="{0FF66F83-1041-4E99-963C-CBC3C6E7C0E6}"/>
    <cellStyle name="Valuta 2 2 8 3 4" xfId="15365" xr:uid="{A159DB62-1904-4B2B-98B0-B178D0FB1C41}"/>
    <cellStyle name="Valuta 2 2 8 3 5" xfId="9089" xr:uid="{ADB66F04-8053-4EB4-8604-7BC1B656760B}"/>
    <cellStyle name="Valuta 2 2 8 3 6" xfId="16844" xr:uid="{C5A85352-5389-469E-9022-BF070129CFB1}"/>
    <cellStyle name="Valuta 2 2 8 3 7" xfId="8160" xr:uid="{84CEB628-44DB-4288-A4A3-CF51B7AD713B}"/>
    <cellStyle name="Valuta 2 2 8 4" xfId="1367" xr:uid="{00000000-0005-0000-0000-000035070000}"/>
    <cellStyle name="Valuta 2 2 8 4 2" xfId="4356" xr:uid="{1AA3A936-804F-4149-B2EC-D1B9E7433081}"/>
    <cellStyle name="Valuta 2 2 8 4 2 2" xfId="13118" xr:uid="{13FA8402-5773-47F9-8B15-2062D4BAE974}"/>
    <cellStyle name="Valuta 2 2 8 4 3" xfId="10234" xr:uid="{EFC3EF9F-D1A1-4098-9CFC-A2C7233B8286}"/>
    <cellStyle name="Valuta 2 2 8 4 4" xfId="8743" xr:uid="{B9B5F87C-E4F6-4764-BE08-B307C9115FA4}"/>
    <cellStyle name="Valuta 2 2 8 4 5" xfId="16486" xr:uid="{CC419FD6-E756-4F9C-B79F-F644A5CB973F}"/>
    <cellStyle name="Valuta 2 2 8 4 6" xfId="7798" xr:uid="{1846D813-9108-48A2-A1B0-A38EDC83F64A}"/>
    <cellStyle name="Valuta 2 2 8 5" xfId="852" xr:uid="{00000000-0005-0000-0000-000036070000}"/>
    <cellStyle name="Valuta 2 2 8 5 2" xfId="3882" xr:uid="{5BB2C01D-EDCC-4D05-B841-AA42A57B4252}"/>
    <cellStyle name="Valuta 2 2 8 5 2 2" xfId="12603" xr:uid="{D9B9DD51-7424-490C-8B92-F97FC5A78A0C}"/>
    <cellStyle name="Valuta 2 2 8 5 3" xfId="16114" xr:uid="{97406270-9769-49B9-8D40-97AE3C276001}"/>
    <cellStyle name="Valuta 2 2 8 5 4" xfId="9726" xr:uid="{78EA8C2D-6863-480E-8E31-CE6C26AE2385}"/>
    <cellStyle name="Valuta 2 2 8 6" xfId="3356" xr:uid="{7D6035AF-38D4-4B2D-8FC5-E71B99102138}"/>
    <cellStyle name="Valuta 2 2 8 6 2" xfId="12138" xr:uid="{DFCAA5FD-3652-430C-ADD5-9BA38DE01B56}"/>
    <cellStyle name="Valuta 2 2 8 7" xfId="9272" xr:uid="{DD62A235-14A5-4DC9-A257-12517A68CF62}"/>
    <cellStyle name="Valuta 2 2 8 8" xfId="15023" xr:uid="{3849FAF8-D847-46F3-8D32-BCC302B2E0B1}"/>
    <cellStyle name="Valuta 2 2 8 9" xfId="8409" xr:uid="{FB2E2399-F776-4926-AC01-2BB31939F5DB}"/>
    <cellStyle name="Valuta 2 2 9" xfId="568" xr:uid="{00000000-0005-0000-0000-000037070000}"/>
    <cellStyle name="Valuta 2 2 9 10" xfId="7602" xr:uid="{5FEE24ED-1F3B-43FF-ABB0-34C9F157B00B}"/>
    <cellStyle name="Valuta 2 2 9 2" xfId="1935" xr:uid="{00000000-0005-0000-0000-000038070000}"/>
    <cellStyle name="Valuta 2 2 9 2 2" xfId="4575" xr:uid="{67CFB7CD-EC87-43DD-BC8A-C235C5A28A23}"/>
    <cellStyle name="Valuta 2 2 9 2 2 2" xfId="13682" xr:uid="{F6916A89-231B-46B1-AB1C-0F86D6625DD1}"/>
    <cellStyle name="Valuta 2 2 9 2 3" xfId="10790" xr:uid="{550B00E2-2A10-47DB-95B7-4E3BC631B9E6}"/>
    <cellStyle name="Valuta 2 2 9 2 4" xfId="15526" xr:uid="{57574CAF-D726-4344-BA32-833E72D43017}"/>
    <cellStyle name="Valuta 2 2 9 2 5" xfId="8908" xr:uid="{4BB941A0-4A5E-4C00-970D-2200EB56215A}"/>
    <cellStyle name="Valuta 2 2 9 2 6" xfId="17005" xr:uid="{5AFB9C50-D81D-42B1-9A9D-EE382CE7CA35}"/>
    <cellStyle name="Valuta 2 2 9 2 7" xfId="7963" xr:uid="{005C0D14-8415-4A91-AA10-03090ECAFA75}"/>
    <cellStyle name="Valuta 2 2 9 3" xfId="1572" xr:uid="{00000000-0005-0000-0000-000039070000}"/>
    <cellStyle name="Valuta 2 2 9 3 2" xfId="4112" xr:uid="{C98D97B6-6360-45C4-84EE-217787B05268}"/>
    <cellStyle name="Valuta 2 2 9 3 2 2" xfId="13323" xr:uid="{19D8B374-B44F-4BA6-B1FC-0F89246F59C8}"/>
    <cellStyle name="Valuta 2 2 9 3 3" xfId="16664" xr:uid="{38175637-690B-48A6-81EF-38322CB1876F}"/>
    <cellStyle name="Valuta 2 2 9 3 4" xfId="10431" xr:uid="{4E19E720-7550-4BB0-B6A9-022987C5A3E4}"/>
    <cellStyle name="Valuta 2 2 9 4" xfId="1139" xr:uid="{00000000-0005-0000-0000-00003A070000}"/>
    <cellStyle name="Valuta 2 2 9 4 2" xfId="12890" xr:uid="{262759EA-378F-4A9B-944E-18D795795E2B}"/>
    <cellStyle name="Valuta 2 2 9 4 3" xfId="16304" xr:uid="{96995411-C314-4E17-83A4-0A595D8ED7E9}"/>
    <cellStyle name="Valuta 2 2 9 4 4" xfId="10012" xr:uid="{F146097D-4ADC-4B7F-9EC1-628C24F88D99}"/>
    <cellStyle name="Valuta 2 2 9 5" xfId="3657" xr:uid="{2D5D5716-B645-4D2E-BBF9-67D49E306B72}"/>
    <cellStyle name="Valuta 2 2 9 5 2" xfId="12320" xr:uid="{FB0C4F94-0327-4E0E-8C29-61EA140829DA}"/>
    <cellStyle name="Valuta 2 2 9 6" xfId="9450" xr:uid="{19BC778F-AAD6-4A53-84BB-36EEC89E2724}"/>
    <cellStyle name="Valuta 2 2 9 7" xfId="15185" xr:uid="{BC34DAF3-15EB-4645-8CEA-67C9189638B1}"/>
    <cellStyle name="Valuta 2 2 9 8" xfId="8570" xr:uid="{2CD55FFA-15CA-4C31-BCF5-4661C2E6C8A3}"/>
    <cellStyle name="Valuta 2 2 9 9" xfId="15913" xr:uid="{617E3E8D-6344-49AA-B95C-93F56AA2EE30}"/>
    <cellStyle name="Valuta 2 20" xfId="8399" xr:uid="{353F1318-1F49-43C0-996F-EB8C15E7277D}"/>
    <cellStyle name="Valuta 2 21" xfId="15697" xr:uid="{8AFE583A-2D5C-4641-96EA-5DEEBAEBB119}"/>
    <cellStyle name="Valuta 2 22" xfId="7401" xr:uid="{83DF78AD-F436-4752-888C-37761346B4D1}"/>
    <cellStyle name="Valuta 2 3" xfId="114" xr:uid="{00000000-0005-0000-0000-00003B070000}"/>
    <cellStyle name="Valuta 2 3 10" xfId="1352" xr:uid="{00000000-0005-0000-0000-00003C070000}"/>
    <cellStyle name="Valuta 2 3 10 2" xfId="4334" xr:uid="{716DA25F-A04F-4FB7-9941-C91D3D2981BC}"/>
    <cellStyle name="Valuta 2 3 10 2 2" xfId="13103" xr:uid="{B8AFAE33-B5C1-4AD3-A7B0-E8205A70B143}"/>
    <cellStyle name="Valuta 2 3 10 3" xfId="10220" xr:uid="{07ADE349-C08C-4AB1-B09C-C24FE3C072E5}"/>
    <cellStyle name="Valuta 2 3 10 4" xfId="8738" xr:uid="{15B4CCA6-5039-4050-B467-A2DD3D7972FB}"/>
    <cellStyle name="Valuta 2 3 10 5" xfId="16481" xr:uid="{89EC8A86-70EE-4B10-8F92-FC794076784B}"/>
    <cellStyle name="Valuta 2 3 10 6" xfId="7793" xr:uid="{19F3327B-D2BE-4081-AE3A-434C5A5B2B75}"/>
    <cellStyle name="Valuta 2 3 11" xfId="817" xr:uid="{00000000-0005-0000-0000-00003D070000}"/>
    <cellStyle name="Valuta 2 3 11 2" xfId="3865" xr:uid="{D92512F3-0111-4D23-953D-0A6DE3BB3934}"/>
    <cellStyle name="Valuta 2 3 11 2 2" xfId="12568" xr:uid="{64F8DC14-5F46-4E04-9683-BE0E26478152}"/>
    <cellStyle name="Valuta 2 3 11 3" xfId="16102" xr:uid="{18480FC1-B0FF-4FCF-8EB4-E711603023F0}"/>
    <cellStyle name="Valuta 2 3 11 4" xfId="9691" xr:uid="{91B1AFB5-391D-4386-BF05-47045B393BEF}"/>
    <cellStyle name="Valuta 2 3 12" xfId="3322" xr:uid="{940C2C2B-A94E-4E89-8215-DC06D3BA2582}"/>
    <cellStyle name="Valuta 2 3 12 2" xfId="12129" xr:uid="{BD0BF2AB-A327-4342-BD95-697BEF9BC04D}"/>
    <cellStyle name="Valuta 2 3 13" xfId="9267" xr:uid="{8D372176-506A-4A17-8BE8-A3471E1ED6B1}"/>
    <cellStyle name="Valuta 2 3 14" xfId="15018" xr:uid="{B1EAEA39-0CDE-4F07-A55C-B648B1579A7B}"/>
    <cellStyle name="Valuta 2 3 15" xfId="8404" xr:uid="{7CAF81C5-3AA6-4F0F-9378-527FDD59B34B}"/>
    <cellStyle name="Valuta 2 3 16" xfId="15712" xr:uid="{4A7F3EC7-4F29-4006-85A8-D7B8ADB6070B}"/>
    <cellStyle name="Valuta 2 3 17" xfId="7411" xr:uid="{2A8930AE-0951-4325-97E5-FE2A8912E2AD}"/>
    <cellStyle name="Valuta 2 3 2" xfId="209" xr:uid="{00000000-0005-0000-0000-00003E070000}"/>
    <cellStyle name="Valuta 2 3 2 10" xfId="9299" xr:uid="{DCF46D66-C48F-4B12-AC7A-806A7052DEDF}"/>
    <cellStyle name="Valuta 2 3 2 11" xfId="15050" xr:uid="{95E97468-1D1F-4A91-8577-9920BED8E88F}"/>
    <cellStyle name="Valuta 2 3 2 12" xfId="8436" xr:uid="{8A0FA49D-0FDA-4D5F-B17B-79E2BFF94256}"/>
    <cellStyle name="Valuta 2 3 2 13" xfId="15750" xr:uid="{B7C55B3D-5FA6-45F6-8DCF-9B66D9B66080}"/>
    <cellStyle name="Valuta 2 3 2 14" xfId="7450" xr:uid="{57E40D04-D59C-4A52-8431-5DFDD0AF895A}"/>
    <cellStyle name="Valuta 2 3 2 2" xfId="250" xr:uid="{00000000-0005-0000-0000-00003F070000}"/>
    <cellStyle name="Valuta 2 3 2 2 10" xfId="15090" xr:uid="{D02C1B50-EF7F-44E7-8645-E7E67A57FEFD}"/>
    <cellStyle name="Valuta 2 3 2 2 11" xfId="8476" xr:uid="{4D2DF35F-7367-4F1D-A296-77F00BB42238}"/>
    <cellStyle name="Valuta 2 3 2 2 12" xfId="15790" xr:uid="{8E016C48-BAF8-4582-9B8D-945BCEC1A542}"/>
    <cellStyle name="Valuta 2 3 2 2 13" xfId="7490" xr:uid="{92BA5B21-8B20-45DF-93D2-27CD5D00D102}"/>
    <cellStyle name="Valuta 2 3 2 2 2" xfId="346" xr:uid="{00000000-0005-0000-0000-000040070000}"/>
    <cellStyle name="Valuta 2 3 2 2 2 10" xfId="15871" xr:uid="{DFABECE9-6D8D-47F5-A2E4-2A7133CD08DA}"/>
    <cellStyle name="Valuta 2 3 2 2 2 11" xfId="7585" xr:uid="{C99A1A03-0517-416D-A5EF-ECC1933B6A7E}"/>
    <cellStyle name="Valuta 2 3 2 2 2 2" xfId="743" xr:uid="{00000000-0005-0000-0000-000041070000}"/>
    <cellStyle name="Valuta 2 3 2 2 2 2 10" xfId="7777" xr:uid="{8D241D82-7FDB-419E-B1E8-284F312D21BA}"/>
    <cellStyle name="Valuta 2 3 2 2 2 2 2" xfId="2088" xr:uid="{00000000-0005-0000-0000-000042070000}"/>
    <cellStyle name="Valuta 2 3 2 2 2 2 2 2" xfId="4750" xr:uid="{6AFB13FF-E901-4D74-A4CA-60C3862192AA}"/>
    <cellStyle name="Valuta 2 3 2 2 2 2 2 2 2" xfId="13835" xr:uid="{9CA26E8A-2B31-4FC8-A115-223E7DAD4719}"/>
    <cellStyle name="Valuta 2 3 2 2 2 2 2 3" xfId="10943" xr:uid="{6D4F342E-59F5-422A-8F99-BB906D9032ED}"/>
    <cellStyle name="Valuta 2 3 2 2 2 2 2 4" xfId="15679" xr:uid="{07F8388A-6C17-4DCC-83CF-85577B061487}"/>
    <cellStyle name="Valuta 2 3 2 2 2 2 2 5" xfId="9067" xr:uid="{9890CAE7-592D-4453-954C-D6D2B9023DE1}"/>
    <cellStyle name="Valuta 2 3 2 2 2 2 2 6" xfId="17158" xr:uid="{6AA72D3A-62F1-4FE8-B6FA-5EC24CAAFF8A}"/>
    <cellStyle name="Valuta 2 3 2 2 2 2 2 7" xfId="8122" xr:uid="{11CEE3F7-1A5C-4C13-B7AD-D5F7E3A01601}"/>
    <cellStyle name="Valuta 2 3 2 2 2 2 3" xfId="1747" xr:uid="{00000000-0005-0000-0000-000043070000}"/>
    <cellStyle name="Valuta 2 3 2 2 2 2 3 2" xfId="4287" xr:uid="{1965DBF2-8913-415D-8C08-1E0D7C54B118}"/>
    <cellStyle name="Valuta 2 3 2 2 2 2 3 2 2" xfId="13498" xr:uid="{21119EC2-BEA3-4EAD-A05C-54BFEC9CC2A2}"/>
    <cellStyle name="Valuta 2 3 2 2 2 2 3 3" xfId="16822" xr:uid="{3EF57B80-2C7D-4B36-AC90-70D79A327C49}"/>
    <cellStyle name="Valuta 2 3 2 2 2 2 3 4" xfId="10606" xr:uid="{886FC3AC-A56C-4374-9BE3-917BDAFAD91D}"/>
    <cellStyle name="Valuta 2 3 2 2 2 2 4" xfId="1314" xr:uid="{00000000-0005-0000-0000-000044070000}"/>
    <cellStyle name="Valuta 2 3 2 2 2 2 4 2" xfId="13065" xr:uid="{FD19CA40-1D3D-4203-8F80-DC2273437CBC}"/>
    <cellStyle name="Valuta 2 3 2 2 2 2 4 3" xfId="16463" xr:uid="{CAB500FF-3CBC-4D26-8393-6509D85C17CE}"/>
    <cellStyle name="Valuta 2 3 2 2 2 2 4 4" xfId="10187" xr:uid="{DF65F2E1-0679-4E52-8889-4530A01471A9}"/>
    <cellStyle name="Valuta 2 3 2 2 2 2 5" xfId="3829" xr:uid="{EC0F422F-DCDC-4C37-8F02-633AC99F5234}"/>
    <cellStyle name="Valuta 2 3 2 2 2 2 5 2" xfId="12495" xr:uid="{49C50276-F886-460E-8048-1B383341219B}"/>
    <cellStyle name="Valuta 2 3 2 2 2 2 6" xfId="9620" xr:uid="{322CF13F-A934-4DBF-9EBB-1057C01696BF}"/>
    <cellStyle name="Valuta 2 3 2 2 2 2 7" xfId="15343" xr:uid="{5339CDD2-208B-4D19-938E-3EA43F79410E}"/>
    <cellStyle name="Valuta 2 3 2 2 2 2 8" xfId="8723" xr:uid="{26186F95-030E-406A-ABD1-F855CE29B4D1}"/>
    <cellStyle name="Valuta 2 3 2 2 2 2 9" xfId="16070" xr:uid="{A0F52C49-6F48-4A36-A3BF-BADC7F845AB5}"/>
    <cellStyle name="Valuta 2 3 2 2 2 3" xfId="1921" xr:uid="{00000000-0005-0000-0000-000045070000}"/>
    <cellStyle name="Valuta 2 3 2 2 2 3 2" xfId="4943" xr:uid="{10E44185-6580-4F64-A249-02F7FAF9E037}"/>
    <cellStyle name="Valuta 2 3 2 2 2 3 2 2" xfId="13668" xr:uid="{1F113E24-1516-4BB4-90D2-71C049239ECA}"/>
    <cellStyle name="Valuta 2 3 2 2 2 3 3" xfId="10776" xr:uid="{341C2CA8-9907-4457-804C-B35D546F442B}"/>
    <cellStyle name="Valuta 2 3 2 2 2 3 4" xfId="15512" xr:uid="{02AB66C8-32BE-4FEB-BA71-6B985A2CC136}"/>
    <cellStyle name="Valuta 2 3 2 2 2 3 5" xfId="9236" xr:uid="{665FCEB0-64A7-481E-854E-9CA80C68712D}"/>
    <cellStyle name="Valuta 2 3 2 2 2 3 6" xfId="16991" xr:uid="{946773C0-D032-45FB-B8D4-4224D6D73760}"/>
    <cellStyle name="Valuta 2 3 2 2 2 3 7" xfId="8315" xr:uid="{5B3A0E8B-F9EA-4536-9AD5-826A692B7CB8}"/>
    <cellStyle name="Valuta 2 3 2 2 2 4" xfId="1534" xr:uid="{00000000-0005-0000-0000-000046070000}"/>
    <cellStyle name="Valuta 2 3 2 2 2 4 2" xfId="4525" xr:uid="{CAF666EB-A764-4A7F-A21A-C1E5976A68F4}"/>
    <cellStyle name="Valuta 2 3 2 2 2 4 2 2" xfId="13285" xr:uid="{C93F64C0-7741-4A55-B818-6D9788994430}"/>
    <cellStyle name="Valuta 2 3 2 2 2 4 3" xfId="10397" xr:uid="{36282415-F5FC-4161-94E3-5DAFEEABE616}"/>
    <cellStyle name="Valuta 2 3 2 2 2 4 4" xfId="8893" xr:uid="{BB4D0325-31BF-4D9C-BACE-CF8EAD6F9655}"/>
    <cellStyle name="Valuta 2 3 2 2 2 4 5" xfId="16640" xr:uid="{4320F29B-76CC-4C46-AFC7-9B6FFF417B35}"/>
    <cellStyle name="Valuta 2 3 2 2 2 4 6" xfId="7948" xr:uid="{84F102D1-687A-4766-8174-85AF9E6554C6}"/>
    <cellStyle name="Valuta 2 3 2 2 2 5" xfId="1023" xr:uid="{00000000-0005-0000-0000-000047070000}"/>
    <cellStyle name="Valuta 2 3 2 2 2 5 2" xfId="4049" xr:uid="{FA6ED8FA-A7C6-4842-8F1E-D0277C7F88DB}"/>
    <cellStyle name="Valuta 2 3 2 2 2 5 2 2" xfId="12774" xr:uid="{05F1F585-F45B-42AC-A159-B3A96B214FD1}"/>
    <cellStyle name="Valuta 2 3 2 2 2 5 3" xfId="16267" xr:uid="{6C3E3A5B-C887-4EE1-8445-A6CE9A4358FA}"/>
    <cellStyle name="Valuta 2 3 2 2 2 5 4" xfId="9896" xr:uid="{74A7E20D-6DBB-4003-933A-DD47EF1260E6}"/>
    <cellStyle name="Valuta 2 3 2 2 2 6" xfId="3526" xr:uid="{1B9B7EE3-ABFB-45A5-B38B-1DEC71C3FD38}"/>
    <cellStyle name="Valuta 2 3 2 2 2 6 2" xfId="12303" xr:uid="{895857A7-EBA2-4B0C-9B8A-EEA420111045}"/>
    <cellStyle name="Valuta 2 3 2 2 2 7" xfId="9434" xr:uid="{C2A2A384-9BC6-4A9C-B290-EE3A1058198F}"/>
    <cellStyle name="Valuta 2 3 2 2 2 8" xfId="15170" xr:uid="{F70708CA-9F01-4C58-B690-1388FAC963E0}"/>
    <cellStyle name="Valuta 2 3 2 2 2 9" xfId="8556" xr:uid="{A5B43B55-C0EF-449E-A1E2-D9F3E0285F0A}"/>
    <cellStyle name="Valuta 2 3 2 2 3" xfId="483" xr:uid="{00000000-0005-0000-0000-000048070000}"/>
    <cellStyle name="Valuta 2 3 2 2 4" xfId="648" xr:uid="{00000000-0005-0000-0000-000049070000}"/>
    <cellStyle name="Valuta 2 3 2 2 4 10" xfId="7682" xr:uid="{3B8C83E0-5960-4A2A-B90D-09B89535FE12}"/>
    <cellStyle name="Valuta 2 3 2 2 4 2" xfId="2008" xr:uid="{00000000-0005-0000-0000-00004A070000}"/>
    <cellStyle name="Valuta 2 3 2 2 4 2 2" xfId="4655" xr:uid="{A70C2E2F-E08D-4874-9D3E-887E718ECE7C}"/>
    <cellStyle name="Valuta 2 3 2 2 4 2 2 2" xfId="13755" xr:uid="{6C8176FC-31F2-4CF1-ABFF-69F783CD03BC}"/>
    <cellStyle name="Valuta 2 3 2 2 4 2 3" xfId="10863" xr:uid="{7483101D-3EDD-46E3-B623-AEFF02150EFF}"/>
    <cellStyle name="Valuta 2 3 2 2 4 2 4" xfId="15599" xr:uid="{1B0980C0-69B9-4EB9-892E-4376950F8A4B}"/>
    <cellStyle name="Valuta 2 3 2 2 4 2 5" xfId="8984" xr:uid="{8A0352C3-7583-44CE-B4DE-A76544B8536B}"/>
    <cellStyle name="Valuta 2 3 2 2 4 2 6" xfId="17078" xr:uid="{9215BD45-C551-4066-B19A-1361B950F905}"/>
    <cellStyle name="Valuta 2 3 2 2 4 2 7" xfId="8039" xr:uid="{A8A3AB07-A20E-4C12-87F7-53CC2FF55A16}"/>
    <cellStyle name="Valuta 2 3 2 2 4 3" xfId="1652" xr:uid="{00000000-0005-0000-0000-00004B070000}"/>
    <cellStyle name="Valuta 2 3 2 2 4 3 2" xfId="4192" xr:uid="{7E53A3BC-51BD-45DB-968B-40212689760F}"/>
    <cellStyle name="Valuta 2 3 2 2 4 3 2 2" xfId="13403" xr:uid="{9A513760-B535-4D6D-A01D-5259541BB626}"/>
    <cellStyle name="Valuta 2 3 2 2 4 3 3" xfId="16740" xr:uid="{E4DAA22C-105E-4BEC-A3FD-8291E40F471F}"/>
    <cellStyle name="Valuta 2 3 2 2 4 3 4" xfId="10511" xr:uid="{5473E094-2944-48F6-8DC6-81F6612D5630}"/>
    <cellStyle name="Valuta 2 3 2 2 4 4" xfId="1219" xr:uid="{00000000-0005-0000-0000-00004C070000}"/>
    <cellStyle name="Valuta 2 3 2 2 4 4 2" xfId="12970" xr:uid="{6978C7FC-4A60-45D6-9D6C-9B376EF0D34A}"/>
    <cellStyle name="Valuta 2 3 2 2 4 4 3" xfId="16380" xr:uid="{40E80C94-7FEB-4ADC-B77C-05A897BA51AA}"/>
    <cellStyle name="Valuta 2 3 2 2 4 4 4" xfId="10092" xr:uid="{D0BD0743-F46A-4170-83DA-005EF893A613}"/>
    <cellStyle name="Valuta 2 3 2 2 4 5" xfId="3736" xr:uid="{1B952D0E-6FAE-48A1-B915-0411966CD775}"/>
    <cellStyle name="Valuta 2 3 2 2 4 5 2" xfId="12400" xr:uid="{D455F461-B4F7-453C-BA5F-789107D8DAF1}"/>
    <cellStyle name="Valuta 2 3 2 2 4 6" xfId="9528" xr:uid="{A58BBDE1-E0E2-40A0-B6F3-EA3B46EB588B}"/>
    <cellStyle name="Valuta 2 3 2 2 4 7" xfId="15260" xr:uid="{30F6AA3C-CE92-4635-840B-C2346015F689}"/>
    <cellStyle name="Valuta 2 3 2 2 4 8" xfId="8643" xr:uid="{2AF013B7-CDBA-44A8-9D7A-9566FA94C3F7}"/>
    <cellStyle name="Valuta 2 3 2 2 4 9" xfId="15989" xr:uid="{AC900C5D-9C38-44ED-AE18-B9D04314DE44}"/>
    <cellStyle name="Valuta 2 3 2 2 5" xfId="1841" xr:uid="{00000000-0005-0000-0000-00004D070000}"/>
    <cellStyle name="Valuta 2 3 2 2 5 2" xfId="4857" xr:uid="{CA724A07-D9E8-4769-80DC-D001CD667984}"/>
    <cellStyle name="Valuta 2 3 2 2 5 2 2" xfId="13588" xr:uid="{7B1AD923-941C-408E-9A0B-05A26D176798}"/>
    <cellStyle name="Valuta 2 3 2 2 5 3" xfId="10696" xr:uid="{09657D0C-41CD-4289-A5C2-F224E2C6E1D8}"/>
    <cellStyle name="Valuta 2 3 2 2 5 4" xfId="15432" xr:uid="{3D836260-D7BF-4FF4-8345-754653475D97}"/>
    <cellStyle name="Valuta 2 3 2 2 5 5" xfId="9156" xr:uid="{B6513608-861D-4681-A14F-CF1E0FB26883}"/>
    <cellStyle name="Valuta 2 3 2 2 5 6" xfId="16911" xr:uid="{5B04F379-1C96-4650-ACEE-7B34C5BE2013}"/>
    <cellStyle name="Valuta 2 3 2 2 5 7" xfId="8229" xr:uid="{853FD8C1-DA51-4E75-9DCC-922EAEC69DA2}"/>
    <cellStyle name="Valuta 2 3 2 2 6" xfId="1439" xr:uid="{00000000-0005-0000-0000-00004E070000}"/>
    <cellStyle name="Valuta 2 3 2 2 6 2" xfId="4430" xr:uid="{86FF5DE0-3AE3-45D6-BFAE-CBE4E01A0A04}"/>
    <cellStyle name="Valuta 2 3 2 2 6 2 2" xfId="13190" xr:uid="{5EF16387-2955-43E1-BE1B-B82B485F91BF}"/>
    <cellStyle name="Valuta 2 3 2 2 6 3" xfId="10305" xr:uid="{819EE4BA-B693-42B0-8166-726BBA476893}"/>
    <cellStyle name="Valuta 2 3 2 2 6 4" xfId="8810" xr:uid="{C1679775-198B-44C2-8574-32A808FC3C7A}"/>
    <cellStyle name="Valuta 2 3 2 2 6 5" xfId="16555" xr:uid="{3231807F-4F31-4CCA-82E8-6F730952383D}"/>
    <cellStyle name="Valuta 2 3 2 2 6 6" xfId="7865" xr:uid="{D2532469-BA98-4885-A183-5F3A59A789E7}"/>
    <cellStyle name="Valuta 2 3 2 2 7" xfId="927" xr:uid="{00000000-0005-0000-0000-00004F070000}"/>
    <cellStyle name="Valuta 2 3 2 2 7 2" xfId="3954" xr:uid="{5E986FA2-376E-4EAF-AD15-078F624BC966}"/>
    <cellStyle name="Valuta 2 3 2 2 7 2 2" xfId="12678" xr:uid="{25A8ED08-F5F9-4B95-AD82-4854C8BB46A2}"/>
    <cellStyle name="Valuta 2 3 2 2 7 3" xfId="16183" xr:uid="{56B010A6-F7FD-4289-BBF0-C5F4B005B358}"/>
    <cellStyle name="Valuta 2 3 2 2 7 4" xfId="9800" xr:uid="{C1600418-F8A1-43A6-BA6F-4590764CA4FC}"/>
    <cellStyle name="Valuta 2 3 2 2 8" xfId="3431" xr:uid="{ECA75E53-8C76-45B8-9C9C-73492E065070}"/>
    <cellStyle name="Valuta 2 3 2 2 8 2" xfId="12208" xr:uid="{89EB9CA9-FA62-4081-B04C-68EFD64D9BF0}"/>
    <cellStyle name="Valuta 2 3 2 2 9" xfId="9339" xr:uid="{6378F1FA-1422-427D-A2C4-4F1139117723}"/>
    <cellStyle name="Valuta 2 3 2 3" xfId="306" xr:uid="{00000000-0005-0000-0000-000050070000}"/>
    <cellStyle name="Valuta 2 3 2 3 10" xfId="15831" xr:uid="{1017A43B-759D-481A-8047-E34475066402}"/>
    <cellStyle name="Valuta 2 3 2 3 11" xfId="7545" xr:uid="{7C114FF5-58E5-4F06-B1B5-5703328C3C72}"/>
    <cellStyle name="Valuta 2 3 2 3 2" xfId="703" xr:uid="{00000000-0005-0000-0000-000051070000}"/>
    <cellStyle name="Valuta 2 3 2 3 2 10" xfId="7737" xr:uid="{06727A1C-5717-4934-8CC9-0FE2DBE31B30}"/>
    <cellStyle name="Valuta 2 3 2 3 2 2" xfId="2048" xr:uid="{00000000-0005-0000-0000-000052070000}"/>
    <cellStyle name="Valuta 2 3 2 3 2 2 2" xfId="4710" xr:uid="{505510A8-C6CE-43A6-83BC-D96F7AD69651}"/>
    <cellStyle name="Valuta 2 3 2 3 2 2 2 2" xfId="13795" xr:uid="{B8DEC6CF-EA92-4F00-BECB-E02CD5708A1F}"/>
    <cellStyle name="Valuta 2 3 2 3 2 2 3" xfId="10903" xr:uid="{DFADFF77-509D-4196-9E50-A75728601773}"/>
    <cellStyle name="Valuta 2 3 2 3 2 2 4" xfId="15639" xr:uid="{14278FC7-AAFB-4E0C-A291-9EEAE07B71E5}"/>
    <cellStyle name="Valuta 2 3 2 3 2 2 5" xfId="9027" xr:uid="{1C067A0D-2364-411C-82EB-E552E2A29D17}"/>
    <cellStyle name="Valuta 2 3 2 3 2 2 6" xfId="17118" xr:uid="{C63C45AD-E487-4355-92F9-97A647C9E66C}"/>
    <cellStyle name="Valuta 2 3 2 3 2 2 7" xfId="8082" xr:uid="{A362CC23-2AE4-4256-A863-DE7CBF2ED697}"/>
    <cellStyle name="Valuta 2 3 2 3 2 3" xfId="1707" xr:uid="{00000000-0005-0000-0000-000053070000}"/>
    <cellStyle name="Valuta 2 3 2 3 2 3 2" xfId="4247" xr:uid="{125F11F0-2DD9-4619-9E28-2C594E431022}"/>
    <cellStyle name="Valuta 2 3 2 3 2 3 2 2" xfId="13458" xr:uid="{9BFC86BF-0FE8-46A1-AA74-67916F0AC9C5}"/>
    <cellStyle name="Valuta 2 3 2 3 2 3 3" xfId="16782" xr:uid="{1B41FB55-90F0-478C-B308-5AD2D11D7E05}"/>
    <cellStyle name="Valuta 2 3 2 3 2 3 4" xfId="10566" xr:uid="{560267DC-DD9B-4197-A45F-752D1CF564E3}"/>
    <cellStyle name="Valuta 2 3 2 3 2 4" xfId="1274" xr:uid="{00000000-0005-0000-0000-000054070000}"/>
    <cellStyle name="Valuta 2 3 2 3 2 4 2" xfId="13025" xr:uid="{A0B3730B-5566-4B9B-891F-82F36EA28A3F}"/>
    <cellStyle name="Valuta 2 3 2 3 2 4 3" xfId="16423" xr:uid="{42DBF1F7-A6A3-4F44-B050-3936C755F582}"/>
    <cellStyle name="Valuta 2 3 2 3 2 4 4" xfId="10147" xr:uid="{2B157BFD-BACB-41D5-95F3-CFA364C0CE09}"/>
    <cellStyle name="Valuta 2 3 2 3 2 5" xfId="3789" xr:uid="{02D1B981-4496-4933-8016-16D48E6AF1D4}"/>
    <cellStyle name="Valuta 2 3 2 3 2 5 2" xfId="12455" xr:uid="{63E87DBA-7D35-4758-871A-8BFF6DAEBEF6}"/>
    <cellStyle name="Valuta 2 3 2 3 2 6" xfId="9580" xr:uid="{33DE373E-0241-4055-874F-7422723AF6CD}"/>
    <cellStyle name="Valuta 2 3 2 3 2 7" xfId="15303" xr:uid="{F43FBD52-A7E0-4FEA-9F57-8426CFCD2B8D}"/>
    <cellStyle name="Valuta 2 3 2 3 2 8" xfId="8683" xr:uid="{35E2EEFE-1733-4752-80A5-9F1C925045D3}"/>
    <cellStyle name="Valuta 2 3 2 3 2 9" xfId="16030" xr:uid="{7F3564FF-F01B-4386-A5CF-63B4EB5F305B}"/>
    <cellStyle name="Valuta 2 3 2 3 3" xfId="1881" xr:uid="{00000000-0005-0000-0000-000055070000}"/>
    <cellStyle name="Valuta 2 3 2 3 3 2" xfId="4903" xr:uid="{6428390A-DA67-4654-B111-8F82B682342E}"/>
    <cellStyle name="Valuta 2 3 2 3 3 2 2" xfId="13628" xr:uid="{5AEA2E51-059A-496A-BB72-534E45224066}"/>
    <cellStyle name="Valuta 2 3 2 3 3 3" xfId="10736" xr:uid="{7C67FBF5-32A9-40EF-A066-A82D7D66BAF6}"/>
    <cellStyle name="Valuta 2 3 2 3 3 4" xfId="15472" xr:uid="{2B7B9601-DF10-47A0-89BA-A420764A7612}"/>
    <cellStyle name="Valuta 2 3 2 3 3 5" xfId="9196" xr:uid="{F3131DBC-E65D-4984-9DB8-3A2025091C85}"/>
    <cellStyle name="Valuta 2 3 2 3 3 6" xfId="16951" xr:uid="{7263B4D0-D8D1-48CB-940E-C9F352732F49}"/>
    <cellStyle name="Valuta 2 3 2 3 3 7" xfId="8275" xr:uid="{65502BF7-890F-476B-8A0E-C5D90970E020}"/>
    <cellStyle name="Valuta 2 3 2 3 4" xfId="1494" xr:uid="{00000000-0005-0000-0000-000056070000}"/>
    <cellStyle name="Valuta 2 3 2 3 4 2" xfId="4485" xr:uid="{5C958459-635B-4B8E-BD68-69C8456F5CE8}"/>
    <cellStyle name="Valuta 2 3 2 3 4 2 2" xfId="13245" xr:uid="{0551F428-2B0A-46C3-A8E2-169579679CF9}"/>
    <cellStyle name="Valuta 2 3 2 3 4 3" xfId="10357" xr:uid="{4DFEA131-777D-43E2-A329-969EC35C666C}"/>
    <cellStyle name="Valuta 2 3 2 3 4 4" xfId="8853" xr:uid="{DA47C5DC-F750-485E-8B78-97FE23C61AAB}"/>
    <cellStyle name="Valuta 2 3 2 3 4 5" xfId="16600" xr:uid="{8894F812-45DD-48B6-BEDD-BD70E4ECE766}"/>
    <cellStyle name="Valuta 2 3 2 3 4 6" xfId="7908" xr:uid="{E2717035-8635-412D-B40F-FF3C59CFED5A}"/>
    <cellStyle name="Valuta 2 3 2 3 5" xfId="983" xr:uid="{00000000-0005-0000-0000-000057070000}"/>
    <cellStyle name="Valuta 2 3 2 3 5 2" xfId="4009" xr:uid="{383544EF-6341-4660-BDBD-771478C5952D}"/>
    <cellStyle name="Valuta 2 3 2 3 5 2 2" xfId="12734" xr:uid="{9E6E69BA-90CD-481C-BE45-183D0A22757E}"/>
    <cellStyle name="Valuta 2 3 2 3 5 3" xfId="16227" xr:uid="{AF46BE1F-EBD5-4FCF-9373-B46E2B1B089D}"/>
    <cellStyle name="Valuta 2 3 2 3 5 4" xfId="9856" xr:uid="{761D6F33-BACA-4C7C-BA35-54FD185DA19D}"/>
    <cellStyle name="Valuta 2 3 2 3 6" xfId="3486" xr:uid="{E08E4A52-026B-49A7-BF6B-AED26A35E397}"/>
    <cellStyle name="Valuta 2 3 2 3 6 2" xfId="12263" xr:uid="{B00D195E-0948-4B5F-89EC-D91CC43202B9}"/>
    <cellStyle name="Valuta 2 3 2 3 7" xfId="9394" xr:uid="{0E53DEAB-34C9-4D2B-8440-B0D5A16F4C0C}"/>
    <cellStyle name="Valuta 2 3 2 3 8" xfId="15130" xr:uid="{DFCA137E-D066-4C7E-B193-0A788E5E655B}"/>
    <cellStyle name="Valuta 2 3 2 3 9" xfId="8516" xr:uid="{9138743E-C33E-498F-9C26-B90760D9DFEF}"/>
    <cellStyle name="Valuta 2 3 2 4" xfId="482" xr:uid="{00000000-0005-0000-0000-000058070000}"/>
    <cellStyle name="Valuta 2 3 2 5" xfId="608" xr:uid="{00000000-0005-0000-0000-000059070000}"/>
    <cellStyle name="Valuta 2 3 2 5 10" xfId="7642" xr:uid="{FDC03988-21D0-450C-AF9C-B473339D74AA}"/>
    <cellStyle name="Valuta 2 3 2 5 2" xfId="1968" xr:uid="{00000000-0005-0000-0000-00005A070000}"/>
    <cellStyle name="Valuta 2 3 2 5 2 2" xfId="4615" xr:uid="{0BE7236F-B69B-4A65-9465-B98265FBAB5F}"/>
    <cellStyle name="Valuta 2 3 2 5 2 2 2" xfId="13715" xr:uid="{23DE965F-51DE-4300-A16D-25DE36EFB980}"/>
    <cellStyle name="Valuta 2 3 2 5 2 3" xfId="10823" xr:uid="{E74002CA-FD09-4D33-9879-4CF591A2D837}"/>
    <cellStyle name="Valuta 2 3 2 5 2 4" xfId="15559" xr:uid="{CED39696-AFA9-48D8-9A57-94475A1D900F}"/>
    <cellStyle name="Valuta 2 3 2 5 2 5" xfId="8944" xr:uid="{39DD78E4-20B1-4055-91F9-F7904728912E}"/>
    <cellStyle name="Valuta 2 3 2 5 2 6" xfId="17038" xr:uid="{35528696-8DFA-4507-9A0B-BDF267500F05}"/>
    <cellStyle name="Valuta 2 3 2 5 2 7" xfId="7999" xr:uid="{E1623D84-CD35-469F-AA44-09A19F34B9B1}"/>
    <cellStyle name="Valuta 2 3 2 5 3" xfId="1612" xr:uid="{00000000-0005-0000-0000-00005B070000}"/>
    <cellStyle name="Valuta 2 3 2 5 3 2" xfId="4152" xr:uid="{2089CF0D-8640-48EB-9761-005D422B1E87}"/>
    <cellStyle name="Valuta 2 3 2 5 3 2 2" xfId="13363" xr:uid="{7C783BF8-B1CC-4E36-AD5B-B54257986A4C}"/>
    <cellStyle name="Valuta 2 3 2 5 3 3" xfId="16700" xr:uid="{8A3B8F32-2828-483A-9B35-5E1EE3F79FAF}"/>
    <cellStyle name="Valuta 2 3 2 5 3 4" xfId="10471" xr:uid="{901894C8-CBC5-44B1-ABFA-BC0503F82A8D}"/>
    <cellStyle name="Valuta 2 3 2 5 4" xfId="1179" xr:uid="{00000000-0005-0000-0000-00005C070000}"/>
    <cellStyle name="Valuta 2 3 2 5 4 2" xfId="12930" xr:uid="{CA42C9AA-F7A4-4976-B687-6B3933CA14BC}"/>
    <cellStyle name="Valuta 2 3 2 5 4 3" xfId="16340" xr:uid="{5660E917-9E66-4955-B785-56692CD24978}"/>
    <cellStyle name="Valuta 2 3 2 5 4 4" xfId="10052" xr:uid="{7AA60B4F-60D9-49F7-AAA5-A88EBE6EBC43}"/>
    <cellStyle name="Valuta 2 3 2 5 5" xfId="3696" xr:uid="{72DCF1B5-40CD-4643-8F82-B949C82656F8}"/>
    <cellStyle name="Valuta 2 3 2 5 5 2" xfId="12360" xr:uid="{00870C3A-6E30-4FE8-A13B-7D39DE2B0FC1}"/>
    <cellStyle name="Valuta 2 3 2 5 6" xfId="9488" xr:uid="{44FC7F5C-F6C0-44C2-A68C-F474197C072F}"/>
    <cellStyle name="Valuta 2 3 2 5 7" xfId="15220" xr:uid="{D96BEAFD-A387-498F-A8F4-1C7667B57697}"/>
    <cellStyle name="Valuta 2 3 2 5 8" xfId="8603" xr:uid="{49855D81-9DBF-4F54-86AF-E42CF1BF060D}"/>
    <cellStyle name="Valuta 2 3 2 5 9" xfId="15949" xr:uid="{501EB57E-5DBD-46DF-ADF7-52B92315F040}"/>
    <cellStyle name="Valuta 2 3 2 6" xfId="1801" xr:uid="{00000000-0005-0000-0000-00005D070000}"/>
    <cellStyle name="Valuta 2 3 2 6 2" xfId="4817" xr:uid="{FAEB182B-97DD-4918-947A-266F434BBF75}"/>
    <cellStyle name="Valuta 2 3 2 6 2 2" xfId="13548" xr:uid="{7524B83E-8668-403F-821F-A8CDD86D62D0}"/>
    <cellStyle name="Valuta 2 3 2 6 3" xfId="10656" xr:uid="{830B1455-5419-4F12-8875-F3B8876F4454}"/>
    <cellStyle name="Valuta 2 3 2 6 4" xfId="15392" xr:uid="{3A340612-4E19-4F4C-BA13-8A41CDFD2FFD}"/>
    <cellStyle name="Valuta 2 3 2 6 5" xfId="9116" xr:uid="{638B329F-8122-41EF-8D22-81F57847ECB3}"/>
    <cellStyle name="Valuta 2 3 2 6 6" xfId="16871" xr:uid="{887AD0E1-61F4-40D8-9C42-6EA483CD1A6A}"/>
    <cellStyle name="Valuta 2 3 2 6 7" xfId="8189" xr:uid="{0869EC2A-FE18-4448-999E-7FF5522248D7}"/>
    <cellStyle name="Valuta 2 3 2 7" xfId="1399" xr:uid="{00000000-0005-0000-0000-00005E070000}"/>
    <cellStyle name="Valuta 2 3 2 7 2" xfId="4390" xr:uid="{45F68313-BB03-44A9-A789-6E5A16E717AE}"/>
    <cellStyle name="Valuta 2 3 2 7 2 2" xfId="13150" xr:uid="{AE8A48D5-411F-4A6C-B7F7-9F2F2855CAA9}"/>
    <cellStyle name="Valuta 2 3 2 7 3" xfId="10265" xr:uid="{C5F1A41D-608A-4825-922E-65408976B414}"/>
    <cellStyle name="Valuta 2 3 2 7 4" xfId="8770" xr:uid="{AE2C9D77-C487-40C0-A72F-9EBBAEBAC50C}"/>
    <cellStyle name="Valuta 2 3 2 7 5" xfId="16515" xr:uid="{FAD658B8-B6D9-4FF4-BF52-C09FBDF8618D}"/>
    <cellStyle name="Valuta 2 3 2 7 6" xfId="7825" xr:uid="{EF05E2DA-5468-4CD8-BF65-AD5E92525844}"/>
    <cellStyle name="Valuta 2 3 2 8" xfId="886" xr:uid="{00000000-0005-0000-0000-00005F070000}"/>
    <cellStyle name="Valuta 2 3 2 8 2" xfId="3914" xr:uid="{7E2BA4A8-0243-4E33-9E1F-56067F23FC83}"/>
    <cellStyle name="Valuta 2 3 2 8 2 2" xfId="12637" xr:uid="{2D054741-E0BD-42A4-BEE9-95737939EBE2}"/>
    <cellStyle name="Valuta 2 3 2 8 3" xfId="16143" xr:uid="{E7DF269D-1AB4-4FB4-84CF-F217D565B687}"/>
    <cellStyle name="Valuta 2 3 2 8 4" xfId="9759" xr:uid="{9AAE7A91-56BE-4375-AD3A-B509D8809064}"/>
    <cellStyle name="Valuta 2 3 2 9" xfId="3391" xr:uid="{F1E08450-04AC-4B25-9049-71DEB3C4DC1E}"/>
    <cellStyle name="Valuta 2 3 2 9 2" xfId="12168" xr:uid="{03A1DA0D-6A6C-4F16-9530-A4F2E1162209}"/>
    <cellStyle name="Valuta 2 3 3" xfId="195" xr:uid="{00000000-0005-0000-0000-000060070000}"/>
    <cellStyle name="Valuta 2 3 3 10" xfId="9291" xr:uid="{8BB73EE7-E79E-4B8F-9399-901EA4528BB3}"/>
    <cellStyle name="Valuta 2 3 3 11" xfId="15042" xr:uid="{026A4305-C0A1-496A-BE46-13EA3030E7A7}"/>
    <cellStyle name="Valuta 2 3 3 12" xfId="8428" xr:uid="{6D3C54E6-D90D-40CE-B727-B1DF075D86A7}"/>
    <cellStyle name="Valuta 2 3 3 13" xfId="15742" xr:uid="{30B7CCC3-4DCC-47A3-90C7-CDE125CEFB04}"/>
    <cellStyle name="Valuta 2 3 3 14" xfId="7439" xr:uid="{EC1172A9-086D-4AA8-BEC0-8F1301479B8B}"/>
    <cellStyle name="Valuta 2 3 3 2" xfId="242" xr:uid="{00000000-0005-0000-0000-000061070000}"/>
    <cellStyle name="Valuta 2 3 3 2 10" xfId="15082" xr:uid="{90873B46-0BE3-4AA0-BB40-0FC74325B885}"/>
    <cellStyle name="Valuta 2 3 3 2 11" xfId="8468" xr:uid="{EEE54D9D-EF67-477A-AFFD-93F18501E1FB}"/>
    <cellStyle name="Valuta 2 3 3 2 12" xfId="15782" xr:uid="{907879BF-9C49-494B-8507-A8C81A013A6A}"/>
    <cellStyle name="Valuta 2 3 3 2 13" xfId="7482" xr:uid="{2BA9D12E-B4D4-49E8-9F8D-2B947A5F7F6C}"/>
    <cellStyle name="Valuta 2 3 3 2 2" xfId="338" xr:uid="{00000000-0005-0000-0000-000062070000}"/>
    <cellStyle name="Valuta 2 3 3 2 2 10" xfId="15863" xr:uid="{E938D4F9-8812-4C1E-BA24-2E8E61465E55}"/>
    <cellStyle name="Valuta 2 3 3 2 2 11" xfId="7577" xr:uid="{5C98DC22-006F-4093-802C-B4DBFBC79E19}"/>
    <cellStyle name="Valuta 2 3 3 2 2 2" xfId="735" xr:uid="{00000000-0005-0000-0000-000063070000}"/>
    <cellStyle name="Valuta 2 3 3 2 2 2 10" xfId="7769" xr:uid="{869EBB28-D246-421C-B678-C07450546656}"/>
    <cellStyle name="Valuta 2 3 3 2 2 2 2" xfId="2080" xr:uid="{00000000-0005-0000-0000-000064070000}"/>
    <cellStyle name="Valuta 2 3 3 2 2 2 2 2" xfId="4742" xr:uid="{38067C11-8D00-4A68-BB3F-4DAE424F8E9C}"/>
    <cellStyle name="Valuta 2 3 3 2 2 2 2 2 2" xfId="13827" xr:uid="{56EB3DCE-AEF8-4A50-AE7F-F8AA8A4FA993}"/>
    <cellStyle name="Valuta 2 3 3 2 2 2 2 3" xfId="10935" xr:uid="{F5B56F53-B491-4AB8-B5CB-22CA4C1175B2}"/>
    <cellStyle name="Valuta 2 3 3 2 2 2 2 4" xfId="15671" xr:uid="{94717D49-67B4-49B4-80E5-55FA42303172}"/>
    <cellStyle name="Valuta 2 3 3 2 2 2 2 5" xfId="9059" xr:uid="{85D79045-559D-488A-90DB-686E9CFD2230}"/>
    <cellStyle name="Valuta 2 3 3 2 2 2 2 6" xfId="17150" xr:uid="{2B5F0D79-DE46-4389-BDED-71677E84072E}"/>
    <cellStyle name="Valuta 2 3 3 2 2 2 2 7" xfId="8114" xr:uid="{3B7B1575-3DC9-444E-84D3-D6216823E9CB}"/>
    <cellStyle name="Valuta 2 3 3 2 2 2 3" xfId="1739" xr:uid="{00000000-0005-0000-0000-000065070000}"/>
    <cellStyle name="Valuta 2 3 3 2 2 2 3 2" xfId="4279" xr:uid="{C4C33DA7-4888-4AFC-96D5-6399B6072C37}"/>
    <cellStyle name="Valuta 2 3 3 2 2 2 3 2 2" xfId="13490" xr:uid="{F6FF4AF3-92FA-41B9-A413-8714EB5F8D26}"/>
    <cellStyle name="Valuta 2 3 3 2 2 2 3 3" xfId="16814" xr:uid="{240F4CEF-FED9-48F9-A507-69CCFC3E975A}"/>
    <cellStyle name="Valuta 2 3 3 2 2 2 3 4" xfId="10598" xr:uid="{540AE9F9-A84E-441C-91E0-3E57CC5E48FE}"/>
    <cellStyle name="Valuta 2 3 3 2 2 2 4" xfId="1306" xr:uid="{00000000-0005-0000-0000-000066070000}"/>
    <cellStyle name="Valuta 2 3 3 2 2 2 4 2" xfId="13057" xr:uid="{4B19BAF6-D321-425B-9155-B0E10D9F6208}"/>
    <cellStyle name="Valuta 2 3 3 2 2 2 4 3" xfId="16455" xr:uid="{2885D46D-6386-42CC-B544-34A79CD76011}"/>
    <cellStyle name="Valuta 2 3 3 2 2 2 4 4" xfId="10179" xr:uid="{8756B553-A870-40A2-9017-FD91F9E6CF2B}"/>
    <cellStyle name="Valuta 2 3 3 2 2 2 5" xfId="3821" xr:uid="{A34A839E-1270-44CB-B373-D980609D21A1}"/>
    <cellStyle name="Valuta 2 3 3 2 2 2 5 2" xfId="12487" xr:uid="{4BC08D36-9896-4C0E-8A3A-C6D70945FA23}"/>
    <cellStyle name="Valuta 2 3 3 2 2 2 6" xfId="9612" xr:uid="{95CA263B-CFA6-42B9-9DE7-5634DB531EA0}"/>
    <cellStyle name="Valuta 2 3 3 2 2 2 7" xfId="15335" xr:uid="{CFBD311F-EC8B-4584-8F52-6CFCD6F73EAE}"/>
    <cellStyle name="Valuta 2 3 3 2 2 2 8" xfId="8715" xr:uid="{4BC12A08-F178-42EA-8B2D-930F3A3B8346}"/>
    <cellStyle name="Valuta 2 3 3 2 2 2 9" xfId="16062" xr:uid="{19517459-63EE-4E32-BB4D-FA391CDCA99F}"/>
    <cellStyle name="Valuta 2 3 3 2 2 3" xfId="1913" xr:uid="{00000000-0005-0000-0000-000067070000}"/>
    <cellStyle name="Valuta 2 3 3 2 2 3 2" xfId="4935" xr:uid="{37B3F225-AE22-46B9-9E8F-6E3B4DC0A1FF}"/>
    <cellStyle name="Valuta 2 3 3 2 2 3 2 2" xfId="13660" xr:uid="{08E46F5B-5493-49C7-AEE7-A7EB22810A57}"/>
    <cellStyle name="Valuta 2 3 3 2 2 3 3" xfId="10768" xr:uid="{F7C3979E-85B8-4023-8EA3-4B5106E5D849}"/>
    <cellStyle name="Valuta 2 3 3 2 2 3 4" xfId="15504" xr:uid="{E0837B21-EDD6-4F78-8D85-70B87CA26EEA}"/>
    <cellStyle name="Valuta 2 3 3 2 2 3 5" xfId="9228" xr:uid="{C34C3A07-17B2-4F1A-889D-D55B6598E212}"/>
    <cellStyle name="Valuta 2 3 3 2 2 3 6" xfId="16983" xr:uid="{828B342A-29EC-45C9-AA7C-E3E1F13D8B7D}"/>
    <cellStyle name="Valuta 2 3 3 2 2 3 7" xfId="8307" xr:uid="{A66CD43A-F5F7-41C8-B232-E37E0D615BC0}"/>
    <cellStyle name="Valuta 2 3 3 2 2 4" xfId="1526" xr:uid="{00000000-0005-0000-0000-000068070000}"/>
    <cellStyle name="Valuta 2 3 3 2 2 4 2" xfId="4517" xr:uid="{8A75B253-7EAF-4F7F-8790-4ED7C7393E4A}"/>
    <cellStyle name="Valuta 2 3 3 2 2 4 2 2" xfId="13277" xr:uid="{05934C9D-F358-4EFA-AEE5-DACBC7DEB315}"/>
    <cellStyle name="Valuta 2 3 3 2 2 4 3" xfId="10389" xr:uid="{6B212B89-332C-443E-99D9-AB732B845371}"/>
    <cellStyle name="Valuta 2 3 3 2 2 4 4" xfId="8885" xr:uid="{72292B32-FD8D-46A8-8E73-7E886AD0F8F7}"/>
    <cellStyle name="Valuta 2 3 3 2 2 4 5" xfId="16632" xr:uid="{6EE536D5-8E82-48B8-813C-0EA3B4D44D85}"/>
    <cellStyle name="Valuta 2 3 3 2 2 4 6" xfId="7940" xr:uid="{59E1B39B-B95A-422E-A663-CEB28E984B99}"/>
    <cellStyle name="Valuta 2 3 3 2 2 5" xfId="1015" xr:uid="{00000000-0005-0000-0000-000069070000}"/>
    <cellStyle name="Valuta 2 3 3 2 2 5 2" xfId="4041" xr:uid="{7DE80997-4513-4B6E-91FF-2AB3C3406F13}"/>
    <cellStyle name="Valuta 2 3 3 2 2 5 2 2" xfId="12766" xr:uid="{29B1B873-8783-428A-8E2D-B37C3C7FD8F7}"/>
    <cellStyle name="Valuta 2 3 3 2 2 5 3" xfId="16259" xr:uid="{EA1262C3-21D8-4D6A-97B3-D6B947B71AA1}"/>
    <cellStyle name="Valuta 2 3 3 2 2 5 4" xfId="9888" xr:uid="{AC98FF7E-CA1A-42DB-A928-196BBB7DACE7}"/>
    <cellStyle name="Valuta 2 3 3 2 2 6" xfId="3518" xr:uid="{C1405A15-E33E-49F9-ABFD-12B80B10C016}"/>
    <cellStyle name="Valuta 2 3 3 2 2 6 2" xfId="12295" xr:uid="{0687464E-9EEC-4DA1-97CF-A874F5888973}"/>
    <cellStyle name="Valuta 2 3 3 2 2 7" xfId="9426" xr:uid="{BD9E3BCD-26C1-4216-A6CE-8CBFA4AE4C09}"/>
    <cellStyle name="Valuta 2 3 3 2 2 8" xfId="15162" xr:uid="{1E2191E9-A084-409B-B5FA-DDF9A270B452}"/>
    <cellStyle name="Valuta 2 3 3 2 2 9" xfId="8548" xr:uid="{300A6966-8CE5-41BA-BF42-A4A4D1E376CC}"/>
    <cellStyle name="Valuta 2 3 3 2 3" xfId="485" xr:uid="{00000000-0005-0000-0000-00006A070000}"/>
    <cellStyle name="Valuta 2 3 3 2 4" xfId="640" xr:uid="{00000000-0005-0000-0000-00006B070000}"/>
    <cellStyle name="Valuta 2 3 3 2 4 10" xfId="7674" xr:uid="{0CCA8EA5-B255-4E3F-BA53-69DE08AF5529}"/>
    <cellStyle name="Valuta 2 3 3 2 4 2" xfId="2000" xr:uid="{00000000-0005-0000-0000-00006C070000}"/>
    <cellStyle name="Valuta 2 3 3 2 4 2 2" xfId="4647" xr:uid="{B9958ED3-D04A-45AF-BFB2-57C5A125B599}"/>
    <cellStyle name="Valuta 2 3 3 2 4 2 2 2" xfId="13747" xr:uid="{FECD70CC-506C-450C-AA4C-B5DAAA3C3D1A}"/>
    <cellStyle name="Valuta 2 3 3 2 4 2 3" xfId="10855" xr:uid="{D354C264-8496-4372-AE63-14B7BE0EF0EC}"/>
    <cellStyle name="Valuta 2 3 3 2 4 2 4" xfId="15591" xr:uid="{9D86C2A1-DF80-4C57-AA12-D7592D82BD00}"/>
    <cellStyle name="Valuta 2 3 3 2 4 2 5" xfId="8976" xr:uid="{B60A1629-1278-4E00-9190-973040B65362}"/>
    <cellStyle name="Valuta 2 3 3 2 4 2 6" xfId="17070" xr:uid="{FB97682E-78E6-4330-AC7E-61E0B3327762}"/>
    <cellStyle name="Valuta 2 3 3 2 4 2 7" xfId="8031" xr:uid="{AB44F705-B980-4B63-B1AD-5193DF381E4E}"/>
    <cellStyle name="Valuta 2 3 3 2 4 3" xfId="1644" xr:uid="{00000000-0005-0000-0000-00006D070000}"/>
    <cellStyle name="Valuta 2 3 3 2 4 3 2" xfId="4184" xr:uid="{6E37ADF6-61BC-4220-8469-3A9E30D4549A}"/>
    <cellStyle name="Valuta 2 3 3 2 4 3 2 2" xfId="13395" xr:uid="{CA639962-6990-45FD-862C-12BACF8D26E3}"/>
    <cellStyle name="Valuta 2 3 3 2 4 3 3" xfId="16732" xr:uid="{1DE7A12A-B76F-4D9D-8163-B8B472B3E5CB}"/>
    <cellStyle name="Valuta 2 3 3 2 4 3 4" xfId="10503" xr:uid="{CDABC675-9E14-4F55-95AE-83E155F0507F}"/>
    <cellStyle name="Valuta 2 3 3 2 4 4" xfId="1211" xr:uid="{00000000-0005-0000-0000-00006E070000}"/>
    <cellStyle name="Valuta 2 3 3 2 4 4 2" xfId="12962" xr:uid="{7387260E-7CA1-4349-825D-3A127E430BB2}"/>
    <cellStyle name="Valuta 2 3 3 2 4 4 3" xfId="16372" xr:uid="{19BA9C11-F60A-4EA6-9228-33D4A7A20F0E}"/>
    <cellStyle name="Valuta 2 3 3 2 4 4 4" xfId="10084" xr:uid="{9ED6AC04-41E1-4181-B100-293974B27D95}"/>
    <cellStyle name="Valuta 2 3 3 2 4 5" xfId="3728" xr:uid="{1C8BDA8E-CDED-497B-9749-CBFA8E865C58}"/>
    <cellStyle name="Valuta 2 3 3 2 4 5 2" xfId="12392" xr:uid="{E69B1663-5261-4780-9384-34C10EF4AB07}"/>
    <cellStyle name="Valuta 2 3 3 2 4 6" xfId="9520" xr:uid="{C8F83592-DF31-4CA9-A9FA-A6F0E7D7C2A1}"/>
    <cellStyle name="Valuta 2 3 3 2 4 7" xfId="15252" xr:uid="{9AD39B3D-A43D-4320-A29B-3FD1391A906D}"/>
    <cellStyle name="Valuta 2 3 3 2 4 8" xfId="8635" xr:uid="{4A339508-B9AB-4B40-9F7E-5DEC4F1BB1B9}"/>
    <cellStyle name="Valuta 2 3 3 2 4 9" xfId="15981" xr:uid="{816CCA2F-7BC9-4AC2-8314-F3FA6234CDDB}"/>
    <cellStyle name="Valuta 2 3 3 2 5" xfId="1833" xr:uid="{00000000-0005-0000-0000-00006F070000}"/>
    <cellStyle name="Valuta 2 3 3 2 5 2" xfId="4849" xr:uid="{750B93C4-2677-433E-A9D9-5E47016DCBC7}"/>
    <cellStyle name="Valuta 2 3 3 2 5 2 2" xfId="13580" xr:uid="{4CD41ED4-EDD9-4780-8EF9-93FB23D88950}"/>
    <cellStyle name="Valuta 2 3 3 2 5 3" xfId="10688" xr:uid="{794C12E3-F182-47B0-8F21-29DD5F8FACA2}"/>
    <cellStyle name="Valuta 2 3 3 2 5 4" xfId="15424" xr:uid="{4325B560-F814-4EC2-AA2E-FBF48C354C64}"/>
    <cellStyle name="Valuta 2 3 3 2 5 5" xfId="9148" xr:uid="{CFF716D0-98D1-4462-A178-09B562A20B4A}"/>
    <cellStyle name="Valuta 2 3 3 2 5 6" xfId="16903" xr:uid="{40D6D4BE-EB3B-4A2D-9C89-AEA3DD157089}"/>
    <cellStyle name="Valuta 2 3 3 2 5 7" xfId="8221" xr:uid="{A6A14D0B-FC43-4B64-8DB7-8639C26CBB4D}"/>
    <cellStyle name="Valuta 2 3 3 2 6" xfId="1431" xr:uid="{00000000-0005-0000-0000-000070070000}"/>
    <cellStyle name="Valuta 2 3 3 2 6 2" xfId="4422" xr:uid="{EC5B96FF-7EA3-464B-819B-3BE303744316}"/>
    <cellStyle name="Valuta 2 3 3 2 6 2 2" xfId="13182" xr:uid="{7C807CAF-B25C-4B89-8DF1-00C9BE858427}"/>
    <cellStyle name="Valuta 2 3 3 2 6 3" xfId="10297" xr:uid="{65CC0847-7516-402D-9721-FBC7082AF9C2}"/>
    <cellStyle name="Valuta 2 3 3 2 6 4" xfId="8802" xr:uid="{D15CE19F-BD62-4AB6-B577-4157E1218EA9}"/>
    <cellStyle name="Valuta 2 3 3 2 6 5" xfId="16547" xr:uid="{790DAB8A-DF4D-4375-AA63-D9F0D84AF120}"/>
    <cellStyle name="Valuta 2 3 3 2 6 6" xfId="7857" xr:uid="{7AB7B024-5DA1-41E9-BA01-ED9E9D48F53E}"/>
    <cellStyle name="Valuta 2 3 3 2 7" xfId="919" xr:uid="{00000000-0005-0000-0000-000071070000}"/>
    <cellStyle name="Valuta 2 3 3 2 7 2" xfId="3946" xr:uid="{F58526D6-65F0-4B52-9DDF-270377C7529F}"/>
    <cellStyle name="Valuta 2 3 3 2 7 2 2" xfId="12670" xr:uid="{10583718-87F8-4825-916E-44F58FC93936}"/>
    <cellStyle name="Valuta 2 3 3 2 7 3" xfId="16175" xr:uid="{9717AB20-710B-4414-93DD-39573E1523B2}"/>
    <cellStyle name="Valuta 2 3 3 2 7 4" xfId="9792" xr:uid="{D6A53F12-630C-4926-A537-8DFE9FA8F564}"/>
    <cellStyle name="Valuta 2 3 3 2 8" xfId="3423" xr:uid="{8E5FF570-FE6C-4B22-B139-605C090585F0}"/>
    <cellStyle name="Valuta 2 3 3 2 8 2" xfId="12200" xr:uid="{F1FACB64-73AE-4DD9-80C9-A446F3D6AFF9}"/>
    <cellStyle name="Valuta 2 3 3 2 9" xfId="9331" xr:uid="{3F7D29BA-C60A-4B45-9018-B2D517B533EC}"/>
    <cellStyle name="Valuta 2 3 3 3" xfId="293" xr:uid="{00000000-0005-0000-0000-000072070000}"/>
    <cellStyle name="Valuta 2 3 3 3 10" xfId="15823" xr:uid="{4C187085-DA05-4E75-B418-CFD6142D59F2}"/>
    <cellStyle name="Valuta 2 3 3 3 11" xfId="7532" xr:uid="{F9BB82C6-46A4-45FE-A0CB-B01E30688EB0}"/>
    <cellStyle name="Valuta 2 3 3 3 2" xfId="690" xr:uid="{00000000-0005-0000-0000-000073070000}"/>
    <cellStyle name="Valuta 2 3 3 3 2 10" xfId="7724" xr:uid="{978F8089-924E-46B0-AAB1-960287D33A26}"/>
    <cellStyle name="Valuta 2 3 3 3 2 2" xfId="2040" xr:uid="{00000000-0005-0000-0000-000074070000}"/>
    <cellStyle name="Valuta 2 3 3 3 2 2 2" xfId="4697" xr:uid="{0562D716-9853-4A3A-8242-5CEBB72E02B2}"/>
    <cellStyle name="Valuta 2 3 3 3 2 2 2 2" xfId="13787" xr:uid="{3055EAB6-A8EE-4BD0-B806-622CEA42B122}"/>
    <cellStyle name="Valuta 2 3 3 3 2 2 3" xfId="10895" xr:uid="{3F0B43E7-B0AA-46DB-9AE5-5C7AD292DBAA}"/>
    <cellStyle name="Valuta 2 3 3 3 2 2 4" xfId="15631" xr:uid="{1F0C6EB6-9406-4FC8-B247-3AEF6F6250FC}"/>
    <cellStyle name="Valuta 2 3 3 3 2 2 5" xfId="9018" xr:uid="{E8E27958-F0FB-49F5-8540-DB98F2AAD93F}"/>
    <cellStyle name="Valuta 2 3 3 3 2 2 6" xfId="17110" xr:uid="{DD953EDC-55F8-424A-B410-11309BD67C39}"/>
    <cellStyle name="Valuta 2 3 3 3 2 2 7" xfId="8073" xr:uid="{25068189-EE01-436C-B72D-AFA7FC6C4EA4}"/>
    <cellStyle name="Valuta 2 3 3 3 2 3" xfId="1694" xr:uid="{00000000-0005-0000-0000-000075070000}"/>
    <cellStyle name="Valuta 2 3 3 3 2 3 2" xfId="4234" xr:uid="{3575C327-ADA0-428D-AB37-2683B2F480F8}"/>
    <cellStyle name="Valuta 2 3 3 3 2 3 2 2" xfId="13445" xr:uid="{66C2D000-EA51-445F-8634-0CD55A48C721}"/>
    <cellStyle name="Valuta 2 3 3 3 2 3 3" xfId="16773" xr:uid="{CCEB574C-F553-4860-B81E-62494CF050AF}"/>
    <cellStyle name="Valuta 2 3 3 3 2 3 4" xfId="10553" xr:uid="{825F0B74-E8D3-4CE2-A0CF-A72AE366B869}"/>
    <cellStyle name="Valuta 2 3 3 3 2 4" xfId="1261" xr:uid="{00000000-0005-0000-0000-000076070000}"/>
    <cellStyle name="Valuta 2 3 3 3 2 4 2" xfId="13012" xr:uid="{7A27788A-6DB4-4A36-8B9E-3D1496828273}"/>
    <cellStyle name="Valuta 2 3 3 3 2 4 3" xfId="16415" xr:uid="{E3032DBF-B95D-44D2-93FE-094B2D209591}"/>
    <cellStyle name="Valuta 2 3 3 3 2 4 4" xfId="10134" xr:uid="{345AC8D7-DB24-44CC-8917-8CAA1B488C53}"/>
    <cellStyle name="Valuta 2 3 3 3 2 5" xfId="3777" xr:uid="{CA54AB86-12EF-4826-9CB8-0C0DBCA88CAB}"/>
    <cellStyle name="Valuta 2 3 3 3 2 5 2" xfId="12442" xr:uid="{B314C5B4-8001-4BBC-915F-2405F4BFD4EA}"/>
    <cellStyle name="Valuta 2 3 3 3 2 6" xfId="9568" xr:uid="{398A4C56-7AF7-4527-81C2-A1350B5CF961}"/>
    <cellStyle name="Valuta 2 3 3 3 2 7" xfId="15294" xr:uid="{44F1578C-05B3-473C-95BF-DD4907ABEBCE}"/>
    <cellStyle name="Valuta 2 3 3 3 2 8" xfId="8675" xr:uid="{EF432F57-42D4-45B2-8D67-778B1690A4C0}"/>
    <cellStyle name="Valuta 2 3 3 3 2 9" xfId="16021" xr:uid="{2DA1E82C-72CF-48A9-8FB8-8D26149FE2A4}"/>
    <cellStyle name="Valuta 2 3 3 3 3" xfId="1873" xr:uid="{00000000-0005-0000-0000-000077070000}"/>
    <cellStyle name="Valuta 2 3 3 3 3 2" xfId="4893" xr:uid="{789DF6F4-F03C-4059-8CEA-6E0CE8024B4C}"/>
    <cellStyle name="Valuta 2 3 3 3 3 2 2" xfId="13620" xr:uid="{C89BCE00-AC84-4E15-BCEE-693A57C55D7B}"/>
    <cellStyle name="Valuta 2 3 3 3 3 3" xfId="10728" xr:uid="{FA1ED4E5-FF81-40EC-9F79-9AAFFFC7D1BA}"/>
    <cellStyle name="Valuta 2 3 3 3 3 4" xfId="15464" xr:uid="{AE26E949-FE9C-4387-B6BA-E931C7DA2746}"/>
    <cellStyle name="Valuta 2 3 3 3 3 5" xfId="9188" xr:uid="{A6AB0BBA-3A77-4FEE-BC0D-E8ED8FDD23C7}"/>
    <cellStyle name="Valuta 2 3 3 3 3 6" xfId="16943" xr:uid="{9708D7EC-6151-4949-A71C-D02E30631CE0}"/>
    <cellStyle name="Valuta 2 3 3 3 3 7" xfId="8265" xr:uid="{E8687DA3-93EF-4748-B054-829C2CFFF9DA}"/>
    <cellStyle name="Valuta 2 3 3 3 4" xfId="1481" xr:uid="{00000000-0005-0000-0000-000078070000}"/>
    <cellStyle name="Valuta 2 3 3 3 4 2" xfId="4472" xr:uid="{7B9E23FD-C890-40FA-8AD7-0AC0B5AC2929}"/>
    <cellStyle name="Valuta 2 3 3 3 4 2 2" xfId="13232" xr:uid="{321B69EF-DAF1-4B51-A2C1-06A59437E94C}"/>
    <cellStyle name="Valuta 2 3 3 3 4 3" xfId="10345" xr:uid="{5BD96AB5-D8FD-4F4D-AD1B-66C3B1015E87}"/>
    <cellStyle name="Valuta 2 3 3 3 4 4" xfId="8844" xr:uid="{EC120A4C-3956-4F85-A509-5ED5AAE4214F}"/>
    <cellStyle name="Valuta 2 3 3 3 4 5" xfId="16591" xr:uid="{952A5402-2164-431F-A1D5-169662465D47}"/>
    <cellStyle name="Valuta 2 3 3 3 4 6" xfId="7899" xr:uid="{43149482-47C1-4E7C-84DE-B361E88643B3}"/>
    <cellStyle name="Valuta 2 3 3 3 5" xfId="970" xr:uid="{00000000-0005-0000-0000-000079070000}"/>
    <cellStyle name="Valuta 2 3 3 3 5 2" xfId="3996" xr:uid="{80E18025-5FB4-492B-A70D-98DDF43CDA35}"/>
    <cellStyle name="Valuta 2 3 3 3 5 2 2" xfId="12721" xr:uid="{7BEE6737-9714-4864-A77B-A826911F1C53}"/>
    <cellStyle name="Valuta 2 3 3 3 5 3" xfId="16218" xr:uid="{54D044CB-C514-4A43-855E-8A42E5F8E6DD}"/>
    <cellStyle name="Valuta 2 3 3 3 5 4" xfId="9843" xr:uid="{9CB02035-1935-4647-B00C-F1B631334455}"/>
    <cellStyle name="Valuta 2 3 3 3 6" xfId="3473" xr:uid="{AB85EC35-2572-436F-892A-59D533AF8446}"/>
    <cellStyle name="Valuta 2 3 3 3 6 2" xfId="12250" xr:uid="{0645C01A-E431-451D-BDCF-9BD55256E251}"/>
    <cellStyle name="Valuta 2 3 3 3 7" xfId="9381" xr:uid="{A676DBB0-683B-4EAD-96AB-9B06BC40C4E0}"/>
    <cellStyle name="Valuta 2 3 3 3 8" xfId="15122" xr:uid="{2B573A1D-A567-4E94-9051-7A1C528F725D}"/>
    <cellStyle name="Valuta 2 3 3 3 9" xfId="8508" xr:uid="{16AD798B-C938-42FB-835E-8804D3A80CE4}"/>
    <cellStyle name="Valuta 2 3 3 4" xfId="484" xr:uid="{00000000-0005-0000-0000-00007A070000}"/>
    <cellStyle name="Valuta 2 3 3 5" xfId="598" xr:uid="{00000000-0005-0000-0000-00007B070000}"/>
    <cellStyle name="Valuta 2 3 3 5 10" xfId="7632" xr:uid="{41147E37-338F-416A-8A55-81BB2DF6EC2B}"/>
    <cellStyle name="Valuta 2 3 3 5 2" xfId="1960" xr:uid="{00000000-0005-0000-0000-00007C070000}"/>
    <cellStyle name="Valuta 2 3 3 5 2 2" xfId="4605" xr:uid="{C709E049-7B3C-4512-96B1-7582DD12D6C3}"/>
    <cellStyle name="Valuta 2 3 3 5 2 2 2" xfId="13707" xr:uid="{F9041371-8044-4FDD-81B0-5B428D69C179}"/>
    <cellStyle name="Valuta 2 3 3 5 2 3" xfId="10815" xr:uid="{BCE7030D-7D4C-40DB-A4DB-0EB2C562597E}"/>
    <cellStyle name="Valuta 2 3 3 5 2 4" xfId="15551" xr:uid="{D6DB551E-EB2E-485C-A513-E91DC9228D03}"/>
    <cellStyle name="Valuta 2 3 3 5 2 5" xfId="8936" xr:uid="{D3D8A9C9-9E7F-4F9D-B851-6E36B73D65A5}"/>
    <cellStyle name="Valuta 2 3 3 5 2 6" xfId="17030" xr:uid="{3CE1F5DC-C888-4DDD-973A-6271CFCEA413}"/>
    <cellStyle name="Valuta 2 3 3 5 2 7" xfId="7991" xr:uid="{0D13A1AC-E3B9-40F1-BEB9-F277B8836536}"/>
    <cellStyle name="Valuta 2 3 3 5 3" xfId="1602" xr:uid="{00000000-0005-0000-0000-00007D070000}"/>
    <cellStyle name="Valuta 2 3 3 5 3 2" xfId="4142" xr:uid="{9E52510C-DAF4-42FD-A363-D7DADACD57C0}"/>
    <cellStyle name="Valuta 2 3 3 5 3 2 2" xfId="13353" xr:uid="{03903F33-2C2C-4AE4-8B74-10F2DB8BC0C1}"/>
    <cellStyle name="Valuta 2 3 3 5 3 3" xfId="16691" xr:uid="{AC97AB81-8CFA-4825-92FE-9302D5A54B73}"/>
    <cellStyle name="Valuta 2 3 3 5 3 4" xfId="10461" xr:uid="{772AE8B8-16DF-4F26-B16C-DEBB780CB8DB}"/>
    <cellStyle name="Valuta 2 3 3 5 4" xfId="1169" xr:uid="{00000000-0005-0000-0000-00007E070000}"/>
    <cellStyle name="Valuta 2 3 3 5 4 2" xfId="12920" xr:uid="{F588AC19-5E6C-4701-BBB6-7A2DF94A593F}"/>
    <cellStyle name="Valuta 2 3 3 5 4 3" xfId="16331" xr:uid="{6C6DD636-B576-461D-817E-539225CE0545}"/>
    <cellStyle name="Valuta 2 3 3 5 4 4" xfId="10042" xr:uid="{80DBCC06-D3D2-44FF-85EB-322272181378}"/>
    <cellStyle name="Valuta 2 3 3 5 5" xfId="3686" xr:uid="{7CAEFCCD-9E5C-4FFF-AF1D-8D67CC8D7ABD}"/>
    <cellStyle name="Valuta 2 3 3 5 5 2" xfId="12350" xr:uid="{C197A9B2-4973-4AFF-8108-B5F76B397375}"/>
    <cellStyle name="Valuta 2 3 3 5 6" xfId="9479" xr:uid="{AA163586-F0AB-4356-8B88-56F55B3D5E47}"/>
    <cellStyle name="Valuta 2 3 3 5 7" xfId="15211" xr:uid="{5336AFA2-18DB-44B9-8575-5F1F59ABDEDE}"/>
    <cellStyle name="Valuta 2 3 3 5 8" xfId="8595" xr:uid="{D9547E73-852A-423F-83E6-692A7EB90011}"/>
    <cellStyle name="Valuta 2 3 3 5 9" xfId="15940" xr:uid="{2EB73646-3103-426F-9B4B-FE0021221729}"/>
    <cellStyle name="Valuta 2 3 3 6" xfId="1793" xr:uid="{00000000-0005-0000-0000-00007F070000}"/>
    <cellStyle name="Valuta 2 3 3 6 2" xfId="4808" xr:uid="{03CACED7-5BA2-480A-831B-E2E9300F4EF1}"/>
    <cellStyle name="Valuta 2 3 3 6 2 2" xfId="13540" xr:uid="{34773AAC-3F1E-4D8D-8688-9D40CFDEF530}"/>
    <cellStyle name="Valuta 2 3 3 6 3" xfId="10648" xr:uid="{0312216D-0DB6-4D26-AE31-06A7794ADC22}"/>
    <cellStyle name="Valuta 2 3 3 6 4" xfId="15384" xr:uid="{E5A662C9-43DF-4116-936D-4428AA0A9B87}"/>
    <cellStyle name="Valuta 2 3 3 6 5" xfId="9108" xr:uid="{62ED6599-2D43-4F8B-9E38-BB8B44617D43}"/>
    <cellStyle name="Valuta 2 3 3 6 6" xfId="16863" xr:uid="{2F524AA4-1697-45B6-A9A6-BC834F8A94E7}"/>
    <cellStyle name="Valuta 2 3 3 6 7" xfId="8180" xr:uid="{F280E781-D62E-47AA-B49D-CCC6C911C11F}"/>
    <cellStyle name="Valuta 2 3 3 7" xfId="1387" xr:uid="{00000000-0005-0000-0000-000080070000}"/>
    <cellStyle name="Valuta 2 3 3 7 2" xfId="4377" xr:uid="{102CFD51-466D-4644-BAF2-48EC19E38992}"/>
    <cellStyle name="Valuta 2 3 3 7 2 2" xfId="13138" xr:uid="{2A1707FF-8E55-42D6-8E32-76ADDD69B195}"/>
    <cellStyle name="Valuta 2 3 3 7 3" xfId="10254" xr:uid="{C4F9C864-0236-4A4E-B154-0120F8441031}"/>
    <cellStyle name="Valuta 2 3 3 7 4" xfId="8762" xr:uid="{401B7449-E1E5-4745-A434-CD9582D82727}"/>
    <cellStyle name="Valuta 2 3 3 7 5" xfId="16505" xr:uid="{23582DEB-204C-4074-9BA6-87BFA2899BC8}"/>
    <cellStyle name="Valuta 2 3 3 7 6" xfId="7817" xr:uid="{27B63017-E65A-4877-B012-59EA068C6713}"/>
    <cellStyle name="Valuta 2 3 3 8" xfId="873" xr:uid="{00000000-0005-0000-0000-000081070000}"/>
    <cellStyle name="Valuta 2 3 3 8 2" xfId="3903" xr:uid="{FD02A8DD-3FC2-480C-9F01-834DB357B979}"/>
    <cellStyle name="Valuta 2 3 3 8 2 2" xfId="12624" xr:uid="{59BAE58F-BEF2-49DC-8C6B-0981DC3F272C}"/>
    <cellStyle name="Valuta 2 3 3 8 3" xfId="16134" xr:uid="{5823018E-72BE-4C0A-B8B1-CBF4BE882439}"/>
    <cellStyle name="Valuta 2 3 3 8 4" xfId="9747" xr:uid="{5DC2ACCF-A15F-45F7-A8A6-D93317512B9F}"/>
    <cellStyle name="Valuta 2 3 3 9" xfId="3378" xr:uid="{ECEC4BEE-F4E7-48B7-A1A0-C5C1FBDCCC4C}"/>
    <cellStyle name="Valuta 2 3 3 9 2" xfId="12157" xr:uid="{DB453EE4-AE3A-4160-9B81-65EC113AA178}"/>
    <cellStyle name="Valuta 2 3 4" xfId="226" xr:uid="{00000000-0005-0000-0000-000082070000}"/>
    <cellStyle name="Valuta 2 3 4 10" xfId="15066" xr:uid="{81B9ACAA-8BA3-4409-BC7F-DBA8C813313A}"/>
    <cellStyle name="Valuta 2 3 4 11" xfId="8452" xr:uid="{5BEBA8DD-DAF6-4A79-9C30-2478A005B138}"/>
    <cellStyle name="Valuta 2 3 4 12" xfId="15766" xr:uid="{260EC519-5777-4BD1-8E5D-48C8AC947370}"/>
    <cellStyle name="Valuta 2 3 4 13" xfId="7466" xr:uid="{6B33C863-DC92-4D2E-B404-5577A782CB49}"/>
    <cellStyle name="Valuta 2 3 4 2" xfId="322" xr:uid="{00000000-0005-0000-0000-000083070000}"/>
    <cellStyle name="Valuta 2 3 4 2 10" xfId="15847" xr:uid="{58093818-A0C3-4FAE-BF79-BC6BB9AF0209}"/>
    <cellStyle name="Valuta 2 3 4 2 11" xfId="7561" xr:uid="{6AB54649-29D0-4254-8127-B88A91F3A53E}"/>
    <cellStyle name="Valuta 2 3 4 2 2" xfId="719" xr:uid="{00000000-0005-0000-0000-000084070000}"/>
    <cellStyle name="Valuta 2 3 4 2 2 10" xfId="7753" xr:uid="{33907E01-E085-402A-AB96-531826E4D287}"/>
    <cellStyle name="Valuta 2 3 4 2 2 2" xfId="2064" xr:uid="{00000000-0005-0000-0000-000085070000}"/>
    <cellStyle name="Valuta 2 3 4 2 2 2 2" xfId="4726" xr:uid="{B117DCBE-A58B-4FDC-90D8-FEF23C67A6DA}"/>
    <cellStyle name="Valuta 2 3 4 2 2 2 2 2" xfId="13811" xr:uid="{3E71F94E-7BE4-4860-944B-00783AC3F197}"/>
    <cellStyle name="Valuta 2 3 4 2 2 2 3" xfId="10919" xr:uid="{5F9D94B7-B4F0-4167-8596-5216803DBC45}"/>
    <cellStyle name="Valuta 2 3 4 2 2 2 4" xfId="15655" xr:uid="{6992672D-7A43-4502-B22A-FECE423DD05F}"/>
    <cellStyle name="Valuta 2 3 4 2 2 2 5" xfId="9043" xr:uid="{32D35C03-B0B4-484B-AC50-439601278F46}"/>
    <cellStyle name="Valuta 2 3 4 2 2 2 6" xfId="17134" xr:uid="{51E2B5B8-A387-4819-BB9F-DD9868F8CE0D}"/>
    <cellStyle name="Valuta 2 3 4 2 2 2 7" xfId="8098" xr:uid="{8E15E7E6-DE8F-41D2-ABEA-FD36E922216F}"/>
    <cellStyle name="Valuta 2 3 4 2 2 3" xfId="1723" xr:uid="{00000000-0005-0000-0000-000086070000}"/>
    <cellStyle name="Valuta 2 3 4 2 2 3 2" xfId="4263" xr:uid="{D651AE08-C505-4943-AB26-BEF72C74F08A}"/>
    <cellStyle name="Valuta 2 3 4 2 2 3 2 2" xfId="13474" xr:uid="{77C92FA0-7BF3-4030-9C6C-A5550522CDE3}"/>
    <cellStyle name="Valuta 2 3 4 2 2 3 3" xfId="16798" xr:uid="{8CC5257D-4C90-4F9E-A687-7EA024D5F2C1}"/>
    <cellStyle name="Valuta 2 3 4 2 2 3 4" xfId="10582" xr:uid="{37B53685-18D6-4C08-BB3D-81E71F927015}"/>
    <cellStyle name="Valuta 2 3 4 2 2 4" xfId="1290" xr:uid="{00000000-0005-0000-0000-000087070000}"/>
    <cellStyle name="Valuta 2 3 4 2 2 4 2" xfId="13041" xr:uid="{9B16A23A-AA6E-4A5B-8A57-25CAF74B1CE0}"/>
    <cellStyle name="Valuta 2 3 4 2 2 4 3" xfId="16439" xr:uid="{FEE706D7-137A-4F3A-BFED-5588140CDC09}"/>
    <cellStyle name="Valuta 2 3 4 2 2 4 4" xfId="10163" xr:uid="{35B36AE3-94AF-4949-9682-DA3E290C4A69}"/>
    <cellStyle name="Valuta 2 3 4 2 2 5" xfId="3805" xr:uid="{1CA6F622-FC7A-497F-B53B-9475D7483CEF}"/>
    <cellStyle name="Valuta 2 3 4 2 2 5 2" xfId="12471" xr:uid="{D6E45F10-2EE3-454E-82C9-A2EFB448E818}"/>
    <cellStyle name="Valuta 2 3 4 2 2 6" xfId="9596" xr:uid="{3A7C1B6A-AD87-49CD-8CB3-F3F36FF52C44}"/>
    <cellStyle name="Valuta 2 3 4 2 2 7" xfId="15319" xr:uid="{96DFD47F-2552-434F-8255-3B7CF9AC07E8}"/>
    <cellStyle name="Valuta 2 3 4 2 2 8" xfId="8699" xr:uid="{3C3DABD0-D4A0-42A1-AD23-78B693739730}"/>
    <cellStyle name="Valuta 2 3 4 2 2 9" xfId="16046" xr:uid="{DA291D69-A22F-4012-9FAF-7287E6078586}"/>
    <cellStyle name="Valuta 2 3 4 2 3" xfId="1897" xr:uid="{00000000-0005-0000-0000-000088070000}"/>
    <cellStyle name="Valuta 2 3 4 2 3 2" xfId="4919" xr:uid="{35BBBE57-03B1-4097-946D-1A09111FA23C}"/>
    <cellStyle name="Valuta 2 3 4 2 3 2 2" xfId="13644" xr:uid="{017A8B61-BCA6-4FD4-A2B3-154486498622}"/>
    <cellStyle name="Valuta 2 3 4 2 3 3" xfId="10752" xr:uid="{CC8F6E8A-A5DE-421E-B956-824B32C7F253}"/>
    <cellStyle name="Valuta 2 3 4 2 3 4" xfId="15488" xr:uid="{3D905D9F-437C-47BD-8C3B-35D940B73E5C}"/>
    <cellStyle name="Valuta 2 3 4 2 3 5" xfId="9212" xr:uid="{017514F3-7E70-42AA-B8A4-E2FD8EE793EE}"/>
    <cellStyle name="Valuta 2 3 4 2 3 6" xfId="16967" xr:uid="{24876DAF-A5BC-4561-903E-1750F923F5C9}"/>
    <cellStyle name="Valuta 2 3 4 2 3 7" xfId="8291" xr:uid="{394075B0-8272-45FB-A1D0-D1C4C1847C1B}"/>
    <cellStyle name="Valuta 2 3 4 2 4" xfId="1510" xr:uid="{00000000-0005-0000-0000-000089070000}"/>
    <cellStyle name="Valuta 2 3 4 2 4 2" xfId="4501" xr:uid="{6723AC54-F136-41AF-AEE4-48709510D169}"/>
    <cellStyle name="Valuta 2 3 4 2 4 2 2" xfId="13261" xr:uid="{0AEEBFB3-6414-4647-AA90-AC85ACB70C82}"/>
    <cellStyle name="Valuta 2 3 4 2 4 3" xfId="10373" xr:uid="{B80882C5-40E2-4921-BF9A-3503A602F9BE}"/>
    <cellStyle name="Valuta 2 3 4 2 4 4" xfId="8869" xr:uid="{85E5A5BC-2A31-47B2-A019-FFAC2879A50D}"/>
    <cellStyle name="Valuta 2 3 4 2 4 5" xfId="16616" xr:uid="{8BAC95DA-E1A1-4D7B-BD1E-86F4B6BDD7E2}"/>
    <cellStyle name="Valuta 2 3 4 2 4 6" xfId="7924" xr:uid="{E3551F06-DEFC-4B31-87B2-8CCE9BEC3651}"/>
    <cellStyle name="Valuta 2 3 4 2 5" xfId="999" xr:uid="{00000000-0005-0000-0000-00008A070000}"/>
    <cellStyle name="Valuta 2 3 4 2 5 2" xfId="4025" xr:uid="{3DF840F2-8CD6-4461-A532-020865CF574E}"/>
    <cellStyle name="Valuta 2 3 4 2 5 2 2" xfId="12750" xr:uid="{1EB454B5-E9CC-4B52-BFEC-0DDAC6518F96}"/>
    <cellStyle name="Valuta 2 3 4 2 5 3" xfId="16243" xr:uid="{029384BF-8A16-4568-8A47-6696E174CC12}"/>
    <cellStyle name="Valuta 2 3 4 2 5 4" xfId="9872" xr:uid="{7AF519E7-31A3-4243-A500-115AC4CD4D58}"/>
    <cellStyle name="Valuta 2 3 4 2 6" xfId="3502" xr:uid="{D5B9C8E1-F1F7-43D4-A543-A0EF27D43904}"/>
    <cellStyle name="Valuta 2 3 4 2 6 2" xfId="12279" xr:uid="{47DC02A5-FE6E-4702-B7BA-BCBE1F77C4B5}"/>
    <cellStyle name="Valuta 2 3 4 2 7" xfId="9410" xr:uid="{A2580E7C-384F-45D7-896F-7040EC37A429}"/>
    <cellStyle name="Valuta 2 3 4 2 8" xfId="15146" xr:uid="{4A430C96-E4A1-4699-93B0-B1B198142CBD}"/>
    <cellStyle name="Valuta 2 3 4 2 9" xfId="8532" xr:uid="{92A1E006-81D3-4D3D-A3E0-BB522FEB9333}"/>
    <cellStyle name="Valuta 2 3 4 3" xfId="486" xr:uid="{00000000-0005-0000-0000-00008B070000}"/>
    <cellStyle name="Valuta 2 3 4 4" xfId="624" xr:uid="{00000000-0005-0000-0000-00008C070000}"/>
    <cellStyle name="Valuta 2 3 4 4 10" xfId="7658" xr:uid="{2C7712F8-80A0-47BC-A10A-A15D84F5FF85}"/>
    <cellStyle name="Valuta 2 3 4 4 2" xfId="1984" xr:uid="{00000000-0005-0000-0000-00008D070000}"/>
    <cellStyle name="Valuta 2 3 4 4 2 2" xfId="4631" xr:uid="{EAC29B16-DA5D-4CE0-86C6-25C4DB24AF17}"/>
    <cellStyle name="Valuta 2 3 4 4 2 2 2" xfId="13731" xr:uid="{02C2E56A-CFF1-4B9F-A87B-3156B1157D98}"/>
    <cellStyle name="Valuta 2 3 4 4 2 3" xfId="10839" xr:uid="{80C4179F-D74B-4245-927E-9DE74B53BFED}"/>
    <cellStyle name="Valuta 2 3 4 4 2 4" xfId="15575" xr:uid="{CFA37AB0-2105-4B7C-A9F0-425AD66DBFC2}"/>
    <cellStyle name="Valuta 2 3 4 4 2 5" xfId="8960" xr:uid="{5BE0BD62-8765-4AEF-9C9C-89BFFF0E991B}"/>
    <cellStyle name="Valuta 2 3 4 4 2 6" xfId="17054" xr:uid="{2C6D3F77-407E-4497-BC38-EDCB21D95E52}"/>
    <cellStyle name="Valuta 2 3 4 4 2 7" xfId="8015" xr:uid="{1991362A-EB90-4BB9-9F44-8EED6FF0D382}"/>
    <cellStyle name="Valuta 2 3 4 4 3" xfId="1628" xr:uid="{00000000-0005-0000-0000-00008E070000}"/>
    <cellStyle name="Valuta 2 3 4 4 3 2" xfId="4168" xr:uid="{3249DD64-F3D5-4703-A8F4-00F4082AD202}"/>
    <cellStyle name="Valuta 2 3 4 4 3 2 2" xfId="13379" xr:uid="{FACB8FF9-BAC4-4FCB-AB5A-BBB8413508A1}"/>
    <cellStyle name="Valuta 2 3 4 4 3 3" xfId="16716" xr:uid="{9BB56AC8-11D4-408D-A2D3-3BF3868C6B92}"/>
    <cellStyle name="Valuta 2 3 4 4 3 4" xfId="10487" xr:uid="{229CFDBA-73E9-4AE8-AD43-19B6723D9EA8}"/>
    <cellStyle name="Valuta 2 3 4 4 4" xfId="1195" xr:uid="{00000000-0005-0000-0000-00008F070000}"/>
    <cellStyle name="Valuta 2 3 4 4 4 2" xfId="12946" xr:uid="{F8CC8327-60A6-4562-AB87-7DBA246030F0}"/>
    <cellStyle name="Valuta 2 3 4 4 4 3" xfId="16356" xr:uid="{DBF90F3D-37B0-4A66-BFFA-D6964CC8B08A}"/>
    <cellStyle name="Valuta 2 3 4 4 4 4" xfId="10068" xr:uid="{2F4028EB-465E-4606-82A1-F2BC94D7BA85}"/>
    <cellStyle name="Valuta 2 3 4 4 5" xfId="3712" xr:uid="{19F0D879-8088-40A9-A0B9-D719BB693BF7}"/>
    <cellStyle name="Valuta 2 3 4 4 5 2" xfId="12376" xr:uid="{63D53DF4-17FF-4FD1-8276-2E638FAF5ACA}"/>
    <cellStyle name="Valuta 2 3 4 4 6" xfId="9504" xr:uid="{A1C9DE65-3552-4E7F-9D70-AF28B74F9B5F}"/>
    <cellStyle name="Valuta 2 3 4 4 7" xfId="15236" xr:uid="{72ED40BB-9F38-4828-B75A-6BB580B5BFFB}"/>
    <cellStyle name="Valuta 2 3 4 4 8" xfId="8619" xr:uid="{DF29C860-F831-45DE-B2DF-B8621C37A4B5}"/>
    <cellStyle name="Valuta 2 3 4 4 9" xfId="15965" xr:uid="{D4763BDD-D92B-48DC-B81A-EA29AF16FB02}"/>
    <cellStyle name="Valuta 2 3 4 5" xfId="1817" xr:uid="{00000000-0005-0000-0000-000090070000}"/>
    <cellStyle name="Valuta 2 3 4 5 2" xfId="4833" xr:uid="{427D3DF2-60D8-4296-9D11-466A2876AC7E}"/>
    <cellStyle name="Valuta 2 3 4 5 2 2" xfId="13564" xr:uid="{713424D0-4C59-4689-8599-BBEA7D55259F}"/>
    <cellStyle name="Valuta 2 3 4 5 3" xfId="10672" xr:uid="{00832D1C-5FF6-497F-A13C-146AFF870DB3}"/>
    <cellStyle name="Valuta 2 3 4 5 4" xfId="15408" xr:uid="{0E16EBD4-EBB2-485D-B49A-E4A7576F2189}"/>
    <cellStyle name="Valuta 2 3 4 5 5" xfId="9132" xr:uid="{BB2B79E5-1CAF-4EEC-9506-BD5074BD29F8}"/>
    <cellStyle name="Valuta 2 3 4 5 6" xfId="16887" xr:uid="{2C97771A-23F7-4FD0-BF11-8106195391F4}"/>
    <cellStyle name="Valuta 2 3 4 5 7" xfId="8205" xr:uid="{EA9B923F-0E0C-48C8-91BB-5587DEB35AA9}"/>
    <cellStyle name="Valuta 2 3 4 6" xfId="1415" xr:uid="{00000000-0005-0000-0000-000091070000}"/>
    <cellStyle name="Valuta 2 3 4 6 2" xfId="4406" xr:uid="{A6EAC1A4-6375-4986-A825-5985D0F0D796}"/>
    <cellStyle name="Valuta 2 3 4 6 2 2" xfId="13166" xr:uid="{325EBCD2-EEAB-4746-BCAF-2E755B121818}"/>
    <cellStyle name="Valuta 2 3 4 6 3" xfId="10281" xr:uid="{DAF865D4-F736-4335-BFE1-6019BB2340A1}"/>
    <cellStyle name="Valuta 2 3 4 6 4" xfId="8786" xr:uid="{B566F7FF-64CE-47F7-AAFB-9BFEFE953EF8}"/>
    <cellStyle name="Valuta 2 3 4 6 5" xfId="16531" xr:uid="{C3A097FB-DF95-4892-B4EA-DDB6B4066D3A}"/>
    <cellStyle name="Valuta 2 3 4 6 6" xfId="7841" xr:uid="{1DC036ED-C1C3-4CA9-B322-6573D3E992F8}"/>
    <cellStyle name="Valuta 2 3 4 7" xfId="903" xr:uid="{00000000-0005-0000-0000-000092070000}"/>
    <cellStyle name="Valuta 2 3 4 7 2" xfId="3930" xr:uid="{0E208E74-1861-48C1-A24E-DDF8B474ADAD}"/>
    <cellStyle name="Valuta 2 3 4 7 2 2" xfId="12654" xr:uid="{55578680-0B08-42E8-8A57-B63E2ED674F4}"/>
    <cellStyle name="Valuta 2 3 4 7 3" xfId="16159" xr:uid="{088FE950-5239-4EC0-9B84-72194F48BF5D}"/>
    <cellStyle name="Valuta 2 3 4 7 4" xfId="9776" xr:uid="{9D37DD9E-6DE7-46B4-BE2A-A0F5F28D1E8F}"/>
    <cellStyle name="Valuta 2 3 4 8" xfId="3407" xr:uid="{414A15CD-629D-46A6-9086-A3A9ABB5D9F5}"/>
    <cellStyle name="Valuta 2 3 4 8 2" xfId="12184" xr:uid="{090F1CD9-A198-4DBD-BD4D-AFD7F0A07281}"/>
    <cellStyle name="Valuta 2 3 4 9" xfId="9315" xr:uid="{B9495F40-0371-41ED-8722-AFF1ACCCAF3F}"/>
    <cellStyle name="Valuta 2 3 5" xfId="277" xr:uid="{00000000-0005-0000-0000-000093070000}"/>
    <cellStyle name="Valuta 2 3 5 10" xfId="15807" xr:uid="{C92E468C-58D7-4B3C-81B0-DD7247600ADD}"/>
    <cellStyle name="Valuta 2 3 5 11" xfId="7516" xr:uid="{5CB4FCCD-2CDA-4FBD-8E5C-CE1ACEC0F4BF}"/>
    <cellStyle name="Valuta 2 3 5 2" xfId="674" xr:uid="{00000000-0005-0000-0000-000094070000}"/>
    <cellStyle name="Valuta 2 3 5 2 10" xfId="7708" xr:uid="{DFDE268F-9A4E-461D-A2A4-0CD366F6B3B0}"/>
    <cellStyle name="Valuta 2 3 5 2 2" xfId="2024" xr:uid="{00000000-0005-0000-0000-000095070000}"/>
    <cellStyle name="Valuta 2 3 5 2 2 2" xfId="4681" xr:uid="{10563F64-81A3-4ACD-B595-F4712C28A2D5}"/>
    <cellStyle name="Valuta 2 3 5 2 2 2 2" xfId="13771" xr:uid="{7F40AD52-6557-42A4-9413-B78F18959456}"/>
    <cellStyle name="Valuta 2 3 5 2 2 3" xfId="10879" xr:uid="{C2A0D3F5-B7F3-4482-B07C-ACC481EC2AAE}"/>
    <cellStyle name="Valuta 2 3 5 2 2 4" xfId="15615" xr:uid="{CA329703-9997-4514-8EB0-BF1000662631}"/>
    <cellStyle name="Valuta 2 3 5 2 2 5" xfId="9002" xr:uid="{8A78A9CA-A3BC-4FA2-81FA-54EDBD356620}"/>
    <cellStyle name="Valuta 2 3 5 2 2 6" xfId="17094" xr:uid="{6B5AD014-3E5E-40BC-A0AD-81D3A57824B5}"/>
    <cellStyle name="Valuta 2 3 5 2 2 7" xfId="8057" xr:uid="{2EB80645-D998-463F-9A53-DB5E405CA427}"/>
    <cellStyle name="Valuta 2 3 5 2 3" xfId="1678" xr:uid="{00000000-0005-0000-0000-000096070000}"/>
    <cellStyle name="Valuta 2 3 5 2 3 2" xfId="4218" xr:uid="{23475897-5399-48B9-9C89-F43646AB695A}"/>
    <cellStyle name="Valuta 2 3 5 2 3 2 2" xfId="13429" xr:uid="{4CFC04A9-F246-4CD7-8194-F3DF83C089D2}"/>
    <cellStyle name="Valuta 2 3 5 2 3 3" xfId="16757" xr:uid="{CAAFEA1C-EFC8-47E4-8881-E52AD83D2D75}"/>
    <cellStyle name="Valuta 2 3 5 2 3 4" xfId="10537" xr:uid="{02939267-51BB-4CE2-BD2B-91ADB545AFF7}"/>
    <cellStyle name="Valuta 2 3 5 2 4" xfId="1245" xr:uid="{00000000-0005-0000-0000-000097070000}"/>
    <cellStyle name="Valuta 2 3 5 2 4 2" xfId="12996" xr:uid="{2DA23AE8-A3C1-42FA-8B72-025EA9C3E7A3}"/>
    <cellStyle name="Valuta 2 3 5 2 4 3" xfId="16399" xr:uid="{4D32B054-7A3F-4B86-A953-963A5E25F371}"/>
    <cellStyle name="Valuta 2 3 5 2 4 4" xfId="10118" xr:uid="{1D618D98-F246-4253-8075-F6EBC030F729}"/>
    <cellStyle name="Valuta 2 3 5 2 5" xfId="3761" xr:uid="{4953C100-83E3-4281-83E4-BF6D2E6E899D}"/>
    <cellStyle name="Valuta 2 3 5 2 5 2" xfId="12426" xr:uid="{1A8C46F0-1F5E-405B-B12A-409E2C903AB9}"/>
    <cellStyle name="Valuta 2 3 5 2 6" xfId="9552" xr:uid="{52DACC0B-3DCC-474F-9628-E1B04ADE2EB1}"/>
    <cellStyle name="Valuta 2 3 5 2 7" xfId="15278" xr:uid="{BB914874-1F6E-4F0F-A97C-A7E7D95C5C3E}"/>
    <cellStyle name="Valuta 2 3 5 2 8" xfId="8659" xr:uid="{EAF9118C-F5BD-443E-BF99-1A124060B313}"/>
    <cellStyle name="Valuta 2 3 5 2 9" xfId="16005" xr:uid="{1DB14750-1040-4004-84E0-79D45F7DFCE3}"/>
    <cellStyle name="Valuta 2 3 5 3" xfId="1857" xr:uid="{00000000-0005-0000-0000-000098070000}"/>
    <cellStyle name="Valuta 2 3 5 3 2" xfId="4877" xr:uid="{9017CC97-6FA6-45C0-BA8C-63A2E6ACB5A2}"/>
    <cellStyle name="Valuta 2 3 5 3 2 2" xfId="13604" xr:uid="{ED582671-E0B8-464F-B9F3-DA62F1A253A4}"/>
    <cellStyle name="Valuta 2 3 5 3 3" xfId="10712" xr:uid="{015290CD-4658-48C1-A8BC-83ABF91811AA}"/>
    <cellStyle name="Valuta 2 3 5 3 4" xfId="15448" xr:uid="{4B93650C-A4ED-4E2B-8144-797A5C869BDA}"/>
    <cellStyle name="Valuta 2 3 5 3 5" xfId="9172" xr:uid="{5BA8C31D-2B4A-4C97-B080-1C9590092968}"/>
    <cellStyle name="Valuta 2 3 5 3 6" xfId="16927" xr:uid="{263F987F-C1CE-46E9-848F-C4EF098F5654}"/>
    <cellStyle name="Valuta 2 3 5 3 7" xfId="8249" xr:uid="{ED3FD5E2-8541-462B-8E8E-53F214589C57}"/>
    <cellStyle name="Valuta 2 3 5 4" xfId="1465" xr:uid="{00000000-0005-0000-0000-000099070000}"/>
    <cellStyle name="Valuta 2 3 5 4 2" xfId="4456" xr:uid="{3FAC0B04-C060-4600-9D31-EBF9BA71F147}"/>
    <cellStyle name="Valuta 2 3 5 4 2 2" xfId="13216" xr:uid="{E10C4DC5-E875-4482-ABCC-AB8A8246D8EF}"/>
    <cellStyle name="Valuta 2 3 5 4 3" xfId="10329" xr:uid="{D966B462-509D-4831-98B0-920AB7A2F83F}"/>
    <cellStyle name="Valuta 2 3 5 4 4" xfId="8828" xr:uid="{2D6C3A74-8811-46BB-B0B9-B6C7225CF31A}"/>
    <cellStyle name="Valuta 2 3 5 4 5" xfId="16575" xr:uid="{281BC8F5-1016-46CF-9E55-B03C79D28513}"/>
    <cellStyle name="Valuta 2 3 5 4 6" xfId="7883" xr:uid="{C5548E96-393C-4FAE-ACA5-DF5166C404CC}"/>
    <cellStyle name="Valuta 2 3 5 5" xfId="954" xr:uid="{00000000-0005-0000-0000-00009A070000}"/>
    <cellStyle name="Valuta 2 3 5 5 2" xfId="3980" xr:uid="{65D6BA40-8AF5-4EB3-B6CF-072EB56BF440}"/>
    <cellStyle name="Valuta 2 3 5 5 2 2" xfId="12705" xr:uid="{DEB88BC8-112A-4690-9F23-10BC15E94BE2}"/>
    <cellStyle name="Valuta 2 3 5 5 3" xfId="16202" xr:uid="{451045AE-1C54-4F73-8869-738D1196317F}"/>
    <cellStyle name="Valuta 2 3 5 5 4" xfId="9827" xr:uid="{F23CC50F-943F-44E9-9439-AB37FB853CB6}"/>
    <cellStyle name="Valuta 2 3 5 6" xfId="3457" xr:uid="{F7CF77FA-50F0-46C8-A28C-7096023DC357}"/>
    <cellStyle name="Valuta 2 3 5 6 2" xfId="12234" xr:uid="{30FB2D6C-C141-4E8E-B4F0-A2E6927DB24C}"/>
    <cellStyle name="Valuta 2 3 5 7" xfId="9365" xr:uid="{CA728B08-27BF-4200-BBD3-9D9929ADFD04}"/>
    <cellStyle name="Valuta 2 3 5 8" xfId="15106" xr:uid="{65EA794E-EF96-4820-B130-11C8DE9B3838}"/>
    <cellStyle name="Valuta 2 3 5 9" xfId="8492" xr:uid="{D17CFBB9-0E6B-42C0-9711-75FF448C1D32}"/>
    <cellStyle name="Valuta 2 3 6" xfId="481" xr:uid="{00000000-0005-0000-0000-00009B070000}"/>
    <cellStyle name="Valuta 2 3 7" xfId="179" xr:uid="{00000000-0005-0000-0000-00009C070000}"/>
    <cellStyle name="Valuta 2 3 7 10" xfId="15726" xr:uid="{1B67714C-2A22-4FFB-BA52-A2EBEB5A98B2}"/>
    <cellStyle name="Valuta 2 3 7 11" xfId="7423" xr:uid="{9F116681-5664-435D-82E9-7D373EB98FF5}"/>
    <cellStyle name="Valuta 2 3 7 2" xfId="582" xr:uid="{00000000-0005-0000-0000-00009D070000}"/>
    <cellStyle name="Valuta 2 3 7 2 10" xfId="7616" xr:uid="{7BFE61CA-3C8D-4518-B895-7C496E18C59E}"/>
    <cellStyle name="Valuta 2 3 7 2 2" xfId="1944" xr:uid="{00000000-0005-0000-0000-00009E070000}"/>
    <cellStyle name="Valuta 2 3 7 2 2 2" xfId="4589" xr:uid="{47471C04-D0C9-488A-8054-09ABC621399B}"/>
    <cellStyle name="Valuta 2 3 7 2 2 2 2" xfId="13691" xr:uid="{11FD7C14-93EB-4738-A8F2-D52B62A5E93B}"/>
    <cellStyle name="Valuta 2 3 7 2 2 3" xfId="10799" xr:uid="{CC6EF987-EA2D-46D9-AEB3-A20B41B5846D}"/>
    <cellStyle name="Valuta 2 3 7 2 2 4" xfId="15535" xr:uid="{1E4E3710-7AC1-4041-B790-FCF7C42095E3}"/>
    <cellStyle name="Valuta 2 3 7 2 2 5" xfId="8920" xr:uid="{735053F0-7533-4CED-95FB-007E34CC1A66}"/>
    <cellStyle name="Valuta 2 3 7 2 2 6" xfId="17014" xr:uid="{580EC5B7-E30C-4C63-9A56-AD817A64FB04}"/>
    <cellStyle name="Valuta 2 3 7 2 2 7" xfId="7975" xr:uid="{E0EC7171-0EA6-43E6-BAC3-B70B2C6BD48C}"/>
    <cellStyle name="Valuta 2 3 7 2 3" xfId="1586" xr:uid="{00000000-0005-0000-0000-00009F070000}"/>
    <cellStyle name="Valuta 2 3 7 2 3 2" xfId="4126" xr:uid="{3EC51BF1-77A5-447F-921F-2FB3AD78CFF0}"/>
    <cellStyle name="Valuta 2 3 7 2 3 2 2" xfId="13337" xr:uid="{DA8BA8DD-5063-4029-94D1-31770658AA36}"/>
    <cellStyle name="Valuta 2 3 7 2 3 3" xfId="16675" xr:uid="{F93753A0-D46D-4D88-A639-A4A3F3EC2133}"/>
    <cellStyle name="Valuta 2 3 7 2 3 4" xfId="10445" xr:uid="{9B285059-5C44-4D3F-8420-16EFCE8E5876}"/>
    <cellStyle name="Valuta 2 3 7 2 4" xfId="1153" xr:uid="{00000000-0005-0000-0000-0000A0070000}"/>
    <cellStyle name="Valuta 2 3 7 2 4 2" xfId="12904" xr:uid="{0A2609B3-E831-4CDA-B45B-A043E7C25403}"/>
    <cellStyle name="Valuta 2 3 7 2 4 3" xfId="16315" xr:uid="{B7B0E1B3-94EC-4C89-88A9-D0AE44E65400}"/>
    <cellStyle name="Valuta 2 3 7 2 4 4" xfId="10026" xr:uid="{371DA851-0315-4CF5-8BF7-7092B31B8245}"/>
    <cellStyle name="Valuta 2 3 7 2 5" xfId="3670" xr:uid="{004BA8A4-743A-4494-A321-B25B5D8B08BB}"/>
    <cellStyle name="Valuta 2 3 7 2 5 2" xfId="12334" xr:uid="{81A4BD2D-6200-4014-BEB9-E2D1901553B4}"/>
    <cellStyle name="Valuta 2 3 7 2 6" xfId="9463" xr:uid="{98141F4C-45DF-4F29-B9D5-3F693BF9761B}"/>
    <cellStyle name="Valuta 2 3 7 2 7" xfId="15195" xr:uid="{9D558288-5BF1-43A3-BA05-38F5559CDA43}"/>
    <cellStyle name="Valuta 2 3 7 2 8" xfId="8579" xr:uid="{6011E31D-B5D7-486D-B491-59033DD02146}"/>
    <cellStyle name="Valuta 2 3 7 2 9" xfId="15924" xr:uid="{29B2355C-8241-4E63-A1FC-EBB2F567EDFE}"/>
    <cellStyle name="Valuta 2 3 7 3" xfId="1777" xr:uid="{00000000-0005-0000-0000-0000A1070000}"/>
    <cellStyle name="Valuta 2 3 7 3 2" xfId="4792" xr:uid="{1957EC61-E443-4897-A4AB-8C1DDE672832}"/>
    <cellStyle name="Valuta 2 3 7 3 2 2" xfId="13524" xr:uid="{562E20FC-43B9-4F02-86BD-34E8E11B367E}"/>
    <cellStyle name="Valuta 2 3 7 3 3" xfId="10632" xr:uid="{658111DF-9299-4E27-8B7B-228D68E9A623}"/>
    <cellStyle name="Valuta 2 3 7 3 4" xfId="15368" xr:uid="{BC8975DF-913E-47D7-B8D9-2FBBCF943E23}"/>
    <cellStyle name="Valuta 2 3 7 3 5" xfId="9092" xr:uid="{E7D45EB9-F1E3-412C-BC49-F2C9FDB12D62}"/>
    <cellStyle name="Valuta 2 3 7 3 6" xfId="16847" xr:uid="{3CB1DE92-5A37-4554-9CA2-4B749FB76F34}"/>
    <cellStyle name="Valuta 2 3 7 3 7" xfId="8164" xr:uid="{F33E888D-8798-4E92-A6F5-873F0998CA2B}"/>
    <cellStyle name="Valuta 2 3 7 4" xfId="1371" xr:uid="{00000000-0005-0000-0000-0000A2070000}"/>
    <cellStyle name="Valuta 2 3 7 4 2" xfId="4361" xr:uid="{81748BB8-EE4B-4B13-ABC9-A6A869642C72}"/>
    <cellStyle name="Valuta 2 3 7 4 2 2" xfId="13122" xr:uid="{6B10B374-AC98-40A2-BD1D-498FB788711B}"/>
    <cellStyle name="Valuta 2 3 7 4 3" xfId="10238" xr:uid="{CBEAA936-6C0C-4681-85A1-EBC67540EBC1}"/>
    <cellStyle name="Valuta 2 3 7 4 4" xfId="8746" xr:uid="{F99D4AE4-E877-4FA0-8D93-1E7DB2D143DF}"/>
    <cellStyle name="Valuta 2 3 7 4 5" xfId="16489" xr:uid="{8F247AF1-0F95-471A-9BD0-DC914845BC2B}"/>
    <cellStyle name="Valuta 2 3 7 4 6" xfId="7801" xr:uid="{140B0DDE-1463-42FD-902F-E863FBB71378}"/>
    <cellStyle name="Valuta 2 3 7 5" xfId="857" xr:uid="{00000000-0005-0000-0000-0000A3070000}"/>
    <cellStyle name="Valuta 2 3 7 5 2" xfId="3887" xr:uid="{C7F12EA8-826C-486A-9E91-E0E679EC867F}"/>
    <cellStyle name="Valuta 2 3 7 5 2 2" xfId="12608" xr:uid="{20278AF5-17B7-475A-9D8F-B3318A14BA6E}"/>
    <cellStyle name="Valuta 2 3 7 5 3" xfId="16118" xr:uid="{36C7C439-EEF0-464D-B849-475D59801A9C}"/>
    <cellStyle name="Valuta 2 3 7 5 4" xfId="9731" xr:uid="{0B5ECC2A-1287-4A73-877D-B69E9787DA87}"/>
    <cellStyle name="Valuta 2 3 7 6" xfId="3362" xr:uid="{EB30D001-E263-4521-B69A-BCF23498AA46}"/>
    <cellStyle name="Valuta 2 3 7 6 2" xfId="12141" xr:uid="{FE698368-4126-48EF-B681-D37B1E175201}"/>
    <cellStyle name="Valuta 2 3 7 7" xfId="9275" xr:uid="{00675E8D-A861-4110-9187-63E2D9545147}"/>
    <cellStyle name="Valuta 2 3 7 8" xfId="15026" xr:uid="{935C2A69-B535-416F-8B4D-FD541C07BC79}"/>
    <cellStyle name="Valuta 2 3 7 9" xfId="8412" xr:uid="{93758FD7-C08A-4FFC-9CDF-543C2547B71E}"/>
    <cellStyle name="Valuta 2 3 8" xfId="572" xr:uid="{00000000-0005-0000-0000-0000A4070000}"/>
    <cellStyle name="Valuta 2 3 8 10" xfId="7606" xr:uid="{2698857C-EF76-4C79-970A-FCD78C5A6879}"/>
    <cellStyle name="Valuta 2 3 8 2" xfId="1936" xr:uid="{00000000-0005-0000-0000-0000A5070000}"/>
    <cellStyle name="Valuta 2 3 8 2 2" xfId="4579" xr:uid="{BA96C66B-ACAC-4B7B-91D4-CDF6E126BC12}"/>
    <cellStyle name="Valuta 2 3 8 2 2 2" xfId="13683" xr:uid="{17F439D5-A548-432C-9E88-E7E2FDD6AD89}"/>
    <cellStyle name="Valuta 2 3 8 2 3" xfId="10791" xr:uid="{7387A62D-8051-421B-889B-0538B2414647}"/>
    <cellStyle name="Valuta 2 3 8 2 4" xfId="15527" xr:uid="{6DA127AB-BDEF-4587-AA33-09CEEB409BFA}"/>
    <cellStyle name="Valuta 2 3 8 2 5" xfId="8911" xr:uid="{CC1499DB-2976-4F54-A73F-2F366AB1B1F5}"/>
    <cellStyle name="Valuta 2 3 8 2 6" xfId="17006" xr:uid="{B92B1A4C-4CA1-4F3A-8D70-FDDBCB4C338B}"/>
    <cellStyle name="Valuta 2 3 8 2 7" xfId="7966" xr:uid="{F56D19E4-C29D-4067-A2BE-321D2591741B}"/>
    <cellStyle name="Valuta 2 3 8 3" xfId="1576" xr:uid="{00000000-0005-0000-0000-0000A6070000}"/>
    <cellStyle name="Valuta 2 3 8 3 2" xfId="4116" xr:uid="{6918EDCF-9238-4D4B-87D8-535C61D4A5CD}"/>
    <cellStyle name="Valuta 2 3 8 3 2 2" xfId="13327" xr:uid="{85BB3703-9ECE-453F-B8B7-E0DC2DA8BE90}"/>
    <cellStyle name="Valuta 2 3 8 3 3" xfId="16666" xr:uid="{0F4E4B2E-C5CD-4189-A67C-B4417CC69FE3}"/>
    <cellStyle name="Valuta 2 3 8 3 4" xfId="10435" xr:uid="{C5D95BFF-E451-42DA-BE84-95A4D4CAED39}"/>
    <cellStyle name="Valuta 2 3 8 4" xfId="1143" xr:uid="{00000000-0005-0000-0000-0000A7070000}"/>
    <cellStyle name="Valuta 2 3 8 4 2" xfId="12894" xr:uid="{0962CA9A-29E2-4B23-BD82-418CAFD3A2F8}"/>
    <cellStyle name="Valuta 2 3 8 4 3" xfId="16307" xr:uid="{8D28E5CA-C810-494C-919E-E7F159C74C44}"/>
    <cellStyle name="Valuta 2 3 8 4 4" xfId="10016" xr:uid="{193BB01E-1AB7-414E-8AAB-F8817627E467}"/>
    <cellStyle name="Valuta 2 3 8 5" xfId="3660" xr:uid="{B0EBF606-A557-4AE5-A3C0-074A255C3A14}"/>
    <cellStyle name="Valuta 2 3 8 5 2" xfId="12324" xr:uid="{2AB16CC8-DAE8-41D9-9DE2-F5499FEFA9D3}"/>
    <cellStyle name="Valuta 2 3 8 6" xfId="9453" xr:uid="{B309C7A3-4311-46DB-8102-A3F388B246B6}"/>
    <cellStyle name="Valuta 2 3 8 7" xfId="15187" xr:uid="{178C78E4-335E-4FBD-A447-E8E3C19AD65C}"/>
    <cellStyle name="Valuta 2 3 8 8" xfId="8571" xr:uid="{DEB9075B-861C-4867-9874-EA43C75D6BA9}"/>
    <cellStyle name="Valuta 2 3 8 9" xfId="15915" xr:uid="{A35F6A06-0AC6-4597-BA8B-CAF8914B01F9}"/>
    <cellStyle name="Valuta 2 3 9" xfId="1769" xr:uid="{00000000-0005-0000-0000-0000A8070000}"/>
    <cellStyle name="Valuta 2 3 9 2" xfId="4779" xr:uid="{D8C012E3-A0DC-422E-9C8F-1CC96883BC7A}"/>
    <cellStyle name="Valuta 2 3 9 2 2" xfId="13516" xr:uid="{390150A3-2FA0-43F2-84F3-A6F5DE9457E8}"/>
    <cellStyle name="Valuta 2 3 9 3" xfId="10624" xr:uid="{A23D7B97-1F53-465E-8802-6B913AECE304}"/>
    <cellStyle name="Valuta 2 3 9 4" xfId="15360" xr:uid="{945928FD-B615-4615-945D-A7D4E9BDAAFE}"/>
    <cellStyle name="Valuta 2 3 9 5" xfId="9083" xr:uid="{87D2DED0-B295-4F5B-91D3-5EFE3776E46C}"/>
    <cellStyle name="Valuta 2 3 9 6" xfId="16839" xr:uid="{6AAAC9D5-770B-4A2F-ABD7-7AAA8372E698}"/>
    <cellStyle name="Valuta 2 3 9 7" xfId="8151" xr:uid="{A2E471F1-9EC9-4BDF-A09A-2481B23C19BA}"/>
    <cellStyle name="Valuta 2 4" xfId="181" xr:uid="{00000000-0005-0000-0000-0000A9070000}"/>
    <cellStyle name="Valuta 2 4 10" xfId="3364" xr:uid="{DFD28C2A-B973-4EDB-B579-D12548E710A9}"/>
    <cellStyle name="Valuta 2 4 10 2" xfId="12143" xr:uid="{00A182BB-57B4-45AD-B1C9-CFAA34B4782B}"/>
    <cellStyle name="Valuta 2 4 11" xfId="9277" xr:uid="{936FA503-D3E0-4345-80D6-CD4100F4E41E}"/>
    <cellStyle name="Valuta 2 4 12" xfId="15028" xr:uid="{43F0C74D-90B3-4D46-8236-AF485A9057FC}"/>
    <cellStyle name="Valuta 2 4 13" xfId="8414" xr:uid="{F79EFE9C-B95A-4322-BC57-1248D11C84AC}"/>
    <cellStyle name="Valuta 2 4 14" xfId="15728" xr:uid="{E65888F9-F0E0-4DA3-BB6E-67AA42CD45D1}"/>
    <cellStyle name="Valuta 2 4 15" xfId="7425" xr:uid="{730F841C-A645-410E-9396-87880E2C2309}"/>
    <cellStyle name="Valuta 2 4 2" xfId="211" xr:uid="{00000000-0005-0000-0000-0000AA070000}"/>
    <cellStyle name="Valuta 2 4 2 10" xfId="9301" xr:uid="{DA62C379-B777-4513-9A0F-341D90C393AA}"/>
    <cellStyle name="Valuta 2 4 2 11" xfId="15052" xr:uid="{97A33067-2D18-4914-B995-33D6D459591E}"/>
    <cellStyle name="Valuta 2 4 2 12" xfId="8438" xr:uid="{D2391D28-30C4-482D-986B-DE5F4D1BFA04}"/>
    <cellStyle name="Valuta 2 4 2 13" xfId="15752" xr:uid="{50E0D89D-74EB-4E66-ABD1-F4CD3A4F668F}"/>
    <cellStyle name="Valuta 2 4 2 14" xfId="7452" xr:uid="{1F2D30B5-F078-4122-BF51-91114FCB3396}"/>
    <cellStyle name="Valuta 2 4 2 2" xfId="252" xr:uid="{00000000-0005-0000-0000-0000AB070000}"/>
    <cellStyle name="Valuta 2 4 2 2 10" xfId="15092" xr:uid="{4ABB616B-4481-4C99-9C85-8DDB1692BED6}"/>
    <cellStyle name="Valuta 2 4 2 2 11" xfId="8478" xr:uid="{D9CF4128-1AD5-424B-B331-AE8AD54EDEC8}"/>
    <cellStyle name="Valuta 2 4 2 2 12" xfId="15792" xr:uid="{EB595D02-597C-4730-A937-A3BE5E154E69}"/>
    <cellStyle name="Valuta 2 4 2 2 13" xfId="7492" xr:uid="{4968DD44-4400-436F-A750-FA560E909219}"/>
    <cellStyle name="Valuta 2 4 2 2 2" xfId="348" xr:uid="{00000000-0005-0000-0000-0000AC070000}"/>
    <cellStyle name="Valuta 2 4 2 2 2 10" xfId="15873" xr:uid="{7324C757-98BA-41B5-AFD8-6F9F4ACF41D3}"/>
    <cellStyle name="Valuta 2 4 2 2 2 11" xfId="7587" xr:uid="{197A4B65-716A-4F53-9C51-17294A61C0FF}"/>
    <cellStyle name="Valuta 2 4 2 2 2 2" xfId="745" xr:uid="{00000000-0005-0000-0000-0000AD070000}"/>
    <cellStyle name="Valuta 2 4 2 2 2 2 10" xfId="7779" xr:uid="{CBAF2EBF-14CE-47DC-8B26-F2D6A15B793A}"/>
    <cellStyle name="Valuta 2 4 2 2 2 2 2" xfId="2090" xr:uid="{00000000-0005-0000-0000-0000AE070000}"/>
    <cellStyle name="Valuta 2 4 2 2 2 2 2 2" xfId="4752" xr:uid="{1653AC3D-0789-45CC-BF70-CD2BFB5E8F97}"/>
    <cellStyle name="Valuta 2 4 2 2 2 2 2 2 2" xfId="13837" xr:uid="{E4DDCD60-3ADD-4822-A157-A656DE90014B}"/>
    <cellStyle name="Valuta 2 4 2 2 2 2 2 3" xfId="10945" xr:uid="{F3956F9D-2CCB-405A-BF17-04A89CC710EA}"/>
    <cellStyle name="Valuta 2 4 2 2 2 2 2 4" xfId="15681" xr:uid="{7B728BE8-8DAA-469C-9C19-F2B5C0BEB876}"/>
    <cellStyle name="Valuta 2 4 2 2 2 2 2 5" xfId="9069" xr:uid="{889E05A9-14AA-4A49-8AE8-10F13F47EFE4}"/>
    <cellStyle name="Valuta 2 4 2 2 2 2 2 6" xfId="17160" xr:uid="{CE843C0C-B139-4A29-98FB-E4B5D69749BC}"/>
    <cellStyle name="Valuta 2 4 2 2 2 2 2 7" xfId="8124" xr:uid="{1CAC2899-8E7C-48DA-92C7-C24825B9353B}"/>
    <cellStyle name="Valuta 2 4 2 2 2 2 3" xfId="1749" xr:uid="{00000000-0005-0000-0000-0000AF070000}"/>
    <cellStyle name="Valuta 2 4 2 2 2 2 3 2" xfId="4289" xr:uid="{1AE5BF51-4776-47AA-BE4F-3447D71B465E}"/>
    <cellStyle name="Valuta 2 4 2 2 2 2 3 2 2" xfId="13500" xr:uid="{702F5D78-1689-4052-88A7-8B3763226346}"/>
    <cellStyle name="Valuta 2 4 2 2 2 2 3 3" xfId="16824" xr:uid="{D49BCF2B-607D-4AB6-BEE2-FB41D003AB97}"/>
    <cellStyle name="Valuta 2 4 2 2 2 2 3 4" xfId="10608" xr:uid="{AE53464B-300B-4A11-ADAE-FBD3F06003BF}"/>
    <cellStyle name="Valuta 2 4 2 2 2 2 4" xfId="1316" xr:uid="{00000000-0005-0000-0000-0000B0070000}"/>
    <cellStyle name="Valuta 2 4 2 2 2 2 4 2" xfId="13067" xr:uid="{776D9F98-78A9-4CC7-98CE-3CA94A5A7011}"/>
    <cellStyle name="Valuta 2 4 2 2 2 2 4 3" xfId="16465" xr:uid="{33E18885-8076-4ADF-B627-005B02DC0C9B}"/>
    <cellStyle name="Valuta 2 4 2 2 2 2 4 4" xfId="10189" xr:uid="{84DD8C18-D37D-47CB-9C6B-798E339E0C2F}"/>
    <cellStyle name="Valuta 2 4 2 2 2 2 5" xfId="3831" xr:uid="{BD2EF6EC-B54A-4ED5-B97F-93FB1FD6E3CC}"/>
    <cellStyle name="Valuta 2 4 2 2 2 2 5 2" xfId="12497" xr:uid="{EA3A17D7-8FD3-4C8B-B4E8-60B53C618942}"/>
    <cellStyle name="Valuta 2 4 2 2 2 2 6" xfId="9622" xr:uid="{7EEF1986-AAD9-410B-83DD-6D544924EC0F}"/>
    <cellStyle name="Valuta 2 4 2 2 2 2 7" xfId="15345" xr:uid="{24E14A9A-DF33-435D-9F37-7EDAC84D9E00}"/>
    <cellStyle name="Valuta 2 4 2 2 2 2 8" xfId="8725" xr:uid="{A9D4BA2F-BE83-40DC-A8D2-5DFF94D38369}"/>
    <cellStyle name="Valuta 2 4 2 2 2 2 9" xfId="16072" xr:uid="{B70265FF-B48B-48B3-BAD6-EF7076C5DF9A}"/>
    <cellStyle name="Valuta 2 4 2 2 2 3" xfId="1923" xr:uid="{00000000-0005-0000-0000-0000B1070000}"/>
    <cellStyle name="Valuta 2 4 2 2 2 3 2" xfId="4945" xr:uid="{7AA0C260-AF44-4E4E-988D-DE8420695D0F}"/>
    <cellStyle name="Valuta 2 4 2 2 2 3 2 2" xfId="13670" xr:uid="{F518FB88-4903-44E3-8D25-833B8DA597AF}"/>
    <cellStyle name="Valuta 2 4 2 2 2 3 3" xfId="10778" xr:uid="{FAF52B77-1B55-4F03-9A75-D9A50B66204D}"/>
    <cellStyle name="Valuta 2 4 2 2 2 3 4" xfId="15514" xr:uid="{C4D5EC8E-7B81-4A8D-952A-7DB6A502473D}"/>
    <cellStyle name="Valuta 2 4 2 2 2 3 5" xfId="9238" xr:uid="{C735C0BC-AD8E-4186-B91D-40FFCDD427A1}"/>
    <cellStyle name="Valuta 2 4 2 2 2 3 6" xfId="16993" xr:uid="{D5852BD2-1372-4406-AE62-B0FE21486282}"/>
    <cellStyle name="Valuta 2 4 2 2 2 3 7" xfId="8317" xr:uid="{BC79F0DC-2268-483C-8697-1B9272ACB8F2}"/>
    <cellStyle name="Valuta 2 4 2 2 2 4" xfId="1536" xr:uid="{00000000-0005-0000-0000-0000B2070000}"/>
    <cellStyle name="Valuta 2 4 2 2 2 4 2" xfId="4527" xr:uid="{93CB3940-C9F4-4B27-B731-3D3A2E5F1351}"/>
    <cellStyle name="Valuta 2 4 2 2 2 4 2 2" xfId="13287" xr:uid="{E2C3A961-78E4-47C6-955A-E865ADE69312}"/>
    <cellStyle name="Valuta 2 4 2 2 2 4 3" xfId="10399" xr:uid="{04D256F5-F589-445C-985B-B623B8115E64}"/>
    <cellStyle name="Valuta 2 4 2 2 2 4 4" xfId="8895" xr:uid="{45337BEE-3ABA-4EFE-B559-5C9E32A310BE}"/>
    <cellStyle name="Valuta 2 4 2 2 2 4 5" xfId="16642" xr:uid="{9ADACCA2-920B-4DA2-B88F-ED6ADC9E90C2}"/>
    <cellStyle name="Valuta 2 4 2 2 2 4 6" xfId="7950" xr:uid="{AF070119-8946-4A3F-B5C6-EBE144B08595}"/>
    <cellStyle name="Valuta 2 4 2 2 2 5" xfId="1025" xr:uid="{00000000-0005-0000-0000-0000B3070000}"/>
    <cellStyle name="Valuta 2 4 2 2 2 5 2" xfId="4051" xr:uid="{9630532A-84C1-4F26-8A09-E21E65A182E1}"/>
    <cellStyle name="Valuta 2 4 2 2 2 5 2 2" xfId="12776" xr:uid="{ECC06B01-2A6D-421E-B1DC-FC542CDADDB9}"/>
    <cellStyle name="Valuta 2 4 2 2 2 5 3" xfId="16269" xr:uid="{D4FD0397-2F65-4D95-A315-B3A803E08D05}"/>
    <cellStyle name="Valuta 2 4 2 2 2 5 4" xfId="9898" xr:uid="{E898B75B-30EF-4838-9C09-A977EF87DB30}"/>
    <cellStyle name="Valuta 2 4 2 2 2 6" xfId="3528" xr:uid="{2861DA3C-B4E3-4DD2-B60A-B599452A76FB}"/>
    <cellStyle name="Valuta 2 4 2 2 2 6 2" xfId="12305" xr:uid="{C3209BFC-96BD-4B63-93CC-B7E2C0BEAF8A}"/>
    <cellStyle name="Valuta 2 4 2 2 2 7" xfId="9436" xr:uid="{6D5545E6-A8D0-492A-9E64-371BC6E994F0}"/>
    <cellStyle name="Valuta 2 4 2 2 2 8" xfId="15172" xr:uid="{B497AE67-6C16-41AE-A157-3F562FE84FFD}"/>
    <cellStyle name="Valuta 2 4 2 2 2 9" xfId="8558" xr:uid="{CECA8AC9-4026-45E5-9496-A0437EF7B7CE}"/>
    <cellStyle name="Valuta 2 4 2 2 3" xfId="489" xr:uid="{00000000-0005-0000-0000-0000B4070000}"/>
    <cellStyle name="Valuta 2 4 2 2 4" xfId="650" xr:uid="{00000000-0005-0000-0000-0000B5070000}"/>
    <cellStyle name="Valuta 2 4 2 2 4 10" xfId="7684" xr:uid="{1ABBC91E-CF00-46C9-941F-3641E22DC367}"/>
    <cellStyle name="Valuta 2 4 2 2 4 2" xfId="2010" xr:uid="{00000000-0005-0000-0000-0000B6070000}"/>
    <cellStyle name="Valuta 2 4 2 2 4 2 2" xfId="4657" xr:uid="{82BFA496-ED24-4DC8-A60F-3A65C497F642}"/>
    <cellStyle name="Valuta 2 4 2 2 4 2 2 2" xfId="13757" xr:uid="{220A4818-B0D4-42B7-9E27-CA9961AD1E13}"/>
    <cellStyle name="Valuta 2 4 2 2 4 2 3" xfId="10865" xr:uid="{124E599B-C257-4A6C-8F8D-A7105980C24C}"/>
    <cellStyle name="Valuta 2 4 2 2 4 2 4" xfId="15601" xr:uid="{B0C8EA40-93CE-4B63-A9B2-8842DC060BC1}"/>
    <cellStyle name="Valuta 2 4 2 2 4 2 5" xfId="8986" xr:uid="{C5B17ACF-1E31-4CAD-BC37-0082790F9FA6}"/>
    <cellStyle name="Valuta 2 4 2 2 4 2 6" xfId="17080" xr:uid="{A7DCA064-EDDA-46D3-9111-7A8B5EEAE9E9}"/>
    <cellStyle name="Valuta 2 4 2 2 4 2 7" xfId="8041" xr:uid="{8784D1CF-E512-4100-9FBF-22F3E08552FA}"/>
    <cellStyle name="Valuta 2 4 2 2 4 3" xfId="1654" xr:uid="{00000000-0005-0000-0000-0000B7070000}"/>
    <cellStyle name="Valuta 2 4 2 2 4 3 2" xfId="4194" xr:uid="{7B9A224D-87AC-4DAD-9921-CE849E39ED63}"/>
    <cellStyle name="Valuta 2 4 2 2 4 3 2 2" xfId="13405" xr:uid="{D9B752CB-8043-48A5-A269-59CCC55B2964}"/>
    <cellStyle name="Valuta 2 4 2 2 4 3 3" xfId="16742" xr:uid="{0173C9C3-47D5-4D1F-A46F-C89DA0E10D64}"/>
    <cellStyle name="Valuta 2 4 2 2 4 3 4" xfId="10513" xr:uid="{99ACCE30-0474-4C20-A08B-564F2C8484B5}"/>
    <cellStyle name="Valuta 2 4 2 2 4 4" xfId="1221" xr:uid="{00000000-0005-0000-0000-0000B8070000}"/>
    <cellStyle name="Valuta 2 4 2 2 4 4 2" xfId="12972" xr:uid="{B3BFD96B-A0D1-409D-A3E7-3DC581257663}"/>
    <cellStyle name="Valuta 2 4 2 2 4 4 3" xfId="16382" xr:uid="{7CE6AEA7-738D-4602-A9A6-F0514F1E0626}"/>
    <cellStyle name="Valuta 2 4 2 2 4 4 4" xfId="10094" xr:uid="{3FAFB287-8BC0-4D1A-B944-0C814C89C1D2}"/>
    <cellStyle name="Valuta 2 4 2 2 4 5" xfId="3738" xr:uid="{BC11553D-A13B-4123-AC33-4C533BDCC274}"/>
    <cellStyle name="Valuta 2 4 2 2 4 5 2" xfId="12402" xr:uid="{BBB2E00A-C35B-4C0D-A263-E349BE6BBC0A}"/>
    <cellStyle name="Valuta 2 4 2 2 4 6" xfId="9530" xr:uid="{25E0ED3B-2948-4B22-B9F9-413F3E84CD8D}"/>
    <cellStyle name="Valuta 2 4 2 2 4 7" xfId="15262" xr:uid="{668EE233-359C-4D26-8022-4D685D157BBE}"/>
    <cellStyle name="Valuta 2 4 2 2 4 8" xfId="8645" xr:uid="{73438139-3D65-431A-B21D-4396746012F7}"/>
    <cellStyle name="Valuta 2 4 2 2 4 9" xfId="15991" xr:uid="{03FE3046-285C-4CDB-A380-8F6CCE696D7C}"/>
    <cellStyle name="Valuta 2 4 2 2 5" xfId="1843" xr:uid="{00000000-0005-0000-0000-0000B9070000}"/>
    <cellStyle name="Valuta 2 4 2 2 5 2" xfId="4859" xr:uid="{9A0BCEC4-3934-4B32-B02D-32461247DF94}"/>
    <cellStyle name="Valuta 2 4 2 2 5 2 2" xfId="13590" xr:uid="{7589E32E-B10A-4C42-A735-C1BDA049140E}"/>
    <cellStyle name="Valuta 2 4 2 2 5 3" xfId="10698" xr:uid="{4803D453-D0AD-4971-BDAD-8A246CD5E8E9}"/>
    <cellStyle name="Valuta 2 4 2 2 5 4" xfId="15434" xr:uid="{89988E26-638C-4045-9AAF-7689942CF41A}"/>
    <cellStyle name="Valuta 2 4 2 2 5 5" xfId="9158" xr:uid="{B58218AC-F0D7-40C5-9AE8-DCECB900F8AC}"/>
    <cellStyle name="Valuta 2 4 2 2 5 6" xfId="16913" xr:uid="{123D0D91-97B8-4F61-A0D8-C7D72F20694E}"/>
    <cellStyle name="Valuta 2 4 2 2 5 7" xfId="8231" xr:uid="{BF92AD89-2472-4C31-B8D3-55F17F911C11}"/>
    <cellStyle name="Valuta 2 4 2 2 6" xfId="1441" xr:uid="{00000000-0005-0000-0000-0000BA070000}"/>
    <cellStyle name="Valuta 2 4 2 2 6 2" xfId="4432" xr:uid="{DD19EFA1-C7C4-430B-92BB-B37367A874B8}"/>
    <cellStyle name="Valuta 2 4 2 2 6 2 2" xfId="13192" xr:uid="{AEA9B037-749E-47D7-B28C-F6B9EB5B7E8D}"/>
    <cellStyle name="Valuta 2 4 2 2 6 3" xfId="10307" xr:uid="{040DC66C-C786-4E44-91E3-A71B044C7B3A}"/>
    <cellStyle name="Valuta 2 4 2 2 6 4" xfId="8812" xr:uid="{D2C975BA-4D69-4763-B915-4D32DE258982}"/>
    <cellStyle name="Valuta 2 4 2 2 6 5" xfId="16557" xr:uid="{61C64E6D-386E-46E0-A230-50B10A9E5B13}"/>
    <cellStyle name="Valuta 2 4 2 2 6 6" xfId="7867" xr:uid="{222F12D0-213B-4420-BAB6-566672AB5408}"/>
    <cellStyle name="Valuta 2 4 2 2 7" xfId="929" xr:uid="{00000000-0005-0000-0000-0000BB070000}"/>
    <cellStyle name="Valuta 2 4 2 2 7 2" xfId="3956" xr:uid="{CE4DCE4C-FC95-4C55-9627-772EB8DDC1C3}"/>
    <cellStyle name="Valuta 2 4 2 2 7 2 2" xfId="12680" xr:uid="{9EAB169C-4457-4D6E-8814-7FADE237F7B2}"/>
    <cellStyle name="Valuta 2 4 2 2 7 3" xfId="16185" xr:uid="{F4190E00-FDF4-4F8A-92F3-B74DF2DD7811}"/>
    <cellStyle name="Valuta 2 4 2 2 7 4" xfId="9802" xr:uid="{30BF4B8D-737E-4D78-ADB9-C4406C5EE4B0}"/>
    <cellStyle name="Valuta 2 4 2 2 8" xfId="3433" xr:uid="{A51C1AE5-3545-4404-8444-3D23E65FAFA3}"/>
    <cellStyle name="Valuta 2 4 2 2 8 2" xfId="12210" xr:uid="{6DCE9898-A8B2-4752-860C-0C56645D8190}"/>
    <cellStyle name="Valuta 2 4 2 2 9" xfId="9341" xr:uid="{A5BC5048-1028-4BAE-AFC0-D7659092403C}"/>
    <cellStyle name="Valuta 2 4 2 3" xfId="308" xr:uid="{00000000-0005-0000-0000-0000BC070000}"/>
    <cellStyle name="Valuta 2 4 2 3 10" xfId="15833" xr:uid="{45C45C7E-9921-441F-9E81-58535A9191AD}"/>
    <cellStyle name="Valuta 2 4 2 3 11" xfId="7547" xr:uid="{7B933F09-DA38-4014-8203-ED08A2ABB3A2}"/>
    <cellStyle name="Valuta 2 4 2 3 2" xfId="705" xr:uid="{00000000-0005-0000-0000-0000BD070000}"/>
    <cellStyle name="Valuta 2 4 2 3 2 10" xfId="7739" xr:uid="{B37EC15C-F35C-421F-8A8D-6BC327BA2372}"/>
    <cellStyle name="Valuta 2 4 2 3 2 2" xfId="2050" xr:uid="{00000000-0005-0000-0000-0000BE070000}"/>
    <cellStyle name="Valuta 2 4 2 3 2 2 2" xfId="4712" xr:uid="{830D3401-E733-44E8-9C35-7CD4CC657B29}"/>
    <cellStyle name="Valuta 2 4 2 3 2 2 2 2" xfId="13797" xr:uid="{1C9033A5-FCFF-4239-BFCC-599D24483403}"/>
    <cellStyle name="Valuta 2 4 2 3 2 2 3" xfId="10905" xr:uid="{18BDD767-DB48-4A6B-B478-48CD67EAE4C1}"/>
    <cellStyle name="Valuta 2 4 2 3 2 2 4" xfId="15641" xr:uid="{567EC560-5BD5-4570-A12F-B85647A62020}"/>
    <cellStyle name="Valuta 2 4 2 3 2 2 5" xfId="9029" xr:uid="{C580246D-7720-40EE-A926-A8A7B9A5D914}"/>
    <cellStyle name="Valuta 2 4 2 3 2 2 6" xfId="17120" xr:uid="{DC1D265F-CE91-40AA-A748-1BABF50C1E88}"/>
    <cellStyle name="Valuta 2 4 2 3 2 2 7" xfId="8084" xr:uid="{772242D2-23B4-4AD7-97D8-2FA029822D23}"/>
    <cellStyle name="Valuta 2 4 2 3 2 3" xfId="1709" xr:uid="{00000000-0005-0000-0000-0000BF070000}"/>
    <cellStyle name="Valuta 2 4 2 3 2 3 2" xfId="4249" xr:uid="{DF8611A3-3F77-492E-BCD0-E9B6F8A7BB39}"/>
    <cellStyle name="Valuta 2 4 2 3 2 3 2 2" xfId="13460" xr:uid="{DF563E3A-4817-4CA6-8D45-6C35605BB513}"/>
    <cellStyle name="Valuta 2 4 2 3 2 3 3" xfId="16784" xr:uid="{E90546F3-6526-43E7-A038-AA20345F1F2B}"/>
    <cellStyle name="Valuta 2 4 2 3 2 3 4" xfId="10568" xr:uid="{28E651B9-8C3A-47C2-ACE1-F3789CE1B146}"/>
    <cellStyle name="Valuta 2 4 2 3 2 4" xfId="1276" xr:uid="{00000000-0005-0000-0000-0000C0070000}"/>
    <cellStyle name="Valuta 2 4 2 3 2 4 2" xfId="13027" xr:uid="{7EB25A7A-F563-41FA-8E43-27DE0D0B1A05}"/>
    <cellStyle name="Valuta 2 4 2 3 2 4 3" xfId="16425" xr:uid="{B0479183-51B0-4572-B04C-A4163318ADF3}"/>
    <cellStyle name="Valuta 2 4 2 3 2 4 4" xfId="10149" xr:uid="{96F071E4-515B-4176-B0CD-3D1805C98B7E}"/>
    <cellStyle name="Valuta 2 4 2 3 2 5" xfId="3791" xr:uid="{DC63FE02-D7B3-405F-856E-EAC6F956B1D7}"/>
    <cellStyle name="Valuta 2 4 2 3 2 5 2" xfId="12457" xr:uid="{47218100-47E8-4399-B8C9-11834A3C6F8F}"/>
    <cellStyle name="Valuta 2 4 2 3 2 6" xfId="9582" xr:uid="{2A54ED5F-7AFB-4607-A95F-6A77CF2C23AE}"/>
    <cellStyle name="Valuta 2 4 2 3 2 7" xfId="15305" xr:uid="{8D4BB962-D6DF-4E37-B2A3-F335663D0202}"/>
    <cellStyle name="Valuta 2 4 2 3 2 8" xfId="8685" xr:uid="{B18FC52D-2763-4B8B-AC4D-0BE2236438D4}"/>
    <cellStyle name="Valuta 2 4 2 3 2 9" xfId="16032" xr:uid="{7C147D8D-0DDF-44BD-9F7D-454F97BAAB09}"/>
    <cellStyle name="Valuta 2 4 2 3 3" xfId="1883" xr:uid="{00000000-0005-0000-0000-0000C1070000}"/>
    <cellStyle name="Valuta 2 4 2 3 3 2" xfId="4905" xr:uid="{4C562D8C-5BD8-4709-89D3-0D6FE2CF9A21}"/>
    <cellStyle name="Valuta 2 4 2 3 3 2 2" xfId="13630" xr:uid="{A902744A-FE6C-41D8-94A2-D3D932D26599}"/>
    <cellStyle name="Valuta 2 4 2 3 3 3" xfId="10738" xr:uid="{DE45BB5F-6C5A-4F1C-B5AE-B59EDD2D2D5D}"/>
    <cellStyle name="Valuta 2 4 2 3 3 4" xfId="15474" xr:uid="{434A4091-E8AC-4AE9-BA50-DA94A05A1BA3}"/>
    <cellStyle name="Valuta 2 4 2 3 3 5" xfId="9198" xr:uid="{00D6C96D-B251-40F7-ACB3-7FDA403DA05A}"/>
    <cellStyle name="Valuta 2 4 2 3 3 6" xfId="16953" xr:uid="{25BD1F29-0896-4AEC-B81E-C69B4A233180}"/>
    <cellStyle name="Valuta 2 4 2 3 3 7" xfId="8277" xr:uid="{326028D1-8199-4511-BEF9-1C1335AD3666}"/>
    <cellStyle name="Valuta 2 4 2 3 4" xfId="1496" xr:uid="{00000000-0005-0000-0000-0000C2070000}"/>
    <cellStyle name="Valuta 2 4 2 3 4 2" xfId="4487" xr:uid="{88F3A329-7400-4E8A-94A4-ECFF4FE4AF83}"/>
    <cellStyle name="Valuta 2 4 2 3 4 2 2" xfId="13247" xr:uid="{08C33DF3-73EF-4597-907D-5317F6FC4870}"/>
    <cellStyle name="Valuta 2 4 2 3 4 3" xfId="10359" xr:uid="{837BCBE8-FF71-498D-BF86-CD6D29C32A9E}"/>
    <cellStyle name="Valuta 2 4 2 3 4 4" xfId="8855" xr:uid="{8E07CFAB-1E74-4D4F-A227-31B9B59773AA}"/>
    <cellStyle name="Valuta 2 4 2 3 4 5" xfId="16602" xr:uid="{77257F36-2CAE-4F7F-83EA-2AA583B687AF}"/>
    <cellStyle name="Valuta 2 4 2 3 4 6" xfId="7910" xr:uid="{13FDB38F-2554-4061-BEA1-1937FEE663CF}"/>
    <cellStyle name="Valuta 2 4 2 3 5" xfId="985" xr:uid="{00000000-0005-0000-0000-0000C3070000}"/>
    <cellStyle name="Valuta 2 4 2 3 5 2" xfId="4011" xr:uid="{8ACC0654-0B74-4EAB-9A1D-226B88F47CB8}"/>
    <cellStyle name="Valuta 2 4 2 3 5 2 2" xfId="12736" xr:uid="{3C786BD8-BFF9-4C65-A726-D1273DF32D95}"/>
    <cellStyle name="Valuta 2 4 2 3 5 3" xfId="16229" xr:uid="{6CA1061B-9423-4980-A034-A7BFEDF9AA2D}"/>
    <cellStyle name="Valuta 2 4 2 3 5 4" xfId="9858" xr:uid="{4C54F186-2579-4D28-8185-2AC6708D3E7F}"/>
    <cellStyle name="Valuta 2 4 2 3 6" xfId="3488" xr:uid="{2F0D5C74-5AF5-4936-87C2-AF68C3C82653}"/>
    <cellStyle name="Valuta 2 4 2 3 6 2" xfId="12265" xr:uid="{2153A674-6F3A-44F4-A396-8A0DE08A6D9B}"/>
    <cellStyle name="Valuta 2 4 2 3 7" xfId="9396" xr:uid="{13DB1260-A24B-440F-BEA2-6FEC4B4C040C}"/>
    <cellStyle name="Valuta 2 4 2 3 8" xfId="15132" xr:uid="{831C3252-4364-41DA-AFA6-892C00AF4B79}"/>
    <cellStyle name="Valuta 2 4 2 3 9" xfId="8518" xr:uid="{9EF09A87-89A9-412F-BD79-800A077838BD}"/>
    <cellStyle name="Valuta 2 4 2 4" xfId="488" xr:uid="{00000000-0005-0000-0000-0000C4070000}"/>
    <cellStyle name="Valuta 2 4 2 5" xfId="610" xr:uid="{00000000-0005-0000-0000-0000C5070000}"/>
    <cellStyle name="Valuta 2 4 2 5 10" xfId="7644" xr:uid="{E8B3D2CE-844B-433C-AB40-7610F488DFBE}"/>
    <cellStyle name="Valuta 2 4 2 5 2" xfId="1970" xr:uid="{00000000-0005-0000-0000-0000C6070000}"/>
    <cellStyle name="Valuta 2 4 2 5 2 2" xfId="4617" xr:uid="{5252146F-EDC4-4AB2-96B0-8C197E9FF724}"/>
    <cellStyle name="Valuta 2 4 2 5 2 2 2" xfId="13717" xr:uid="{F2CF6265-B4FA-46F0-AC1B-57907AE2801D}"/>
    <cellStyle name="Valuta 2 4 2 5 2 3" xfId="10825" xr:uid="{78119364-8D87-44FB-B9C6-07D4B9FDCA43}"/>
    <cellStyle name="Valuta 2 4 2 5 2 4" xfId="15561" xr:uid="{9AEBCECD-DAA5-428F-8F14-E5AD1999DF32}"/>
    <cellStyle name="Valuta 2 4 2 5 2 5" xfId="8946" xr:uid="{4C24525D-07D8-4B40-93F5-BBAB9CA12AA9}"/>
    <cellStyle name="Valuta 2 4 2 5 2 6" xfId="17040" xr:uid="{C85BD2DE-8755-4E58-BD5A-BC7E85CD616C}"/>
    <cellStyle name="Valuta 2 4 2 5 2 7" xfId="8001" xr:uid="{39FAF347-C1C4-485C-9CF3-A16431C751B1}"/>
    <cellStyle name="Valuta 2 4 2 5 3" xfId="1614" xr:uid="{00000000-0005-0000-0000-0000C7070000}"/>
    <cellStyle name="Valuta 2 4 2 5 3 2" xfId="4154" xr:uid="{C64D6CAD-4EC8-48BD-867C-78FDB96218C9}"/>
    <cellStyle name="Valuta 2 4 2 5 3 2 2" xfId="13365" xr:uid="{0BD658C2-C681-4738-925C-83E52A88E46B}"/>
    <cellStyle name="Valuta 2 4 2 5 3 3" xfId="16702" xr:uid="{78D8AB98-1117-4C3C-AF92-57871AB2E737}"/>
    <cellStyle name="Valuta 2 4 2 5 3 4" xfId="10473" xr:uid="{F14C13B0-C0A6-4639-A214-593A74E37686}"/>
    <cellStyle name="Valuta 2 4 2 5 4" xfId="1181" xr:uid="{00000000-0005-0000-0000-0000C8070000}"/>
    <cellStyle name="Valuta 2 4 2 5 4 2" xfId="12932" xr:uid="{AA56314C-D813-4025-B1B4-B6E7FFACC27A}"/>
    <cellStyle name="Valuta 2 4 2 5 4 3" xfId="16342" xr:uid="{5A201069-541F-4F28-ACD3-7CBB4CB89B9D}"/>
    <cellStyle name="Valuta 2 4 2 5 4 4" xfId="10054" xr:uid="{B13EAEF0-154C-4E04-A7CB-B5B187E6CE80}"/>
    <cellStyle name="Valuta 2 4 2 5 5" xfId="3698" xr:uid="{3C6C8C10-2FBB-46D9-9093-25B86E5A0403}"/>
    <cellStyle name="Valuta 2 4 2 5 5 2" xfId="12362" xr:uid="{36675DE7-EDBB-4F11-A3D2-794F517E8217}"/>
    <cellStyle name="Valuta 2 4 2 5 6" xfId="9490" xr:uid="{C1419C2A-2CEF-4D91-A0FC-FC308DFDA536}"/>
    <cellStyle name="Valuta 2 4 2 5 7" xfId="15222" xr:uid="{2BB01462-0A42-480A-87C0-218767307D22}"/>
    <cellStyle name="Valuta 2 4 2 5 8" xfId="8605" xr:uid="{6FB359EB-EE0C-4110-88C6-508C4B8B6403}"/>
    <cellStyle name="Valuta 2 4 2 5 9" xfId="15951" xr:uid="{33E943E8-64FE-4F3A-872B-0C1840A5ADC6}"/>
    <cellStyle name="Valuta 2 4 2 6" xfId="1803" xr:uid="{00000000-0005-0000-0000-0000C9070000}"/>
    <cellStyle name="Valuta 2 4 2 6 2" xfId="4819" xr:uid="{939F0923-BAE7-406E-B1F6-E8844DF363E6}"/>
    <cellStyle name="Valuta 2 4 2 6 2 2" xfId="13550" xr:uid="{7206F9CB-6D1D-40A0-9085-97C874AEFB05}"/>
    <cellStyle name="Valuta 2 4 2 6 3" xfId="10658" xr:uid="{85061480-6817-4D5B-BE1F-ADB7E89ADEBF}"/>
    <cellStyle name="Valuta 2 4 2 6 4" xfId="15394" xr:uid="{7E8FF5E4-F085-4445-B4F7-3F5A10F10064}"/>
    <cellStyle name="Valuta 2 4 2 6 5" xfId="9118" xr:uid="{46F8DA8C-CB46-4E86-ABA1-A8802BA39FB6}"/>
    <cellStyle name="Valuta 2 4 2 6 6" xfId="16873" xr:uid="{65CA531A-9584-4138-BBCA-ECCA62483458}"/>
    <cellStyle name="Valuta 2 4 2 6 7" xfId="8191" xr:uid="{FDCE7312-D977-4DC0-BFE9-5716D82D5633}"/>
    <cellStyle name="Valuta 2 4 2 7" xfId="1401" xr:uid="{00000000-0005-0000-0000-0000CA070000}"/>
    <cellStyle name="Valuta 2 4 2 7 2" xfId="4392" xr:uid="{6D82EDAB-604C-4138-9E26-4F3A08721247}"/>
    <cellStyle name="Valuta 2 4 2 7 2 2" xfId="13152" xr:uid="{56CB2E8F-CBF0-4656-9984-32BAC1C83A40}"/>
    <cellStyle name="Valuta 2 4 2 7 3" xfId="10267" xr:uid="{52E8F907-AE7D-4013-B61B-0B2025CC62E8}"/>
    <cellStyle name="Valuta 2 4 2 7 4" xfId="8772" xr:uid="{2E3FB4B5-E59A-4B1D-B926-B3D1AFECFC0A}"/>
    <cellStyle name="Valuta 2 4 2 7 5" xfId="16517" xr:uid="{54E48E27-15F1-4F93-BCF8-9E1E0602D196}"/>
    <cellStyle name="Valuta 2 4 2 7 6" xfId="7827" xr:uid="{4CB36DE2-216F-47B7-AD1B-8D8848414576}"/>
    <cellStyle name="Valuta 2 4 2 8" xfId="888" xr:uid="{00000000-0005-0000-0000-0000CB070000}"/>
    <cellStyle name="Valuta 2 4 2 8 2" xfId="3916" xr:uid="{A0C087E3-EAC9-4DEE-8E3D-F26811E98BC1}"/>
    <cellStyle name="Valuta 2 4 2 8 2 2" xfId="12639" xr:uid="{F297981F-5974-4DF5-BBFC-72CADCF5383D}"/>
    <cellStyle name="Valuta 2 4 2 8 3" xfId="16145" xr:uid="{E41128A9-9B50-42C8-AE24-688B0800C3E8}"/>
    <cellStyle name="Valuta 2 4 2 8 4" xfId="9761" xr:uid="{E3FF78FE-335E-4839-ACEE-53BA9E2E2D4C}"/>
    <cellStyle name="Valuta 2 4 2 9" xfId="3393" xr:uid="{1F969F21-77E6-469D-80B9-D71E97B0A2F9}"/>
    <cellStyle name="Valuta 2 4 2 9 2" xfId="12170" xr:uid="{1C88AA24-A3FE-40B3-A6D2-D7D91D8A8D5D}"/>
    <cellStyle name="Valuta 2 4 3" xfId="228" xr:uid="{00000000-0005-0000-0000-0000CC070000}"/>
    <cellStyle name="Valuta 2 4 3 10" xfId="15068" xr:uid="{9F503F60-C34E-42E5-B5D6-C33A698DBE19}"/>
    <cellStyle name="Valuta 2 4 3 11" xfId="8454" xr:uid="{2DC16705-A362-474D-A2C5-753FA807A4A6}"/>
    <cellStyle name="Valuta 2 4 3 12" xfId="15768" xr:uid="{658CFE8B-F12B-40A4-BE8D-EDEA290ACAC2}"/>
    <cellStyle name="Valuta 2 4 3 13" xfId="7468" xr:uid="{03B08B93-2B16-4C7E-A836-6D4C32CB10FF}"/>
    <cellStyle name="Valuta 2 4 3 2" xfId="324" xr:uid="{00000000-0005-0000-0000-0000CD070000}"/>
    <cellStyle name="Valuta 2 4 3 2 10" xfId="15849" xr:uid="{A174A1B0-6132-4C64-9F6D-C23799E22938}"/>
    <cellStyle name="Valuta 2 4 3 2 11" xfId="7563" xr:uid="{F4304741-49E4-4D42-9585-CB53536DC7E6}"/>
    <cellStyle name="Valuta 2 4 3 2 2" xfId="721" xr:uid="{00000000-0005-0000-0000-0000CE070000}"/>
    <cellStyle name="Valuta 2 4 3 2 2 10" xfId="7755" xr:uid="{6C95AE8F-1D33-4B70-8E11-A79AB98CEFBE}"/>
    <cellStyle name="Valuta 2 4 3 2 2 2" xfId="2066" xr:uid="{00000000-0005-0000-0000-0000CF070000}"/>
    <cellStyle name="Valuta 2 4 3 2 2 2 2" xfId="4728" xr:uid="{5780B935-71E6-445A-8B09-1514B3B6156B}"/>
    <cellStyle name="Valuta 2 4 3 2 2 2 2 2" xfId="13813" xr:uid="{C87CFA65-C179-416E-BA2B-794FFDE28B62}"/>
    <cellStyle name="Valuta 2 4 3 2 2 2 3" xfId="10921" xr:uid="{9DF2EE83-ACBB-4107-B705-BFA6A4AD2202}"/>
    <cellStyle name="Valuta 2 4 3 2 2 2 4" xfId="15657" xr:uid="{F1CEA6EA-F918-463D-925E-CE433CAC3FAA}"/>
    <cellStyle name="Valuta 2 4 3 2 2 2 5" xfId="9045" xr:uid="{C41420C0-21BA-484C-B796-5CF84DDB2C0C}"/>
    <cellStyle name="Valuta 2 4 3 2 2 2 6" xfId="17136" xr:uid="{0C40256F-C377-455E-A234-BF2FCDFC8507}"/>
    <cellStyle name="Valuta 2 4 3 2 2 2 7" xfId="8100" xr:uid="{5929AFFE-0C6C-4805-9F16-AD3383FA89B6}"/>
    <cellStyle name="Valuta 2 4 3 2 2 3" xfId="1725" xr:uid="{00000000-0005-0000-0000-0000D0070000}"/>
    <cellStyle name="Valuta 2 4 3 2 2 3 2" xfId="4265" xr:uid="{2EAA38E1-3A90-4F66-B070-F5EB35F37B9F}"/>
    <cellStyle name="Valuta 2 4 3 2 2 3 2 2" xfId="13476" xr:uid="{8225BEBF-9307-4364-A675-B264DD1411E0}"/>
    <cellStyle name="Valuta 2 4 3 2 2 3 3" xfId="16800" xr:uid="{610DD0B6-6968-47C3-B826-33A069671DEB}"/>
    <cellStyle name="Valuta 2 4 3 2 2 3 4" xfId="10584" xr:uid="{96DBF2B2-AF93-4A79-AC6D-FE13AD4F4447}"/>
    <cellStyle name="Valuta 2 4 3 2 2 4" xfId="1292" xr:uid="{00000000-0005-0000-0000-0000D1070000}"/>
    <cellStyle name="Valuta 2 4 3 2 2 4 2" xfId="13043" xr:uid="{55F633D8-0442-4B8C-9BAB-44208D577A01}"/>
    <cellStyle name="Valuta 2 4 3 2 2 4 3" xfId="16441" xr:uid="{6898039B-45A2-413F-BB1B-B52B9335F042}"/>
    <cellStyle name="Valuta 2 4 3 2 2 4 4" xfId="10165" xr:uid="{226356F3-FE7A-4457-BD7B-3039A682603F}"/>
    <cellStyle name="Valuta 2 4 3 2 2 5" xfId="3807" xr:uid="{7EAF5C82-7469-420D-88F8-39B0F6F941FB}"/>
    <cellStyle name="Valuta 2 4 3 2 2 5 2" xfId="12473" xr:uid="{BF4F180D-A52F-4262-91D1-599503EF8D5C}"/>
    <cellStyle name="Valuta 2 4 3 2 2 6" xfId="9598" xr:uid="{77942308-1D03-4264-9BBA-5E7D119DE4A5}"/>
    <cellStyle name="Valuta 2 4 3 2 2 7" xfId="15321" xr:uid="{170DBA8C-86EF-4F57-98DF-3C443C90D251}"/>
    <cellStyle name="Valuta 2 4 3 2 2 8" xfId="8701" xr:uid="{72F6DB77-FF78-4D40-8227-0A526419DAE5}"/>
    <cellStyle name="Valuta 2 4 3 2 2 9" xfId="16048" xr:uid="{0C82CB48-51D4-444A-97FD-023C2F87AB02}"/>
    <cellStyle name="Valuta 2 4 3 2 3" xfId="1899" xr:uid="{00000000-0005-0000-0000-0000D2070000}"/>
    <cellStyle name="Valuta 2 4 3 2 3 2" xfId="4921" xr:uid="{5476C2C6-82A9-4C71-9204-1CD0A126B2C2}"/>
    <cellStyle name="Valuta 2 4 3 2 3 2 2" xfId="13646" xr:uid="{0A1AA719-588B-4518-8B27-4B12F729F072}"/>
    <cellStyle name="Valuta 2 4 3 2 3 3" xfId="10754" xr:uid="{F04DB85A-8262-4C12-92FC-892B2EB0A669}"/>
    <cellStyle name="Valuta 2 4 3 2 3 4" xfId="15490" xr:uid="{AC885255-7D75-4B17-9127-A2BAF9E1DCF5}"/>
    <cellStyle name="Valuta 2 4 3 2 3 5" xfId="9214" xr:uid="{B123ADF0-512B-4CA4-AFE2-8C4FD65C6765}"/>
    <cellStyle name="Valuta 2 4 3 2 3 6" xfId="16969" xr:uid="{9F75F0A1-C2F3-4B7F-ABDE-78D1BE2C4911}"/>
    <cellStyle name="Valuta 2 4 3 2 3 7" xfId="8293" xr:uid="{0481365C-FC8E-4358-A4DA-60029B3A5113}"/>
    <cellStyle name="Valuta 2 4 3 2 4" xfId="1512" xr:uid="{00000000-0005-0000-0000-0000D3070000}"/>
    <cellStyle name="Valuta 2 4 3 2 4 2" xfId="4503" xr:uid="{09BC0F55-84AE-4B8E-92E5-A138242D2C89}"/>
    <cellStyle name="Valuta 2 4 3 2 4 2 2" xfId="13263" xr:uid="{AD430B9E-527C-4C10-BF50-D282595C07B3}"/>
    <cellStyle name="Valuta 2 4 3 2 4 3" xfId="10375" xr:uid="{7176FE6F-78BF-4434-BA72-0A7CE0C407E0}"/>
    <cellStyle name="Valuta 2 4 3 2 4 4" xfId="8871" xr:uid="{40703DDA-6D46-4040-9094-B97CCC4EEC5A}"/>
    <cellStyle name="Valuta 2 4 3 2 4 5" xfId="16618" xr:uid="{D01E5029-3785-49BE-9275-5802E4FFD7C2}"/>
    <cellStyle name="Valuta 2 4 3 2 4 6" xfId="7926" xr:uid="{F9610B81-D840-4F29-A3AD-AD3DAD179A83}"/>
    <cellStyle name="Valuta 2 4 3 2 5" xfId="1001" xr:uid="{00000000-0005-0000-0000-0000D4070000}"/>
    <cellStyle name="Valuta 2 4 3 2 5 2" xfId="4027" xr:uid="{72C5BE0C-E706-4B88-A1D8-BE451448B196}"/>
    <cellStyle name="Valuta 2 4 3 2 5 2 2" xfId="12752" xr:uid="{96ED02D2-82AA-4E0E-94A1-791B5412874F}"/>
    <cellStyle name="Valuta 2 4 3 2 5 3" xfId="16245" xr:uid="{71E7DC1C-1EDA-44CC-81BE-B08CADE6A5C7}"/>
    <cellStyle name="Valuta 2 4 3 2 5 4" xfId="9874" xr:uid="{5A8CFC68-8C43-452B-A50B-D6BA60A57DF7}"/>
    <cellStyle name="Valuta 2 4 3 2 6" xfId="3504" xr:uid="{AC367B07-2788-4D70-A0D2-3D2D2AD8AF82}"/>
    <cellStyle name="Valuta 2 4 3 2 6 2" xfId="12281" xr:uid="{DDE8C5A4-FAB2-4C2D-8C69-C468A5EA5B03}"/>
    <cellStyle name="Valuta 2 4 3 2 7" xfId="9412" xr:uid="{231C2E68-2B22-45BA-9ED7-6739D2C54956}"/>
    <cellStyle name="Valuta 2 4 3 2 8" xfId="15148" xr:uid="{1017E2A7-D80B-4CCE-ADCF-B172C2900492}"/>
    <cellStyle name="Valuta 2 4 3 2 9" xfId="8534" xr:uid="{F9B5C2F2-E0C0-44FB-8966-AB531133967D}"/>
    <cellStyle name="Valuta 2 4 3 3" xfId="490" xr:uid="{00000000-0005-0000-0000-0000D5070000}"/>
    <cellStyle name="Valuta 2 4 3 4" xfId="626" xr:uid="{00000000-0005-0000-0000-0000D6070000}"/>
    <cellStyle name="Valuta 2 4 3 4 10" xfId="7660" xr:uid="{2E94A28F-E5E1-46BF-9BDB-34242BD9B228}"/>
    <cellStyle name="Valuta 2 4 3 4 2" xfId="1986" xr:uid="{00000000-0005-0000-0000-0000D7070000}"/>
    <cellStyle name="Valuta 2 4 3 4 2 2" xfId="4633" xr:uid="{753014D1-4198-4E80-9A5F-23137BB3FDC8}"/>
    <cellStyle name="Valuta 2 4 3 4 2 2 2" xfId="13733" xr:uid="{2C0BE72B-F1F0-4DF2-A704-48978C85F60C}"/>
    <cellStyle name="Valuta 2 4 3 4 2 3" xfId="10841" xr:uid="{C3AFEBCF-FD60-4F85-9A40-D6E558EA2C15}"/>
    <cellStyle name="Valuta 2 4 3 4 2 4" xfId="15577" xr:uid="{860109F5-3D84-49F4-91E0-ACE251ADABFF}"/>
    <cellStyle name="Valuta 2 4 3 4 2 5" xfId="8962" xr:uid="{EFB3118C-0DEB-4911-9B3E-157A1A9DF123}"/>
    <cellStyle name="Valuta 2 4 3 4 2 6" xfId="17056" xr:uid="{B4EAE1F4-4263-4B83-A8E6-5576EEF262A9}"/>
    <cellStyle name="Valuta 2 4 3 4 2 7" xfId="8017" xr:uid="{397441E5-49F2-4081-8738-E220849A7FCF}"/>
    <cellStyle name="Valuta 2 4 3 4 3" xfId="1630" xr:uid="{00000000-0005-0000-0000-0000D8070000}"/>
    <cellStyle name="Valuta 2 4 3 4 3 2" xfId="4170" xr:uid="{AE3621CF-1CB7-4404-BBB9-9FEFFE2AF6DB}"/>
    <cellStyle name="Valuta 2 4 3 4 3 2 2" xfId="13381" xr:uid="{7A7398D9-0601-401C-BED6-717793A4B005}"/>
    <cellStyle name="Valuta 2 4 3 4 3 3" xfId="16718" xr:uid="{CF2D9456-1A95-4CBF-A7DA-E86303E263CC}"/>
    <cellStyle name="Valuta 2 4 3 4 3 4" xfId="10489" xr:uid="{42F7C862-E3CB-40A9-978D-E1119F79923C}"/>
    <cellStyle name="Valuta 2 4 3 4 4" xfId="1197" xr:uid="{00000000-0005-0000-0000-0000D9070000}"/>
    <cellStyle name="Valuta 2 4 3 4 4 2" xfId="12948" xr:uid="{E3DF0B84-B505-46F4-AB45-1BEC9E6705A3}"/>
    <cellStyle name="Valuta 2 4 3 4 4 3" xfId="16358" xr:uid="{31C79741-FCC2-4CEF-A6B4-50551BC17359}"/>
    <cellStyle name="Valuta 2 4 3 4 4 4" xfId="10070" xr:uid="{72C85553-8DB9-4225-BB23-CFA988840345}"/>
    <cellStyle name="Valuta 2 4 3 4 5" xfId="3714" xr:uid="{D328D8D4-2C8F-4CF3-8756-97CA73B7CE44}"/>
    <cellStyle name="Valuta 2 4 3 4 5 2" xfId="12378" xr:uid="{E802E960-A6CF-4E1B-9004-194799EDA0DD}"/>
    <cellStyle name="Valuta 2 4 3 4 6" xfId="9506" xr:uid="{E381C6EC-A837-4B0A-8B71-43BC3531F1AC}"/>
    <cellStyle name="Valuta 2 4 3 4 7" xfId="15238" xr:uid="{6A2323FF-D4FD-476B-808A-9341E59C2881}"/>
    <cellStyle name="Valuta 2 4 3 4 8" xfId="8621" xr:uid="{C0C9393C-3E2F-45E1-85EF-A18E66717947}"/>
    <cellStyle name="Valuta 2 4 3 4 9" xfId="15967" xr:uid="{275AE7BA-A194-4058-972E-16FCDEA415FF}"/>
    <cellStyle name="Valuta 2 4 3 5" xfId="1819" xr:uid="{00000000-0005-0000-0000-0000DA070000}"/>
    <cellStyle name="Valuta 2 4 3 5 2" xfId="4835" xr:uid="{B60DD4CD-465B-403F-A7D7-5369FAC016FB}"/>
    <cellStyle name="Valuta 2 4 3 5 2 2" xfId="13566" xr:uid="{71E31510-7154-4A74-950F-8D6BAF5502EF}"/>
    <cellStyle name="Valuta 2 4 3 5 3" xfId="10674" xr:uid="{BDFA0784-6368-44F0-90A3-F47554706B0D}"/>
    <cellStyle name="Valuta 2 4 3 5 4" xfId="15410" xr:uid="{0625DD1A-3C6C-4B0B-B682-DA15FC6F7639}"/>
    <cellStyle name="Valuta 2 4 3 5 5" xfId="9134" xr:uid="{897E33F0-0FA4-4902-ACEF-FC528E0CED47}"/>
    <cellStyle name="Valuta 2 4 3 5 6" xfId="16889" xr:uid="{6D2D516E-3A86-4A16-BD19-60B2C639A711}"/>
    <cellStyle name="Valuta 2 4 3 5 7" xfId="8207" xr:uid="{F108D43C-C645-4FBB-B0FE-C6004DF86C9F}"/>
    <cellStyle name="Valuta 2 4 3 6" xfId="1417" xr:uid="{00000000-0005-0000-0000-0000DB070000}"/>
    <cellStyle name="Valuta 2 4 3 6 2" xfId="4408" xr:uid="{E0615C4B-8460-40B0-AEB2-EBE5E235414C}"/>
    <cellStyle name="Valuta 2 4 3 6 2 2" xfId="13168" xr:uid="{CFF46B3F-9FD2-48CC-A35D-CAD3C449101A}"/>
    <cellStyle name="Valuta 2 4 3 6 3" xfId="10283" xr:uid="{ECD9F2DD-454F-4835-8E25-D1ED3D0B6037}"/>
    <cellStyle name="Valuta 2 4 3 6 4" xfId="8788" xr:uid="{653F4F5A-6D26-4B9C-AAD6-36FB802BC8B9}"/>
    <cellStyle name="Valuta 2 4 3 6 5" xfId="16533" xr:uid="{66C2FBC4-D47A-4E2D-97D3-85036B04F9CD}"/>
    <cellStyle name="Valuta 2 4 3 6 6" xfId="7843" xr:uid="{92EAD2D2-1819-4621-BC76-595015D2FBC2}"/>
    <cellStyle name="Valuta 2 4 3 7" xfId="905" xr:uid="{00000000-0005-0000-0000-0000DC070000}"/>
    <cellStyle name="Valuta 2 4 3 7 2" xfId="3932" xr:uid="{2CC56E1D-234B-4CB2-87F4-C6E09BB7D01A}"/>
    <cellStyle name="Valuta 2 4 3 7 2 2" xfId="12656" xr:uid="{7FDC4D69-3FCC-4DE9-9779-30740A6E56ED}"/>
    <cellStyle name="Valuta 2 4 3 7 3" xfId="16161" xr:uid="{9707565A-9CF8-4010-8CA5-7EA1DEF32472}"/>
    <cellStyle name="Valuta 2 4 3 7 4" xfId="9778" xr:uid="{05E7E830-1F5E-48B1-B1B8-83A31C918759}"/>
    <cellStyle name="Valuta 2 4 3 8" xfId="3409" xr:uid="{9236DBFE-B8C6-44D0-8951-54FE91EDE04F}"/>
    <cellStyle name="Valuta 2 4 3 8 2" xfId="12186" xr:uid="{A0D9D406-7837-43B4-8C24-C2895ABC3E43}"/>
    <cellStyle name="Valuta 2 4 3 9" xfId="9317" xr:uid="{7C992FB6-2054-4F4F-8AA7-F776602603EA}"/>
    <cellStyle name="Valuta 2 4 4" xfId="279" xr:uid="{00000000-0005-0000-0000-0000DD070000}"/>
    <cellStyle name="Valuta 2 4 4 10" xfId="15809" xr:uid="{516F6B61-2208-476B-9D26-CB1F98170493}"/>
    <cellStyle name="Valuta 2 4 4 11" xfId="7518" xr:uid="{1727EDF9-3CB8-49FA-BAAB-706CE0BA96FB}"/>
    <cellStyle name="Valuta 2 4 4 2" xfId="676" xr:uid="{00000000-0005-0000-0000-0000DE070000}"/>
    <cellStyle name="Valuta 2 4 4 2 10" xfId="7710" xr:uid="{63070643-7F25-4265-A371-948F27D7CBF4}"/>
    <cellStyle name="Valuta 2 4 4 2 2" xfId="2026" xr:uid="{00000000-0005-0000-0000-0000DF070000}"/>
    <cellStyle name="Valuta 2 4 4 2 2 2" xfId="4683" xr:uid="{69A64EBE-762E-473E-8AA9-8E8421F04B7B}"/>
    <cellStyle name="Valuta 2 4 4 2 2 2 2" xfId="13773" xr:uid="{AC06FCF7-A3B9-4C58-9C25-49D49C19A75F}"/>
    <cellStyle name="Valuta 2 4 4 2 2 3" xfId="10881" xr:uid="{35AC6956-AB28-432B-A8F7-C0C71480429D}"/>
    <cellStyle name="Valuta 2 4 4 2 2 4" xfId="15617" xr:uid="{2476D6DE-56D7-4AEC-9AA3-B329A0D6AFBF}"/>
    <cellStyle name="Valuta 2 4 4 2 2 5" xfId="9004" xr:uid="{D7879BC4-CCF5-42DE-81B3-3217103D8CC4}"/>
    <cellStyle name="Valuta 2 4 4 2 2 6" xfId="17096" xr:uid="{AC85486C-6934-4414-896E-010355E3D1B0}"/>
    <cellStyle name="Valuta 2 4 4 2 2 7" xfId="8059" xr:uid="{8C177AB8-02A7-4009-AC72-FBEBB8564D75}"/>
    <cellStyle name="Valuta 2 4 4 2 3" xfId="1680" xr:uid="{00000000-0005-0000-0000-0000E0070000}"/>
    <cellStyle name="Valuta 2 4 4 2 3 2" xfId="4220" xr:uid="{536B8BB3-C73A-49F9-8DE7-08B06370FCC5}"/>
    <cellStyle name="Valuta 2 4 4 2 3 2 2" xfId="13431" xr:uid="{9C24C36F-D168-485F-BBE5-F32F777D00FA}"/>
    <cellStyle name="Valuta 2 4 4 2 3 3" xfId="16759" xr:uid="{CAE17FD2-75CB-4791-B34F-D74FEEF4C7E8}"/>
    <cellStyle name="Valuta 2 4 4 2 3 4" xfId="10539" xr:uid="{3AC22CC1-65AD-4E03-AFA2-47A71CBA7F7D}"/>
    <cellStyle name="Valuta 2 4 4 2 4" xfId="1247" xr:uid="{00000000-0005-0000-0000-0000E1070000}"/>
    <cellStyle name="Valuta 2 4 4 2 4 2" xfId="12998" xr:uid="{AC9FA546-9778-4D8C-8DBB-DF2A1DB44460}"/>
    <cellStyle name="Valuta 2 4 4 2 4 3" xfId="16401" xr:uid="{C2BBFA1E-5B21-4179-A6D5-9515633EE80E}"/>
    <cellStyle name="Valuta 2 4 4 2 4 4" xfId="10120" xr:uid="{2974B8F6-AA74-4CEF-B26C-FF06FBADBFD7}"/>
    <cellStyle name="Valuta 2 4 4 2 5" xfId="3763" xr:uid="{8EB998F7-7399-4044-B089-B1D4B3E127D2}"/>
    <cellStyle name="Valuta 2 4 4 2 5 2" xfId="12428" xr:uid="{8C66C060-EA38-418E-BFA7-F6AAB215BC22}"/>
    <cellStyle name="Valuta 2 4 4 2 6" xfId="9554" xr:uid="{6C057EC6-89E1-4B7F-BABA-8C6613A08F0C}"/>
    <cellStyle name="Valuta 2 4 4 2 7" xfId="15280" xr:uid="{9E7E060C-034C-47A6-9983-60A80492A6E5}"/>
    <cellStyle name="Valuta 2 4 4 2 8" xfId="8661" xr:uid="{3B8451A6-86C1-490A-852C-5F285579C0F7}"/>
    <cellStyle name="Valuta 2 4 4 2 9" xfId="16007" xr:uid="{6F2739D2-FD38-4D19-9AAE-D5F3FB495270}"/>
    <cellStyle name="Valuta 2 4 4 3" xfId="1859" xr:uid="{00000000-0005-0000-0000-0000E2070000}"/>
    <cellStyle name="Valuta 2 4 4 3 2" xfId="4879" xr:uid="{B5CB755C-C998-4A4B-A298-82B15043BFCA}"/>
    <cellStyle name="Valuta 2 4 4 3 2 2" xfId="13606" xr:uid="{D9A51A88-F1E4-4A77-91EA-2A63144651BE}"/>
    <cellStyle name="Valuta 2 4 4 3 3" xfId="10714" xr:uid="{41DC2E5C-CBA2-446F-B16A-083D19965A54}"/>
    <cellStyle name="Valuta 2 4 4 3 4" xfId="15450" xr:uid="{C3AC08E8-B2AB-447D-939F-BB40B65DD45A}"/>
    <cellStyle name="Valuta 2 4 4 3 5" xfId="9174" xr:uid="{5B0292D5-5E1D-451F-96D7-D3DDA1BCE3A8}"/>
    <cellStyle name="Valuta 2 4 4 3 6" xfId="16929" xr:uid="{C06C0702-1FE5-4045-9EFC-2B1DFA409096}"/>
    <cellStyle name="Valuta 2 4 4 3 7" xfId="8251" xr:uid="{AF1B04D0-F655-4423-9915-EA8FB9728ACB}"/>
    <cellStyle name="Valuta 2 4 4 4" xfId="1467" xr:uid="{00000000-0005-0000-0000-0000E3070000}"/>
    <cellStyle name="Valuta 2 4 4 4 2" xfId="4458" xr:uid="{13EE0C46-2470-4216-A38F-1C6BC5A8D2AB}"/>
    <cellStyle name="Valuta 2 4 4 4 2 2" xfId="13218" xr:uid="{18ADD835-902A-42D4-930A-064AC33D8F7D}"/>
    <cellStyle name="Valuta 2 4 4 4 3" xfId="10331" xr:uid="{0E30F566-BF7E-4A5D-9A93-F5C240677D82}"/>
    <cellStyle name="Valuta 2 4 4 4 4" xfId="8830" xr:uid="{2FF45C23-BDA6-4884-A724-E0C3FF2482D8}"/>
    <cellStyle name="Valuta 2 4 4 4 5" xfId="16577" xr:uid="{7CA487F5-C2C9-4530-A5CE-2138692362D2}"/>
    <cellStyle name="Valuta 2 4 4 4 6" xfId="7885" xr:uid="{3617670F-51E1-411E-A5F3-A7C780AE0125}"/>
    <cellStyle name="Valuta 2 4 4 5" xfId="956" xr:uid="{00000000-0005-0000-0000-0000E4070000}"/>
    <cellStyle name="Valuta 2 4 4 5 2" xfId="3982" xr:uid="{5D2E7A31-5689-4365-AB60-BDBA38880F92}"/>
    <cellStyle name="Valuta 2 4 4 5 2 2" xfId="12707" xr:uid="{596D7BAE-3B4B-4A6E-A660-0DE6F8BCEAF1}"/>
    <cellStyle name="Valuta 2 4 4 5 3" xfId="16204" xr:uid="{727F887B-3F25-4578-A728-A53017A88948}"/>
    <cellStyle name="Valuta 2 4 4 5 4" xfId="9829" xr:uid="{85062A10-E96C-454C-A962-40589B0620E7}"/>
    <cellStyle name="Valuta 2 4 4 6" xfId="3459" xr:uid="{CD66D28B-23D7-4351-A0AE-A59F9DB23CD0}"/>
    <cellStyle name="Valuta 2 4 4 6 2" xfId="12236" xr:uid="{798527F4-FEE4-4B9C-AF64-BFBE297731E8}"/>
    <cellStyle name="Valuta 2 4 4 7" xfId="9367" xr:uid="{55B31AF1-EA46-4C15-A883-5BDAC788C64E}"/>
    <cellStyle name="Valuta 2 4 4 8" xfId="15108" xr:uid="{3976FF41-2182-4577-8A83-F67562072FFB}"/>
    <cellStyle name="Valuta 2 4 4 9" xfId="8494" xr:uid="{52C3EE3B-A080-49AF-AEDB-45DB1566E658}"/>
    <cellStyle name="Valuta 2 4 5" xfId="487" xr:uid="{00000000-0005-0000-0000-0000E5070000}"/>
    <cellStyle name="Valuta 2 4 6" xfId="584" xr:uid="{00000000-0005-0000-0000-0000E6070000}"/>
    <cellStyle name="Valuta 2 4 6 10" xfId="7618" xr:uid="{7D89029A-BC1F-47CF-861D-3D42B485F8ED}"/>
    <cellStyle name="Valuta 2 4 6 2" xfId="1946" xr:uid="{00000000-0005-0000-0000-0000E7070000}"/>
    <cellStyle name="Valuta 2 4 6 2 2" xfId="4591" xr:uid="{A42F1DFB-3ADF-4CFA-AD94-179E91323673}"/>
    <cellStyle name="Valuta 2 4 6 2 2 2" xfId="13693" xr:uid="{CB23EA51-0F83-4CE8-8C78-30865C0DA6BD}"/>
    <cellStyle name="Valuta 2 4 6 2 3" xfId="10801" xr:uid="{F121829B-8C65-4C20-9D63-0977C6CD3C0C}"/>
    <cellStyle name="Valuta 2 4 6 2 4" xfId="15537" xr:uid="{A2867805-2A50-4986-A9BF-A12FE647D216}"/>
    <cellStyle name="Valuta 2 4 6 2 5" xfId="8922" xr:uid="{8186D15B-C42A-4094-B59D-A487705181AD}"/>
    <cellStyle name="Valuta 2 4 6 2 6" xfId="17016" xr:uid="{178DD8DA-4851-48B2-ACF3-A871C6D872AA}"/>
    <cellStyle name="Valuta 2 4 6 2 7" xfId="7977" xr:uid="{68059C74-E4D0-4290-8F4D-31F1167B65BC}"/>
    <cellStyle name="Valuta 2 4 6 3" xfId="1588" xr:uid="{00000000-0005-0000-0000-0000E8070000}"/>
    <cellStyle name="Valuta 2 4 6 3 2" xfId="4128" xr:uid="{9B153AB1-B075-4609-9CBF-814A3D705311}"/>
    <cellStyle name="Valuta 2 4 6 3 2 2" xfId="13339" xr:uid="{DCA2389D-FA7A-49DA-AC87-7C23C0C809F5}"/>
    <cellStyle name="Valuta 2 4 6 3 3" xfId="16677" xr:uid="{02306ECC-85A1-41DC-9A01-C4BAFA2365CF}"/>
    <cellStyle name="Valuta 2 4 6 3 4" xfId="10447" xr:uid="{A2A4B1D9-F1D2-4875-934B-1D51488048EE}"/>
    <cellStyle name="Valuta 2 4 6 4" xfId="1155" xr:uid="{00000000-0005-0000-0000-0000E9070000}"/>
    <cellStyle name="Valuta 2 4 6 4 2" xfId="12906" xr:uid="{322ACFD9-1683-404E-A602-1B7036BF6EE0}"/>
    <cellStyle name="Valuta 2 4 6 4 3" xfId="16317" xr:uid="{904F6406-1064-4AC0-99F2-0E9211CDE60E}"/>
    <cellStyle name="Valuta 2 4 6 4 4" xfId="10028" xr:uid="{6DFC7216-8261-4A7C-B310-B39DC28AFE15}"/>
    <cellStyle name="Valuta 2 4 6 5" xfId="3672" xr:uid="{782A3DFB-C33C-4AA3-8946-8B16D5C75792}"/>
    <cellStyle name="Valuta 2 4 6 5 2" xfId="12336" xr:uid="{985A459A-74F1-4164-9221-71AFA6014AD2}"/>
    <cellStyle name="Valuta 2 4 6 6" xfId="9465" xr:uid="{7EA74D94-2210-46CA-BBC4-D2DEA7EA2E06}"/>
    <cellStyle name="Valuta 2 4 6 7" xfId="15197" xr:uid="{CCBA5BB5-527E-4952-AF6B-3CA6F10ED72B}"/>
    <cellStyle name="Valuta 2 4 6 8" xfId="8581" xr:uid="{2B133308-53C6-444B-A496-365DB8378920}"/>
    <cellStyle name="Valuta 2 4 6 9" xfId="15926" xr:uid="{730190C6-2578-4C4B-B814-12584BEBC3C8}"/>
    <cellStyle name="Valuta 2 4 7" xfId="1779" xr:uid="{00000000-0005-0000-0000-0000EA070000}"/>
    <cellStyle name="Valuta 2 4 7 2" xfId="4794" xr:uid="{5D275DC6-5A03-45B6-9A29-EB15B240DFA3}"/>
    <cellStyle name="Valuta 2 4 7 2 2" xfId="13526" xr:uid="{7596C499-829D-4E7B-8A54-138773A34930}"/>
    <cellStyle name="Valuta 2 4 7 3" xfId="10634" xr:uid="{3EAF50ED-A2EE-41BD-B0D8-4B2CDD15B6F4}"/>
    <cellStyle name="Valuta 2 4 7 4" xfId="15370" xr:uid="{BCB0BD95-147D-4C9E-84FB-5EC6E9BD7F41}"/>
    <cellStyle name="Valuta 2 4 7 5" xfId="9094" xr:uid="{FCF49F63-31CA-4793-887A-828DE309617E}"/>
    <cellStyle name="Valuta 2 4 7 6" xfId="16849" xr:uid="{9274B833-DF49-4763-9263-0E511DBC040A}"/>
    <cellStyle name="Valuta 2 4 7 7" xfId="8166" xr:uid="{6BE74BAD-05D0-44A7-9A77-E4084F8A1654}"/>
    <cellStyle name="Valuta 2 4 8" xfId="1373" xr:uid="{00000000-0005-0000-0000-0000EB070000}"/>
    <cellStyle name="Valuta 2 4 8 2" xfId="4363" xr:uid="{7A9EB464-C6F0-4197-ADC0-FA1B5C82CFBF}"/>
    <cellStyle name="Valuta 2 4 8 2 2" xfId="13124" xr:uid="{C2332DA6-6A6C-4CED-A182-6D02D88B1271}"/>
    <cellStyle name="Valuta 2 4 8 3" xfId="10240" xr:uid="{3A4CEF03-C82A-438D-8165-5D9F7D11B4C7}"/>
    <cellStyle name="Valuta 2 4 8 4" xfId="8748" xr:uid="{35F04A93-9868-4B2D-ADAD-3E150D60FC48}"/>
    <cellStyle name="Valuta 2 4 8 5" xfId="16491" xr:uid="{DAC7ED3A-2C47-4047-81CE-2725A6B46CE4}"/>
    <cellStyle name="Valuta 2 4 8 6" xfId="7803" xr:uid="{C67A2080-2782-45EB-998D-24B7160557E8}"/>
    <cellStyle name="Valuta 2 4 9" xfId="859" xr:uid="{00000000-0005-0000-0000-0000EC070000}"/>
    <cellStyle name="Valuta 2 4 9 2" xfId="3889" xr:uid="{C93E994F-09AE-44A7-8D5B-9D38C870C7D1}"/>
    <cellStyle name="Valuta 2 4 9 2 2" xfId="12610" xr:uid="{38506498-FC0D-4318-BE38-C8E61BE1DCC8}"/>
    <cellStyle name="Valuta 2 4 9 3" xfId="16120" xr:uid="{A667F32B-61D8-4502-AC32-C2C4775317D3}"/>
    <cellStyle name="Valuta 2 4 9 4" xfId="9733" xr:uid="{0910F77B-C6D1-4840-961B-B5D4A42B13E1}"/>
    <cellStyle name="Valuta 2 5" xfId="183" xr:uid="{00000000-0005-0000-0000-0000ED070000}"/>
    <cellStyle name="Valuta 2 5 10" xfId="3366" xr:uid="{726EAD75-A725-4724-8A7D-860CDDEF6272}"/>
    <cellStyle name="Valuta 2 5 10 2" xfId="12145" xr:uid="{44131759-825A-4F9D-9808-87CE0E7CD1D6}"/>
    <cellStyle name="Valuta 2 5 11" xfId="9279" xr:uid="{3F3E93C4-B70F-4E63-B194-9036D81E70BE}"/>
    <cellStyle name="Valuta 2 5 12" xfId="15030" xr:uid="{2FA18EC2-6036-4DED-89E4-D301B9F019DF}"/>
    <cellStyle name="Valuta 2 5 13" xfId="8416" xr:uid="{DA863C84-1140-42E3-9121-46FDF10CC9E9}"/>
    <cellStyle name="Valuta 2 5 14" xfId="15730" xr:uid="{35F3BED6-0109-4665-836C-8C792D8B9A84}"/>
    <cellStyle name="Valuta 2 5 15" xfId="7427" xr:uid="{D88A9455-DC58-4E91-A6F9-9C37FD641D9B}"/>
    <cellStyle name="Valuta 2 5 2" xfId="213" xr:uid="{00000000-0005-0000-0000-0000EE070000}"/>
    <cellStyle name="Valuta 2 5 2 10" xfId="9303" xr:uid="{A3006734-5B38-4EF9-AEF5-D0FB2786865B}"/>
    <cellStyle name="Valuta 2 5 2 11" xfId="15054" xr:uid="{29B32548-4218-43E5-8264-2BC1CDC8B0C5}"/>
    <cellStyle name="Valuta 2 5 2 12" xfId="8440" xr:uid="{6E2D9335-8A44-4DAB-8223-C5F0FA28126F}"/>
    <cellStyle name="Valuta 2 5 2 13" xfId="15754" xr:uid="{A6D1BB67-B0DC-472B-A352-3D5E5B195E29}"/>
    <cellStyle name="Valuta 2 5 2 14" xfId="7454" xr:uid="{7BF623F2-5A98-45BF-9E2C-A6998A7E6846}"/>
    <cellStyle name="Valuta 2 5 2 2" xfId="254" xr:uid="{00000000-0005-0000-0000-0000EF070000}"/>
    <cellStyle name="Valuta 2 5 2 2 10" xfId="15094" xr:uid="{FEEECEB8-30A9-437A-BF74-DC576D407F0A}"/>
    <cellStyle name="Valuta 2 5 2 2 11" xfId="8480" xr:uid="{46C10A70-932F-4022-B355-A4FAA3648AF5}"/>
    <cellStyle name="Valuta 2 5 2 2 12" xfId="15794" xr:uid="{CB33AA91-4120-4C31-B7E7-70A02C837A2E}"/>
    <cellStyle name="Valuta 2 5 2 2 13" xfId="7494" xr:uid="{7D3AED97-EBAF-4313-A132-C92EED5766A0}"/>
    <cellStyle name="Valuta 2 5 2 2 2" xfId="350" xr:uid="{00000000-0005-0000-0000-0000F0070000}"/>
    <cellStyle name="Valuta 2 5 2 2 2 10" xfId="15875" xr:uid="{E6C5AA4A-70B2-44C8-AA31-2C0F78522343}"/>
    <cellStyle name="Valuta 2 5 2 2 2 11" xfId="7589" xr:uid="{EA1FCABD-7891-4505-828B-420B440F07DA}"/>
    <cellStyle name="Valuta 2 5 2 2 2 2" xfId="747" xr:uid="{00000000-0005-0000-0000-0000F1070000}"/>
    <cellStyle name="Valuta 2 5 2 2 2 2 10" xfId="7781" xr:uid="{11F22BFD-4C89-4DA0-BE7B-5E9F363E110E}"/>
    <cellStyle name="Valuta 2 5 2 2 2 2 2" xfId="2092" xr:uid="{00000000-0005-0000-0000-0000F2070000}"/>
    <cellStyle name="Valuta 2 5 2 2 2 2 2 2" xfId="4754" xr:uid="{5D206E9B-A666-45EF-877B-4ED6B433B3F5}"/>
    <cellStyle name="Valuta 2 5 2 2 2 2 2 2 2" xfId="13839" xr:uid="{2723C125-8D58-4757-A5EC-6218BC6717B5}"/>
    <cellStyle name="Valuta 2 5 2 2 2 2 2 3" xfId="10947" xr:uid="{374598A2-D3A8-405C-9A28-5602056EE131}"/>
    <cellStyle name="Valuta 2 5 2 2 2 2 2 4" xfId="15683" xr:uid="{6BEF2DA8-E45D-486B-9FB6-6F3CE26CD9D4}"/>
    <cellStyle name="Valuta 2 5 2 2 2 2 2 5" xfId="9071" xr:uid="{097B1885-0669-4252-826D-D17E48332FC7}"/>
    <cellStyle name="Valuta 2 5 2 2 2 2 2 6" xfId="17162" xr:uid="{2910BFE0-7954-454A-A412-C5B716E2DD84}"/>
    <cellStyle name="Valuta 2 5 2 2 2 2 2 7" xfId="8126" xr:uid="{ED312660-7B06-4F88-9C99-F03470CAFA09}"/>
    <cellStyle name="Valuta 2 5 2 2 2 2 3" xfId="1751" xr:uid="{00000000-0005-0000-0000-0000F3070000}"/>
    <cellStyle name="Valuta 2 5 2 2 2 2 3 2" xfId="4291" xr:uid="{2EF0DF37-92A3-48BD-9075-139FF58CAF58}"/>
    <cellStyle name="Valuta 2 5 2 2 2 2 3 2 2" xfId="13502" xr:uid="{F7E8E91C-6895-4FD5-9A59-EC0180F76876}"/>
    <cellStyle name="Valuta 2 5 2 2 2 2 3 3" xfId="16826" xr:uid="{E105FECE-5BBD-4E9F-9B6C-BFA759CE6BA9}"/>
    <cellStyle name="Valuta 2 5 2 2 2 2 3 4" xfId="10610" xr:uid="{7BC1FAC1-0878-4CBF-8546-E6A80B453685}"/>
    <cellStyle name="Valuta 2 5 2 2 2 2 4" xfId="1318" xr:uid="{00000000-0005-0000-0000-0000F4070000}"/>
    <cellStyle name="Valuta 2 5 2 2 2 2 4 2" xfId="13069" xr:uid="{429B10CE-496F-4FC5-993B-63B652DA8128}"/>
    <cellStyle name="Valuta 2 5 2 2 2 2 4 3" xfId="16467" xr:uid="{526D06B3-6FDB-4E5E-9B9E-6747CCD745BF}"/>
    <cellStyle name="Valuta 2 5 2 2 2 2 4 4" xfId="10191" xr:uid="{632A9A9B-78AF-41AB-B0E3-4A21DEFCC377}"/>
    <cellStyle name="Valuta 2 5 2 2 2 2 5" xfId="3833" xr:uid="{BB82F6AA-C48E-4A0A-8B74-C51076776E13}"/>
    <cellStyle name="Valuta 2 5 2 2 2 2 5 2" xfId="12499" xr:uid="{7FEA0261-4776-4A53-9C80-C6F3CCA317DA}"/>
    <cellStyle name="Valuta 2 5 2 2 2 2 6" xfId="9624" xr:uid="{514F7864-139D-4F24-AB2D-4CB4C4079A0B}"/>
    <cellStyle name="Valuta 2 5 2 2 2 2 7" xfId="15347" xr:uid="{3DDB8E0F-4131-4140-B43A-6EA68B4AC72A}"/>
    <cellStyle name="Valuta 2 5 2 2 2 2 8" xfId="8727" xr:uid="{0F6ABFF9-CC78-4CDF-B7B6-DE428EC6863F}"/>
    <cellStyle name="Valuta 2 5 2 2 2 2 9" xfId="16074" xr:uid="{065CBEA0-5CCB-42FA-AB26-1C77C12A2D1E}"/>
    <cellStyle name="Valuta 2 5 2 2 2 3" xfId="1925" xr:uid="{00000000-0005-0000-0000-0000F5070000}"/>
    <cellStyle name="Valuta 2 5 2 2 2 3 2" xfId="4947" xr:uid="{518E8690-7BD0-4ADC-AB35-5B53CF915E8F}"/>
    <cellStyle name="Valuta 2 5 2 2 2 3 2 2" xfId="13672" xr:uid="{11FCC9E6-6A99-45C6-A9D9-7897AA75032B}"/>
    <cellStyle name="Valuta 2 5 2 2 2 3 3" xfId="10780" xr:uid="{DE30EFC9-C8F9-4D90-9730-71423AF8C01B}"/>
    <cellStyle name="Valuta 2 5 2 2 2 3 4" xfId="15516" xr:uid="{ECA4DAF7-471B-49AB-B76E-30E295086B9B}"/>
    <cellStyle name="Valuta 2 5 2 2 2 3 5" xfId="9240" xr:uid="{B1E50DCA-7276-473B-80E5-28BCB2E6EF5A}"/>
    <cellStyle name="Valuta 2 5 2 2 2 3 6" xfId="16995" xr:uid="{7732364D-744C-44CA-A22E-B27B771E1F35}"/>
    <cellStyle name="Valuta 2 5 2 2 2 3 7" xfId="8319" xr:uid="{CAFDE8D0-0955-4632-908A-5056FC246057}"/>
    <cellStyle name="Valuta 2 5 2 2 2 4" xfId="1538" xr:uid="{00000000-0005-0000-0000-0000F6070000}"/>
    <cellStyle name="Valuta 2 5 2 2 2 4 2" xfId="4529" xr:uid="{70CF00F6-5A3F-4C7E-9883-4A1630FA4253}"/>
    <cellStyle name="Valuta 2 5 2 2 2 4 2 2" xfId="13289" xr:uid="{85606A50-2886-41FD-BD83-1E0BD4362868}"/>
    <cellStyle name="Valuta 2 5 2 2 2 4 3" xfId="10401" xr:uid="{4F9DD3FC-1294-4879-A5CB-2A7226034DDD}"/>
    <cellStyle name="Valuta 2 5 2 2 2 4 4" xfId="8897" xr:uid="{98B32329-015F-4432-8F8C-DE157E859DB4}"/>
    <cellStyle name="Valuta 2 5 2 2 2 4 5" xfId="16644" xr:uid="{3FAF9E42-23AA-4853-B11E-C751EECE4D67}"/>
    <cellStyle name="Valuta 2 5 2 2 2 4 6" xfId="7952" xr:uid="{A542B753-2B18-4819-827B-70A4ED0E3457}"/>
    <cellStyle name="Valuta 2 5 2 2 2 5" xfId="1027" xr:uid="{00000000-0005-0000-0000-0000F7070000}"/>
    <cellStyle name="Valuta 2 5 2 2 2 5 2" xfId="4053" xr:uid="{80C4B39F-BD6D-4DBA-8268-2DAA3AC36E1B}"/>
    <cellStyle name="Valuta 2 5 2 2 2 5 2 2" xfId="12778" xr:uid="{D2D59067-EAA7-4209-B7EB-903866499E32}"/>
    <cellStyle name="Valuta 2 5 2 2 2 5 3" xfId="16271" xr:uid="{5E97EF82-287E-473E-9C5A-2E3469323F59}"/>
    <cellStyle name="Valuta 2 5 2 2 2 5 4" xfId="9900" xr:uid="{E5DBA0F2-05CA-4E66-A4D9-2F5496467E67}"/>
    <cellStyle name="Valuta 2 5 2 2 2 6" xfId="3530" xr:uid="{2E5CABCB-7BA5-491E-A570-D18A05638983}"/>
    <cellStyle name="Valuta 2 5 2 2 2 6 2" xfId="12307" xr:uid="{CC32469F-5669-4134-8367-A3F544D216AB}"/>
    <cellStyle name="Valuta 2 5 2 2 2 7" xfId="9438" xr:uid="{813295C9-1478-47A3-BB38-257537C84D85}"/>
    <cellStyle name="Valuta 2 5 2 2 2 8" xfId="15174" xr:uid="{8F468C42-FF39-417C-9D60-5613BAF1A8B1}"/>
    <cellStyle name="Valuta 2 5 2 2 2 9" xfId="8560" xr:uid="{6A94CE27-A87A-48D6-B575-B8FC37712F2D}"/>
    <cellStyle name="Valuta 2 5 2 2 3" xfId="493" xr:uid="{00000000-0005-0000-0000-0000F8070000}"/>
    <cellStyle name="Valuta 2 5 2 2 4" xfId="652" xr:uid="{00000000-0005-0000-0000-0000F9070000}"/>
    <cellStyle name="Valuta 2 5 2 2 4 10" xfId="7686" xr:uid="{AB3B0CFB-584A-4BBB-ADA6-CC58991987F9}"/>
    <cellStyle name="Valuta 2 5 2 2 4 2" xfId="2012" xr:uid="{00000000-0005-0000-0000-0000FA070000}"/>
    <cellStyle name="Valuta 2 5 2 2 4 2 2" xfId="4659" xr:uid="{37C7EB0B-B790-412D-8EFF-942B8D05D028}"/>
    <cellStyle name="Valuta 2 5 2 2 4 2 2 2" xfId="13759" xr:uid="{A6412BEF-3900-4309-A97C-7142269333F7}"/>
    <cellStyle name="Valuta 2 5 2 2 4 2 3" xfId="10867" xr:uid="{9D469707-AF0D-4F7E-9AE8-3E0C4F1A2ED6}"/>
    <cellStyle name="Valuta 2 5 2 2 4 2 4" xfId="15603" xr:uid="{F9C20C01-D19F-44D4-8E9E-1551B97BAB0F}"/>
    <cellStyle name="Valuta 2 5 2 2 4 2 5" xfId="8988" xr:uid="{A677107D-949D-4AA1-949F-59C128B7BCC2}"/>
    <cellStyle name="Valuta 2 5 2 2 4 2 6" xfId="17082" xr:uid="{4561526A-457F-45B2-BC24-FBB947BC6D17}"/>
    <cellStyle name="Valuta 2 5 2 2 4 2 7" xfId="8043" xr:uid="{52781903-66B9-4EBF-9285-030469977ECB}"/>
    <cellStyle name="Valuta 2 5 2 2 4 3" xfId="1656" xr:uid="{00000000-0005-0000-0000-0000FB070000}"/>
    <cellStyle name="Valuta 2 5 2 2 4 3 2" xfId="4196" xr:uid="{2572BB16-D767-47FC-A05D-D1BA1E8710B8}"/>
    <cellStyle name="Valuta 2 5 2 2 4 3 2 2" xfId="13407" xr:uid="{45F2FB8F-2447-40F0-A1AC-17DE2E3B0FC9}"/>
    <cellStyle name="Valuta 2 5 2 2 4 3 3" xfId="16744" xr:uid="{53CCB666-4474-48C8-BD7E-D7D2CFC82EE0}"/>
    <cellStyle name="Valuta 2 5 2 2 4 3 4" xfId="10515" xr:uid="{3247B3D4-5082-4F93-B909-A45595E94D32}"/>
    <cellStyle name="Valuta 2 5 2 2 4 4" xfId="1223" xr:uid="{00000000-0005-0000-0000-0000FC070000}"/>
    <cellStyle name="Valuta 2 5 2 2 4 4 2" xfId="12974" xr:uid="{2829444E-E1B0-44C7-A91D-7FFDC43E9026}"/>
    <cellStyle name="Valuta 2 5 2 2 4 4 3" xfId="16384" xr:uid="{DA27F9F1-2151-4B56-9430-B87BDB23541D}"/>
    <cellStyle name="Valuta 2 5 2 2 4 4 4" xfId="10096" xr:uid="{F73F2CA8-35BB-4B84-9D25-D03AEFC1149E}"/>
    <cellStyle name="Valuta 2 5 2 2 4 5" xfId="3740" xr:uid="{A1BBFB4C-0581-4D22-AE99-234217165A06}"/>
    <cellStyle name="Valuta 2 5 2 2 4 5 2" xfId="12404" xr:uid="{17581072-9A05-4A5B-9B14-A0422F62452D}"/>
    <cellStyle name="Valuta 2 5 2 2 4 6" xfId="9532" xr:uid="{8B185C68-D95B-4798-9AE4-FC70B85676E2}"/>
    <cellStyle name="Valuta 2 5 2 2 4 7" xfId="15264" xr:uid="{50329CDB-5F71-4C33-AF8D-4BADF32F70DD}"/>
    <cellStyle name="Valuta 2 5 2 2 4 8" xfId="8647" xr:uid="{B66C6822-7F1A-47AC-84BF-18395B1F3695}"/>
    <cellStyle name="Valuta 2 5 2 2 4 9" xfId="15993" xr:uid="{43B66448-9858-4BCD-B50B-BF3327921C6A}"/>
    <cellStyle name="Valuta 2 5 2 2 5" xfId="1845" xr:uid="{00000000-0005-0000-0000-0000FD070000}"/>
    <cellStyle name="Valuta 2 5 2 2 5 2" xfId="4861" xr:uid="{8F4D833A-1C60-4F2C-96EB-5EEFB21CC648}"/>
    <cellStyle name="Valuta 2 5 2 2 5 2 2" xfId="13592" xr:uid="{75AE5DEB-C661-46CF-AD78-130E4602B426}"/>
    <cellStyle name="Valuta 2 5 2 2 5 3" xfId="10700" xr:uid="{47B0F2B1-866B-4B5C-9CDB-E103F8FD4DE5}"/>
    <cellStyle name="Valuta 2 5 2 2 5 4" xfId="15436" xr:uid="{01D0A303-AA6A-423A-91EA-FA6E92EF3382}"/>
    <cellStyle name="Valuta 2 5 2 2 5 5" xfId="9160" xr:uid="{42A8DD07-D2B0-448E-8EC9-4E0AB5DD86E0}"/>
    <cellStyle name="Valuta 2 5 2 2 5 6" xfId="16915" xr:uid="{BCDE11BE-B0C5-4BB0-A733-73BF8A7E7562}"/>
    <cellStyle name="Valuta 2 5 2 2 5 7" xfId="8233" xr:uid="{8018CFB5-2773-4962-BA3F-B73B4FDAB84D}"/>
    <cellStyle name="Valuta 2 5 2 2 6" xfId="1443" xr:uid="{00000000-0005-0000-0000-0000FE070000}"/>
    <cellStyle name="Valuta 2 5 2 2 6 2" xfId="4434" xr:uid="{CF988AB5-410D-4010-81CC-A7F9DE30D103}"/>
    <cellStyle name="Valuta 2 5 2 2 6 2 2" xfId="13194" xr:uid="{1A4775FF-CFE4-4016-9DBF-3906F36609A2}"/>
    <cellStyle name="Valuta 2 5 2 2 6 3" xfId="10309" xr:uid="{99AE108B-1591-4024-919C-E4B70FA0CD4E}"/>
    <cellStyle name="Valuta 2 5 2 2 6 4" xfId="8814" xr:uid="{D23E0358-EC48-4220-9BC1-118FB06BDAB0}"/>
    <cellStyle name="Valuta 2 5 2 2 6 5" xfId="16559" xr:uid="{D9768C8C-B462-4A83-97D1-3DE812D505BC}"/>
    <cellStyle name="Valuta 2 5 2 2 6 6" xfId="7869" xr:uid="{C6686920-D0C1-4926-B4AA-8A5A3939C4E6}"/>
    <cellStyle name="Valuta 2 5 2 2 7" xfId="931" xr:uid="{00000000-0005-0000-0000-0000FF070000}"/>
    <cellStyle name="Valuta 2 5 2 2 7 2" xfId="3958" xr:uid="{69DAEB22-6C7C-4FDF-8BD4-ADE34EB4172E}"/>
    <cellStyle name="Valuta 2 5 2 2 7 2 2" xfId="12682" xr:uid="{3EE30D2E-93F0-4412-A63D-CBC4EA49C77F}"/>
    <cellStyle name="Valuta 2 5 2 2 7 3" xfId="16187" xr:uid="{0D5C5F86-F427-4E63-B24A-D9C857124D89}"/>
    <cellStyle name="Valuta 2 5 2 2 7 4" xfId="9804" xr:uid="{706D07C6-51D2-465F-ABD1-6FA39111F008}"/>
    <cellStyle name="Valuta 2 5 2 2 8" xfId="3435" xr:uid="{C7F70F96-3A49-496D-98A8-E822B35EE65B}"/>
    <cellStyle name="Valuta 2 5 2 2 8 2" xfId="12212" xr:uid="{F8B41775-B9C6-4A0B-AE98-E6C31E883F2C}"/>
    <cellStyle name="Valuta 2 5 2 2 9" xfId="9343" xr:uid="{7D78D65F-0FC1-4E46-8716-66D941340AE0}"/>
    <cellStyle name="Valuta 2 5 2 3" xfId="310" xr:uid="{00000000-0005-0000-0000-000000080000}"/>
    <cellStyle name="Valuta 2 5 2 3 10" xfId="15835" xr:uid="{65AFD088-4051-4DF2-8182-ACF404E45586}"/>
    <cellStyle name="Valuta 2 5 2 3 11" xfId="7549" xr:uid="{A15D1912-D168-4838-BA62-7A1802048885}"/>
    <cellStyle name="Valuta 2 5 2 3 2" xfId="707" xr:uid="{00000000-0005-0000-0000-000001080000}"/>
    <cellStyle name="Valuta 2 5 2 3 2 10" xfId="7741" xr:uid="{7E8EF460-04BF-455C-A7AD-A9497408C132}"/>
    <cellStyle name="Valuta 2 5 2 3 2 2" xfId="2052" xr:uid="{00000000-0005-0000-0000-000002080000}"/>
    <cellStyle name="Valuta 2 5 2 3 2 2 2" xfId="4714" xr:uid="{16F7711F-A148-4273-A9E2-9571D0CBD0E8}"/>
    <cellStyle name="Valuta 2 5 2 3 2 2 2 2" xfId="13799" xr:uid="{1BB95654-4C71-4086-90A9-AD4FC8992A67}"/>
    <cellStyle name="Valuta 2 5 2 3 2 2 3" xfId="10907" xr:uid="{0B4601A3-9C90-42B8-A5B5-B3766B92D00C}"/>
    <cellStyle name="Valuta 2 5 2 3 2 2 4" xfId="15643" xr:uid="{A951CB12-F48D-4960-BBE4-27F35E8C7B06}"/>
    <cellStyle name="Valuta 2 5 2 3 2 2 5" xfId="9031" xr:uid="{32539342-0FCB-4A8A-A924-1C206B247357}"/>
    <cellStyle name="Valuta 2 5 2 3 2 2 6" xfId="17122" xr:uid="{3AB323E3-BE2F-4144-A0F0-CBB424281435}"/>
    <cellStyle name="Valuta 2 5 2 3 2 2 7" xfId="8086" xr:uid="{31E27F99-1383-43C6-82C0-B3D4B3D168FD}"/>
    <cellStyle name="Valuta 2 5 2 3 2 3" xfId="1711" xr:uid="{00000000-0005-0000-0000-000003080000}"/>
    <cellStyle name="Valuta 2 5 2 3 2 3 2" xfId="4251" xr:uid="{906CBD50-10DE-4821-8648-4BFE5BEE7657}"/>
    <cellStyle name="Valuta 2 5 2 3 2 3 2 2" xfId="13462" xr:uid="{A4D06E75-B863-4E29-B65F-A1C052CF728E}"/>
    <cellStyle name="Valuta 2 5 2 3 2 3 3" xfId="16786" xr:uid="{7EC91BB3-E8EB-4860-8408-4B0FB7AE5D00}"/>
    <cellStyle name="Valuta 2 5 2 3 2 3 4" xfId="10570" xr:uid="{7D6D7907-BFC9-4898-ADF7-CC22406FFBFE}"/>
    <cellStyle name="Valuta 2 5 2 3 2 4" xfId="1278" xr:uid="{00000000-0005-0000-0000-000004080000}"/>
    <cellStyle name="Valuta 2 5 2 3 2 4 2" xfId="13029" xr:uid="{13B3FBBC-C5B0-41CA-8B3C-563AD03EE791}"/>
    <cellStyle name="Valuta 2 5 2 3 2 4 3" xfId="16427" xr:uid="{826217C3-0202-4324-B0BF-1FB78B490BED}"/>
    <cellStyle name="Valuta 2 5 2 3 2 4 4" xfId="10151" xr:uid="{0D201DAC-C2F3-497B-9F4B-6823B1FAD553}"/>
    <cellStyle name="Valuta 2 5 2 3 2 5" xfId="3793" xr:uid="{499390E0-68F9-4B98-9901-30A2ACDE1B0F}"/>
    <cellStyle name="Valuta 2 5 2 3 2 5 2" xfId="12459" xr:uid="{C989FAE3-4ABA-4001-8FE9-1B5629247E47}"/>
    <cellStyle name="Valuta 2 5 2 3 2 6" xfId="9584" xr:uid="{DE70DEFF-348A-447A-B4D5-B935A0B22998}"/>
    <cellStyle name="Valuta 2 5 2 3 2 7" xfId="15307" xr:uid="{FB8DE9C3-EBE1-4307-8B72-68E62F1FC115}"/>
    <cellStyle name="Valuta 2 5 2 3 2 8" xfId="8687" xr:uid="{B5E63BCA-5680-43DE-A9E0-A479B402573D}"/>
    <cellStyle name="Valuta 2 5 2 3 2 9" xfId="16034" xr:uid="{529AA318-FDFE-4439-9963-EDBF7B9777B0}"/>
    <cellStyle name="Valuta 2 5 2 3 3" xfId="1885" xr:uid="{00000000-0005-0000-0000-000005080000}"/>
    <cellStyle name="Valuta 2 5 2 3 3 2" xfId="4907" xr:uid="{DDFD2176-4970-4002-89CC-CA861378C7F0}"/>
    <cellStyle name="Valuta 2 5 2 3 3 2 2" xfId="13632" xr:uid="{4F79EA7F-3B42-4F25-9FC5-799410A49D47}"/>
    <cellStyle name="Valuta 2 5 2 3 3 3" xfId="10740" xr:uid="{D5F3FEC6-D1BB-4240-8ACA-9CF2A4CDF582}"/>
    <cellStyle name="Valuta 2 5 2 3 3 4" xfId="15476" xr:uid="{4AED2C3D-B1CF-4501-89EF-19BB59B77048}"/>
    <cellStyle name="Valuta 2 5 2 3 3 5" xfId="9200" xr:uid="{28876836-F30E-465D-A836-7060F1892ECA}"/>
    <cellStyle name="Valuta 2 5 2 3 3 6" xfId="16955" xr:uid="{842C1999-E03A-4BAA-9E15-8C7DAD685DF8}"/>
    <cellStyle name="Valuta 2 5 2 3 3 7" xfId="8279" xr:uid="{A138B651-FF4C-42C1-B03E-7B0AF77B2B64}"/>
    <cellStyle name="Valuta 2 5 2 3 4" xfId="1498" xr:uid="{00000000-0005-0000-0000-000006080000}"/>
    <cellStyle name="Valuta 2 5 2 3 4 2" xfId="4489" xr:uid="{CDF32A4D-FFB1-4EC4-8120-A2F64D3C81D4}"/>
    <cellStyle name="Valuta 2 5 2 3 4 2 2" xfId="13249" xr:uid="{829F2DC4-D0E1-4B41-87E3-866C1C480EB5}"/>
    <cellStyle name="Valuta 2 5 2 3 4 3" xfId="10361" xr:uid="{5A13CEB4-F1C9-4C07-B8C2-BBDED24EFCF0}"/>
    <cellStyle name="Valuta 2 5 2 3 4 4" xfId="8857" xr:uid="{A36C2400-B7F0-4E7B-924F-605857739B2D}"/>
    <cellStyle name="Valuta 2 5 2 3 4 5" xfId="16604" xr:uid="{C7654A73-3808-4C1F-B520-889E50C92979}"/>
    <cellStyle name="Valuta 2 5 2 3 4 6" xfId="7912" xr:uid="{4CF178B9-57F9-4D81-8FD3-6F5740F579C8}"/>
    <cellStyle name="Valuta 2 5 2 3 5" xfId="987" xr:uid="{00000000-0005-0000-0000-000007080000}"/>
    <cellStyle name="Valuta 2 5 2 3 5 2" xfId="4013" xr:uid="{6D69E41A-151A-459C-AFC1-210205493117}"/>
    <cellStyle name="Valuta 2 5 2 3 5 2 2" xfId="12738" xr:uid="{123E000A-627D-4F4B-9C6D-A6ADC47BB29D}"/>
    <cellStyle name="Valuta 2 5 2 3 5 3" xfId="16231" xr:uid="{8374F458-6ADE-4FAE-959C-396CDD688FE5}"/>
    <cellStyle name="Valuta 2 5 2 3 5 4" xfId="9860" xr:uid="{7A7861B7-92E5-4C11-BAD2-0EA8FDE7F560}"/>
    <cellStyle name="Valuta 2 5 2 3 6" xfId="3490" xr:uid="{854A73CB-31C5-4CC7-BF59-868A868C948F}"/>
    <cellStyle name="Valuta 2 5 2 3 6 2" xfId="12267" xr:uid="{DC19641C-6A8D-4155-8386-78D532199C1C}"/>
    <cellStyle name="Valuta 2 5 2 3 7" xfId="9398" xr:uid="{553E9646-6028-42DE-B3B4-89FF6FB67488}"/>
    <cellStyle name="Valuta 2 5 2 3 8" xfId="15134" xr:uid="{A26B1139-3ECE-47F6-96E6-3A9AD8DFE7F2}"/>
    <cellStyle name="Valuta 2 5 2 3 9" xfId="8520" xr:uid="{D080F477-9B8B-4EE4-8FA0-F4953E904DAF}"/>
    <cellStyle name="Valuta 2 5 2 4" xfId="492" xr:uid="{00000000-0005-0000-0000-000008080000}"/>
    <cellStyle name="Valuta 2 5 2 5" xfId="612" xr:uid="{00000000-0005-0000-0000-000009080000}"/>
    <cellStyle name="Valuta 2 5 2 5 10" xfId="7646" xr:uid="{2A195556-D46D-45F2-9923-423F9EDE1848}"/>
    <cellStyle name="Valuta 2 5 2 5 2" xfId="1972" xr:uid="{00000000-0005-0000-0000-00000A080000}"/>
    <cellStyle name="Valuta 2 5 2 5 2 2" xfId="4619" xr:uid="{5BDF6651-A48B-4472-889A-200CC7910771}"/>
    <cellStyle name="Valuta 2 5 2 5 2 2 2" xfId="13719" xr:uid="{8C0D89F3-68E7-4772-854D-A367097DE4A0}"/>
    <cellStyle name="Valuta 2 5 2 5 2 3" xfId="10827" xr:uid="{88CB546E-F891-4CFE-9220-C83A462D8B1A}"/>
    <cellStyle name="Valuta 2 5 2 5 2 4" xfId="15563" xr:uid="{7876FB52-C9C2-4E1C-A8D8-0037F6D4CB7E}"/>
    <cellStyle name="Valuta 2 5 2 5 2 5" xfId="8948" xr:uid="{8833D8F7-D142-4BBE-BA50-03C6EB5DBFA7}"/>
    <cellStyle name="Valuta 2 5 2 5 2 6" xfId="17042" xr:uid="{0901AC53-C20D-4B5C-95EE-ED62A9228024}"/>
    <cellStyle name="Valuta 2 5 2 5 2 7" xfId="8003" xr:uid="{749DB8DB-DE3A-4E0E-BFA3-695BB892DCF9}"/>
    <cellStyle name="Valuta 2 5 2 5 3" xfId="1616" xr:uid="{00000000-0005-0000-0000-00000B080000}"/>
    <cellStyle name="Valuta 2 5 2 5 3 2" xfId="4156" xr:uid="{450600C5-920C-4133-923E-210714233BB9}"/>
    <cellStyle name="Valuta 2 5 2 5 3 2 2" xfId="13367" xr:uid="{19D766B8-D06C-485C-8642-EE7DDA744466}"/>
    <cellStyle name="Valuta 2 5 2 5 3 3" xfId="16704" xr:uid="{4AD5AFAB-9C21-4382-865B-8431A00BC20F}"/>
    <cellStyle name="Valuta 2 5 2 5 3 4" xfId="10475" xr:uid="{F5CD7FFF-E483-40C2-AF9C-ABCA5DFA4C87}"/>
    <cellStyle name="Valuta 2 5 2 5 4" xfId="1183" xr:uid="{00000000-0005-0000-0000-00000C080000}"/>
    <cellStyle name="Valuta 2 5 2 5 4 2" xfId="12934" xr:uid="{1A46D98E-1071-480D-AFDD-6AFA915CB72E}"/>
    <cellStyle name="Valuta 2 5 2 5 4 3" xfId="16344" xr:uid="{E50028F0-A53D-4924-87BB-95CAEAC628E2}"/>
    <cellStyle name="Valuta 2 5 2 5 4 4" xfId="10056" xr:uid="{A3BB0BDB-4F80-4EA9-A598-290003277393}"/>
    <cellStyle name="Valuta 2 5 2 5 5" xfId="3700" xr:uid="{25BD7278-D53C-4AC6-B814-5FA24C520DCA}"/>
    <cellStyle name="Valuta 2 5 2 5 5 2" xfId="12364" xr:uid="{7A2506F9-101B-493E-AD53-B534A9D038CE}"/>
    <cellStyle name="Valuta 2 5 2 5 6" xfId="9492" xr:uid="{1E3A712B-5642-4D46-9173-49382ECDFB65}"/>
    <cellStyle name="Valuta 2 5 2 5 7" xfId="15224" xr:uid="{9CE438BA-E71D-4E0A-9A11-B1779CC6BB6F}"/>
    <cellStyle name="Valuta 2 5 2 5 8" xfId="8607" xr:uid="{2B1A1069-58D4-4680-9B07-BFD86C515132}"/>
    <cellStyle name="Valuta 2 5 2 5 9" xfId="15953" xr:uid="{9A4558D9-5C11-4084-8471-014718F957B3}"/>
    <cellStyle name="Valuta 2 5 2 6" xfId="1805" xr:uid="{00000000-0005-0000-0000-00000D080000}"/>
    <cellStyle name="Valuta 2 5 2 6 2" xfId="4821" xr:uid="{A224DD0A-890C-4C91-AC15-1C25FDD5E11A}"/>
    <cellStyle name="Valuta 2 5 2 6 2 2" xfId="13552" xr:uid="{496A49D8-4F0C-46F8-87BF-F047E803E56D}"/>
    <cellStyle name="Valuta 2 5 2 6 3" xfId="10660" xr:uid="{33817260-B0E8-4683-BF27-1CA397B4411C}"/>
    <cellStyle name="Valuta 2 5 2 6 4" xfId="15396" xr:uid="{F3766EA4-57EC-4D91-9ACE-60568E66BFE2}"/>
    <cellStyle name="Valuta 2 5 2 6 5" xfId="9120" xr:uid="{7F6615AD-3AB2-42B4-96C3-4CB506E5B5A2}"/>
    <cellStyle name="Valuta 2 5 2 6 6" xfId="16875" xr:uid="{C4D052FE-719E-480C-B858-1FF9817E1106}"/>
    <cellStyle name="Valuta 2 5 2 6 7" xfId="8193" xr:uid="{802C0AF6-CBA9-4622-B140-54872300BC99}"/>
    <cellStyle name="Valuta 2 5 2 7" xfId="1403" xr:uid="{00000000-0005-0000-0000-00000E080000}"/>
    <cellStyle name="Valuta 2 5 2 7 2" xfId="4394" xr:uid="{48C2DFE3-F02A-4BBF-8B95-3DB33032097E}"/>
    <cellStyle name="Valuta 2 5 2 7 2 2" xfId="13154" xr:uid="{3F691B0F-F7FF-472E-9CCA-61D458C2CF63}"/>
    <cellStyle name="Valuta 2 5 2 7 3" xfId="10269" xr:uid="{B0DD4EEF-7BAF-47D1-90A4-38E8233DC865}"/>
    <cellStyle name="Valuta 2 5 2 7 4" xfId="8774" xr:uid="{076CC171-2348-4C92-8DD9-DEFB193D55DC}"/>
    <cellStyle name="Valuta 2 5 2 7 5" xfId="16519" xr:uid="{CA612092-02DB-4727-BB89-19176C3EB76C}"/>
    <cellStyle name="Valuta 2 5 2 7 6" xfId="7829" xr:uid="{34CC504C-2723-4DA0-8EAB-132108184011}"/>
    <cellStyle name="Valuta 2 5 2 8" xfId="890" xr:uid="{00000000-0005-0000-0000-00000F080000}"/>
    <cellStyle name="Valuta 2 5 2 8 2" xfId="3918" xr:uid="{89F1B3F3-2AE1-4DC8-B0D2-91AC750BEEF1}"/>
    <cellStyle name="Valuta 2 5 2 8 2 2" xfId="12641" xr:uid="{9D9B9784-1385-4E02-9336-3CCB3C48C451}"/>
    <cellStyle name="Valuta 2 5 2 8 3" xfId="16147" xr:uid="{04CB59F9-7546-4E97-BCFC-58D31AD3F992}"/>
    <cellStyle name="Valuta 2 5 2 8 4" xfId="9763" xr:uid="{A901CE83-F8F7-416E-8A2F-1DC7D9A5CF3E}"/>
    <cellStyle name="Valuta 2 5 2 9" xfId="3395" xr:uid="{7A97F92F-16E8-4C91-A513-025AA9EB104B}"/>
    <cellStyle name="Valuta 2 5 2 9 2" xfId="12172" xr:uid="{E33E0012-29C3-45B8-AB17-CC933C747A94}"/>
    <cellStyle name="Valuta 2 5 3" xfId="230" xr:uid="{00000000-0005-0000-0000-000010080000}"/>
    <cellStyle name="Valuta 2 5 3 10" xfId="15070" xr:uid="{B18FCDF6-8A88-4EC2-8C41-0C4E4B69C0F0}"/>
    <cellStyle name="Valuta 2 5 3 11" xfId="8456" xr:uid="{F96B13B5-E4E4-4E6F-A421-364B384D4D9B}"/>
    <cellStyle name="Valuta 2 5 3 12" xfId="15770" xr:uid="{343E2F3C-63B4-4ED8-9CF1-7D3D1D4BDF44}"/>
    <cellStyle name="Valuta 2 5 3 13" xfId="7470" xr:uid="{5E2CDB46-69FA-41B9-94E3-338DA93E8DC8}"/>
    <cellStyle name="Valuta 2 5 3 2" xfId="326" xr:uid="{00000000-0005-0000-0000-000011080000}"/>
    <cellStyle name="Valuta 2 5 3 2 10" xfId="15851" xr:uid="{E53956C2-7E66-4B8C-A8AA-C9A96F087A0C}"/>
    <cellStyle name="Valuta 2 5 3 2 11" xfId="7565" xr:uid="{5C631FCB-8A22-468F-ACD5-F2F66A09392A}"/>
    <cellStyle name="Valuta 2 5 3 2 2" xfId="723" xr:uid="{00000000-0005-0000-0000-000012080000}"/>
    <cellStyle name="Valuta 2 5 3 2 2 10" xfId="7757" xr:uid="{46662684-84F4-494B-9E49-F95D3BB54D21}"/>
    <cellStyle name="Valuta 2 5 3 2 2 2" xfId="2068" xr:uid="{00000000-0005-0000-0000-000013080000}"/>
    <cellStyle name="Valuta 2 5 3 2 2 2 2" xfId="4730" xr:uid="{DA52AA79-BB4A-4B49-BA6A-F0615B3DE2C6}"/>
    <cellStyle name="Valuta 2 5 3 2 2 2 2 2" xfId="13815" xr:uid="{D72EADE5-4470-4A64-8273-6215A9C6577D}"/>
    <cellStyle name="Valuta 2 5 3 2 2 2 3" xfId="10923" xr:uid="{13FABED3-B99D-4EF6-BFA4-C3739DAAD7F2}"/>
    <cellStyle name="Valuta 2 5 3 2 2 2 4" xfId="15659" xr:uid="{DB2BCCF9-AC78-4D4F-A136-1469F203A5E5}"/>
    <cellStyle name="Valuta 2 5 3 2 2 2 5" xfId="9047" xr:uid="{6C04C763-B5BD-484E-A20B-FB2F074205AE}"/>
    <cellStyle name="Valuta 2 5 3 2 2 2 6" xfId="17138" xr:uid="{3585CD4F-908D-42AA-81B0-117B6C943BF3}"/>
    <cellStyle name="Valuta 2 5 3 2 2 2 7" xfId="8102" xr:uid="{7D84A730-D2D4-457F-8151-253899805BC5}"/>
    <cellStyle name="Valuta 2 5 3 2 2 3" xfId="1727" xr:uid="{00000000-0005-0000-0000-000014080000}"/>
    <cellStyle name="Valuta 2 5 3 2 2 3 2" xfId="4267" xr:uid="{665F0E84-8720-4048-88F6-3671879AEC7C}"/>
    <cellStyle name="Valuta 2 5 3 2 2 3 2 2" xfId="13478" xr:uid="{9A3010DE-5DCD-4131-9CAD-AC2AA0E711B6}"/>
    <cellStyle name="Valuta 2 5 3 2 2 3 3" xfId="16802" xr:uid="{BA797CC2-EA62-48D6-B251-53C1461A6648}"/>
    <cellStyle name="Valuta 2 5 3 2 2 3 4" xfId="10586" xr:uid="{326019CC-AC2D-4E62-8017-899BBF3C0A41}"/>
    <cellStyle name="Valuta 2 5 3 2 2 4" xfId="1294" xr:uid="{00000000-0005-0000-0000-000015080000}"/>
    <cellStyle name="Valuta 2 5 3 2 2 4 2" xfId="13045" xr:uid="{F40868F3-15F4-4500-B6E1-2D94B8C5D37F}"/>
    <cellStyle name="Valuta 2 5 3 2 2 4 3" xfId="16443" xr:uid="{A8B8844D-ECB7-4479-8427-53D9EF73AD14}"/>
    <cellStyle name="Valuta 2 5 3 2 2 4 4" xfId="10167" xr:uid="{C83E2D3C-EB75-4D9B-A0E3-381B2E9AE3D2}"/>
    <cellStyle name="Valuta 2 5 3 2 2 5" xfId="3809" xr:uid="{E4FE0C39-D980-4E1B-8AD2-5E6799AA4EB7}"/>
    <cellStyle name="Valuta 2 5 3 2 2 5 2" xfId="12475" xr:uid="{E033220E-0BEE-4C18-B1DA-36304FE548AF}"/>
    <cellStyle name="Valuta 2 5 3 2 2 6" xfId="9600" xr:uid="{BEAF1BBF-18DD-4D0E-BEE3-25A20635673F}"/>
    <cellStyle name="Valuta 2 5 3 2 2 7" xfId="15323" xr:uid="{AE1BBB61-021F-40CB-A4B7-DDFC852888A0}"/>
    <cellStyle name="Valuta 2 5 3 2 2 8" xfId="8703" xr:uid="{3021017D-2345-47F0-B938-7E06497257D0}"/>
    <cellStyle name="Valuta 2 5 3 2 2 9" xfId="16050" xr:uid="{E2BA96BD-7AD1-40DE-B7D8-C92BAAC9ECAC}"/>
    <cellStyle name="Valuta 2 5 3 2 3" xfId="1901" xr:uid="{00000000-0005-0000-0000-000016080000}"/>
    <cellStyle name="Valuta 2 5 3 2 3 2" xfId="4923" xr:uid="{567D6E66-7809-4B90-8F14-ED3FDB905458}"/>
    <cellStyle name="Valuta 2 5 3 2 3 2 2" xfId="13648" xr:uid="{9F00492C-93A7-4C67-8E3C-837FF6C5601A}"/>
    <cellStyle name="Valuta 2 5 3 2 3 3" xfId="10756" xr:uid="{A16F795E-62EA-4865-86CA-3C47D899FE6A}"/>
    <cellStyle name="Valuta 2 5 3 2 3 4" xfId="15492" xr:uid="{E26017D2-C777-4CD4-A9C9-7193C425E19A}"/>
    <cellStyle name="Valuta 2 5 3 2 3 5" xfId="9216" xr:uid="{7BABA37D-1820-4977-B230-4642AC6603CA}"/>
    <cellStyle name="Valuta 2 5 3 2 3 6" xfId="16971" xr:uid="{C5938BED-6ECD-45A2-B700-262E03ED3941}"/>
    <cellStyle name="Valuta 2 5 3 2 3 7" xfId="8295" xr:uid="{3ED226E8-8F8D-4B41-ACA5-3BB803777049}"/>
    <cellStyle name="Valuta 2 5 3 2 4" xfId="1514" xr:uid="{00000000-0005-0000-0000-000017080000}"/>
    <cellStyle name="Valuta 2 5 3 2 4 2" xfId="4505" xr:uid="{18489D8D-F3D9-4B83-9F4D-C7C9FA336F9A}"/>
    <cellStyle name="Valuta 2 5 3 2 4 2 2" xfId="13265" xr:uid="{AFC121EE-431D-48D6-8FED-020E5CC2C49F}"/>
    <cellStyle name="Valuta 2 5 3 2 4 3" xfId="10377" xr:uid="{100C8933-4913-480B-B830-8209E12E255D}"/>
    <cellStyle name="Valuta 2 5 3 2 4 4" xfId="8873" xr:uid="{0465DC40-7F72-4B1C-A347-92FFB43E773F}"/>
    <cellStyle name="Valuta 2 5 3 2 4 5" xfId="16620" xr:uid="{5B20F0AA-E14A-4400-975A-EFBFF08039A8}"/>
    <cellStyle name="Valuta 2 5 3 2 4 6" xfId="7928" xr:uid="{71EECCF2-A5C9-45E4-B7DF-10C30A45190E}"/>
    <cellStyle name="Valuta 2 5 3 2 5" xfId="1003" xr:uid="{00000000-0005-0000-0000-000018080000}"/>
    <cellStyle name="Valuta 2 5 3 2 5 2" xfId="4029" xr:uid="{D09DF574-18DE-47A7-A3F9-072A499404A5}"/>
    <cellStyle name="Valuta 2 5 3 2 5 2 2" xfId="12754" xr:uid="{83A1D8EA-082E-4E35-A0C6-6533B74198B1}"/>
    <cellStyle name="Valuta 2 5 3 2 5 3" xfId="16247" xr:uid="{010D5971-F3C0-43EB-9263-E5001A0350B5}"/>
    <cellStyle name="Valuta 2 5 3 2 5 4" xfId="9876" xr:uid="{0795980E-D772-488F-B014-B99EF26EDCA9}"/>
    <cellStyle name="Valuta 2 5 3 2 6" xfId="3506" xr:uid="{4356E9AB-446C-4368-929F-DDC2ADC92F00}"/>
    <cellStyle name="Valuta 2 5 3 2 6 2" xfId="12283" xr:uid="{2A0DD355-F4C1-46D8-83C3-68E887A1E245}"/>
    <cellStyle name="Valuta 2 5 3 2 7" xfId="9414" xr:uid="{3465CA18-2974-4845-B883-1752852E2DEE}"/>
    <cellStyle name="Valuta 2 5 3 2 8" xfId="15150" xr:uid="{22829AA7-45E6-41BD-BF3C-068FB85F0DF7}"/>
    <cellStyle name="Valuta 2 5 3 2 9" xfId="8536" xr:uid="{CFB503B7-13B5-4B6C-919A-F2E342D0CEBB}"/>
    <cellStyle name="Valuta 2 5 3 3" xfId="494" xr:uid="{00000000-0005-0000-0000-000019080000}"/>
    <cellStyle name="Valuta 2 5 3 4" xfId="628" xr:uid="{00000000-0005-0000-0000-00001A080000}"/>
    <cellStyle name="Valuta 2 5 3 4 10" xfId="7662" xr:uid="{2EE686FB-6B97-46C4-A74D-4AE157542D96}"/>
    <cellStyle name="Valuta 2 5 3 4 2" xfId="1988" xr:uid="{00000000-0005-0000-0000-00001B080000}"/>
    <cellStyle name="Valuta 2 5 3 4 2 2" xfId="4635" xr:uid="{79539F23-5D7B-4E41-9B09-39771E367AFF}"/>
    <cellStyle name="Valuta 2 5 3 4 2 2 2" xfId="13735" xr:uid="{6C4F55F1-0832-48F0-9FD6-3EF817B2FCF6}"/>
    <cellStyle name="Valuta 2 5 3 4 2 3" xfId="10843" xr:uid="{ACB8B5E2-AC17-415D-BC65-7BF8FE97E5E7}"/>
    <cellStyle name="Valuta 2 5 3 4 2 4" xfId="15579" xr:uid="{FD7E11DB-392C-438B-8485-0D01841FC27A}"/>
    <cellStyle name="Valuta 2 5 3 4 2 5" xfId="8964" xr:uid="{9A363294-BC56-40BF-AB42-DF54135A3150}"/>
    <cellStyle name="Valuta 2 5 3 4 2 6" xfId="17058" xr:uid="{207FA147-5D38-4891-BB3F-60BE29372D21}"/>
    <cellStyle name="Valuta 2 5 3 4 2 7" xfId="8019" xr:uid="{BF420DDB-236A-40B5-8A80-E8B149DAE2E6}"/>
    <cellStyle name="Valuta 2 5 3 4 3" xfId="1632" xr:uid="{00000000-0005-0000-0000-00001C080000}"/>
    <cellStyle name="Valuta 2 5 3 4 3 2" xfId="4172" xr:uid="{1D17E992-BD2B-40FC-8B2F-08B53F94B43E}"/>
    <cellStyle name="Valuta 2 5 3 4 3 2 2" xfId="13383" xr:uid="{535A97F9-5AB7-436C-A7CE-ED34532515FE}"/>
    <cellStyle name="Valuta 2 5 3 4 3 3" xfId="16720" xr:uid="{E9678AAA-80D6-4EB0-8FFD-0D0A5211FE62}"/>
    <cellStyle name="Valuta 2 5 3 4 3 4" xfId="10491" xr:uid="{5169633C-D3EB-4DFE-B9FE-37AFB04A3184}"/>
    <cellStyle name="Valuta 2 5 3 4 4" xfId="1199" xr:uid="{00000000-0005-0000-0000-00001D080000}"/>
    <cellStyle name="Valuta 2 5 3 4 4 2" xfId="12950" xr:uid="{78BE4C10-3596-45C7-BD14-8CF0D99B1CA7}"/>
    <cellStyle name="Valuta 2 5 3 4 4 3" xfId="16360" xr:uid="{143AACAB-B3E8-47CE-9ED8-C90EF0FF2AD6}"/>
    <cellStyle name="Valuta 2 5 3 4 4 4" xfId="10072" xr:uid="{F26BBFA5-2537-4134-9A09-CFF9886E4522}"/>
    <cellStyle name="Valuta 2 5 3 4 5" xfId="3716" xr:uid="{E09D4EEA-04CC-4CE8-A012-DAF941734F93}"/>
    <cellStyle name="Valuta 2 5 3 4 5 2" xfId="12380" xr:uid="{D4955484-8C31-43B2-BE6D-F41D927D507D}"/>
    <cellStyle name="Valuta 2 5 3 4 6" xfId="9508" xr:uid="{7DDAE3BB-DCF7-4C2A-8F10-39899D87D9F2}"/>
    <cellStyle name="Valuta 2 5 3 4 7" xfId="15240" xr:uid="{E67B39CE-5E83-431A-B0CA-C72CAF02E54C}"/>
    <cellStyle name="Valuta 2 5 3 4 8" xfId="8623" xr:uid="{0637024C-D71B-42D8-A430-89C17E74631C}"/>
    <cellStyle name="Valuta 2 5 3 4 9" xfId="15969" xr:uid="{CFE74DAD-CAF7-4B35-B215-2F9179CDF272}"/>
    <cellStyle name="Valuta 2 5 3 5" xfId="1821" xr:uid="{00000000-0005-0000-0000-00001E080000}"/>
    <cellStyle name="Valuta 2 5 3 5 2" xfId="4837" xr:uid="{BEBD78F8-1018-45AA-803D-900FC8FF1F79}"/>
    <cellStyle name="Valuta 2 5 3 5 2 2" xfId="13568" xr:uid="{0183AB2E-0C5E-46FC-A093-8AE65C288066}"/>
    <cellStyle name="Valuta 2 5 3 5 3" xfId="10676" xr:uid="{2B80C7C9-F36F-4C60-9E48-457585792337}"/>
    <cellStyle name="Valuta 2 5 3 5 4" xfId="15412" xr:uid="{4EB3CCEA-B276-4FBD-9F2C-AFFE2FB5D3A5}"/>
    <cellStyle name="Valuta 2 5 3 5 5" xfId="9136" xr:uid="{293D7623-C2CC-40E7-8685-6777B964E4D6}"/>
    <cellStyle name="Valuta 2 5 3 5 6" xfId="16891" xr:uid="{2A905384-54A8-4561-9AA4-8E90DC8D2661}"/>
    <cellStyle name="Valuta 2 5 3 5 7" xfId="8209" xr:uid="{78C1775D-5E8A-4634-B2B3-8AF1A738A2E2}"/>
    <cellStyle name="Valuta 2 5 3 6" xfId="1419" xr:uid="{00000000-0005-0000-0000-00001F080000}"/>
    <cellStyle name="Valuta 2 5 3 6 2" xfId="4410" xr:uid="{A2698284-F634-4D85-B647-9D2CCE3C6CED}"/>
    <cellStyle name="Valuta 2 5 3 6 2 2" xfId="13170" xr:uid="{814B1EC2-4043-4D71-A70F-E85331DFD20A}"/>
    <cellStyle name="Valuta 2 5 3 6 3" xfId="10285" xr:uid="{3BE5ADF2-3974-4D95-9656-8D0AC49C1A7C}"/>
    <cellStyle name="Valuta 2 5 3 6 4" xfId="8790" xr:uid="{92946DDA-4E6F-480B-8D4F-BDBE6B4EDAB0}"/>
    <cellStyle name="Valuta 2 5 3 6 5" xfId="16535" xr:uid="{E8ACEE69-B5BC-4AA5-AA8D-6F0C4B09BB21}"/>
    <cellStyle name="Valuta 2 5 3 6 6" xfId="7845" xr:uid="{8452B617-7780-4D4E-9A6F-93FC6AA9999A}"/>
    <cellStyle name="Valuta 2 5 3 7" xfId="907" xr:uid="{00000000-0005-0000-0000-000020080000}"/>
    <cellStyle name="Valuta 2 5 3 7 2" xfId="3934" xr:uid="{E9E7EA0E-2F27-4F7D-A948-B33B47474DE7}"/>
    <cellStyle name="Valuta 2 5 3 7 2 2" xfId="12658" xr:uid="{19818596-6CC0-4144-8FA9-10E86E6931E1}"/>
    <cellStyle name="Valuta 2 5 3 7 3" xfId="16163" xr:uid="{2AD92232-2F63-4D73-A7B4-45FD6499FEF4}"/>
    <cellStyle name="Valuta 2 5 3 7 4" xfId="9780" xr:uid="{4007FB2C-854C-4714-AFE6-4A351ABEF0B8}"/>
    <cellStyle name="Valuta 2 5 3 8" xfId="3411" xr:uid="{FEB1EAFA-9DA2-48A9-A6DD-755386500EAE}"/>
    <cellStyle name="Valuta 2 5 3 8 2" xfId="12188" xr:uid="{9B968477-7FAD-448F-B188-60F7CA051E6E}"/>
    <cellStyle name="Valuta 2 5 3 9" xfId="9319" xr:uid="{54E82208-581C-472A-8B47-1293B1C4F4A4}"/>
    <cellStyle name="Valuta 2 5 4" xfId="281" xr:uid="{00000000-0005-0000-0000-000021080000}"/>
    <cellStyle name="Valuta 2 5 4 10" xfId="15811" xr:uid="{BB7E158A-973E-480F-BE06-67C3D30AEB2F}"/>
    <cellStyle name="Valuta 2 5 4 11" xfId="7520" xr:uid="{5E0FA3BA-D8CA-4916-97B3-4C8EC41517D5}"/>
    <cellStyle name="Valuta 2 5 4 2" xfId="678" xr:uid="{00000000-0005-0000-0000-000022080000}"/>
    <cellStyle name="Valuta 2 5 4 2 10" xfId="7712" xr:uid="{25129074-A02A-4472-B390-8C6B616E2B88}"/>
    <cellStyle name="Valuta 2 5 4 2 2" xfId="2028" xr:uid="{00000000-0005-0000-0000-000023080000}"/>
    <cellStyle name="Valuta 2 5 4 2 2 2" xfId="4685" xr:uid="{D6343DA9-9869-42CF-A961-6503D0320720}"/>
    <cellStyle name="Valuta 2 5 4 2 2 2 2" xfId="13775" xr:uid="{A4553E92-CB93-400A-8F76-BC96CB153B0F}"/>
    <cellStyle name="Valuta 2 5 4 2 2 3" xfId="10883" xr:uid="{0C158CE3-26F8-4187-8463-95A91BED70BC}"/>
    <cellStyle name="Valuta 2 5 4 2 2 4" xfId="15619" xr:uid="{CCED8AEE-2A81-4411-A242-1B2684DC431E}"/>
    <cellStyle name="Valuta 2 5 4 2 2 5" xfId="9006" xr:uid="{065DAF29-0C25-4C09-B5A0-065E734B1037}"/>
    <cellStyle name="Valuta 2 5 4 2 2 6" xfId="17098" xr:uid="{E827EDF4-E24D-4D0E-AE3B-1B7A546BB326}"/>
    <cellStyle name="Valuta 2 5 4 2 2 7" xfId="8061" xr:uid="{48400AB9-78AD-4536-9522-2ECDD827E2FE}"/>
    <cellStyle name="Valuta 2 5 4 2 3" xfId="1682" xr:uid="{00000000-0005-0000-0000-000024080000}"/>
    <cellStyle name="Valuta 2 5 4 2 3 2" xfId="4222" xr:uid="{697E2395-6DF4-4777-AFA1-9BABD6B6355E}"/>
    <cellStyle name="Valuta 2 5 4 2 3 2 2" xfId="13433" xr:uid="{903C8649-C7BA-4A65-B754-6D8E276F2539}"/>
    <cellStyle name="Valuta 2 5 4 2 3 3" xfId="16761" xr:uid="{35DC4D17-58EE-46DA-AD89-63D4D08B6F0A}"/>
    <cellStyle name="Valuta 2 5 4 2 3 4" xfId="10541" xr:uid="{4267D44F-1AAA-467A-8AFE-17854BB2FCD0}"/>
    <cellStyle name="Valuta 2 5 4 2 4" xfId="1249" xr:uid="{00000000-0005-0000-0000-000025080000}"/>
    <cellStyle name="Valuta 2 5 4 2 4 2" xfId="13000" xr:uid="{E98A8EC8-BBBE-4D2C-B6D3-2A2F4ED4BFB3}"/>
    <cellStyle name="Valuta 2 5 4 2 4 3" xfId="16403" xr:uid="{15172D8E-35B7-4AC7-9D0E-DC1E84764E04}"/>
    <cellStyle name="Valuta 2 5 4 2 4 4" xfId="10122" xr:uid="{48AACC8C-BA34-4705-9825-23DA5ABCF363}"/>
    <cellStyle name="Valuta 2 5 4 2 5" xfId="3765" xr:uid="{D0B2B5A4-CF3B-492C-8B10-30C0BE4D5461}"/>
    <cellStyle name="Valuta 2 5 4 2 5 2" xfId="12430" xr:uid="{CB9F2B0E-E694-4675-99A9-DAE73AF5D591}"/>
    <cellStyle name="Valuta 2 5 4 2 6" xfId="9556" xr:uid="{C4AA60F4-CF7A-419C-94C7-602FF1D3186A}"/>
    <cellStyle name="Valuta 2 5 4 2 7" xfId="15282" xr:uid="{233792C5-75F2-42B1-9A0E-3B3C37E55870}"/>
    <cellStyle name="Valuta 2 5 4 2 8" xfId="8663" xr:uid="{66D270E9-063C-4955-A46F-A21F4E8B3FEA}"/>
    <cellStyle name="Valuta 2 5 4 2 9" xfId="16009" xr:uid="{57DF89FB-4270-42ED-A32B-499DF2B325BD}"/>
    <cellStyle name="Valuta 2 5 4 3" xfId="1861" xr:uid="{00000000-0005-0000-0000-000026080000}"/>
    <cellStyle name="Valuta 2 5 4 3 2" xfId="4881" xr:uid="{5CE7BCD2-7053-482B-888C-D32C1B82D0BC}"/>
    <cellStyle name="Valuta 2 5 4 3 2 2" xfId="13608" xr:uid="{D283763A-8522-4F27-9E6F-297843A21D20}"/>
    <cellStyle name="Valuta 2 5 4 3 3" xfId="10716" xr:uid="{D2F67986-D509-4FCE-B5D5-C491FD67A72C}"/>
    <cellStyle name="Valuta 2 5 4 3 4" xfId="15452" xr:uid="{2A9FFBBC-514D-4A37-ABAB-8C6D9C859B36}"/>
    <cellStyle name="Valuta 2 5 4 3 5" xfId="9176" xr:uid="{D8F525BC-FAF9-4ADE-8FA5-D4525A76196E}"/>
    <cellStyle name="Valuta 2 5 4 3 6" xfId="16931" xr:uid="{05006611-16B8-4CE5-BF8A-241265D89985}"/>
    <cellStyle name="Valuta 2 5 4 3 7" xfId="8253" xr:uid="{73AA4935-E2DF-4947-AAC7-2C9E422130B2}"/>
    <cellStyle name="Valuta 2 5 4 4" xfId="1469" xr:uid="{00000000-0005-0000-0000-000027080000}"/>
    <cellStyle name="Valuta 2 5 4 4 2" xfId="4460" xr:uid="{97D71681-9EE6-424C-B01A-C1AE1E5E38F5}"/>
    <cellStyle name="Valuta 2 5 4 4 2 2" xfId="13220" xr:uid="{EC942177-4DE9-46E3-B260-66E7812E7028}"/>
    <cellStyle name="Valuta 2 5 4 4 3" xfId="10333" xr:uid="{37280AD6-40A4-4439-9B25-D0C20FA99DFF}"/>
    <cellStyle name="Valuta 2 5 4 4 4" xfId="8832" xr:uid="{8B6EAEAC-4688-49BC-BD71-D0E8DFA3F945}"/>
    <cellStyle name="Valuta 2 5 4 4 5" xfId="16579" xr:uid="{00D7BC09-4104-4135-AE54-E95EB2CA39A4}"/>
    <cellStyle name="Valuta 2 5 4 4 6" xfId="7887" xr:uid="{FDB7852B-EDC7-40C0-8575-D7D8539C06CC}"/>
    <cellStyle name="Valuta 2 5 4 5" xfId="958" xr:uid="{00000000-0005-0000-0000-000028080000}"/>
    <cellStyle name="Valuta 2 5 4 5 2" xfId="3984" xr:uid="{57F6E989-7DFA-4D5D-9A37-E8C1962B5B6F}"/>
    <cellStyle name="Valuta 2 5 4 5 2 2" xfId="12709" xr:uid="{F3C6F334-4BF4-4588-8DB4-609FB04F4836}"/>
    <cellStyle name="Valuta 2 5 4 5 3" xfId="16206" xr:uid="{A766C9CC-32E2-4965-B206-BBC55F57571A}"/>
    <cellStyle name="Valuta 2 5 4 5 4" xfId="9831" xr:uid="{F46ACB73-DADC-4DF8-B030-8AF9FADF2350}"/>
    <cellStyle name="Valuta 2 5 4 6" xfId="3461" xr:uid="{46A85F32-62B5-46C1-9998-4B4AD8B2E126}"/>
    <cellStyle name="Valuta 2 5 4 6 2" xfId="12238" xr:uid="{BFAD1E0F-1A4E-43BF-94C0-56F82BEFBF21}"/>
    <cellStyle name="Valuta 2 5 4 7" xfId="9369" xr:uid="{F9BA344C-C161-496E-834A-43E9ED1F2D5D}"/>
    <cellStyle name="Valuta 2 5 4 8" xfId="15110" xr:uid="{A02DA96F-EE7C-4D86-860E-B782148DCF13}"/>
    <cellStyle name="Valuta 2 5 4 9" xfId="8496" xr:uid="{B257789E-5FB1-413B-B44E-F5CAE917EEDD}"/>
    <cellStyle name="Valuta 2 5 5" xfId="491" xr:uid="{00000000-0005-0000-0000-000029080000}"/>
    <cellStyle name="Valuta 2 5 6" xfId="586" xr:uid="{00000000-0005-0000-0000-00002A080000}"/>
    <cellStyle name="Valuta 2 5 6 10" xfId="7620" xr:uid="{FFD30BCD-3045-4C11-A731-F54F525C7058}"/>
    <cellStyle name="Valuta 2 5 6 2" xfId="1948" xr:uid="{00000000-0005-0000-0000-00002B080000}"/>
    <cellStyle name="Valuta 2 5 6 2 2" xfId="4593" xr:uid="{2D661BFA-59E9-42B5-AF28-7C16761A52C7}"/>
    <cellStyle name="Valuta 2 5 6 2 2 2" xfId="13695" xr:uid="{F0C5750C-733B-43DD-9A6D-7A9BB70C8FC3}"/>
    <cellStyle name="Valuta 2 5 6 2 3" xfId="10803" xr:uid="{B9A33960-E3D0-4017-ADD9-D1DE4359349B}"/>
    <cellStyle name="Valuta 2 5 6 2 4" xfId="15539" xr:uid="{AA6E7EE4-C24C-4A7D-9A7A-1E240627B844}"/>
    <cellStyle name="Valuta 2 5 6 2 5" xfId="8924" xr:uid="{B861C1B0-A96F-432D-9BD6-37BAB616FB47}"/>
    <cellStyle name="Valuta 2 5 6 2 6" xfId="17018" xr:uid="{3DA0099B-5404-4D0D-9F0A-34760E6B49A9}"/>
    <cellStyle name="Valuta 2 5 6 2 7" xfId="7979" xr:uid="{A1BF9248-D94F-45DC-AF8B-16E2E99267D9}"/>
    <cellStyle name="Valuta 2 5 6 3" xfId="1590" xr:uid="{00000000-0005-0000-0000-00002C080000}"/>
    <cellStyle name="Valuta 2 5 6 3 2" xfId="4130" xr:uid="{0E3AAC4D-E38C-4E72-95C0-8D0D89E0E7C8}"/>
    <cellStyle name="Valuta 2 5 6 3 2 2" xfId="13341" xr:uid="{67579605-D653-40DA-B40B-2A0D037D6261}"/>
    <cellStyle name="Valuta 2 5 6 3 3" xfId="16679" xr:uid="{22FEF6E7-6878-4F11-9606-EFD74E33DE11}"/>
    <cellStyle name="Valuta 2 5 6 3 4" xfId="10449" xr:uid="{A9E0B475-7E0D-4725-8F93-312D4B5D3B30}"/>
    <cellStyle name="Valuta 2 5 6 4" xfId="1157" xr:uid="{00000000-0005-0000-0000-00002D080000}"/>
    <cellStyle name="Valuta 2 5 6 4 2" xfId="12908" xr:uid="{A8B55FCD-8E5D-49D4-99D7-C56DEDB28C82}"/>
    <cellStyle name="Valuta 2 5 6 4 3" xfId="16319" xr:uid="{19E1A4FC-03AD-48B3-A19E-5AD4D30D5C9C}"/>
    <cellStyle name="Valuta 2 5 6 4 4" xfId="10030" xr:uid="{66F6805A-FA02-48A9-902E-8A910BC50D6E}"/>
    <cellStyle name="Valuta 2 5 6 5" xfId="3674" xr:uid="{17DEEAF2-7BA8-4832-94CC-372EE55D7534}"/>
    <cellStyle name="Valuta 2 5 6 5 2" xfId="12338" xr:uid="{1884F342-A138-4AA3-98E5-7FC449849832}"/>
    <cellStyle name="Valuta 2 5 6 6" xfId="9467" xr:uid="{783CBA2E-8D32-4002-9010-35D5B3799F40}"/>
    <cellStyle name="Valuta 2 5 6 7" xfId="15199" xr:uid="{08EC11A6-A292-42EB-90F0-B44C74E57A0F}"/>
    <cellStyle name="Valuta 2 5 6 8" xfId="8583" xr:uid="{611C6E17-B626-449E-86A6-4AFA6A0ECD4B}"/>
    <cellStyle name="Valuta 2 5 6 9" xfId="15928" xr:uid="{DE0C83E3-5D45-4C0A-9982-6BBA6539BD8D}"/>
    <cellStyle name="Valuta 2 5 7" xfId="1781" xr:uid="{00000000-0005-0000-0000-00002E080000}"/>
    <cellStyle name="Valuta 2 5 7 2" xfId="4796" xr:uid="{74F4856C-9441-4EFB-854E-F3BE007A956D}"/>
    <cellStyle name="Valuta 2 5 7 2 2" xfId="13528" xr:uid="{BC8494BD-54C2-42BF-A393-532068651316}"/>
    <cellStyle name="Valuta 2 5 7 3" xfId="10636" xr:uid="{83B38038-8A1A-4ACA-A25F-2365F395D494}"/>
    <cellStyle name="Valuta 2 5 7 4" xfId="15372" xr:uid="{D47449B5-532A-4692-89DC-2EE0A2FB7E3C}"/>
    <cellStyle name="Valuta 2 5 7 5" xfId="9096" xr:uid="{428D1B1B-6274-45F9-946A-E222FFA6F7C7}"/>
    <cellStyle name="Valuta 2 5 7 6" xfId="16851" xr:uid="{F166E1CE-6C96-409B-84FC-F7D565632E89}"/>
    <cellStyle name="Valuta 2 5 7 7" xfId="8168" xr:uid="{522454D0-8C7C-425A-BAD1-95D1D96B00BE}"/>
    <cellStyle name="Valuta 2 5 8" xfId="1375" xr:uid="{00000000-0005-0000-0000-00002F080000}"/>
    <cellStyle name="Valuta 2 5 8 2" xfId="4365" xr:uid="{11FD00E7-FED6-48A0-9544-71BD4991D26B}"/>
    <cellStyle name="Valuta 2 5 8 2 2" xfId="13126" xr:uid="{46BFF1F8-B370-4F5D-9152-CB91FB042EA3}"/>
    <cellStyle name="Valuta 2 5 8 3" xfId="10242" xr:uid="{B831D76A-FFEB-4DB8-8408-C1A6D017E609}"/>
    <cellStyle name="Valuta 2 5 8 4" xfId="8750" xr:uid="{CAE17F46-8D79-4BC6-B235-067E648AC401}"/>
    <cellStyle name="Valuta 2 5 8 5" xfId="16493" xr:uid="{CF90F25B-83D8-4702-A83C-F29E9C624D32}"/>
    <cellStyle name="Valuta 2 5 8 6" xfId="7805" xr:uid="{B7FD20C8-7D9A-4EFC-92EB-42B77D812D69}"/>
    <cellStyle name="Valuta 2 5 9" xfId="861" xr:uid="{00000000-0005-0000-0000-000030080000}"/>
    <cellStyle name="Valuta 2 5 9 2" xfId="3891" xr:uid="{3866DE32-9404-466D-818F-B6CB7021B12C}"/>
    <cellStyle name="Valuta 2 5 9 2 2" xfId="12612" xr:uid="{0F750D07-6EEC-4BA9-B7AB-B725ADDDED36}"/>
    <cellStyle name="Valuta 2 5 9 3" xfId="16122" xr:uid="{6F5CD058-3CD8-4DFE-83F0-EECE98D264E4}"/>
    <cellStyle name="Valuta 2 5 9 4" xfId="9735" xr:uid="{FE9284D5-430D-4D43-9952-9E7F238D83BC}"/>
    <cellStyle name="Valuta 2 6" xfId="185" xr:uid="{00000000-0005-0000-0000-000031080000}"/>
    <cellStyle name="Valuta 2 6 10" xfId="3368" xr:uid="{5CEF8344-6734-41C8-ABD6-D1A41F726515}"/>
    <cellStyle name="Valuta 2 6 10 2" xfId="12147" xr:uid="{795198EE-7DAC-452D-AAD0-DAAD285A850D}"/>
    <cellStyle name="Valuta 2 6 11" xfId="9281" xr:uid="{5E4B7F9B-B4B0-47C7-BA7C-640A42E853C6}"/>
    <cellStyle name="Valuta 2 6 12" xfId="15032" xr:uid="{585A091F-29B3-4248-9181-E7441CF84442}"/>
    <cellStyle name="Valuta 2 6 13" xfId="8418" xr:uid="{CC5C4436-4250-4FB2-9871-92DD40A4E4D6}"/>
    <cellStyle name="Valuta 2 6 14" xfId="15732" xr:uid="{75FDB354-31E6-4ABE-B05A-F725234DDF8F}"/>
    <cellStyle name="Valuta 2 6 15" xfId="7429" xr:uid="{DE36D094-BD12-4C62-97A3-D45A4DBE65B0}"/>
    <cellStyle name="Valuta 2 6 2" xfId="215" xr:uid="{00000000-0005-0000-0000-000032080000}"/>
    <cellStyle name="Valuta 2 6 2 10" xfId="9305" xr:uid="{406D7AAC-F763-40AF-8367-056CE73FBC8A}"/>
    <cellStyle name="Valuta 2 6 2 11" xfId="15056" xr:uid="{AF7474AE-7C1D-45B6-BB9C-5DEF60E93AD5}"/>
    <cellStyle name="Valuta 2 6 2 12" xfId="8442" xr:uid="{EE0DE6B1-7132-43C3-B17E-9B355F62DC48}"/>
    <cellStyle name="Valuta 2 6 2 13" xfId="15756" xr:uid="{E87405DC-A49C-40FB-AC7A-BE1284871475}"/>
    <cellStyle name="Valuta 2 6 2 14" xfId="7456" xr:uid="{E85C6F23-AA9E-447C-9B4B-DFBCD468BC24}"/>
    <cellStyle name="Valuta 2 6 2 2" xfId="256" xr:uid="{00000000-0005-0000-0000-000033080000}"/>
    <cellStyle name="Valuta 2 6 2 2 10" xfId="15096" xr:uid="{9B8383BB-637F-4377-BB84-B2905C04140D}"/>
    <cellStyle name="Valuta 2 6 2 2 11" xfId="8482" xr:uid="{F377D32A-7F03-4B6E-BC96-C62F7CCE553C}"/>
    <cellStyle name="Valuta 2 6 2 2 12" xfId="15796" xr:uid="{9EA4CCAC-F281-4E5B-AAC2-376D44F9C658}"/>
    <cellStyle name="Valuta 2 6 2 2 13" xfId="7496" xr:uid="{8929F666-65D1-4BA3-B71F-CC36A026045F}"/>
    <cellStyle name="Valuta 2 6 2 2 2" xfId="352" xr:uid="{00000000-0005-0000-0000-000034080000}"/>
    <cellStyle name="Valuta 2 6 2 2 2 10" xfId="15877" xr:uid="{9EA07104-AAF0-4BBD-8B52-D8A7ACC7234E}"/>
    <cellStyle name="Valuta 2 6 2 2 2 11" xfId="7591" xr:uid="{12C5C921-B608-4DFF-A7CB-F10A2CA6FDDD}"/>
    <cellStyle name="Valuta 2 6 2 2 2 2" xfId="749" xr:uid="{00000000-0005-0000-0000-000035080000}"/>
    <cellStyle name="Valuta 2 6 2 2 2 2 10" xfId="7783" xr:uid="{06EB5304-8C38-4E59-AF61-14A393154C14}"/>
    <cellStyle name="Valuta 2 6 2 2 2 2 2" xfId="2094" xr:uid="{00000000-0005-0000-0000-000036080000}"/>
    <cellStyle name="Valuta 2 6 2 2 2 2 2 2" xfId="4756" xr:uid="{0C6BEA88-FE19-416C-A14E-7E5FF736092A}"/>
    <cellStyle name="Valuta 2 6 2 2 2 2 2 2 2" xfId="13841" xr:uid="{24F8EF70-F51C-408C-9565-D79F490C0D07}"/>
    <cellStyle name="Valuta 2 6 2 2 2 2 2 3" xfId="10949" xr:uid="{C590C172-ED4F-4B2E-B4DC-724F493893D7}"/>
    <cellStyle name="Valuta 2 6 2 2 2 2 2 4" xfId="15685" xr:uid="{11BCE1EF-4F59-4EB5-8C28-7F6081A54046}"/>
    <cellStyle name="Valuta 2 6 2 2 2 2 2 5" xfId="9073" xr:uid="{C7EA2162-DDAE-4106-8D10-53D7BC870B62}"/>
    <cellStyle name="Valuta 2 6 2 2 2 2 2 6" xfId="17164" xr:uid="{099702B5-50BA-4E8A-B890-C4A03779BAA1}"/>
    <cellStyle name="Valuta 2 6 2 2 2 2 2 7" xfId="8128" xr:uid="{A8AC3847-CD95-477A-8FC3-8D5F1C75DFAE}"/>
    <cellStyle name="Valuta 2 6 2 2 2 2 3" xfId="1753" xr:uid="{00000000-0005-0000-0000-000037080000}"/>
    <cellStyle name="Valuta 2 6 2 2 2 2 3 2" xfId="4293" xr:uid="{13CA1133-9394-4432-A142-C6D7DF8EFF8A}"/>
    <cellStyle name="Valuta 2 6 2 2 2 2 3 2 2" xfId="13504" xr:uid="{8C431391-40A7-4BC0-AD65-156183CFE8AF}"/>
    <cellStyle name="Valuta 2 6 2 2 2 2 3 3" xfId="16828" xr:uid="{7C91758B-E513-485F-A843-9C2ED5D0B9FE}"/>
    <cellStyle name="Valuta 2 6 2 2 2 2 3 4" xfId="10612" xr:uid="{4DBF1835-2A91-476D-BD5B-5B008F7AC28C}"/>
    <cellStyle name="Valuta 2 6 2 2 2 2 4" xfId="1320" xr:uid="{00000000-0005-0000-0000-000038080000}"/>
    <cellStyle name="Valuta 2 6 2 2 2 2 4 2" xfId="13071" xr:uid="{7CE4A0DB-94F3-4C9D-9BC6-26C767AA0991}"/>
    <cellStyle name="Valuta 2 6 2 2 2 2 4 3" xfId="16469" xr:uid="{426E5E6A-69A9-4B45-BDFF-8BD63C5D1AA8}"/>
    <cellStyle name="Valuta 2 6 2 2 2 2 4 4" xfId="10193" xr:uid="{C99B6358-CA8F-473F-9AA3-0C12AAA96CB9}"/>
    <cellStyle name="Valuta 2 6 2 2 2 2 5" xfId="3835" xr:uid="{3B9AD105-FFCB-4C8E-B571-584720C24AE2}"/>
    <cellStyle name="Valuta 2 6 2 2 2 2 5 2" xfId="12501" xr:uid="{3C75BA7A-FA1D-40C6-BB02-18DCF788E5B6}"/>
    <cellStyle name="Valuta 2 6 2 2 2 2 6" xfId="9626" xr:uid="{D6A6E720-1F55-47BE-A725-98F616105751}"/>
    <cellStyle name="Valuta 2 6 2 2 2 2 7" xfId="15349" xr:uid="{A5D852B3-F1FD-4022-BBBD-CD8BD977D31F}"/>
    <cellStyle name="Valuta 2 6 2 2 2 2 8" xfId="8729" xr:uid="{CD21828D-76A0-4BBD-A346-E59E955BAB58}"/>
    <cellStyle name="Valuta 2 6 2 2 2 2 9" xfId="16076" xr:uid="{DBDB5D73-47E8-42F2-9DB3-5BF5B377E35C}"/>
    <cellStyle name="Valuta 2 6 2 2 2 3" xfId="1927" xr:uid="{00000000-0005-0000-0000-000039080000}"/>
    <cellStyle name="Valuta 2 6 2 2 2 3 2" xfId="4949" xr:uid="{FE0893C9-7CA5-4B17-A5EA-CE7FCE45778A}"/>
    <cellStyle name="Valuta 2 6 2 2 2 3 2 2" xfId="13674" xr:uid="{8805CCE6-E646-4093-BAF1-860C588AC6ED}"/>
    <cellStyle name="Valuta 2 6 2 2 2 3 3" xfId="10782" xr:uid="{6CA8930C-BD23-412F-9A7D-2D0FA9DF8CCE}"/>
    <cellStyle name="Valuta 2 6 2 2 2 3 4" xfId="15518" xr:uid="{F5BCD195-C443-47B2-A5DA-828530CA6E4E}"/>
    <cellStyle name="Valuta 2 6 2 2 2 3 5" xfId="9242" xr:uid="{4CCAF065-2A81-4465-9BB0-716C5F4720E4}"/>
    <cellStyle name="Valuta 2 6 2 2 2 3 6" xfId="16997" xr:uid="{C91CE783-D710-4DD7-AE7E-38535A972CE0}"/>
    <cellStyle name="Valuta 2 6 2 2 2 3 7" xfId="8321" xr:uid="{F8EEDF7C-B1A3-49C4-A333-95704D1F685C}"/>
    <cellStyle name="Valuta 2 6 2 2 2 4" xfId="1540" xr:uid="{00000000-0005-0000-0000-00003A080000}"/>
    <cellStyle name="Valuta 2 6 2 2 2 4 2" xfId="4531" xr:uid="{F5ECD173-E1FC-43AC-9EF4-9CCAE12396FA}"/>
    <cellStyle name="Valuta 2 6 2 2 2 4 2 2" xfId="13291" xr:uid="{93BDEDCB-1FD7-43A0-B1BE-2D2112953529}"/>
    <cellStyle name="Valuta 2 6 2 2 2 4 3" xfId="10403" xr:uid="{2EB53E44-35D8-4CA6-8DBD-018539DA581E}"/>
    <cellStyle name="Valuta 2 6 2 2 2 4 4" xfId="8899" xr:uid="{4C4CDFF5-D9F8-417D-BFA6-ACF31457259F}"/>
    <cellStyle name="Valuta 2 6 2 2 2 4 5" xfId="16646" xr:uid="{BF3F00F2-0832-448D-A45E-FF2A49F3A60B}"/>
    <cellStyle name="Valuta 2 6 2 2 2 4 6" xfId="7954" xr:uid="{AC463BCF-79D4-4BEC-8E6E-D492A6184B1E}"/>
    <cellStyle name="Valuta 2 6 2 2 2 5" xfId="1029" xr:uid="{00000000-0005-0000-0000-00003B080000}"/>
    <cellStyle name="Valuta 2 6 2 2 2 5 2" xfId="4055" xr:uid="{9D5465C4-7727-4B66-981E-02248967CDFC}"/>
    <cellStyle name="Valuta 2 6 2 2 2 5 2 2" xfId="12780" xr:uid="{A6D8C6FA-8D03-40AF-B005-8FAFBB95A912}"/>
    <cellStyle name="Valuta 2 6 2 2 2 5 3" xfId="16273" xr:uid="{805229AF-9795-42EC-8208-2E22D97AD5FA}"/>
    <cellStyle name="Valuta 2 6 2 2 2 5 4" xfId="9902" xr:uid="{B2F21114-F157-4683-B80C-0744E61F2A5E}"/>
    <cellStyle name="Valuta 2 6 2 2 2 6" xfId="3532" xr:uid="{69853904-EA1E-4E07-B051-AF75660F29EF}"/>
    <cellStyle name="Valuta 2 6 2 2 2 6 2" xfId="12309" xr:uid="{442384FE-3739-4432-AEA2-8FC114321641}"/>
    <cellStyle name="Valuta 2 6 2 2 2 7" xfId="9440" xr:uid="{E96739E3-7263-48F2-B747-967E051533C3}"/>
    <cellStyle name="Valuta 2 6 2 2 2 8" xfId="15176" xr:uid="{DC9B897C-6462-4333-941D-9CE78F8E7498}"/>
    <cellStyle name="Valuta 2 6 2 2 2 9" xfId="8562" xr:uid="{9FFEB971-DAD3-4BC0-9AB6-1FF9B20B7740}"/>
    <cellStyle name="Valuta 2 6 2 2 3" xfId="497" xr:uid="{00000000-0005-0000-0000-00003C080000}"/>
    <cellStyle name="Valuta 2 6 2 2 4" xfId="654" xr:uid="{00000000-0005-0000-0000-00003D080000}"/>
    <cellStyle name="Valuta 2 6 2 2 4 10" xfId="7688" xr:uid="{5CFA84E2-8C88-432B-92FA-918EE1AA798C}"/>
    <cellStyle name="Valuta 2 6 2 2 4 2" xfId="2014" xr:uid="{00000000-0005-0000-0000-00003E080000}"/>
    <cellStyle name="Valuta 2 6 2 2 4 2 2" xfId="4661" xr:uid="{8AEE93DE-CCC2-4AC1-82B5-4F204FBA89CA}"/>
    <cellStyle name="Valuta 2 6 2 2 4 2 2 2" xfId="13761" xr:uid="{98C80851-CA48-49DB-A24B-331A28BFB4FC}"/>
    <cellStyle name="Valuta 2 6 2 2 4 2 3" xfId="10869" xr:uid="{F3F575B7-E26D-4CB9-98C7-00311556BA37}"/>
    <cellStyle name="Valuta 2 6 2 2 4 2 4" xfId="15605" xr:uid="{5275FC80-5241-42B7-8DF7-655DB0F0CB02}"/>
    <cellStyle name="Valuta 2 6 2 2 4 2 5" xfId="8990" xr:uid="{24F9AED0-324D-4BFC-9F3A-8FEE9E47D438}"/>
    <cellStyle name="Valuta 2 6 2 2 4 2 6" xfId="17084" xr:uid="{66C9B924-B4E9-4344-8E55-89E60B6049FA}"/>
    <cellStyle name="Valuta 2 6 2 2 4 2 7" xfId="8045" xr:uid="{5CD84DD3-035F-47C0-9792-B097AC788640}"/>
    <cellStyle name="Valuta 2 6 2 2 4 3" xfId="1658" xr:uid="{00000000-0005-0000-0000-00003F080000}"/>
    <cellStyle name="Valuta 2 6 2 2 4 3 2" xfId="4198" xr:uid="{2A184037-7107-4862-81CC-B04E13850598}"/>
    <cellStyle name="Valuta 2 6 2 2 4 3 2 2" xfId="13409" xr:uid="{B9CE5DED-2AEB-4F67-9D64-4C68F0566F92}"/>
    <cellStyle name="Valuta 2 6 2 2 4 3 3" xfId="16746" xr:uid="{8BCC44DA-916F-447E-8C01-2E48140E830E}"/>
    <cellStyle name="Valuta 2 6 2 2 4 3 4" xfId="10517" xr:uid="{C3FCCD53-11B5-4133-9420-C64569E95E8D}"/>
    <cellStyle name="Valuta 2 6 2 2 4 4" xfId="1225" xr:uid="{00000000-0005-0000-0000-000040080000}"/>
    <cellStyle name="Valuta 2 6 2 2 4 4 2" xfId="12976" xr:uid="{6B1E02F9-8CF9-4710-B69A-50A0AC78053B}"/>
    <cellStyle name="Valuta 2 6 2 2 4 4 3" xfId="16386" xr:uid="{B468E632-F008-4F61-846B-3D4BF17BC683}"/>
    <cellStyle name="Valuta 2 6 2 2 4 4 4" xfId="10098" xr:uid="{75645587-43DA-4303-A3BE-E232C519AA3F}"/>
    <cellStyle name="Valuta 2 6 2 2 4 5" xfId="3742" xr:uid="{23C8BEB2-DF75-44C8-8E88-1CA391346732}"/>
    <cellStyle name="Valuta 2 6 2 2 4 5 2" xfId="12406" xr:uid="{7B25B29D-803C-4822-A3B9-652CA6E72129}"/>
    <cellStyle name="Valuta 2 6 2 2 4 6" xfId="9534" xr:uid="{6C661AA9-2A06-4CC7-8F2B-F93773DA6D2B}"/>
    <cellStyle name="Valuta 2 6 2 2 4 7" xfId="15266" xr:uid="{16F78132-78F8-4963-A92F-F53D3351449B}"/>
    <cellStyle name="Valuta 2 6 2 2 4 8" xfId="8649" xr:uid="{69CF987E-F145-4CBE-8A1F-5B670DCF0358}"/>
    <cellStyle name="Valuta 2 6 2 2 4 9" xfId="15995" xr:uid="{A7C5E2C8-4887-42C6-82B1-B1AE8496D413}"/>
    <cellStyle name="Valuta 2 6 2 2 5" xfId="1847" xr:uid="{00000000-0005-0000-0000-000041080000}"/>
    <cellStyle name="Valuta 2 6 2 2 5 2" xfId="4863" xr:uid="{2D0FF34F-6082-46DB-9A23-DF66ABF25B5D}"/>
    <cellStyle name="Valuta 2 6 2 2 5 2 2" xfId="13594" xr:uid="{5FE864BF-1407-4627-9F6E-070AFB3DA9EB}"/>
    <cellStyle name="Valuta 2 6 2 2 5 3" xfId="10702" xr:uid="{253C83A0-77A0-4824-89C4-F9F710ED1D69}"/>
    <cellStyle name="Valuta 2 6 2 2 5 4" xfId="15438" xr:uid="{DA43D2F4-E38B-40B4-8676-0D9D44204F6E}"/>
    <cellStyle name="Valuta 2 6 2 2 5 5" xfId="9162" xr:uid="{52F0898C-3057-431E-9846-1F7B93D2595C}"/>
    <cellStyle name="Valuta 2 6 2 2 5 6" xfId="16917" xr:uid="{3857202D-D19C-4BCD-AFF6-14BD426E776C}"/>
    <cellStyle name="Valuta 2 6 2 2 5 7" xfId="8235" xr:uid="{1285AF96-46C6-4D86-BB7A-5F29AB6E4A00}"/>
    <cellStyle name="Valuta 2 6 2 2 6" xfId="1445" xr:uid="{00000000-0005-0000-0000-000042080000}"/>
    <cellStyle name="Valuta 2 6 2 2 6 2" xfId="4436" xr:uid="{8AA9C117-60D4-478C-8464-BDEA4C5EEAAB}"/>
    <cellStyle name="Valuta 2 6 2 2 6 2 2" xfId="13196" xr:uid="{7053FCCE-2921-4D8B-A4DF-9DB596F208D1}"/>
    <cellStyle name="Valuta 2 6 2 2 6 3" xfId="10311" xr:uid="{A1D41F78-AEB9-442D-B45C-3D790747CADD}"/>
    <cellStyle name="Valuta 2 6 2 2 6 4" xfId="8816" xr:uid="{937A41B8-9BC9-4F15-A709-30F955893F9E}"/>
    <cellStyle name="Valuta 2 6 2 2 6 5" xfId="16561" xr:uid="{0C28CFB3-6E2A-4E07-80F4-3F7B8FBAC4D9}"/>
    <cellStyle name="Valuta 2 6 2 2 6 6" xfId="7871" xr:uid="{5BBF2DD7-0B08-461F-8CEF-8DD1563EB00E}"/>
    <cellStyle name="Valuta 2 6 2 2 7" xfId="933" xr:uid="{00000000-0005-0000-0000-000043080000}"/>
    <cellStyle name="Valuta 2 6 2 2 7 2" xfId="3960" xr:uid="{E9342F79-AFE8-4E3F-AD94-3A1E7285E792}"/>
    <cellStyle name="Valuta 2 6 2 2 7 2 2" xfId="12684" xr:uid="{139E8219-BA91-4F7D-B887-73ADF3533183}"/>
    <cellStyle name="Valuta 2 6 2 2 7 3" xfId="16189" xr:uid="{CF2BEAD1-19FE-4E7F-BB88-0335765AE9D6}"/>
    <cellStyle name="Valuta 2 6 2 2 7 4" xfId="9806" xr:uid="{084C5027-15E1-40B6-A3D2-9B3B0EAA8561}"/>
    <cellStyle name="Valuta 2 6 2 2 8" xfId="3437" xr:uid="{78B919D6-6C98-4D1D-A261-04A506EC8B22}"/>
    <cellStyle name="Valuta 2 6 2 2 8 2" xfId="12214" xr:uid="{3706FF13-A6B4-4711-8527-D694F005F8E0}"/>
    <cellStyle name="Valuta 2 6 2 2 9" xfId="9345" xr:uid="{CA241D3E-C18B-4854-AF99-14D2DB2E2AEF}"/>
    <cellStyle name="Valuta 2 6 2 3" xfId="312" xr:uid="{00000000-0005-0000-0000-000044080000}"/>
    <cellStyle name="Valuta 2 6 2 3 10" xfId="15837" xr:uid="{268888E1-0296-4C5D-A5C7-3521BBD107AE}"/>
    <cellStyle name="Valuta 2 6 2 3 11" xfId="7551" xr:uid="{11009205-E9A8-4D86-9605-BD4F2B96633C}"/>
    <cellStyle name="Valuta 2 6 2 3 2" xfId="709" xr:uid="{00000000-0005-0000-0000-000045080000}"/>
    <cellStyle name="Valuta 2 6 2 3 2 10" xfId="7743" xr:uid="{E4C65339-E9DA-4953-AAC9-F4956A4F6F7A}"/>
    <cellStyle name="Valuta 2 6 2 3 2 2" xfId="2054" xr:uid="{00000000-0005-0000-0000-000046080000}"/>
    <cellStyle name="Valuta 2 6 2 3 2 2 2" xfId="4716" xr:uid="{44205E29-1702-45FC-B3A6-4F5557795C02}"/>
    <cellStyle name="Valuta 2 6 2 3 2 2 2 2" xfId="13801" xr:uid="{CD508987-37CC-4FE3-B716-BA7DBC086BA2}"/>
    <cellStyle name="Valuta 2 6 2 3 2 2 3" xfId="10909" xr:uid="{935FCBAC-99E6-49D0-A439-B5A695522560}"/>
    <cellStyle name="Valuta 2 6 2 3 2 2 4" xfId="15645" xr:uid="{5B4B6FF4-C372-48B6-AA7E-DB155DA41FC9}"/>
    <cellStyle name="Valuta 2 6 2 3 2 2 5" xfId="9033" xr:uid="{5DB0F747-F8F2-4C13-A3E0-2CBEA96D8F63}"/>
    <cellStyle name="Valuta 2 6 2 3 2 2 6" xfId="17124" xr:uid="{274A18B8-A9EA-453A-AA3C-20530A25081D}"/>
    <cellStyle name="Valuta 2 6 2 3 2 2 7" xfId="8088" xr:uid="{D9BD9038-B58E-4065-8D81-1FC15AFCD0C8}"/>
    <cellStyle name="Valuta 2 6 2 3 2 3" xfId="1713" xr:uid="{00000000-0005-0000-0000-000047080000}"/>
    <cellStyle name="Valuta 2 6 2 3 2 3 2" xfId="4253" xr:uid="{51507BF9-F26F-4174-88FF-5163975BDDD9}"/>
    <cellStyle name="Valuta 2 6 2 3 2 3 2 2" xfId="13464" xr:uid="{45FA776F-D043-4268-A929-E9F45B72092A}"/>
    <cellStyle name="Valuta 2 6 2 3 2 3 3" xfId="16788" xr:uid="{331BBA53-73CB-47D3-BF4E-DC65ECC17B22}"/>
    <cellStyle name="Valuta 2 6 2 3 2 3 4" xfId="10572" xr:uid="{A1E445A8-7867-40D0-9068-9B48AC3A198C}"/>
    <cellStyle name="Valuta 2 6 2 3 2 4" xfId="1280" xr:uid="{00000000-0005-0000-0000-000048080000}"/>
    <cellStyle name="Valuta 2 6 2 3 2 4 2" xfId="13031" xr:uid="{4841419C-96FE-42A3-94E2-D3318AD94B14}"/>
    <cellStyle name="Valuta 2 6 2 3 2 4 3" xfId="16429" xr:uid="{8B35F813-1D12-400D-9691-ACCFDEDE6BBB}"/>
    <cellStyle name="Valuta 2 6 2 3 2 4 4" xfId="10153" xr:uid="{8139EB4C-4DD7-47DF-B8A5-DCF1E121E458}"/>
    <cellStyle name="Valuta 2 6 2 3 2 5" xfId="3795" xr:uid="{ECB5EBB2-BE06-44E0-8AFF-65F2BB11B428}"/>
    <cellStyle name="Valuta 2 6 2 3 2 5 2" xfId="12461" xr:uid="{1BE1C571-461C-4909-A8C7-FAE2431374D7}"/>
    <cellStyle name="Valuta 2 6 2 3 2 6" xfId="9586" xr:uid="{A72A9D07-255A-4121-A746-EE8C85744171}"/>
    <cellStyle name="Valuta 2 6 2 3 2 7" xfId="15309" xr:uid="{58612E77-B655-4375-A8A3-BFD34F65B484}"/>
    <cellStyle name="Valuta 2 6 2 3 2 8" xfId="8689" xr:uid="{0C1022C7-20A7-436C-BD5D-032522F9A3ED}"/>
    <cellStyle name="Valuta 2 6 2 3 2 9" xfId="16036" xr:uid="{16377DD7-B80D-4B3A-B584-370988D5A2AA}"/>
    <cellStyle name="Valuta 2 6 2 3 3" xfId="1887" xr:uid="{00000000-0005-0000-0000-000049080000}"/>
    <cellStyle name="Valuta 2 6 2 3 3 2" xfId="4909" xr:uid="{F157F946-37F6-4B29-B6C1-A4E18C682CA9}"/>
    <cellStyle name="Valuta 2 6 2 3 3 2 2" xfId="13634" xr:uid="{DB8CC771-83B1-4B6A-A9CA-CF38BA2BE22E}"/>
    <cellStyle name="Valuta 2 6 2 3 3 3" xfId="10742" xr:uid="{EB44D6E7-1521-482D-B145-55343FB35DDD}"/>
    <cellStyle name="Valuta 2 6 2 3 3 4" xfId="15478" xr:uid="{CDCEB6A4-75E6-4FDA-875F-476B9DDA5494}"/>
    <cellStyle name="Valuta 2 6 2 3 3 5" xfId="9202" xr:uid="{38305F03-3930-4A65-BCA2-767AD35F40C8}"/>
    <cellStyle name="Valuta 2 6 2 3 3 6" xfId="16957" xr:uid="{D8D64874-FB4F-472D-A3D6-C91A988F6510}"/>
    <cellStyle name="Valuta 2 6 2 3 3 7" xfId="8281" xr:uid="{54CBAE72-7ED0-4B14-89CD-8A94C603BD2F}"/>
    <cellStyle name="Valuta 2 6 2 3 4" xfId="1500" xr:uid="{00000000-0005-0000-0000-00004A080000}"/>
    <cellStyle name="Valuta 2 6 2 3 4 2" xfId="4491" xr:uid="{FD65C71D-7E50-42B2-A068-32A88AA78DD0}"/>
    <cellStyle name="Valuta 2 6 2 3 4 2 2" xfId="13251" xr:uid="{849FB2CC-B792-4B88-B55B-CF8AC30D0BB8}"/>
    <cellStyle name="Valuta 2 6 2 3 4 3" xfId="10363" xr:uid="{B0E897C5-4C4C-4A84-B687-BAEE306E69E4}"/>
    <cellStyle name="Valuta 2 6 2 3 4 4" xfId="8859" xr:uid="{A974253A-8B35-4A3E-AD22-9C19F886A40E}"/>
    <cellStyle name="Valuta 2 6 2 3 4 5" xfId="16606" xr:uid="{A2950D2A-41AD-4223-8614-81E40CCF3AD0}"/>
    <cellStyle name="Valuta 2 6 2 3 4 6" xfId="7914" xr:uid="{8355475D-71F2-45B9-8F84-D1FCC1C8BDA7}"/>
    <cellStyle name="Valuta 2 6 2 3 5" xfId="989" xr:uid="{00000000-0005-0000-0000-00004B080000}"/>
    <cellStyle name="Valuta 2 6 2 3 5 2" xfId="4015" xr:uid="{92114A2A-F21B-4083-9A81-06C853C2A66F}"/>
    <cellStyle name="Valuta 2 6 2 3 5 2 2" xfId="12740" xr:uid="{5722DAAE-94CF-41BD-BB11-138943694799}"/>
    <cellStyle name="Valuta 2 6 2 3 5 3" xfId="16233" xr:uid="{FBFD5666-364F-4272-A99E-DCEEF4B8F406}"/>
    <cellStyle name="Valuta 2 6 2 3 5 4" xfId="9862" xr:uid="{BA73C644-CA2C-4B25-8EDA-D8BA9EAF8A77}"/>
    <cellStyle name="Valuta 2 6 2 3 6" xfId="3492" xr:uid="{90E9728E-C86C-4577-A4D5-3DE3F472A06F}"/>
    <cellStyle name="Valuta 2 6 2 3 6 2" xfId="12269" xr:uid="{2005A66E-A404-4EF2-B0F2-5BC8C57F5BF4}"/>
    <cellStyle name="Valuta 2 6 2 3 7" xfId="9400" xr:uid="{B8C09D5A-51A7-411E-949B-45930E61538C}"/>
    <cellStyle name="Valuta 2 6 2 3 8" xfId="15136" xr:uid="{143070E4-9951-41EA-B757-B7B844C28172}"/>
    <cellStyle name="Valuta 2 6 2 3 9" xfId="8522" xr:uid="{010CA72F-B597-47D9-A279-0C400E3C38ED}"/>
    <cellStyle name="Valuta 2 6 2 4" xfId="496" xr:uid="{00000000-0005-0000-0000-00004C080000}"/>
    <cellStyle name="Valuta 2 6 2 5" xfId="614" xr:uid="{00000000-0005-0000-0000-00004D080000}"/>
    <cellStyle name="Valuta 2 6 2 5 10" xfId="7648" xr:uid="{27A5CDF2-4EFE-41BC-A860-C93EC24805BB}"/>
    <cellStyle name="Valuta 2 6 2 5 2" xfId="1974" xr:uid="{00000000-0005-0000-0000-00004E080000}"/>
    <cellStyle name="Valuta 2 6 2 5 2 2" xfId="4621" xr:uid="{AC1E6E26-CE1B-49EB-A3F4-F7E13E98AFEA}"/>
    <cellStyle name="Valuta 2 6 2 5 2 2 2" xfId="13721" xr:uid="{AE7A07EF-8F24-4E1E-84A7-0EE1C21F6BEF}"/>
    <cellStyle name="Valuta 2 6 2 5 2 3" xfId="10829" xr:uid="{F5E432AE-1227-4417-B6CE-AE3FDA19428D}"/>
    <cellStyle name="Valuta 2 6 2 5 2 4" xfId="15565" xr:uid="{58C50C83-383B-4EA1-AEDA-7873134C2D19}"/>
    <cellStyle name="Valuta 2 6 2 5 2 5" xfId="8950" xr:uid="{C2807690-A676-40B4-95A7-4F0FBC522D53}"/>
    <cellStyle name="Valuta 2 6 2 5 2 6" xfId="17044" xr:uid="{158F2944-8E61-4E0F-8556-5D5AFD6C83A4}"/>
    <cellStyle name="Valuta 2 6 2 5 2 7" xfId="8005" xr:uid="{8D06410B-FB3B-44CE-832B-57A8C989A366}"/>
    <cellStyle name="Valuta 2 6 2 5 3" xfId="1618" xr:uid="{00000000-0005-0000-0000-00004F080000}"/>
    <cellStyle name="Valuta 2 6 2 5 3 2" xfId="4158" xr:uid="{B44BE27C-AE41-4364-BADE-86D9E0CC8774}"/>
    <cellStyle name="Valuta 2 6 2 5 3 2 2" xfId="13369" xr:uid="{C89F0C4D-2BAC-4137-8224-EDE2125E8F04}"/>
    <cellStyle name="Valuta 2 6 2 5 3 3" xfId="16706" xr:uid="{27880E15-0C13-468E-BA79-4922F4913A75}"/>
    <cellStyle name="Valuta 2 6 2 5 3 4" xfId="10477" xr:uid="{4D2B9773-ED4A-49BF-96DE-AF195C6AADEA}"/>
    <cellStyle name="Valuta 2 6 2 5 4" xfId="1185" xr:uid="{00000000-0005-0000-0000-000050080000}"/>
    <cellStyle name="Valuta 2 6 2 5 4 2" xfId="12936" xr:uid="{2F2F5421-CF3D-481C-B56A-6B55F0E23C3F}"/>
    <cellStyle name="Valuta 2 6 2 5 4 3" xfId="16346" xr:uid="{0390D6AA-5537-4856-9663-5744B7DE5D7E}"/>
    <cellStyle name="Valuta 2 6 2 5 4 4" xfId="10058" xr:uid="{23DFEB38-08BA-4206-B14F-969D304FB51D}"/>
    <cellStyle name="Valuta 2 6 2 5 5" xfId="3702" xr:uid="{9944A144-7BD2-4A84-8BA4-9047A02FB0AC}"/>
    <cellStyle name="Valuta 2 6 2 5 5 2" xfId="12366" xr:uid="{FD5E467D-4608-4A3C-861A-DEDD3A8D2913}"/>
    <cellStyle name="Valuta 2 6 2 5 6" xfId="9494" xr:uid="{32AFA5B0-D679-4AE1-9BB2-6909FD9D0B77}"/>
    <cellStyle name="Valuta 2 6 2 5 7" xfId="15226" xr:uid="{B7130E43-419B-465A-8714-864DC58A0377}"/>
    <cellStyle name="Valuta 2 6 2 5 8" xfId="8609" xr:uid="{4366A1F1-94F8-4C5A-A25E-65F548648EDF}"/>
    <cellStyle name="Valuta 2 6 2 5 9" xfId="15955" xr:uid="{34C936B5-FB33-4C91-8B3A-06592D667747}"/>
    <cellStyle name="Valuta 2 6 2 6" xfId="1807" xr:uid="{00000000-0005-0000-0000-000051080000}"/>
    <cellStyle name="Valuta 2 6 2 6 2" xfId="4823" xr:uid="{37EA25C3-9D27-405A-9424-82E200CE81A2}"/>
    <cellStyle name="Valuta 2 6 2 6 2 2" xfId="13554" xr:uid="{B5A2B43B-CAAB-4B36-9E23-5B294F09BEF1}"/>
    <cellStyle name="Valuta 2 6 2 6 3" xfId="10662" xr:uid="{8F44A492-56A0-4492-98A0-55F1C8E5F658}"/>
    <cellStyle name="Valuta 2 6 2 6 4" xfId="15398" xr:uid="{E5FE2AB5-FC13-4527-A70D-79C20EB857E4}"/>
    <cellStyle name="Valuta 2 6 2 6 5" xfId="9122" xr:uid="{D63914FE-525A-497F-8A6C-32F3A27EFACA}"/>
    <cellStyle name="Valuta 2 6 2 6 6" xfId="16877" xr:uid="{8E63D7BF-7FEB-4E49-B8A6-8A34A3C17BF8}"/>
    <cellStyle name="Valuta 2 6 2 6 7" xfId="8195" xr:uid="{3C82A891-04E0-4EE7-953A-A379C4E34351}"/>
    <cellStyle name="Valuta 2 6 2 7" xfId="1405" xr:uid="{00000000-0005-0000-0000-000052080000}"/>
    <cellStyle name="Valuta 2 6 2 7 2" xfId="4396" xr:uid="{C5EFE23B-44BE-48C5-97CA-1498258679F8}"/>
    <cellStyle name="Valuta 2 6 2 7 2 2" xfId="13156" xr:uid="{973FF563-D457-4829-BDF8-F3D3D5EB4DD3}"/>
    <cellStyle name="Valuta 2 6 2 7 3" xfId="10271" xr:uid="{5EF8240A-F4B9-4F0B-9A44-AA38F4E7EFAC}"/>
    <cellStyle name="Valuta 2 6 2 7 4" xfId="8776" xr:uid="{967DE5DF-99FC-48D5-9FA6-0362507662A5}"/>
    <cellStyle name="Valuta 2 6 2 7 5" xfId="16521" xr:uid="{93A134F8-4B49-4E75-9DFE-442A0B9E8618}"/>
    <cellStyle name="Valuta 2 6 2 7 6" xfId="7831" xr:uid="{63879388-E3D6-460E-BCDA-9D0BF57D60A0}"/>
    <cellStyle name="Valuta 2 6 2 8" xfId="892" xr:uid="{00000000-0005-0000-0000-000053080000}"/>
    <cellStyle name="Valuta 2 6 2 8 2" xfId="3920" xr:uid="{842141D7-5533-4E74-8ECA-ADF5005E1571}"/>
    <cellStyle name="Valuta 2 6 2 8 2 2" xfId="12643" xr:uid="{292E8A86-BCE0-404F-9548-D3DB189721C5}"/>
    <cellStyle name="Valuta 2 6 2 8 3" xfId="16149" xr:uid="{804726D6-6379-4DAE-8AC4-7DA1DFDA19A2}"/>
    <cellStyle name="Valuta 2 6 2 8 4" xfId="9765" xr:uid="{41606732-BB97-4039-BEEF-1FE641FB513E}"/>
    <cellStyle name="Valuta 2 6 2 9" xfId="3397" xr:uid="{EAD47398-6790-44F2-B78C-5AEAE6562484}"/>
    <cellStyle name="Valuta 2 6 2 9 2" xfId="12174" xr:uid="{7BDE8F2C-4529-4070-AE2C-3D983C198309}"/>
    <cellStyle name="Valuta 2 6 3" xfId="232" xr:uid="{00000000-0005-0000-0000-000054080000}"/>
    <cellStyle name="Valuta 2 6 3 10" xfId="15072" xr:uid="{E49F16D9-5DD3-4D31-BDFF-BD9483042EFC}"/>
    <cellStyle name="Valuta 2 6 3 11" xfId="8458" xr:uid="{812E2366-91AA-4DF7-B797-C006A5049DAA}"/>
    <cellStyle name="Valuta 2 6 3 12" xfId="15772" xr:uid="{0A92C1C4-716A-4D2E-9141-A3DD6FAA2F8C}"/>
    <cellStyle name="Valuta 2 6 3 13" xfId="7472" xr:uid="{D6D3746E-EC69-40C8-8988-AF218E12D5A5}"/>
    <cellStyle name="Valuta 2 6 3 2" xfId="328" xr:uid="{00000000-0005-0000-0000-000055080000}"/>
    <cellStyle name="Valuta 2 6 3 2 10" xfId="15853" xr:uid="{E162DD01-C5A2-4594-BA7E-0D8CB7101DBA}"/>
    <cellStyle name="Valuta 2 6 3 2 11" xfId="7567" xr:uid="{02A9F574-3C3E-46E6-93CB-ACFE3705E632}"/>
    <cellStyle name="Valuta 2 6 3 2 2" xfId="725" xr:uid="{00000000-0005-0000-0000-000056080000}"/>
    <cellStyle name="Valuta 2 6 3 2 2 10" xfId="7759" xr:uid="{DED03A64-6A32-4F0C-A8AF-1C39166F8DD3}"/>
    <cellStyle name="Valuta 2 6 3 2 2 2" xfId="2070" xr:uid="{00000000-0005-0000-0000-000057080000}"/>
    <cellStyle name="Valuta 2 6 3 2 2 2 2" xfId="4732" xr:uid="{D82740F7-597F-40A0-8497-947D84AB2D12}"/>
    <cellStyle name="Valuta 2 6 3 2 2 2 2 2" xfId="13817" xr:uid="{1A90A822-691B-477B-97CC-DD661CB67376}"/>
    <cellStyle name="Valuta 2 6 3 2 2 2 3" xfId="10925" xr:uid="{F586B045-D19E-4168-96D0-03668BE4049E}"/>
    <cellStyle name="Valuta 2 6 3 2 2 2 4" xfId="15661" xr:uid="{912C3D4B-53DC-4258-A02C-F59C68DE3F69}"/>
    <cellStyle name="Valuta 2 6 3 2 2 2 5" xfId="9049" xr:uid="{BB09AAE5-D223-46E6-A533-16515363D73C}"/>
    <cellStyle name="Valuta 2 6 3 2 2 2 6" xfId="17140" xr:uid="{87C0EEB8-847F-4F5B-8ED8-9B633F2B061F}"/>
    <cellStyle name="Valuta 2 6 3 2 2 2 7" xfId="8104" xr:uid="{22B4E1AE-9AE3-4FFC-88D4-AB66878841E6}"/>
    <cellStyle name="Valuta 2 6 3 2 2 3" xfId="1729" xr:uid="{00000000-0005-0000-0000-000058080000}"/>
    <cellStyle name="Valuta 2 6 3 2 2 3 2" xfId="4269" xr:uid="{876D7BDF-9B30-4F96-97DF-837DD27E3795}"/>
    <cellStyle name="Valuta 2 6 3 2 2 3 2 2" xfId="13480" xr:uid="{E1099AF1-65B1-4635-82F7-3AA4F4CC6D86}"/>
    <cellStyle name="Valuta 2 6 3 2 2 3 3" xfId="16804" xr:uid="{1D52DEC3-9235-43AA-A75B-8593065D4929}"/>
    <cellStyle name="Valuta 2 6 3 2 2 3 4" xfId="10588" xr:uid="{953377FA-4016-4770-B0E3-54C764B58F72}"/>
    <cellStyle name="Valuta 2 6 3 2 2 4" xfId="1296" xr:uid="{00000000-0005-0000-0000-000059080000}"/>
    <cellStyle name="Valuta 2 6 3 2 2 4 2" xfId="13047" xr:uid="{7BA93F48-FEFA-4CF0-9570-085E672BBCB8}"/>
    <cellStyle name="Valuta 2 6 3 2 2 4 3" xfId="16445" xr:uid="{D66A4A32-91C2-47AC-A739-54C1399C8261}"/>
    <cellStyle name="Valuta 2 6 3 2 2 4 4" xfId="10169" xr:uid="{8C16B787-7C0F-4D78-88F1-F3D9332A82C3}"/>
    <cellStyle name="Valuta 2 6 3 2 2 5" xfId="3811" xr:uid="{878DCA07-A3B9-4C11-A77C-CAD0C860B763}"/>
    <cellStyle name="Valuta 2 6 3 2 2 5 2" xfId="12477" xr:uid="{C51C8E4B-D2AE-4524-9162-C317890C4CA3}"/>
    <cellStyle name="Valuta 2 6 3 2 2 6" xfId="9602" xr:uid="{4842A691-F281-45B9-A58D-7ACCAAF453E3}"/>
    <cellStyle name="Valuta 2 6 3 2 2 7" xfId="15325" xr:uid="{28784D48-100D-4C31-A40A-53672CF13B19}"/>
    <cellStyle name="Valuta 2 6 3 2 2 8" xfId="8705" xr:uid="{1645EC61-6388-4427-98A0-4B51F4C4A80F}"/>
    <cellStyle name="Valuta 2 6 3 2 2 9" xfId="16052" xr:uid="{6AEEB43D-84AB-4701-958A-F3D1B2036A07}"/>
    <cellStyle name="Valuta 2 6 3 2 3" xfId="1903" xr:uid="{00000000-0005-0000-0000-00005A080000}"/>
    <cellStyle name="Valuta 2 6 3 2 3 2" xfId="4925" xr:uid="{5CE3E2BE-616A-4600-B926-32610A213670}"/>
    <cellStyle name="Valuta 2 6 3 2 3 2 2" xfId="13650" xr:uid="{C058DA79-3629-4306-841B-EC1126826BA8}"/>
    <cellStyle name="Valuta 2 6 3 2 3 3" xfId="10758" xr:uid="{ADDCF5E0-A7AE-4946-A066-F19C50659A67}"/>
    <cellStyle name="Valuta 2 6 3 2 3 4" xfId="15494" xr:uid="{6B8B0A1C-EEFA-4CA7-890D-162A73B96D75}"/>
    <cellStyle name="Valuta 2 6 3 2 3 5" xfId="9218" xr:uid="{AF96B8E9-84ED-4648-9D17-7B4818D9E68B}"/>
    <cellStyle name="Valuta 2 6 3 2 3 6" xfId="16973" xr:uid="{ACB424E0-A1D1-4DD3-9FE5-AD8F28173BBC}"/>
    <cellStyle name="Valuta 2 6 3 2 3 7" xfId="8297" xr:uid="{7979E027-C3FB-4E4A-8F07-A1D703ABD4CC}"/>
    <cellStyle name="Valuta 2 6 3 2 4" xfId="1516" xr:uid="{00000000-0005-0000-0000-00005B080000}"/>
    <cellStyle name="Valuta 2 6 3 2 4 2" xfId="4507" xr:uid="{1A6073ED-E72B-4171-9CFC-4F5C7FEB72F8}"/>
    <cellStyle name="Valuta 2 6 3 2 4 2 2" xfId="13267" xr:uid="{E50DF08D-E9EF-4ADC-AFBD-5AFA0B66944C}"/>
    <cellStyle name="Valuta 2 6 3 2 4 3" xfId="10379" xr:uid="{9C3A28AF-624F-40E5-8FF5-D5748D16DFDF}"/>
    <cellStyle name="Valuta 2 6 3 2 4 4" xfId="8875" xr:uid="{C15A7F47-9B7F-4DFF-8B37-52D3701BFE46}"/>
    <cellStyle name="Valuta 2 6 3 2 4 5" xfId="16622" xr:uid="{B586FA63-2208-41DC-93E0-9A3B68E64A5F}"/>
    <cellStyle name="Valuta 2 6 3 2 4 6" xfId="7930" xr:uid="{F2083B9D-BD95-48B0-8B69-C7D80EEE79AC}"/>
    <cellStyle name="Valuta 2 6 3 2 5" xfId="1005" xr:uid="{00000000-0005-0000-0000-00005C080000}"/>
    <cellStyle name="Valuta 2 6 3 2 5 2" xfId="4031" xr:uid="{A403E8D0-5354-4986-9771-02919F6DB029}"/>
    <cellStyle name="Valuta 2 6 3 2 5 2 2" xfId="12756" xr:uid="{E3C4CC55-835F-494D-91C6-25A7C902202A}"/>
    <cellStyle name="Valuta 2 6 3 2 5 3" xfId="16249" xr:uid="{E4743BFC-9694-4669-B121-827D9C831021}"/>
    <cellStyle name="Valuta 2 6 3 2 5 4" xfId="9878" xr:uid="{71C38663-AA36-4FD7-B828-8F1CEB4392C5}"/>
    <cellStyle name="Valuta 2 6 3 2 6" xfId="3508" xr:uid="{AB33B13A-9B3E-42C6-B140-34DB3A9203A8}"/>
    <cellStyle name="Valuta 2 6 3 2 6 2" xfId="12285" xr:uid="{4A221365-BF7D-48DB-9E0B-53DACF4F7CAE}"/>
    <cellStyle name="Valuta 2 6 3 2 7" xfId="9416" xr:uid="{96CE7CE0-951F-418B-B6C0-3904FAE0F379}"/>
    <cellStyle name="Valuta 2 6 3 2 8" xfId="15152" xr:uid="{5EE298B3-A937-4C5F-B3E0-DBA9C82ED371}"/>
    <cellStyle name="Valuta 2 6 3 2 9" xfId="8538" xr:uid="{3BB276C0-ED48-48A3-91A5-91F28A9DE715}"/>
    <cellStyle name="Valuta 2 6 3 3" xfId="498" xr:uid="{00000000-0005-0000-0000-00005D080000}"/>
    <cellStyle name="Valuta 2 6 3 4" xfId="630" xr:uid="{00000000-0005-0000-0000-00005E080000}"/>
    <cellStyle name="Valuta 2 6 3 4 10" xfId="7664" xr:uid="{82F0914F-21F8-4290-8E0C-9D1578F41E06}"/>
    <cellStyle name="Valuta 2 6 3 4 2" xfId="1990" xr:uid="{00000000-0005-0000-0000-00005F080000}"/>
    <cellStyle name="Valuta 2 6 3 4 2 2" xfId="4637" xr:uid="{7DD97CE8-4E01-47D6-B0E9-8474CDC0895F}"/>
    <cellStyle name="Valuta 2 6 3 4 2 2 2" xfId="13737" xr:uid="{6CC65489-B097-4C5A-B0BF-DDDC150F6FA7}"/>
    <cellStyle name="Valuta 2 6 3 4 2 3" xfId="10845" xr:uid="{0E90B29B-72A5-4968-AEAE-131982557633}"/>
    <cellStyle name="Valuta 2 6 3 4 2 4" xfId="15581" xr:uid="{331CB61A-41A3-4017-A4AE-AFFAA480E7F8}"/>
    <cellStyle name="Valuta 2 6 3 4 2 5" xfId="8966" xr:uid="{D011D57E-B8F8-4707-908B-5B6255380491}"/>
    <cellStyle name="Valuta 2 6 3 4 2 6" xfId="17060" xr:uid="{DF341EF8-CAA5-4153-8723-8623B1C7FD10}"/>
    <cellStyle name="Valuta 2 6 3 4 2 7" xfId="8021" xr:uid="{0C3AD131-B685-468F-9485-CB721D195DEC}"/>
    <cellStyle name="Valuta 2 6 3 4 3" xfId="1634" xr:uid="{00000000-0005-0000-0000-000060080000}"/>
    <cellStyle name="Valuta 2 6 3 4 3 2" xfId="4174" xr:uid="{831018AD-855A-459D-92B8-B51FD21DBC10}"/>
    <cellStyle name="Valuta 2 6 3 4 3 2 2" xfId="13385" xr:uid="{377FCFFC-D7CE-45F0-89D7-174D784E5170}"/>
    <cellStyle name="Valuta 2 6 3 4 3 3" xfId="16722" xr:uid="{4A889C30-38DD-4BEC-B12F-A6DA1889526F}"/>
    <cellStyle name="Valuta 2 6 3 4 3 4" xfId="10493" xr:uid="{F8309E4F-C1CC-4EB3-AC05-60F8A952583D}"/>
    <cellStyle name="Valuta 2 6 3 4 4" xfId="1201" xr:uid="{00000000-0005-0000-0000-000061080000}"/>
    <cellStyle name="Valuta 2 6 3 4 4 2" xfId="12952" xr:uid="{C67C0C4B-E244-454A-8931-B1B9A690F9B1}"/>
    <cellStyle name="Valuta 2 6 3 4 4 3" xfId="16362" xr:uid="{0C2FFD05-7B8E-4835-9B71-917ECBE2EB1A}"/>
    <cellStyle name="Valuta 2 6 3 4 4 4" xfId="10074" xr:uid="{D3992257-EC37-4BCC-9E1C-0C90CF4CA63D}"/>
    <cellStyle name="Valuta 2 6 3 4 5" xfId="3718" xr:uid="{0B8D8F51-4880-436B-8218-8EB6C8842F2D}"/>
    <cellStyle name="Valuta 2 6 3 4 5 2" xfId="12382" xr:uid="{210ACE5C-9954-4C42-A307-3F92D34F0BD5}"/>
    <cellStyle name="Valuta 2 6 3 4 6" xfId="9510" xr:uid="{49FAF187-043F-4E22-B5E8-28D4E05777A1}"/>
    <cellStyle name="Valuta 2 6 3 4 7" xfId="15242" xr:uid="{48F17218-FDA1-4FCC-ACBD-43EC28B67527}"/>
    <cellStyle name="Valuta 2 6 3 4 8" xfId="8625" xr:uid="{64080D78-E90A-4622-B51D-CA0274BF3C6E}"/>
    <cellStyle name="Valuta 2 6 3 4 9" xfId="15971" xr:uid="{1F8BBDE7-6335-48E6-9968-24B4541F43D8}"/>
    <cellStyle name="Valuta 2 6 3 5" xfId="1823" xr:uid="{00000000-0005-0000-0000-000062080000}"/>
    <cellStyle name="Valuta 2 6 3 5 2" xfId="4839" xr:uid="{4949B0F5-35E3-4D76-A832-D33C28BA5DCC}"/>
    <cellStyle name="Valuta 2 6 3 5 2 2" xfId="13570" xr:uid="{013FEB8A-FB82-4BA2-9D44-7A2155536153}"/>
    <cellStyle name="Valuta 2 6 3 5 3" xfId="10678" xr:uid="{EF7C7AF3-EE83-46F6-9583-8B318E29F923}"/>
    <cellStyle name="Valuta 2 6 3 5 4" xfId="15414" xr:uid="{1FB2F436-CAE5-4084-AFC6-BA11859D1819}"/>
    <cellStyle name="Valuta 2 6 3 5 5" xfId="9138" xr:uid="{5B261375-64BE-4BB3-8209-042360A3C24A}"/>
    <cellStyle name="Valuta 2 6 3 5 6" xfId="16893" xr:uid="{FF30D1E1-7D04-4DA8-99CD-1FE0AF2205AD}"/>
    <cellStyle name="Valuta 2 6 3 5 7" xfId="8211" xr:uid="{9FE9DF26-318C-46B0-9C65-905FD6757E79}"/>
    <cellStyle name="Valuta 2 6 3 6" xfId="1421" xr:uid="{00000000-0005-0000-0000-000063080000}"/>
    <cellStyle name="Valuta 2 6 3 6 2" xfId="4412" xr:uid="{C72E9224-401A-4543-B42C-5A301A3C458E}"/>
    <cellStyle name="Valuta 2 6 3 6 2 2" xfId="13172" xr:uid="{8FE13FD4-B93D-4C0E-8521-84AD16356B06}"/>
    <cellStyle name="Valuta 2 6 3 6 3" xfId="10287" xr:uid="{CD71A379-60F0-4651-BAF4-818201219ED6}"/>
    <cellStyle name="Valuta 2 6 3 6 4" xfId="8792" xr:uid="{5D94E774-4BF8-46B5-9F4F-590625373755}"/>
    <cellStyle name="Valuta 2 6 3 6 5" xfId="16537" xr:uid="{3317CCAB-56E4-4B27-B853-F418E791E443}"/>
    <cellStyle name="Valuta 2 6 3 6 6" xfId="7847" xr:uid="{46FC84C0-D9B6-499E-83FE-5767AADACF50}"/>
    <cellStyle name="Valuta 2 6 3 7" xfId="909" xr:uid="{00000000-0005-0000-0000-000064080000}"/>
    <cellStyle name="Valuta 2 6 3 7 2" xfId="3936" xr:uid="{FC6D20F1-22FD-4170-AC13-655D447F3263}"/>
    <cellStyle name="Valuta 2 6 3 7 2 2" xfId="12660" xr:uid="{22102287-4B8A-459B-8166-0E3B0C368233}"/>
    <cellStyle name="Valuta 2 6 3 7 3" xfId="16165" xr:uid="{C4F5CED8-4EAC-41CD-A7BE-DABFED2626E0}"/>
    <cellStyle name="Valuta 2 6 3 7 4" xfId="9782" xr:uid="{7B95D3E2-ABDC-4435-9594-1609E6D49FE1}"/>
    <cellStyle name="Valuta 2 6 3 8" xfId="3413" xr:uid="{64159639-EEBF-4412-B7A8-F4A3F7F31163}"/>
    <cellStyle name="Valuta 2 6 3 8 2" xfId="12190" xr:uid="{F43FFCC2-6FC7-4D4E-BCA9-75761AD92543}"/>
    <cellStyle name="Valuta 2 6 3 9" xfId="9321" xr:uid="{448BAF4C-6CDC-44FB-8870-F693066564D3}"/>
    <cellStyle name="Valuta 2 6 4" xfId="283" xr:uid="{00000000-0005-0000-0000-000065080000}"/>
    <cellStyle name="Valuta 2 6 4 10" xfId="15813" xr:uid="{EF4656D7-3447-403E-8D80-20B4CE0CF9D3}"/>
    <cellStyle name="Valuta 2 6 4 11" xfId="7522" xr:uid="{2C356DFD-1F53-486C-A410-256B66FD8C1D}"/>
    <cellStyle name="Valuta 2 6 4 2" xfId="680" xr:uid="{00000000-0005-0000-0000-000066080000}"/>
    <cellStyle name="Valuta 2 6 4 2 10" xfId="7714" xr:uid="{3D0A9D2A-5CB0-44DF-BF31-B686E9CF3573}"/>
    <cellStyle name="Valuta 2 6 4 2 2" xfId="2030" xr:uid="{00000000-0005-0000-0000-000067080000}"/>
    <cellStyle name="Valuta 2 6 4 2 2 2" xfId="4687" xr:uid="{2790A6DB-E4B9-428F-B704-196211B1566A}"/>
    <cellStyle name="Valuta 2 6 4 2 2 2 2" xfId="13777" xr:uid="{8FD6FF29-40C8-4E30-8021-A9BC449CD454}"/>
    <cellStyle name="Valuta 2 6 4 2 2 3" xfId="10885" xr:uid="{EB8DDD7F-D70D-449C-A88B-2B59F6BADEC3}"/>
    <cellStyle name="Valuta 2 6 4 2 2 4" xfId="15621" xr:uid="{0D6C5734-414F-44D0-BC55-1F1160199F00}"/>
    <cellStyle name="Valuta 2 6 4 2 2 5" xfId="9008" xr:uid="{6CE33F67-A0DB-40B5-98E6-36ADD9DED7B1}"/>
    <cellStyle name="Valuta 2 6 4 2 2 6" xfId="17100" xr:uid="{B9BEDAB4-F33B-495D-AA46-023488945F12}"/>
    <cellStyle name="Valuta 2 6 4 2 2 7" xfId="8063" xr:uid="{82EFC932-13E9-4B71-9DB5-CEE9C20B8350}"/>
    <cellStyle name="Valuta 2 6 4 2 3" xfId="1684" xr:uid="{00000000-0005-0000-0000-000068080000}"/>
    <cellStyle name="Valuta 2 6 4 2 3 2" xfId="4224" xr:uid="{769B68AC-F151-4409-BFF5-B08FBBD28B1E}"/>
    <cellStyle name="Valuta 2 6 4 2 3 2 2" xfId="13435" xr:uid="{476B2FE2-DB0A-4A42-BC13-E4797C7EB855}"/>
    <cellStyle name="Valuta 2 6 4 2 3 3" xfId="16763" xr:uid="{47377263-E2F4-4689-8CB8-941566BD5A78}"/>
    <cellStyle name="Valuta 2 6 4 2 3 4" xfId="10543" xr:uid="{712F9DCD-296B-4828-8494-3550AD9B8A69}"/>
    <cellStyle name="Valuta 2 6 4 2 4" xfId="1251" xr:uid="{00000000-0005-0000-0000-000069080000}"/>
    <cellStyle name="Valuta 2 6 4 2 4 2" xfId="13002" xr:uid="{04FAC7CD-3EBB-46EC-A81E-73D389FD1D87}"/>
    <cellStyle name="Valuta 2 6 4 2 4 3" xfId="16405" xr:uid="{56DDEA76-9BDE-43DB-8FE7-2F3C7E86B76E}"/>
    <cellStyle name="Valuta 2 6 4 2 4 4" xfId="10124" xr:uid="{DEA596C9-3956-4CDE-AB86-4FB9B303E38C}"/>
    <cellStyle name="Valuta 2 6 4 2 5" xfId="3767" xr:uid="{81B44CF6-E8D3-4BB9-84EC-56498B7D0E25}"/>
    <cellStyle name="Valuta 2 6 4 2 5 2" xfId="12432" xr:uid="{AD341254-D5D4-45D0-A17F-5F62D1EAAAFF}"/>
    <cellStyle name="Valuta 2 6 4 2 6" xfId="9558" xr:uid="{C553AA7F-6EBA-4D89-A1FB-BFF27579A4E4}"/>
    <cellStyle name="Valuta 2 6 4 2 7" xfId="15284" xr:uid="{4AA2CB04-96C9-4FCB-B0CE-AF8987B11AC5}"/>
    <cellStyle name="Valuta 2 6 4 2 8" xfId="8665" xr:uid="{E26405D5-B908-4B27-BA42-038106FE7F61}"/>
    <cellStyle name="Valuta 2 6 4 2 9" xfId="16011" xr:uid="{630F15BD-1A3E-44B9-8D34-5BE29297E887}"/>
    <cellStyle name="Valuta 2 6 4 3" xfId="1863" xr:uid="{00000000-0005-0000-0000-00006A080000}"/>
    <cellStyle name="Valuta 2 6 4 3 2" xfId="4883" xr:uid="{AB328816-5C9F-4C15-ABD8-A0E7D9EB8A74}"/>
    <cellStyle name="Valuta 2 6 4 3 2 2" xfId="13610" xr:uid="{0D891055-6A47-4D8A-9E71-C6E5EC8735FE}"/>
    <cellStyle name="Valuta 2 6 4 3 3" xfId="10718" xr:uid="{4A303586-5742-4B26-8344-B15D7DB239C6}"/>
    <cellStyle name="Valuta 2 6 4 3 4" xfId="15454" xr:uid="{2A5F25BB-56B7-4796-B0B1-FCA3C809EF1A}"/>
    <cellStyle name="Valuta 2 6 4 3 5" xfId="9178" xr:uid="{672E0EEB-1A8A-4616-ACC9-5CA4F7A7502D}"/>
    <cellStyle name="Valuta 2 6 4 3 6" xfId="16933" xr:uid="{54415DD5-F42E-43B1-A274-DFAAA70D2D9A}"/>
    <cellStyle name="Valuta 2 6 4 3 7" xfId="8255" xr:uid="{2D4458C5-3367-45A7-8E8E-E2F30871D9A1}"/>
    <cellStyle name="Valuta 2 6 4 4" xfId="1471" xr:uid="{00000000-0005-0000-0000-00006B080000}"/>
    <cellStyle name="Valuta 2 6 4 4 2" xfId="4462" xr:uid="{C37D7397-78ED-4280-8586-E9105E6B2627}"/>
    <cellStyle name="Valuta 2 6 4 4 2 2" xfId="13222" xr:uid="{308558FD-5AE7-4009-866F-FFEEF88807D1}"/>
    <cellStyle name="Valuta 2 6 4 4 3" xfId="10335" xr:uid="{B5A4CFB0-1275-41C9-BB9F-A486B0897F8C}"/>
    <cellStyle name="Valuta 2 6 4 4 4" xfId="8834" xr:uid="{A4FDD405-75F1-42EC-9353-2AAE3A678BB0}"/>
    <cellStyle name="Valuta 2 6 4 4 5" xfId="16581" xr:uid="{17C529E5-F0D0-4052-B132-8ABC196736E5}"/>
    <cellStyle name="Valuta 2 6 4 4 6" xfId="7889" xr:uid="{C68BE291-BC83-49C0-ADF7-8C9983CB6173}"/>
    <cellStyle name="Valuta 2 6 4 5" xfId="960" xr:uid="{00000000-0005-0000-0000-00006C080000}"/>
    <cellStyle name="Valuta 2 6 4 5 2" xfId="3986" xr:uid="{8597E84B-F77D-4F41-B59B-05B382A9017D}"/>
    <cellStyle name="Valuta 2 6 4 5 2 2" xfId="12711" xr:uid="{87CB497B-294E-4287-B021-B2AE4C838693}"/>
    <cellStyle name="Valuta 2 6 4 5 3" xfId="16208" xr:uid="{37064780-DF6D-42EA-936F-11AC813B111F}"/>
    <cellStyle name="Valuta 2 6 4 5 4" xfId="9833" xr:uid="{E3187961-DE66-4491-8C50-32FE7A83C32A}"/>
    <cellStyle name="Valuta 2 6 4 6" xfId="3463" xr:uid="{66EB85D2-128C-4A24-8B10-2C3A5EA23A94}"/>
    <cellStyle name="Valuta 2 6 4 6 2" xfId="12240" xr:uid="{6F1047F4-62BA-4CAA-B042-F9A01D396121}"/>
    <cellStyle name="Valuta 2 6 4 7" xfId="9371" xr:uid="{3C0DA5E7-F9A9-4ED7-921B-459EF8A51E51}"/>
    <cellStyle name="Valuta 2 6 4 8" xfId="15112" xr:uid="{65FB80AB-02D3-4EFE-A9A2-B26C80FC8D9D}"/>
    <cellStyle name="Valuta 2 6 4 9" xfId="8498" xr:uid="{7DFD9C0F-34CC-4116-A204-B9D16D84CB14}"/>
    <cellStyle name="Valuta 2 6 5" xfId="495" xr:uid="{00000000-0005-0000-0000-00006D080000}"/>
    <cellStyle name="Valuta 2 6 6" xfId="588" xr:uid="{00000000-0005-0000-0000-00006E080000}"/>
    <cellStyle name="Valuta 2 6 6 10" xfId="7622" xr:uid="{664796EC-83C2-4D9B-A9C2-2210522823ED}"/>
    <cellStyle name="Valuta 2 6 6 2" xfId="1950" xr:uid="{00000000-0005-0000-0000-00006F080000}"/>
    <cellStyle name="Valuta 2 6 6 2 2" xfId="4595" xr:uid="{5AC9AE05-134F-41E6-B05C-33633CB4769F}"/>
    <cellStyle name="Valuta 2 6 6 2 2 2" xfId="13697" xr:uid="{90B23EF2-9451-49F6-9FB1-7BB0C4775109}"/>
    <cellStyle name="Valuta 2 6 6 2 3" xfId="10805" xr:uid="{A320B849-F1DE-48EF-8961-36172EB4A300}"/>
    <cellStyle name="Valuta 2 6 6 2 4" xfId="15541" xr:uid="{990E01A1-1B31-489B-8132-0CBA3D02F4DC}"/>
    <cellStyle name="Valuta 2 6 6 2 5" xfId="8926" xr:uid="{948E4E8F-B3B5-43C1-8EFA-91B741723391}"/>
    <cellStyle name="Valuta 2 6 6 2 6" xfId="17020" xr:uid="{FA95B2B8-2575-498C-B3BC-08C994F1A301}"/>
    <cellStyle name="Valuta 2 6 6 2 7" xfId="7981" xr:uid="{E5C3BC3D-3F4C-49BF-9D91-693308E823B5}"/>
    <cellStyle name="Valuta 2 6 6 3" xfId="1592" xr:uid="{00000000-0005-0000-0000-000070080000}"/>
    <cellStyle name="Valuta 2 6 6 3 2" xfId="4132" xr:uid="{633F0433-58AA-497D-8618-925A12A6145E}"/>
    <cellStyle name="Valuta 2 6 6 3 2 2" xfId="13343" xr:uid="{4A98D8B8-5FBC-4CD8-AB8A-30B83C0B974D}"/>
    <cellStyle name="Valuta 2 6 6 3 3" xfId="16681" xr:uid="{2E06A1F0-E165-4BC4-AC93-4CD9C665EAD2}"/>
    <cellStyle name="Valuta 2 6 6 3 4" xfId="10451" xr:uid="{CAAB9F84-12BB-4189-878D-F990A9C438D5}"/>
    <cellStyle name="Valuta 2 6 6 4" xfId="1159" xr:uid="{00000000-0005-0000-0000-000071080000}"/>
    <cellStyle name="Valuta 2 6 6 4 2" xfId="12910" xr:uid="{B7438A98-54D8-46D6-8B85-CEDAB4C294FB}"/>
    <cellStyle name="Valuta 2 6 6 4 3" xfId="16321" xr:uid="{956152A6-6E8C-42F3-9F73-1EF89DCBD415}"/>
    <cellStyle name="Valuta 2 6 6 4 4" xfId="10032" xr:uid="{27A79B4C-7B1A-4E13-AD47-3E4DBCA1CBFA}"/>
    <cellStyle name="Valuta 2 6 6 5" xfId="3676" xr:uid="{58F24B28-3384-4A27-A9D2-3F11F4E1A9BC}"/>
    <cellStyle name="Valuta 2 6 6 5 2" xfId="12340" xr:uid="{8B1C9723-2FFD-446C-A519-425D873FD118}"/>
    <cellStyle name="Valuta 2 6 6 6" xfId="9469" xr:uid="{F863C7D3-902B-4D13-81C8-38CB70D8DEEB}"/>
    <cellStyle name="Valuta 2 6 6 7" xfId="15201" xr:uid="{85CF3355-26EE-4779-979C-38ECAD05BE89}"/>
    <cellStyle name="Valuta 2 6 6 8" xfId="8585" xr:uid="{343FB28A-60CB-4A6C-AD31-E5BDBD71B2C8}"/>
    <cellStyle name="Valuta 2 6 6 9" xfId="15930" xr:uid="{3E0C4F5E-7877-4C66-90E3-83F1BCC145E5}"/>
    <cellStyle name="Valuta 2 6 7" xfId="1783" xr:uid="{00000000-0005-0000-0000-000072080000}"/>
    <cellStyle name="Valuta 2 6 7 2" xfId="4798" xr:uid="{0C2F4E05-5994-470D-AA2B-B255426F20B3}"/>
    <cellStyle name="Valuta 2 6 7 2 2" xfId="13530" xr:uid="{F8E165BB-9C02-4AB9-9D35-9013AA79113C}"/>
    <cellStyle name="Valuta 2 6 7 3" xfId="10638" xr:uid="{5359D435-1009-45B2-8563-45600F539C53}"/>
    <cellStyle name="Valuta 2 6 7 4" xfId="15374" xr:uid="{ED9CA6B3-B0FC-48D2-A4DB-5C962C457806}"/>
    <cellStyle name="Valuta 2 6 7 5" xfId="9098" xr:uid="{27E6A0B1-8B8C-4350-B111-26D540D2F011}"/>
    <cellStyle name="Valuta 2 6 7 6" xfId="16853" xr:uid="{BCBD218A-D2FA-409B-8E12-E676E477EC02}"/>
    <cellStyle name="Valuta 2 6 7 7" xfId="8170" xr:uid="{1B03E5EB-BF1B-4920-898D-E2D16101399D}"/>
    <cellStyle name="Valuta 2 6 8" xfId="1377" xr:uid="{00000000-0005-0000-0000-000073080000}"/>
    <cellStyle name="Valuta 2 6 8 2" xfId="4367" xr:uid="{080D3743-FBCB-4488-8CD4-AAD870C151D8}"/>
    <cellStyle name="Valuta 2 6 8 2 2" xfId="13128" xr:uid="{A8B957BE-A8B2-487F-9CBA-7207EFBE70FD}"/>
    <cellStyle name="Valuta 2 6 8 3" xfId="10244" xr:uid="{51EB3519-CCAC-4D5B-8497-0BFBA36A1573}"/>
    <cellStyle name="Valuta 2 6 8 4" xfId="8752" xr:uid="{53B8D213-8487-46BF-86C4-4B241822DDFD}"/>
    <cellStyle name="Valuta 2 6 8 5" xfId="16495" xr:uid="{4D43FD49-68BC-4A14-A700-0995DA090F86}"/>
    <cellStyle name="Valuta 2 6 8 6" xfId="7807" xr:uid="{C9D8027B-69BA-4D61-B527-67A9708CCF65}"/>
    <cellStyle name="Valuta 2 6 9" xfId="863" xr:uid="{00000000-0005-0000-0000-000074080000}"/>
    <cellStyle name="Valuta 2 6 9 2" xfId="3893" xr:uid="{1776A43A-E49F-46E9-B6A8-13D1B2200660}"/>
    <cellStyle name="Valuta 2 6 9 2 2" xfId="12614" xr:uid="{B46D00A9-537E-430D-8696-D1E37488002A}"/>
    <cellStyle name="Valuta 2 6 9 3" xfId="16124" xr:uid="{413BC944-C281-4783-BBDC-53D667166F2D}"/>
    <cellStyle name="Valuta 2 6 9 4" xfId="9737" xr:uid="{EE11F182-4DDD-4485-92D1-C884AA72F24D}"/>
    <cellStyle name="Valuta 2 7" xfId="199" xr:uid="{00000000-0005-0000-0000-000075080000}"/>
    <cellStyle name="Valuta 2 7 10" xfId="9292" xr:uid="{C30BCA34-9E28-4BFA-9EEF-F5612DCEA8B2}"/>
    <cellStyle name="Valuta 2 7 11" xfId="15043" xr:uid="{126B23BF-3998-4DBD-B834-03153F2A6A58}"/>
    <cellStyle name="Valuta 2 7 12" xfId="8429" xr:uid="{31417A5D-061E-4DE2-B38A-5DA9DA4E121D}"/>
    <cellStyle name="Valuta 2 7 13" xfId="15743" xr:uid="{4962FF87-3393-4D3D-9AA9-595BC677065C}"/>
    <cellStyle name="Valuta 2 7 14" xfId="7440" xr:uid="{79DDD643-21B7-4157-9C80-C7C4E63CD597}"/>
    <cellStyle name="Valuta 2 7 2" xfId="243" xr:uid="{00000000-0005-0000-0000-000076080000}"/>
    <cellStyle name="Valuta 2 7 2 10" xfId="15083" xr:uid="{E2BE90F5-474C-41DB-8895-7068CD10401C}"/>
    <cellStyle name="Valuta 2 7 2 11" xfId="8469" xr:uid="{7B8CD21D-7A68-477C-BAC6-CFE6CE5EB56E}"/>
    <cellStyle name="Valuta 2 7 2 12" xfId="15783" xr:uid="{0FEC9366-30FC-4542-9154-2537D3FE8D4E}"/>
    <cellStyle name="Valuta 2 7 2 13" xfId="7483" xr:uid="{68ADC599-E0FE-470F-A41E-C770F503FE3A}"/>
    <cellStyle name="Valuta 2 7 2 2" xfId="339" xr:uid="{00000000-0005-0000-0000-000077080000}"/>
    <cellStyle name="Valuta 2 7 2 2 10" xfId="15864" xr:uid="{6E21ADE9-F665-4500-8D8F-AFD7C2DC6B7C}"/>
    <cellStyle name="Valuta 2 7 2 2 11" xfId="7578" xr:uid="{113D793F-E9D7-43FA-A082-F9F3BDD6551F}"/>
    <cellStyle name="Valuta 2 7 2 2 2" xfId="736" xr:uid="{00000000-0005-0000-0000-000078080000}"/>
    <cellStyle name="Valuta 2 7 2 2 2 10" xfId="7770" xr:uid="{FF31E6B8-E0BF-4E6D-B791-B0C07DE5BD39}"/>
    <cellStyle name="Valuta 2 7 2 2 2 2" xfId="2081" xr:uid="{00000000-0005-0000-0000-000079080000}"/>
    <cellStyle name="Valuta 2 7 2 2 2 2 2" xfId="4743" xr:uid="{0F18E55A-472F-49C3-B5F8-C61164F256A6}"/>
    <cellStyle name="Valuta 2 7 2 2 2 2 2 2" xfId="13828" xr:uid="{09E74966-1C7F-4441-A534-DBB95318474C}"/>
    <cellStyle name="Valuta 2 7 2 2 2 2 3" xfId="10936" xr:uid="{1C15F96A-4D11-4618-9FEF-3962A5104599}"/>
    <cellStyle name="Valuta 2 7 2 2 2 2 4" xfId="15672" xr:uid="{D92FE47C-9B6D-44F2-ABD8-937031E90FC5}"/>
    <cellStyle name="Valuta 2 7 2 2 2 2 5" xfId="9060" xr:uid="{B24F1A62-0AFA-48E6-8C1C-1EB7981C3BAD}"/>
    <cellStyle name="Valuta 2 7 2 2 2 2 6" xfId="17151" xr:uid="{845B65BB-B50A-48F2-BB1F-C89E1F217DE1}"/>
    <cellStyle name="Valuta 2 7 2 2 2 2 7" xfId="8115" xr:uid="{94895BE8-6CE0-4846-9D68-019116439FB6}"/>
    <cellStyle name="Valuta 2 7 2 2 2 3" xfId="1740" xr:uid="{00000000-0005-0000-0000-00007A080000}"/>
    <cellStyle name="Valuta 2 7 2 2 2 3 2" xfId="4280" xr:uid="{255801A8-663C-4F02-8300-FB6BA7CCBEE0}"/>
    <cellStyle name="Valuta 2 7 2 2 2 3 2 2" xfId="13491" xr:uid="{3B15A52B-867F-49D5-A25C-A3C31E478C89}"/>
    <cellStyle name="Valuta 2 7 2 2 2 3 3" xfId="16815" xr:uid="{B88BE3EE-4EC0-41B3-B137-21B223CBA9D2}"/>
    <cellStyle name="Valuta 2 7 2 2 2 3 4" xfId="10599" xr:uid="{9759B971-F615-44CB-A388-BC071A8260A3}"/>
    <cellStyle name="Valuta 2 7 2 2 2 4" xfId="1307" xr:uid="{00000000-0005-0000-0000-00007B080000}"/>
    <cellStyle name="Valuta 2 7 2 2 2 4 2" xfId="13058" xr:uid="{E46BE261-2CBA-44BF-B1B2-B289404DC550}"/>
    <cellStyle name="Valuta 2 7 2 2 2 4 3" xfId="16456" xr:uid="{E607D20F-C1CB-4FFA-9124-0CA43FD217B8}"/>
    <cellStyle name="Valuta 2 7 2 2 2 4 4" xfId="10180" xr:uid="{D7DBF466-20FD-4A6F-AB1D-74B2A74CA835}"/>
    <cellStyle name="Valuta 2 7 2 2 2 5" xfId="3822" xr:uid="{847372CA-4C5A-4AEE-A46C-2F62D593E9A0}"/>
    <cellStyle name="Valuta 2 7 2 2 2 5 2" xfId="12488" xr:uid="{F75606A8-643F-4A34-8C48-EBF496A95304}"/>
    <cellStyle name="Valuta 2 7 2 2 2 6" xfId="9613" xr:uid="{B50644FE-8D47-471F-953E-31D14F865A26}"/>
    <cellStyle name="Valuta 2 7 2 2 2 7" xfId="15336" xr:uid="{8527D2D7-D494-4EEB-BF5C-50E3B09530A7}"/>
    <cellStyle name="Valuta 2 7 2 2 2 8" xfId="8716" xr:uid="{637A07E5-EE79-435B-9EF6-2F953A47575B}"/>
    <cellStyle name="Valuta 2 7 2 2 2 9" xfId="16063" xr:uid="{C905FCAC-C789-4075-9086-93BBF90329BE}"/>
    <cellStyle name="Valuta 2 7 2 2 3" xfId="1914" xr:uid="{00000000-0005-0000-0000-00007C080000}"/>
    <cellStyle name="Valuta 2 7 2 2 3 2" xfId="4936" xr:uid="{65F71FD7-B7DD-4141-BE30-CE2D5A59DA1A}"/>
    <cellStyle name="Valuta 2 7 2 2 3 2 2" xfId="13661" xr:uid="{02A18B69-B657-45E2-B7AD-A24C7AAAF6E8}"/>
    <cellStyle name="Valuta 2 7 2 2 3 3" xfId="10769" xr:uid="{55BF6B83-5615-41CF-8919-65C30A768460}"/>
    <cellStyle name="Valuta 2 7 2 2 3 4" xfId="15505" xr:uid="{47E53501-80A1-42CA-9124-9C7AB7D1A456}"/>
    <cellStyle name="Valuta 2 7 2 2 3 5" xfId="9229" xr:uid="{8E617696-250D-454A-BA6E-904929289020}"/>
    <cellStyle name="Valuta 2 7 2 2 3 6" xfId="16984" xr:uid="{9D838668-50C5-442C-8FAD-478F971C5127}"/>
    <cellStyle name="Valuta 2 7 2 2 3 7" xfId="8308" xr:uid="{1F22B00A-E78A-47FE-8E3D-C4B36086E60C}"/>
    <cellStyle name="Valuta 2 7 2 2 4" xfId="1527" xr:uid="{00000000-0005-0000-0000-00007D080000}"/>
    <cellStyle name="Valuta 2 7 2 2 4 2" xfId="4518" xr:uid="{533D45B8-439D-4A8F-83DF-2AE9B72E8EF2}"/>
    <cellStyle name="Valuta 2 7 2 2 4 2 2" xfId="13278" xr:uid="{31775144-5C1F-4E31-91F1-5177554065EF}"/>
    <cellStyle name="Valuta 2 7 2 2 4 3" xfId="10390" xr:uid="{6235B6C7-7673-489D-B728-71EE98DAA3CE}"/>
    <cellStyle name="Valuta 2 7 2 2 4 4" xfId="8886" xr:uid="{C7DA3DDB-5B62-4CC2-9397-1E65AB6E0E97}"/>
    <cellStyle name="Valuta 2 7 2 2 4 5" xfId="16633" xr:uid="{C06E643D-4002-4533-A5EE-2BD3E9E74993}"/>
    <cellStyle name="Valuta 2 7 2 2 4 6" xfId="7941" xr:uid="{3E8D0869-85D4-4684-BD1A-63E70492B624}"/>
    <cellStyle name="Valuta 2 7 2 2 5" xfId="1016" xr:uid="{00000000-0005-0000-0000-00007E080000}"/>
    <cellStyle name="Valuta 2 7 2 2 5 2" xfId="4042" xr:uid="{03F89DAC-6B2F-4CC8-9455-B731D8EAA865}"/>
    <cellStyle name="Valuta 2 7 2 2 5 2 2" xfId="12767" xr:uid="{A07F5B1C-371E-4401-9F2A-967CCEB6D636}"/>
    <cellStyle name="Valuta 2 7 2 2 5 3" xfId="16260" xr:uid="{209969ED-F84E-438E-A61F-71A3D192ADEA}"/>
    <cellStyle name="Valuta 2 7 2 2 5 4" xfId="9889" xr:uid="{8BCC157B-0C87-448A-A4AD-13FF5FD88345}"/>
    <cellStyle name="Valuta 2 7 2 2 6" xfId="3519" xr:uid="{2AA1C9CF-B158-4280-9F77-962D469A0FD7}"/>
    <cellStyle name="Valuta 2 7 2 2 6 2" xfId="12296" xr:uid="{522A0EC9-678D-4379-9924-660FC1CEE3A2}"/>
    <cellStyle name="Valuta 2 7 2 2 7" xfId="9427" xr:uid="{B9E8286E-6859-460A-9575-192E2DA37318}"/>
    <cellStyle name="Valuta 2 7 2 2 8" xfId="15163" xr:uid="{9174F8E6-A9F9-49D7-8C31-2C71C8CA2336}"/>
    <cellStyle name="Valuta 2 7 2 2 9" xfId="8549" xr:uid="{D778E533-3051-47A1-BEA7-ACA0139AE945}"/>
    <cellStyle name="Valuta 2 7 2 3" xfId="500" xr:uid="{00000000-0005-0000-0000-00007F080000}"/>
    <cellStyle name="Valuta 2 7 2 4" xfId="641" xr:uid="{00000000-0005-0000-0000-000080080000}"/>
    <cellStyle name="Valuta 2 7 2 4 10" xfId="7675" xr:uid="{2B139628-EEDD-44DA-ABB1-AB4702660028}"/>
    <cellStyle name="Valuta 2 7 2 4 2" xfId="2001" xr:uid="{00000000-0005-0000-0000-000081080000}"/>
    <cellStyle name="Valuta 2 7 2 4 2 2" xfId="4648" xr:uid="{0BAD1CAE-652C-4395-BE16-7BD9DFDDF440}"/>
    <cellStyle name="Valuta 2 7 2 4 2 2 2" xfId="13748" xr:uid="{63FC80D1-9785-4C47-8BA1-8A2ABCC1B2C5}"/>
    <cellStyle name="Valuta 2 7 2 4 2 3" xfId="10856" xr:uid="{3D5AA9E8-9947-4388-A4A1-60D8386ADE93}"/>
    <cellStyle name="Valuta 2 7 2 4 2 4" xfId="15592" xr:uid="{249216D7-0019-44F3-AF48-48446CA9D395}"/>
    <cellStyle name="Valuta 2 7 2 4 2 5" xfId="8977" xr:uid="{7973BC41-22B4-4055-B01D-9C7036CBA5FD}"/>
    <cellStyle name="Valuta 2 7 2 4 2 6" xfId="17071" xr:uid="{5997AFBA-384F-474E-88A6-24D34B0F04D1}"/>
    <cellStyle name="Valuta 2 7 2 4 2 7" xfId="8032" xr:uid="{513EA13A-A09F-4698-93D7-0A086727374E}"/>
    <cellStyle name="Valuta 2 7 2 4 3" xfId="1645" xr:uid="{00000000-0005-0000-0000-000082080000}"/>
    <cellStyle name="Valuta 2 7 2 4 3 2" xfId="4185" xr:uid="{BD6464F4-C84F-47E1-A430-4A94C40636B5}"/>
    <cellStyle name="Valuta 2 7 2 4 3 2 2" xfId="13396" xr:uid="{236309DB-B9E4-4A2D-8665-8E631A2D1784}"/>
    <cellStyle name="Valuta 2 7 2 4 3 3" xfId="16733" xr:uid="{82E40812-D443-4812-AAC4-C7A5DDBA70B5}"/>
    <cellStyle name="Valuta 2 7 2 4 3 4" xfId="10504" xr:uid="{07AB601F-53EA-487D-82ED-9206DE5ABEC8}"/>
    <cellStyle name="Valuta 2 7 2 4 4" xfId="1212" xr:uid="{00000000-0005-0000-0000-000083080000}"/>
    <cellStyle name="Valuta 2 7 2 4 4 2" xfId="12963" xr:uid="{8F07FB20-C89A-405F-9971-5B8618BD8690}"/>
    <cellStyle name="Valuta 2 7 2 4 4 3" xfId="16373" xr:uid="{6441DFA3-1684-4258-B7D4-8F55E6782493}"/>
    <cellStyle name="Valuta 2 7 2 4 4 4" xfId="10085" xr:uid="{2EBAE48D-DB7C-4252-B0F2-F99B70254442}"/>
    <cellStyle name="Valuta 2 7 2 4 5" xfId="3729" xr:uid="{183DBDFA-AC5F-4715-8900-6AB9C86410B1}"/>
    <cellStyle name="Valuta 2 7 2 4 5 2" xfId="12393" xr:uid="{993E32D2-A449-4571-A7D2-F076B5511D50}"/>
    <cellStyle name="Valuta 2 7 2 4 6" xfId="9521" xr:uid="{B769B022-C3F3-40CD-8B9F-34630EF1F0C0}"/>
    <cellStyle name="Valuta 2 7 2 4 7" xfId="15253" xr:uid="{96161CDD-29FA-4E88-BBAB-F2FC3BA42351}"/>
    <cellStyle name="Valuta 2 7 2 4 8" xfId="8636" xr:uid="{3D6DD8E9-E3EC-4D3D-8B5C-DBC0291C3038}"/>
    <cellStyle name="Valuta 2 7 2 4 9" xfId="15982" xr:uid="{F91B665A-BB9F-4410-B115-2D3B70FE923D}"/>
    <cellStyle name="Valuta 2 7 2 5" xfId="1834" xr:uid="{00000000-0005-0000-0000-000084080000}"/>
    <cellStyle name="Valuta 2 7 2 5 2" xfId="4850" xr:uid="{AD4D5752-3AF9-4B1D-B0EC-319E6360255E}"/>
    <cellStyle name="Valuta 2 7 2 5 2 2" xfId="13581" xr:uid="{2AF74BE6-013B-4B01-8124-E08A5633524B}"/>
    <cellStyle name="Valuta 2 7 2 5 3" xfId="10689" xr:uid="{784E55DB-4128-48D8-BCBE-A96A67FCA26C}"/>
    <cellStyle name="Valuta 2 7 2 5 4" xfId="15425" xr:uid="{46AC2C22-277A-4D4D-8763-699D6E846C3F}"/>
    <cellStyle name="Valuta 2 7 2 5 5" xfId="9149" xr:uid="{0399CF17-E99F-4205-8F68-CC84DD53B462}"/>
    <cellStyle name="Valuta 2 7 2 5 6" xfId="16904" xr:uid="{1B2B6817-9D5B-4B0C-81C7-240AC8D1A66F}"/>
    <cellStyle name="Valuta 2 7 2 5 7" xfId="8222" xr:uid="{542EC184-69CE-4C70-929B-1F7A34577170}"/>
    <cellStyle name="Valuta 2 7 2 6" xfId="1432" xr:uid="{00000000-0005-0000-0000-000085080000}"/>
    <cellStyle name="Valuta 2 7 2 6 2" xfId="4423" xr:uid="{1A9E035F-6A5E-48E8-BE8E-FD7FC8093E70}"/>
    <cellStyle name="Valuta 2 7 2 6 2 2" xfId="13183" xr:uid="{CAE02F81-76C8-406E-9857-0E6E8D1F32BB}"/>
    <cellStyle name="Valuta 2 7 2 6 3" xfId="10298" xr:uid="{5B336D2B-1D78-4DE2-AC4C-5AA1072743EE}"/>
    <cellStyle name="Valuta 2 7 2 6 4" xfId="8803" xr:uid="{2EAF584A-C5B9-4C74-9B69-AD5FA705CD21}"/>
    <cellStyle name="Valuta 2 7 2 6 5" xfId="16548" xr:uid="{5AD0CA6F-39FF-458F-AEE6-BD21E65B000C}"/>
    <cellStyle name="Valuta 2 7 2 6 6" xfId="7858" xr:uid="{7457ED98-6116-4647-9369-6C04DF94E5B5}"/>
    <cellStyle name="Valuta 2 7 2 7" xfId="920" xr:uid="{00000000-0005-0000-0000-000086080000}"/>
    <cellStyle name="Valuta 2 7 2 7 2" xfId="3947" xr:uid="{0A08B23F-E308-46C8-A0EA-E2BB725130D9}"/>
    <cellStyle name="Valuta 2 7 2 7 2 2" xfId="12671" xr:uid="{04F62562-7254-4964-842A-B723C3DA8F58}"/>
    <cellStyle name="Valuta 2 7 2 7 3" xfId="16176" xr:uid="{E3266030-9059-4172-A66B-8DD341A6972E}"/>
    <cellStyle name="Valuta 2 7 2 7 4" xfId="9793" xr:uid="{A0AADE26-5B67-4D16-B559-CD3C20748111}"/>
    <cellStyle name="Valuta 2 7 2 8" xfId="3424" xr:uid="{16F78F9E-D10D-42BD-B4F0-ED694769544D}"/>
    <cellStyle name="Valuta 2 7 2 8 2" xfId="12201" xr:uid="{30E10D18-A50C-4C33-B2EA-E943856A46C5}"/>
    <cellStyle name="Valuta 2 7 2 9" xfId="9332" xr:uid="{D7134286-6FEB-434A-B7C3-AC9FAF0FB938}"/>
    <cellStyle name="Valuta 2 7 3" xfId="294" xr:uid="{00000000-0005-0000-0000-000087080000}"/>
    <cellStyle name="Valuta 2 7 3 10" xfId="15824" xr:uid="{4A23FE59-F9A1-4F5B-B8FB-BD10B9E8AA44}"/>
    <cellStyle name="Valuta 2 7 3 11" xfId="7533" xr:uid="{1B431789-7019-4F6E-AAA6-977984BEB750}"/>
    <cellStyle name="Valuta 2 7 3 2" xfId="691" xr:uid="{00000000-0005-0000-0000-000088080000}"/>
    <cellStyle name="Valuta 2 7 3 2 10" xfId="7725" xr:uid="{23FD98D3-ECCB-485A-AB14-C14B01B2B54E}"/>
    <cellStyle name="Valuta 2 7 3 2 2" xfId="2041" xr:uid="{00000000-0005-0000-0000-000089080000}"/>
    <cellStyle name="Valuta 2 7 3 2 2 2" xfId="4698" xr:uid="{5DE280EB-607F-42E3-93A3-AD7948361E54}"/>
    <cellStyle name="Valuta 2 7 3 2 2 2 2" xfId="13788" xr:uid="{DD68BE7C-2CBB-4DBF-9910-031FC3B2258D}"/>
    <cellStyle name="Valuta 2 7 3 2 2 3" xfId="10896" xr:uid="{21B00B69-4AC3-4DAF-894F-30CD428D244D}"/>
    <cellStyle name="Valuta 2 7 3 2 2 4" xfId="15632" xr:uid="{30CF6D04-B7EE-4688-A95D-BE7048EC0567}"/>
    <cellStyle name="Valuta 2 7 3 2 2 5" xfId="9019" xr:uid="{A7CAF8AA-11BC-48FD-A838-D9526A38B60D}"/>
    <cellStyle name="Valuta 2 7 3 2 2 6" xfId="17111" xr:uid="{ED5603EF-9343-413D-92EE-EC509675DD5B}"/>
    <cellStyle name="Valuta 2 7 3 2 2 7" xfId="8074" xr:uid="{6B2BD133-057D-49F2-9B6F-8F7A8045E178}"/>
    <cellStyle name="Valuta 2 7 3 2 3" xfId="1695" xr:uid="{00000000-0005-0000-0000-00008A080000}"/>
    <cellStyle name="Valuta 2 7 3 2 3 2" xfId="4235" xr:uid="{DDF71915-7EF8-478C-AC16-43ED6E5F5FCD}"/>
    <cellStyle name="Valuta 2 7 3 2 3 2 2" xfId="13446" xr:uid="{ACB6B11C-728E-45DF-B911-D9A52C8A3633}"/>
    <cellStyle name="Valuta 2 7 3 2 3 3" xfId="16774" xr:uid="{3B218FE6-4EA4-4A14-ACBC-C12B6C41C582}"/>
    <cellStyle name="Valuta 2 7 3 2 3 4" xfId="10554" xr:uid="{350273C2-1D49-47FD-A7C0-49635D9C3C85}"/>
    <cellStyle name="Valuta 2 7 3 2 4" xfId="1262" xr:uid="{00000000-0005-0000-0000-00008B080000}"/>
    <cellStyle name="Valuta 2 7 3 2 4 2" xfId="13013" xr:uid="{DFBC64E8-76A6-4F70-B9B1-E3734AD10F62}"/>
    <cellStyle name="Valuta 2 7 3 2 4 3" xfId="16416" xr:uid="{089EAEA6-535D-4C9B-AA96-BA3CCD004CD1}"/>
    <cellStyle name="Valuta 2 7 3 2 4 4" xfId="10135" xr:uid="{54266B5A-4D90-494F-AE5C-7062CBCEE5E3}"/>
    <cellStyle name="Valuta 2 7 3 2 5" xfId="3778" xr:uid="{D0B79454-6CB9-4ABF-BA37-33FA4C6A8B7D}"/>
    <cellStyle name="Valuta 2 7 3 2 5 2" xfId="12443" xr:uid="{965BA2A9-D21A-42B3-B902-7215BD83EE53}"/>
    <cellStyle name="Valuta 2 7 3 2 6" xfId="9569" xr:uid="{84FEE001-9D7B-4834-9685-4FBA30943355}"/>
    <cellStyle name="Valuta 2 7 3 2 7" xfId="15295" xr:uid="{1C359C28-E662-4C8F-8731-987FB8B97ECC}"/>
    <cellStyle name="Valuta 2 7 3 2 8" xfId="8676" xr:uid="{C9F93709-31EA-4958-AE88-00A12430BA92}"/>
    <cellStyle name="Valuta 2 7 3 2 9" xfId="16022" xr:uid="{C8BF95B4-3CBD-490A-87E9-2DCDA0603803}"/>
    <cellStyle name="Valuta 2 7 3 3" xfId="1874" xr:uid="{00000000-0005-0000-0000-00008C080000}"/>
    <cellStyle name="Valuta 2 7 3 3 2" xfId="4894" xr:uid="{961E7DDC-3C75-4C12-80FB-6E316913C5E6}"/>
    <cellStyle name="Valuta 2 7 3 3 2 2" xfId="13621" xr:uid="{BF3F6B6B-E819-4BF2-9AF5-7EAC06567E34}"/>
    <cellStyle name="Valuta 2 7 3 3 3" xfId="10729" xr:uid="{D23DDE2D-C679-4A48-9E62-16467ADA8918}"/>
    <cellStyle name="Valuta 2 7 3 3 4" xfId="15465" xr:uid="{0C241122-CC4F-42A7-8179-086A9D65DF4A}"/>
    <cellStyle name="Valuta 2 7 3 3 5" xfId="9189" xr:uid="{DAB87C27-E6E2-4FB5-8021-AEE6C064B3B2}"/>
    <cellStyle name="Valuta 2 7 3 3 6" xfId="16944" xr:uid="{E89476B7-8DE1-45F7-B322-1EC86BD953BC}"/>
    <cellStyle name="Valuta 2 7 3 3 7" xfId="8266" xr:uid="{0E3850C5-DB3E-4745-99D9-29F763B31783}"/>
    <cellStyle name="Valuta 2 7 3 4" xfId="1482" xr:uid="{00000000-0005-0000-0000-00008D080000}"/>
    <cellStyle name="Valuta 2 7 3 4 2" xfId="4473" xr:uid="{6903928D-4539-4EFA-A292-4D76214ED478}"/>
    <cellStyle name="Valuta 2 7 3 4 2 2" xfId="13233" xr:uid="{8AE188D1-8368-4E92-BF91-A636528A3569}"/>
    <cellStyle name="Valuta 2 7 3 4 3" xfId="10346" xr:uid="{97D4C927-7821-4530-BE4F-C52B590949DA}"/>
    <cellStyle name="Valuta 2 7 3 4 4" xfId="8845" xr:uid="{0A62656E-38C4-4B35-B8D3-2BE2E0B1FAAF}"/>
    <cellStyle name="Valuta 2 7 3 4 5" xfId="16592" xr:uid="{097D19AA-2C74-4F61-8011-502BA67D8F0A}"/>
    <cellStyle name="Valuta 2 7 3 4 6" xfId="7900" xr:uid="{888F0EAD-9A92-4AB7-A0C5-1C8740D0545F}"/>
    <cellStyle name="Valuta 2 7 3 5" xfId="971" xr:uid="{00000000-0005-0000-0000-00008E080000}"/>
    <cellStyle name="Valuta 2 7 3 5 2" xfId="3997" xr:uid="{533F8C10-6BA6-4861-A2C6-77025856D468}"/>
    <cellStyle name="Valuta 2 7 3 5 2 2" xfId="12722" xr:uid="{E34D33B1-2BB4-4899-B258-C1C6DA657FB0}"/>
    <cellStyle name="Valuta 2 7 3 5 3" xfId="16219" xr:uid="{152AA356-FF40-47EB-B396-B8D849DAF9FA}"/>
    <cellStyle name="Valuta 2 7 3 5 4" xfId="9844" xr:uid="{4D0ED03C-64CD-4E9D-9287-76F4F81607FF}"/>
    <cellStyle name="Valuta 2 7 3 6" xfId="3474" xr:uid="{4B2986ED-B9FC-49FD-9EF3-8C4928E0E2C0}"/>
    <cellStyle name="Valuta 2 7 3 6 2" xfId="12251" xr:uid="{5F4BEF10-430C-43E0-9FCF-A7D5BD2A8F37}"/>
    <cellStyle name="Valuta 2 7 3 7" xfId="9382" xr:uid="{46B9ECEB-1A27-453C-B056-FC0DC6ABBA19}"/>
    <cellStyle name="Valuta 2 7 3 8" xfId="15123" xr:uid="{65E6EA89-D703-4BDC-B151-0A84C5F4FD32}"/>
    <cellStyle name="Valuta 2 7 3 9" xfId="8509" xr:uid="{EAD685FE-5575-4A4E-8417-1FD53D477E8E}"/>
    <cellStyle name="Valuta 2 7 4" xfId="499" xr:uid="{00000000-0005-0000-0000-00008F080000}"/>
    <cellStyle name="Valuta 2 7 5" xfId="599" xr:uid="{00000000-0005-0000-0000-000090080000}"/>
    <cellStyle name="Valuta 2 7 5 10" xfId="7633" xr:uid="{7116398E-7ECC-456C-B8FA-30D0DB4400C6}"/>
    <cellStyle name="Valuta 2 7 5 2" xfId="1961" xr:uid="{00000000-0005-0000-0000-000091080000}"/>
    <cellStyle name="Valuta 2 7 5 2 2" xfId="4606" xr:uid="{11023C51-63A4-4BC1-9E1D-3745C3AAA2D9}"/>
    <cellStyle name="Valuta 2 7 5 2 2 2" xfId="13708" xr:uid="{6CEEE305-6937-4177-B687-12BE5DD8696D}"/>
    <cellStyle name="Valuta 2 7 5 2 3" xfId="10816" xr:uid="{B29D08CA-A1A7-44C1-91C5-4CD50D4053F6}"/>
    <cellStyle name="Valuta 2 7 5 2 4" xfId="15552" xr:uid="{35F90FE1-6093-4EF1-A32B-75BC8A60042F}"/>
    <cellStyle name="Valuta 2 7 5 2 5" xfId="8937" xr:uid="{CD03D396-DF93-4526-A901-7821A5AE5835}"/>
    <cellStyle name="Valuta 2 7 5 2 6" xfId="17031" xr:uid="{CBA74DFD-E866-43B5-8FDB-06B173807556}"/>
    <cellStyle name="Valuta 2 7 5 2 7" xfId="7992" xr:uid="{85B0C61D-0F6E-4366-A59D-3BFC1C0A0308}"/>
    <cellStyle name="Valuta 2 7 5 3" xfId="1603" xr:uid="{00000000-0005-0000-0000-000092080000}"/>
    <cellStyle name="Valuta 2 7 5 3 2" xfId="4143" xr:uid="{DA85CFDC-0AEF-480E-A183-E17FAD6A551F}"/>
    <cellStyle name="Valuta 2 7 5 3 2 2" xfId="13354" xr:uid="{A12C219F-52CF-42A6-BDF0-F2AA4ED5CEFA}"/>
    <cellStyle name="Valuta 2 7 5 3 3" xfId="16692" xr:uid="{38EB9C54-4C49-4CAA-A9B5-F2C71C0E48E7}"/>
    <cellStyle name="Valuta 2 7 5 3 4" xfId="10462" xr:uid="{C9E9FA8B-0C23-44D5-85B8-B2141AE48636}"/>
    <cellStyle name="Valuta 2 7 5 4" xfId="1170" xr:uid="{00000000-0005-0000-0000-000093080000}"/>
    <cellStyle name="Valuta 2 7 5 4 2" xfId="12921" xr:uid="{BF7A1767-1A58-4623-97F0-91E2844247FA}"/>
    <cellStyle name="Valuta 2 7 5 4 3" xfId="16332" xr:uid="{9E014DE3-B159-47CD-A33D-C22AF8F8CE5C}"/>
    <cellStyle name="Valuta 2 7 5 4 4" xfId="10043" xr:uid="{ACA5B6AF-EEC7-4902-AE71-F2B118FDEC77}"/>
    <cellStyle name="Valuta 2 7 5 5" xfId="3687" xr:uid="{FFC46545-8119-4FE9-A5A7-B84B6F481C99}"/>
    <cellStyle name="Valuta 2 7 5 5 2" xfId="12351" xr:uid="{B29DFA98-6922-4ABA-B55E-D0F189CBAB76}"/>
    <cellStyle name="Valuta 2 7 5 6" xfId="9480" xr:uid="{95EA863C-DA6E-45C4-8156-E3D21F55EA76}"/>
    <cellStyle name="Valuta 2 7 5 7" xfId="15212" xr:uid="{1B49667B-3340-4830-86AF-84720448922A}"/>
    <cellStyle name="Valuta 2 7 5 8" xfId="8596" xr:uid="{582C2CC8-DF41-4047-BF74-112E902E4D73}"/>
    <cellStyle name="Valuta 2 7 5 9" xfId="15941" xr:uid="{1841B8A6-474E-4513-B3B9-6FE99D840B5B}"/>
    <cellStyle name="Valuta 2 7 6" xfId="1794" xr:uid="{00000000-0005-0000-0000-000094080000}"/>
    <cellStyle name="Valuta 2 7 6 2" xfId="4809" xr:uid="{268FF9CC-C03B-4A8D-A148-A92B82EF1EE9}"/>
    <cellStyle name="Valuta 2 7 6 2 2" xfId="13541" xr:uid="{E46D7720-7A28-4114-ABE1-EC1973C0E742}"/>
    <cellStyle name="Valuta 2 7 6 3" xfId="10649" xr:uid="{B5F4EBFA-CA31-4484-8245-310B7FADE90C}"/>
    <cellStyle name="Valuta 2 7 6 4" xfId="15385" xr:uid="{7B84895F-F173-4169-9433-8B1ED7DCB93D}"/>
    <cellStyle name="Valuta 2 7 6 5" xfId="9109" xr:uid="{711018A5-8A3B-43BD-BB82-988D94E417D0}"/>
    <cellStyle name="Valuta 2 7 6 6" xfId="16864" xr:uid="{5C36A1D6-4F44-445A-89F1-439DB2E28F89}"/>
    <cellStyle name="Valuta 2 7 6 7" xfId="8181" xr:uid="{C2451302-EEFA-45BA-A2E6-BAB97A37456D}"/>
    <cellStyle name="Valuta 2 7 7" xfId="1389" xr:uid="{00000000-0005-0000-0000-000095080000}"/>
    <cellStyle name="Valuta 2 7 7 2" xfId="4380" xr:uid="{CE294EC4-9473-4A2D-8D2F-6FB9CFB54517}"/>
    <cellStyle name="Valuta 2 7 7 2 2" xfId="13140" xr:uid="{F3206C07-492E-494F-BA34-E174374FBF1C}"/>
    <cellStyle name="Valuta 2 7 7 3" xfId="10256" xr:uid="{E0C6D1E7-811D-41BF-9BA3-4A84D7192EEE}"/>
    <cellStyle name="Valuta 2 7 7 4" xfId="8763" xr:uid="{B1DADD8E-12BC-492A-8E2B-D4F9ACCA14B0}"/>
    <cellStyle name="Valuta 2 7 7 5" xfId="16507" xr:uid="{7A255A85-C5E7-4E5E-89FC-DE04C0BC1E05}"/>
    <cellStyle name="Valuta 2 7 7 6" xfId="7818" xr:uid="{EE810A56-F03C-4A88-A08A-A9B16D146BC0}"/>
    <cellStyle name="Valuta 2 7 8" xfId="876" xr:uid="{00000000-0005-0000-0000-000096080000}"/>
    <cellStyle name="Valuta 2 7 8 2" xfId="3906" xr:uid="{F3315187-BCFA-4289-AFE9-4AB568FFBA77}"/>
    <cellStyle name="Valuta 2 7 8 2 2" xfId="12627" xr:uid="{82E5D7A2-2E7B-47F2-9680-5B3AC88CC844}"/>
    <cellStyle name="Valuta 2 7 8 3" xfId="16135" xr:uid="{44CF83E1-787D-4CF9-9C3F-C40627A06573}"/>
    <cellStyle name="Valuta 2 7 8 4" xfId="9750" xr:uid="{B08149C5-7D27-44BF-8566-9C85203958EE}"/>
    <cellStyle name="Valuta 2 7 9" xfId="3381" xr:uid="{15D45DB0-FB08-44B5-9B81-4FCCF5F0C303}"/>
    <cellStyle name="Valuta 2 7 9 2" xfId="12158" xr:uid="{5130E52D-3221-4B7D-BBFF-E6FEA0642B39}"/>
    <cellStyle name="Valuta 2 8" xfId="190" xr:uid="{00000000-0005-0000-0000-000097080000}"/>
    <cellStyle name="Valuta 2 8 10" xfId="9286" xr:uid="{18548894-3700-44CF-AF7F-548117535F96}"/>
    <cellStyle name="Valuta 2 8 11" xfId="15037" xr:uid="{27493BB8-0138-4BF7-AB2E-73749AB36385}"/>
    <cellStyle name="Valuta 2 8 12" xfId="8423" xr:uid="{21F94B18-28D6-47E5-AB54-AA953B543AAF}"/>
    <cellStyle name="Valuta 2 8 13" xfId="15737" xr:uid="{8D9422DE-D30F-4876-97FE-B9E489A95B32}"/>
    <cellStyle name="Valuta 2 8 14" xfId="7434" xr:uid="{34CCEBD9-25F1-4E99-BC38-89E0C05C8C1D}"/>
    <cellStyle name="Valuta 2 8 2" xfId="237" xr:uid="{00000000-0005-0000-0000-000098080000}"/>
    <cellStyle name="Valuta 2 8 2 10" xfId="15077" xr:uid="{ABBB2C0D-845F-45E7-A7C5-7069F49724DC}"/>
    <cellStyle name="Valuta 2 8 2 11" xfId="8463" xr:uid="{D688B099-1636-4A4E-BE6F-1D92439C5237}"/>
    <cellStyle name="Valuta 2 8 2 12" xfId="15777" xr:uid="{D2E90A4E-2C0F-4970-AFCF-A542C357EBDF}"/>
    <cellStyle name="Valuta 2 8 2 13" xfId="7477" xr:uid="{8DB55F5C-5C62-4A74-B29B-B43116EFC2D6}"/>
    <cellStyle name="Valuta 2 8 2 2" xfId="333" xr:uid="{00000000-0005-0000-0000-000099080000}"/>
    <cellStyle name="Valuta 2 8 2 2 10" xfId="15858" xr:uid="{CE274505-24EE-425C-A1E4-43515C5D5ACA}"/>
    <cellStyle name="Valuta 2 8 2 2 11" xfId="7572" xr:uid="{D5E1CC3E-2084-41EF-8091-8A4FDD1A6B94}"/>
    <cellStyle name="Valuta 2 8 2 2 2" xfId="730" xr:uid="{00000000-0005-0000-0000-00009A080000}"/>
    <cellStyle name="Valuta 2 8 2 2 2 10" xfId="7764" xr:uid="{05BCE487-271D-499C-991C-67AC9BC4A271}"/>
    <cellStyle name="Valuta 2 8 2 2 2 2" xfId="2075" xr:uid="{00000000-0005-0000-0000-00009B080000}"/>
    <cellStyle name="Valuta 2 8 2 2 2 2 2" xfId="4737" xr:uid="{5879FB5C-FB80-478B-8523-6B48AF8E862B}"/>
    <cellStyle name="Valuta 2 8 2 2 2 2 2 2" xfId="13822" xr:uid="{0DE124D6-AB03-4C34-8F6A-6186CED28C9F}"/>
    <cellStyle name="Valuta 2 8 2 2 2 2 3" xfId="10930" xr:uid="{3A3D61F0-7892-422A-8C39-763774C211C5}"/>
    <cellStyle name="Valuta 2 8 2 2 2 2 4" xfId="15666" xr:uid="{7775C993-6A36-4A1B-AE74-8BEB6985162F}"/>
    <cellStyle name="Valuta 2 8 2 2 2 2 5" xfId="9054" xr:uid="{099A8158-11B1-4031-B480-9324FE0645DD}"/>
    <cellStyle name="Valuta 2 8 2 2 2 2 6" xfId="17145" xr:uid="{D7001CDA-C961-4536-9ED4-D9CE8E27E8A2}"/>
    <cellStyle name="Valuta 2 8 2 2 2 2 7" xfId="8109" xr:uid="{487B1BC5-613D-4E0E-B228-2E127C9E055D}"/>
    <cellStyle name="Valuta 2 8 2 2 2 3" xfId="1734" xr:uid="{00000000-0005-0000-0000-00009C080000}"/>
    <cellStyle name="Valuta 2 8 2 2 2 3 2" xfId="4274" xr:uid="{02CD65DB-6DB5-45B5-A56D-64D1BF3F507A}"/>
    <cellStyle name="Valuta 2 8 2 2 2 3 2 2" xfId="13485" xr:uid="{02FEAAC1-5413-49EF-8C67-0BA3A64BAEFF}"/>
    <cellStyle name="Valuta 2 8 2 2 2 3 3" xfId="16809" xr:uid="{C036BAE8-7A0F-43E3-AAFD-452D40BAF652}"/>
    <cellStyle name="Valuta 2 8 2 2 2 3 4" xfId="10593" xr:uid="{689809AA-73A3-46E8-AC6A-C66CB262FE0A}"/>
    <cellStyle name="Valuta 2 8 2 2 2 4" xfId="1301" xr:uid="{00000000-0005-0000-0000-00009D080000}"/>
    <cellStyle name="Valuta 2 8 2 2 2 4 2" xfId="13052" xr:uid="{F26BAC7A-600D-4CC4-8AC7-76218A8BC7F8}"/>
    <cellStyle name="Valuta 2 8 2 2 2 4 3" xfId="16450" xr:uid="{F51A1EB7-99B3-4ED8-8097-E30EC17197F1}"/>
    <cellStyle name="Valuta 2 8 2 2 2 4 4" xfId="10174" xr:uid="{A5962AEE-0904-461F-8F72-68BFA1EB975E}"/>
    <cellStyle name="Valuta 2 8 2 2 2 5" xfId="3816" xr:uid="{C39344ED-3E32-4394-9AF0-C774CDDA0F7A}"/>
    <cellStyle name="Valuta 2 8 2 2 2 5 2" xfId="12482" xr:uid="{2B4CCA87-A92C-4254-8609-735AC3170C0B}"/>
    <cellStyle name="Valuta 2 8 2 2 2 6" xfId="9607" xr:uid="{DE38791F-E1BC-4DB2-8286-C76217B006A3}"/>
    <cellStyle name="Valuta 2 8 2 2 2 7" xfId="15330" xr:uid="{2500AAEC-DC66-4F78-AB59-ADF5C9C1CBBB}"/>
    <cellStyle name="Valuta 2 8 2 2 2 8" xfId="8710" xr:uid="{DB847B9B-F567-49B3-825A-5ED6DF60E2C3}"/>
    <cellStyle name="Valuta 2 8 2 2 2 9" xfId="16057" xr:uid="{103BAE9D-7A45-4322-B2B5-5EFC79F771FE}"/>
    <cellStyle name="Valuta 2 8 2 2 3" xfId="1908" xr:uid="{00000000-0005-0000-0000-00009E080000}"/>
    <cellStyle name="Valuta 2 8 2 2 3 2" xfId="4930" xr:uid="{ACC380C3-F8B5-4553-B811-DD3BCF9D469D}"/>
    <cellStyle name="Valuta 2 8 2 2 3 2 2" xfId="13655" xr:uid="{486C6C40-0948-4D28-A6AF-63DF937AEBA3}"/>
    <cellStyle name="Valuta 2 8 2 2 3 3" xfId="10763" xr:uid="{331D6B12-17B1-47B5-BD78-F3C428754952}"/>
    <cellStyle name="Valuta 2 8 2 2 3 4" xfId="15499" xr:uid="{E2EBBA5D-8F29-4404-A07D-C330E575C735}"/>
    <cellStyle name="Valuta 2 8 2 2 3 5" xfId="9223" xr:uid="{1CEE01C3-58AC-4D66-9F44-B1C5EEB90F29}"/>
    <cellStyle name="Valuta 2 8 2 2 3 6" xfId="16978" xr:uid="{48C9BE7C-81F0-4E6F-9156-E58D77783A8E}"/>
    <cellStyle name="Valuta 2 8 2 2 3 7" xfId="8302" xr:uid="{DF116F48-1D56-491C-8867-1E878EC66F8F}"/>
    <cellStyle name="Valuta 2 8 2 2 4" xfId="1521" xr:uid="{00000000-0005-0000-0000-00009F080000}"/>
    <cellStyle name="Valuta 2 8 2 2 4 2" xfId="4512" xr:uid="{7B97159B-71D8-4AE1-977C-29CB21B2FE88}"/>
    <cellStyle name="Valuta 2 8 2 2 4 2 2" xfId="13272" xr:uid="{C41CD7E8-DC87-48F5-929E-1953DEE2D8CA}"/>
    <cellStyle name="Valuta 2 8 2 2 4 3" xfId="10384" xr:uid="{E545F390-F440-41B3-BE92-F6303C9F351C}"/>
    <cellStyle name="Valuta 2 8 2 2 4 4" xfId="8880" xr:uid="{A2335BF4-6B1E-41CC-8BFA-6C7C56DAD4D6}"/>
    <cellStyle name="Valuta 2 8 2 2 4 5" xfId="16627" xr:uid="{3E7E3A9A-F57B-47FD-BB49-B6BBD50F7BEA}"/>
    <cellStyle name="Valuta 2 8 2 2 4 6" xfId="7935" xr:uid="{A2673D3D-C60F-44C1-ABC3-1000B04B1924}"/>
    <cellStyle name="Valuta 2 8 2 2 5" xfId="1010" xr:uid="{00000000-0005-0000-0000-0000A0080000}"/>
    <cellStyle name="Valuta 2 8 2 2 5 2" xfId="4036" xr:uid="{6639E555-6510-4B16-9907-5BCD7DC3ED35}"/>
    <cellStyle name="Valuta 2 8 2 2 5 2 2" xfId="12761" xr:uid="{2962F76A-BEA0-4CCF-860F-6E60BFD96145}"/>
    <cellStyle name="Valuta 2 8 2 2 5 3" xfId="16254" xr:uid="{28F150D5-3C31-4802-8FE0-1BA337996738}"/>
    <cellStyle name="Valuta 2 8 2 2 5 4" xfId="9883" xr:uid="{21263774-217A-466C-98AB-C84416A90862}"/>
    <cellStyle name="Valuta 2 8 2 2 6" xfId="3513" xr:uid="{52073F5D-7E15-4C7D-B3FA-29683FD6D380}"/>
    <cellStyle name="Valuta 2 8 2 2 6 2" xfId="12290" xr:uid="{6D3E2C8F-D4C6-4E13-99B5-D1E8D0816DAD}"/>
    <cellStyle name="Valuta 2 8 2 2 7" xfId="9421" xr:uid="{4C99BECF-F282-4A14-AA57-71EDE2A4F3AC}"/>
    <cellStyle name="Valuta 2 8 2 2 8" xfId="15157" xr:uid="{7C5AAB7B-8A2C-4435-A848-4489DA958543}"/>
    <cellStyle name="Valuta 2 8 2 2 9" xfId="8543" xr:uid="{0605FE31-48BD-4F77-8B54-7F879A612DB7}"/>
    <cellStyle name="Valuta 2 8 2 3" xfId="502" xr:uid="{00000000-0005-0000-0000-0000A1080000}"/>
    <cellStyle name="Valuta 2 8 2 4" xfId="635" xr:uid="{00000000-0005-0000-0000-0000A2080000}"/>
    <cellStyle name="Valuta 2 8 2 4 10" xfId="7669" xr:uid="{72A52B93-F6DD-4D43-A39D-417444D34936}"/>
    <cellStyle name="Valuta 2 8 2 4 2" xfId="1995" xr:uid="{00000000-0005-0000-0000-0000A3080000}"/>
    <cellStyle name="Valuta 2 8 2 4 2 2" xfId="4642" xr:uid="{DAE4C85C-926E-461D-87AE-D3B7BD1D9462}"/>
    <cellStyle name="Valuta 2 8 2 4 2 2 2" xfId="13742" xr:uid="{3797FCC3-A024-4944-98FE-D9D4252BF9D9}"/>
    <cellStyle name="Valuta 2 8 2 4 2 3" xfId="10850" xr:uid="{F92FC8A2-6088-46A1-8B2A-3BA37B168426}"/>
    <cellStyle name="Valuta 2 8 2 4 2 4" xfId="15586" xr:uid="{2FCD6AAB-5033-4F14-98E9-B563014E0E97}"/>
    <cellStyle name="Valuta 2 8 2 4 2 5" xfId="8971" xr:uid="{74CBAB5D-21E8-4B88-880B-E6907E404D90}"/>
    <cellStyle name="Valuta 2 8 2 4 2 6" xfId="17065" xr:uid="{3B8E6C46-B334-4237-82D0-9AA0EA538893}"/>
    <cellStyle name="Valuta 2 8 2 4 2 7" xfId="8026" xr:uid="{2F65D3B0-460D-45B3-8975-1913617FB39F}"/>
    <cellStyle name="Valuta 2 8 2 4 3" xfId="1639" xr:uid="{00000000-0005-0000-0000-0000A4080000}"/>
    <cellStyle name="Valuta 2 8 2 4 3 2" xfId="4179" xr:uid="{001166C5-BCD9-4994-9FE4-E8B16B6FD18D}"/>
    <cellStyle name="Valuta 2 8 2 4 3 2 2" xfId="13390" xr:uid="{C664C286-3F3E-424B-9B87-0F17CF5BECFE}"/>
    <cellStyle name="Valuta 2 8 2 4 3 3" xfId="16727" xr:uid="{5C05B56D-D4DB-4158-83F3-9857CF62A673}"/>
    <cellStyle name="Valuta 2 8 2 4 3 4" xfId="10498" xr:uid="{E94ECBD9-6290-46EF-BF0E-76C0FD772CEC}"/>
    <cellStyle name="Valuta 2 8 2 4 4" xfId="1206" xr:uid="{00000000-0005-0000-0000-0000A5080000}"/>
    <cellStyle name="Valuta 2 8 2 4 4 2" xfId="12957" xr:uid="{BCFD1834-1654-469D-BAA4-84C5B0A3B26D}"/>
    <cellStyle name="Valuta 2 8 2 4 4 3" xfId="16367" xr:uid="{8FD84183-E99F-405A-BE14-965422ED0CBB}"/>
    <cellStyle name="Valuta 2 8 2 4 4 4" xfId="10079" xr:uid="{BF72E958-7D21-4FC3-A8E0-B2F6F7A4E7E6}"/>
    <cellStyle name="Valuta 2 8 2 4 5" xfId="3723" xr:uid="{EBD4387E-982E-4636-A2C1-CD4FFE2251F1}"/>
    <cellStyle name="Valuta 2 8 2 4 5 2" xfId="12387" xr:uid="{8D498BE1-4CAB-4F34-AC8A-1843DE5C9850}"/>
    <cellStyle name="Valuta 2 8 2 4 6" xfId="9515" xr:uid="{BB26DF90-EE01-4B16-8697-F220FE93AB7B}"/>
    <cellStyle name="Valuta 2 8 2 4 7" xfId="15247" xr:uid="{685F4E02-AF5D-493D-8CD7-5F98DFBFB624}"/>
    <cellStyle name="Valuta 2 8 2 4 8" xfId="8630" xr:uid="{76CE65FC-1688-4705-A6AE-158B92A75C9B}"/>
    <cellStyle name="Valuta 2 8 2 4 9" xfId="15976" xr:uid="{E692EE5A-905F-4AC3-9A25-0DD4DF16DDB3}"/>
    <cellStyle name="Valuta 2 8 2 5" xfId="1828" xr:uid="{00000000-0005-0000-0000-0000A6080000}"/>
    <cellStyle name="Valuta 2 8 2 5 2" xfId="4844" xr:uid="{1D37D3E5-CB95-4610-B7F2-20111BF84825}"/>
    <cellStyle name="Valuta 2 8 2 5 2 2" xfId="13575" xr:uid="{ABDCF78D-C9BB-4ECB-A7F2-9CA2A9FE4776}"/>
    <cellStyle name="Valuta 2 8 2 5 3" xfId="10683" xr:uid="{AD969925-6458-476E-80A4-67A90B13DA85}"/>
    <cellStyle name="Valuta 2 8 2 5 4" xfId="15419" xr:uid="{8C1AB62F-5211-4570-B4BC-9F48A8AE92CE}"/>
    <cellStyle name="Valuta 2 8 2 5 5" xfId="9143" xr:uid="{079F9AE9-5845-4BDD-8916-695F480CB89A}"/>
    <cellStyle name="Valuta 2 8 2 5 6" xfId="16898" xr:uid="{7E1D9A73-CE7C-4552-9B9E-A3F3A26D41F7}"/>
    <cellStyle name="Valuta 2 8 2 5 7" xfId="8216" xr:uid="{8E30CF8F-32BE-4FD7-8296-57532550D9C4}"/>
    <cellStyle name="Valuta 2 8 2 6" xfId="1426" xr:uid="{00000000-0005-0000-0000-0000A7080000}"/>
    <cellStyle name="Valuta 2 8 2 6 2" xfId="4417" xr:uid="{41C51AF1-B3DC-4C02-8F8D-12E4DEC858F1}"/>
    <cellStyle name="Valuta 2 8 2 6 2 2" xfId="13177" xr:uid="{8BC55A68-ED99-4474-8262-6E80E614A99B}"/>
    <cellStyle name="Valuta 2 8 2 6 3" xfId="10292" xr:uid="{E6D35432-E16C-4812-8930-D33A1FC68A65}"/>
    <cellStyle name="Valuta 2 8 2 6 4" xfId="8797" xr:uid="{0056761C-FDBE-4649-8E9A-F8A71E6A2792}"/>
    <cellStyle name="Valuta 2 8 2 6 5" xfId="16542" xr:uid="{B5E282DA-EF68-4D1C-8DBD-46F99C95925B}"/>
    <cellStyle name="Valuta 2 8 2 6 6" xfId="7852" xr:uid="{36FE3B6B-DABB-47FC-B3D9-6F47123734D1}"/>
    <cellStyle name="Valuta 2 8 2 7" xfId="914" xr:uid="{00000000-0005-0000-0000-0000A8080000}"/>
    <cellStyle name="Valuta 2 8 2 7 2" xfId="3941" xr:uid="{CC3A9414-EFA3-4494-B7AB-E1546B17BE1B}"/>
    <cellStyle name="Valuta 2 8 2 7 2 2" xfId="12665" xr:uid="{9B047F7A-D7C0-4E8D-8292-A108E3CAF135}"/>
    <cellStyle name="Valuta 2 8 2 7 3" xfId="16170" xr:uid="{A08631A2-9E8C-423E-B947-51CC96F6E453}"/>
    <cellStyle name="Valuta 2 8 2 7 4" xfId="9787" xr:uid="{6DF6022F-0F69-4946-BF43-5C4D3259883E}"/>
    <cellStyle name="Valuta 2 8 2 8" xfId="3418" xr:uid="{50C71A26-C08E-450C-9B31-04CF0AC4DAD7}"/>
    <cellStyle name="Valuta 2 8 2 8 2" xfId="12195" xr:uid="{54AC8718-FBE0-478D-B7DA-17D432241FE5}"/>
    <cellStyle name="Valuta 2 8 2 9" xfId="9326" xr:uid="{82EF579C-75A3-4AED-BA52-E3BDBCE1C87B}"/>
    <cellStyle name="Valuta 2 8 3" xfId="288" xr:uid="{00000000-0005-0000-0000-0000A9080000}"/>
    <cellStyle name="Valuta 2 8 3 10" xfId="15818" xr:uid="{C58A92D3-535F-4636-A83A-B6A4FE6E2C7B}"/>
    <cellStyle name="Valuta 2 8 3 11" xfId="7527" xr:uid="{B83F1278-E0EE-453A-9820-18BEDCB61627}"/>
    <cellStyle name="Valuta 2 8 3 2" xfId="685" xr:uid="{00000000-0005-0000-0000-0000AA080000}"/>
    <cellStyle name="Valuta 2 8 3 2 10" xfId="7719" xr:uid="{E6ED5E03-BAB2-4D72-9990-33D04E70A9D8}"/>
    <cellStyle name="Valuta 2 8 3 2 2" xfId="2035" xr:uid="{00000000-0005-0000-0000-0000AB080000}"/>
    <cellStyle name="Valuta 2 8 3 2 2 2" xfId="4692" xr:uid="{220D50F7-A4BB-4F3E-98D1-3CE4E9B21057}"/>
    <cellStyle name="Valuta 2 8 3 2 2 2 2" xfId="13782" xr:uid="{79DBED04-E1D1-4BA7-8F6B-963E7B03E825}"/>
    <cellStyle name="Valuta 2 8 3 2 2 3" xfId="10890" xr:uid="{0F7ECEA1-A745-4D5D-9DB9-193539EE97E1}"/>
    <cellStyle name="Valuta 2 8 3 2 2 4" xfId="15626" xr:uid="{02D25098-6E7B-429B-B047-CEBFC0914C0C}"/>
    <cellStyle name="Valuta 2 8 3 2 2 5" xfId="9013" xr:uid="{6104AA8B-ABF4-44CE-A49D-03CE3AC7689D}"/>
    <cellStyle name="Valuta 2 8 3 2 2 6" xfId="17105" xr:uid="{CBD59E1C-08F8-4051-96EF-A16EA8F01820}"/>
    <cellStyle name="Valuta 2 8 3 2 2 7" xfId="8068" xr:uid="{7C2648BF-D864-4078-BB1E-F44F38D2818C}"/>
    <cellStyle name="Valuta 2 8 3 2 3" xfId="1689" xr:uid="{00000000-0005-0000-0000-0000AC080000}"/>
    <cellStyle name="Valuta 2 8 3 2 3 2" xfId="4229" xr:uid="{8B40368A-0368-42CD-A352-5782738F00D2}"/>
    <cellStyle name="Valuta 2 8 3 2 3 2 2" xfId="13440" xr:uid="{BEB3A10D-A341-4344-99CB-7BA3CB3588CD}"/>
    <cellStyle name="Valuta 2 8 3 2 3 3" xfId="16768" xr:uid="{4D11BFB2-DB79-4E09-A7EC-4BEE5B3DB31B}"/>
    <cellStyle name="Valuta 2 8 3 2 3 4" xfId="10548" xr:uid="{0A014690-9135-4255-BD3C-E7C6F9B4217C}"/>
    <cellStyle name="Valuta 2 8 3 2 4" xfId="1256" xr:uid="{00000000-0005-0000-0000-0000AD080000}"/>
    <cellStyle name="Valuta 2 8 3 2 4 2" xfId="13007" xr:uid="{1837A4A8-EB60-4DC2-B371-9A6ABDB37A83}"/>
    <cellStyle name="Valuta 2 8 3 2 4 3" xfId="16410" xr:uid="{C1965015-6B74-448B-9DE1-38F4C98B5861}"/>
    <cellStyle name="Valuta 2 8 3 2 4 4" xfId="10129" xr:uid="{FB6E33AF-280C-4C8F-8E21-B829036032FF}"/>
    <cellStyle name="Valuta 2 8 3 2 5" xfId="3772" xr:uid="{45A7B11C-D4A7-4EF9-B789-B2B78D3FDCDF}"/>
    <cellStyle name="Valuta 2 8 3 2 5 2" xfId="12437" xr:uid="{50F1AA71-0553-446D-A298-BB1A63EAB0AD}"/>
    <cellStyle name="Valuta 2 8 3 2 6" xfId="9563" xr:uid="{AED4667F-E459-4089-8650-F558FD4AF306}"/>
    <cellStyle name="Valuta 2 8 3 2 7" xfId="15289" xr:uid="{0C65C676-2D46-4347-B8C9-D7734703C24E}"/>
    <cellStyle name="Valuta 2 8 3 2 8" xfId="8670" xr:uid="{91608078-40E0-488E-B752-07119E9401CE}"/>
    <cellStyle name="Valuta 2 8 3 2 9" xfId="16016" xr:uid="{0DB60874-C1B8-41B0-88AE-A4FC06175E50}"/>
    <cellStyle name="Valuta 2 8 3 3" xfId="1868" xr:uid="{00000000-0005-0000-0000-0000AE080000}"/>
    <cellStyle name="Valuta 2 8 3 3 2" xfId="4888" xr:uid="{9B97D6C7-D79E-44E3-BE56-1FF12915B90B}"/>
    <cellStyle name="Valuta 2 8 3 3 2 2" xfId="13615" xr:uid="{CAA6F3E1-DDE7-44EC-A98C-0F61800FD91D}"/>
    <cellStyle name="Valuta 2 8 3 3 3" xfId="10723" xr:uid="{68E4089D-7D52-4253-8543-53993BD0EC5F}"/>
    <cellStyle name="Valuta 2 8 3 3 4" xfId="15459" xr:uid="{E9A22701-1D8D-4B1E-B30B-D918224C6E28}"/>
    <cellStyle name="Valuta 2 8 3 3 5" xfId="9183" xr:uid="{48547BD7-2148-4222-A458-F6EC823DD703}"/>
    <cellStyle name="Valuta 2 8 3 3 6" xfId="16938" xr:uid="{88966F2A-EE85-4B92-BDDE-EF8B82DA6EB1}"/>
    <cellStyle name="Valuta 2 8 3 3 7" xfId="8260" xr:uid="{C4860E95-F62F-4094-9A3C-7E320A67E188}"/>
    <cellStyle name="Valuta 2 8 3 4" xfId="1476" xr:uid="{00000000-0005-0000-0000-0000AF080000}"/>
    <cellStyle name="Valuta 2 8 3 4 2" xfId="4467" xr:uid="{8C59FFA8-C2F4-4883-9C0F-8FBEF24E0AA4}"/>
    <cellStyle name="Valuta 2 8 3 4 2 2" xfId="13227" xr:uid="{7878BEC6-6401-42B1-9348-9C30D8482755}"/>
    <cellStyle name="Valuta 2 8 3 4 3" xfId="10340" xr:uid="{C9950354-27B9-474E-B3D7-14F15F7B1434}"/>
    <cellStyle name="Valuta 2 8 3 4 4" xfId="8839" xr:uid="{27FD562C-6044-49F1-96B6-64517AEEFCFD}"/>
    <cellStyle name="Valuta 2 8 3 4 5" xfId="16586" xr:uid="{15E3A78F-3F60-45D3-9A7E-C58154658574}"/>
    <cellStyle name="Valuta 2 8 3 4 6" xfId="7894" xr:uid="{2B07F233-C8A5-4B86-96B1-2D744B5F69BC}"/>
    <cellStyle name="Valuta 2 8 3 5" xfId="965" xr:uid="{00000000-0005-0000-0000-0000B0080000}"/>
    <cellStyle name="Valuta 2 8 3 5 2" xfId="3991" xr:uid="{384CF54E-06B6-4EC9-BABA-647300FDCBA0}"/>
    <cellStyle name="Valuta 2 8 3 5 2 2" xfId="12716" xr:uid="{B8D39DE4-70AF-451C-9232-F0762AA172D6}"/>
    <cellStyle name="Valuta 2 8 3 5 3" xfId="16213" xr:uid="{B14B93AB-1B56-4C7A-BC56-51309D0599B3}"/>
    <cellStyle name="Valuta 2 8 3 5 4" xfId="9838" xr:uid="{158AA8B6-6482-41A3-A5D7-D4C667BA84D8}"/>
    <cellStyle name="Valuta 2 8 3 6" xfId="3468" xr:uid="{BAF53667-2FBB-4B5D-BD2E-E2113403C1B6}"/>
    <cellStyle name="Valuta 2 8 3 6 2" xfId="12245" xr:uid="{AD804E0B-4E1A-46BC-8717-9B83AEEA9CEE}"/>
    <cellStyle name="Valuta 2 8 3 7" xfId="9376" xr:uid="{DF99E208-A1E0-4E2A-ACF4-05F4F54DB362}"/>
    <cellStyle name="Valuta 2 8 3 8" xfId="15117" xr:uid="{B41CAF28-D9E6-4F3E-AD32-BBE814073DA0}"/>
    <cellStyle name="Valuta 2 8 3 9" xfId="8503" xr:uid="{8569ADEB-53BF-4F9E-A699-49C481B2451F}"/>
    <cellStyle name="Valuta 2 8 4" xfId="501" xr:uid="{00000000-0005-0000-0000-0000B1080000}"/>
    <cellStyle name="Valuta 2 8 5" xfId="593" xr:uid="{00000000-0005-0000-0000-0000B2080000}"/>
    <cellStyle name="Valuta 2 8 5 10" xfId="7627" xr:uid="{55A5F84A-1D58-4F01-8381-CD16BB2F7D1E}"/>
    <cellStyle name="Valuta 2 8 5 2" xfId="1955" xr:uid="{00000000-0005-0000-0000-0000B3080000}"/>
    <cellStyle name="Valuta 2 8 5 2 2" xfId="4600" xr:uid="{392AC0A2-0020-4329-ABDE-C5C808AF56D5}"/>
    <cellStyle name="Valuta 2 8 5 2 2 2" xfId="13702" xr:uid="{F1674805-539E-4CAC-9044-C8FBB197B556}"/>
    <cellStyle name="Valuta 2 8 5 2 3" xfId="10810" xr:uid="{0485DBA1-C21C-4AD8-A401-CA447B6A7CCC}"/>
    <cellStyle name="Valuta 2 8 5 2 4" xfId="15546" xr:uid="{E25C1F0D-79DE-421E-B908-84731C8E64ED}"/>
    <cellStyle name="Valuta 2 8 5 2 5" xfId="8931" xr:uid="{A7A31BB8-CADD-44A5-B856-3417538DFD1F}"/>
    <cellStyle name="Valuta 2 8 5 2 6" xfId="17025" xr:uid="{D7051635-4169-4D86-849B-92EEC70F0538}"/>
    <cellStyle name="Valuta 2 8 5 2 7" xfId="7986" xr:uid="{4829806A-D1DB-4A00-9DC6-A2278589F468}"/>
    <cellStyle name="Valuta 2 8 5 3" xfId="1597" xr:uid="{00000000-0005-0000-0000-0000B4080000}"/>
    <cellStyle name="Valuta 2 8 5 3 2" xfId="4137" xr:uid="{EA60D307-3B4C-4F83-82B0-5FF9258D7933}"/>
    <cellStyle name="Valuta 2 8 5 3 2 2" xfId="13348" xr:uid="{44595E3A-86EE-4E53-B244-3C6DCC90EE98}"/>
    <cellStyle name="Valuta 2 8 5 3 3" xfId="16686" xr:uid="{B6653BE3-5063-4AAB-BD6D-C5B924B27BE5}"/>
    <cellStyle name="Valuta 2 8 5 3 4" xfId="10456" xr:uid="{D50424E9-460A-4A22-80F4-43ED77C9BC1A}"/>
    <cellStyle name="Valuta 2 8 5 4" xfId="1164" xr:uid="{00000000-0005-0000-0000-0000B5080000}"/>
    <cellStyle name="Valuta 2 8 5 4 2" xfId="12915" xr:uid="{8B5A169F-09F4-4C8C-852F-BC2F57BCAAF0}"/>
    <cellStyle name="Valuta 2 8 5 4 3" xfId="16326" xr:uid="{383D6AF9-0C03-4989-879A-F7BD84E8033A}"/>
    <cellStyle name="Valuta 2 8 5 4 4" xfId="10037" xr:uid="{434D7133-FFB6-41C5-8BD7-0D2176804797}"/>
    <cellStyle name="Valuta 2 8 5 5" xfId="3681" xr:uid="{79048196-3687-4937-ABD2-315E3BE046AB}"/>
    <cellStyle name="Valuta 2 8 5 5 2" xfId="12345" xr:uid="{B49622F2-E712-488A-B8B7-D9BFE9E0B625}"/>
    <cellStyle name="Valuta 2 8 5 6" xfId="9474" xr:uid="{9302E127-E90D-42EB-B141-DA3B5DF6E0E4}"/>
    <cellStyle name="Valuta 2 8 5 7" xfId="15206" xr:uid="{C6DC1DCF-01D1-479A-B28E-AA8A33293E0F}"/>
    <cellStyle name="Valuta 2 8 5 8" xfId="8590" xr:uid="{DDAF1799-3284-4FB7-B031-57DEDFE8246E}"/>
    <cellStyle name="Valuta 2 8 5 9" xfId="15935" xr:uid="{983F1A20-04BA-4316-8BD1-8A0F3ABE46D6}"/>
    <cellStyle name="Valuta 2 8 6" xfId="1788" xr:uid="{00000000-0005-0000-0000-0000B6080000}"/>
    <cellStyle name="Valuta 2 8 6 2" xfId="4803" xr:uid="{C9A071F5-FD34-4CC0-AB71-E68140B1D604}"/>
    <cellStyle name="Valuta 2 8 6 2 2" xfId="13535" xr:uid="{D637FCC6-4BFE-4D5B-B01F-83587A37BB42}"/>
    <cellStyle name="Valuta 2 8 6 3" xfId="10643" xr:uid="{3BD89C7A-F470-4D89-91D8-158FA8608465}"/>
    <cellStyle name="Valuta 2 8 6 4" xfId="15379" xr:uid="{559DF4D5-0BE0-489E-8A94-AE54CC1B2218}"/>
    <cellStyle name="Valuta 2 8 6 5" xfId="9103" xr:uid="{AD687E60-6D36-4B32-B802-C738E5D72D3C}"/>
    <cellStyle name="Valuta 2 8 6 6" xfId="16858" xr:uid="{6D13FFE7-1502-4ECC-938C-8907AFD67231}"/>
    <cellStyle name="Valuta 2 8 6 7" xfId="8175" xr:uid="{E6D44FEF-5547-49DD-B39F-B3ED6E403C4B}"/>
    <cellStyle name="Valuta 2 8 7" xfId="1382" xr:uid="{00000000-0005-0000-0000-0000B7080000}"/>
    <cellStyle name="Valuta 2 8 7 2" xfId="4372" xr:uid="{A1AB6F8B-602E-4602-8996-76A1D49394BC}"/>
    <cellStyle name="Valuta 2 8 7 2 2" xfId="13133" xr:uid="{6152CEFC-22D3-4954-BF14-1B821F78E9BE}"/>
    <cellStyle name="Valuta 2 8 7 3" xfId="10249" xr:uid="{E6E5D138-C1FE-429A-BEAD-ACF27CCAAB52}"/>
    <cellStyle name="Valuta 2 8 7 4" xfId="8757" xr:uid="{3BB08C86-4E57-4762-8F31-EE4EE30097BF}"/>
    <cellStyle name="Valuta 2 8 7 5" xfId="16500" xr:uid="{02FAE317-83CC-4ED3-AED2-A918271331DC}"/>
    <cellStyle name="Valuta 2 8 7 6" xfId="7812" xr:uid="{75DD1020-6266-4490-846D-7EAD37A56045}"/>
    <cellStyle name="Valuta 2 8 8" xfId="868" xr:uid="{00000000-0005-0000-0000-0000B8080000}"/>
    <cellStyle name="Valuta 2 8 8 2" xfId="3898" xr:uid="{B4416905-EBA2-4B56-8316-6BDA1AE12035}"/>
    <cellStyle name="Valuta 2 8 8 2 2" xfId="12619" xr:uid="{141D841A-4DBF-4F60-8678-399C4F39C60F}"/>
    <cellStyle name="Valuta 2 8 8 3" xfId="16129" xr:uid="{2F0C906D-F7CE-4B53-B09E-29ABD4EA5ECF}"/>
    <cellStyle name="Valuta 2 8 8 4" xfId="9742" xr:uid="{BF1BE687-A24D-4F0A-AAB3-8E630BC62244}"/>
    <cellStyle name="Valuta 2 8 9" xfId="3373" xr:uid="{318A533C-1836-4482-9BB3-B30DC2F23035}"/>
    <cellStyle name="Valuta 2 8 9 2" xfId="12152" xr:uid="{4A588EC2-4671-485F-B98F-52EF8EF8A31E}"/>
    <cellStyle name="Valuta 2 9" xfId="221" xr:uid="{00000000-0005-0000-0000-0000B9080000}"/>
    <cellStyle name="Valuta 2 9 10" xfId="15061" xr:uid="{D206F7AF-B88C-4BD7-A517-FC1432F8E153}"/>
    <cellStyle name="Valuta 2 9 11" xfId="8447" xr:uid="{C100E317-3522-4772-AEE1-7ECC4D3C4D00}"/>
    <cellStyle name="Valuta 2 9 12" xfId="15761" xr:uid="{B89CB1BB-2107-4431-9210-639E8745FFE0}"/>
    <cellStyle name="Valuta 2 9 13" xfId="7461" xr:uid="{5587F927-4C30-4D81-9D50-ADF91E0FB34C}"/>
    <cellStyle name="Valuta 2 9 2" xfId="317" xr:uid="{00000000-0005-0000-0000-0000BA080000}"/>
    <cellStyle name="Valuta 2 9 2 10" xfId="15842" xr:uid="{C73334C0-7CDA-4746-8C6E-DF040AC1BB2D}"/>
    <cellStyle name="Valuta 2 9 2 11" xfId="7556" xr:uid="{73285599-9EDC-4CB6-9F61-1019A4EC326E}"/>
    <cellStyle name="Valuta 2 9 2 2" xfId="714" xr:uid="{00000000-0005-0000-0000-0000BB080000}"/>
    <cellStyle name="Valuta 2 9 2 2 10" xfId="7748" xr:uid="{E491B1F7-8185-473D-9B41-8C5227B462F5}"/>
    <cellStyle name="Valuta 2 9 2 2 2" xfId="2059" xr:uid="{00000000-0005-0000-0000-0000BC080000}"/>
    <cellStyle name="Valuta 2 9 2 2 2 2" xfId="4721" xr:uid="{DBAA894B-A1A4-4B29-9BF4-1538ACD44A3C}"/>
    <cellStyle name="Valuta 2 9 2 2 2 2 2" xfId="13806" xr:uid="{E70A449D-0561-4C17-9477-28AAC0879A88}"/>
    <cellStyle name="Valuta 2 9 2 2 2 3" xfId="10914" xr:uid="{C61CD7FA-4B12-4E7F-A53C-D915131EC3C5}"/>
    <cellStyle name="Valuta 2 9 2 2 2 4" xfId="15650" xr:uid="{8524F466-C4EB-4C07-A7BB-1330649AB6CC}"/>
    <cellStyle name="Valuta 2 9 2 2 2 5" xfId="9038" xr:uid="{9DA13D35-9EF2-46F4-AC51-E349A485C365}"/>
    <cellStyle name="Valuta 2 9 2 2 2 6" xfId="17129" xr:uid="{125098FF-3E55-4DEA-A1F8-E633E0BED621}"/>
    <cellStyle name="Valuta 2 9 2 2 2 7" xfId="8093" xr:uid="{7400FCDF-AD92-47AA-A693-1FC563C9E77F}"/>
    <cellStyle name="Valuta 2 9 2 2 3" xfId="1718" xr:uid="{00000000-0005-0000-0000-0000BD080000}"/>
    <cellStyle name="Valuta 2 9 2 2 3 2" xfId="4258" xr:uid="{C0F0872E-E258-43F3-82A7-17CAF760B044}"/>
    <cellStyle name="Valuta 2 9 2 2 3 2 2" xfId="13469" xr:uid="{20E70098-5110-4062-AA18-DDA023644169}"/>
    <cellStyle name="Valuta 2 9 2 2 3 3" xfId="16793" xr:uid="{22E46B9E-FF48-4D12-9C8C-B1B6CC47723A}"/>
    <cellStyle name="Valuta 2 9 2 2 3 4" xfId="10577" xr:uid="{9E66827D-F9FD-4C08-948A-9568F11FC44E}"/>
    <cellStyle name="Valuta 2 9 2 2 4" xfId="1285" xr:uid="{00000000-0005-0000-0000-0000BE080000}"/>
    <cellStyle name="Valuta 2 9 2 2 4 2" xfId="13036" xr:uid="{F09D3E0C-CA9E-4F3B-ADBB-702F3D1BBB6E}"/>
    <cellStyle name="Valuta 2 9 2 2 4 3" xfId="16434" xr:uid="{762EFC88-24E3-4494-AF8D-35E9FF7E4FE7}"/>
    <cellStyle name="Valuta 2 9 2 2 4 4" xfId="10158" xr:uid="{558F3C70-C57A-43EB-9E37-E85C76C7602C}"/>
    <cellStyle name="Valuta 2 9 2 2 5" xfId="3800" xr:uid="{680972AF-EBCF-43D9-B76D-2BD2FD7D01A8}"/>
    <cellStyle name="Valuta 2 9 2 2 5 2" xfId="12466" xr:uid="{EDA6583F-8B43-4992-891C-469CA5758FBD}"/>
    <cellStyle name="Valuta 2 9 2 2 6" xfId="9591" xr:uid="{F26DB4FA-1994-46D2-8A16-FAE9C216B9BF}"/>
    <cellStyle name="Valuta 2 9 2 2 7" xfId="15314" xr:uid="{0CA28E05-CFBD-4335-B167-148AB801880A}"/>
    <cellStyle name="Valuta 2 9 2 2 8" xfId="8694" xr:uid="{F9EDEF0A-86E5-4B51-8E56-0B0A26E8D03C}"/>
    <cellStyle name="Valuta 2 9 2 2 9" xfId="16041" xr:uid="{BFD9F48B-E8DD-40FA-848F-FB0F23B7684A}"/>
    <cellStyle name="Valuta 2 9 2 3" xfId="1892" xr:uid="{00000000-0005-0000-0000-0000BF080000}"/>
    <cellStyle name="Valuta 2 9 2 3 2" xfId="4914" xr:uid="{8FF7CA00-665B-48C4-B4B1-54B1098DC4FB}"/>
    <cellStyle name="Valuta 2 9 2 3 2 2" xfId="13639" xr:uid="{1B70FD62-E0CA-4202-B72F-F8B7FD00C106}"/>
    <cellStyle name="Valuta 2 9 2 3 3" xfId="10747" xr:uid="{4D9F0407-8565-44E7-B47E-A50125ABF5CF}"/>
    <cellStyle name="Valuta 2 9 2 3 4" xfId="15483" xr:uid="{20F081FF-E433-46FA-BA39-692ACCF748C9}"/>
    <cellStyle name="Valuta 2 9 2 3 5" xfId="9207" xr:uid="{08AB4C65-CE95-4BE9-8676-3FBBDBFF0D10}"/>
    <cellStyle name="Valuta 2 9 2 3 6" xfId="16962" xr:uid="{3200A07B-0CBC-4EBC-A07F-0867BB1588FC}"/>
    <cellStyle name="Valuta 2 9 2 3 7" xfId="8286" xr:uid="{D9421843-5D9B-4B35-98A3-67C63E46CE64}"/>
    <cellStyle name="Valuta 2 9 2 4" xfId="1505" xr:uid="{00000000-0005-0000-0000-0000C0080000}"/>
    <cellStyle name="Valuta 2 9 2 4 2" xfId="4496" xr:uid="{AFCCDFBE-61D7-4BE0-AF00-C6993EB82126}"/>
    <cellStyle name="Valuta 2 9 2 4 2 2" xfId="13256" xr:uid="{6CF9C0C9-004A-47AD-939F-B76B85D6F55A}"/>
    <cellStyle name="Valuta 2 9 2 4 3" xfId="10368" xr:uid="{FB9E75E2-7633-491A-B190-E6E15F3E20F4}"/>
    <cellStyle name="Valuta 2 9 2 4 4" xfId="8864" xr:uid="{372BDAB1-B358-4806-859F-351456805992}"/>
    <cellStyle name="Valuta 2 9 2 4 5" xfId="16611" xr:uid="{E5DC4C1E-A777-4623-A84B-833DD469CE77}"/>
    <cellStyle name="Valuta 2 9 2 4 6" xfId="7919" xr:uid="{3E28E8F7-F757-4F84-B6D2-DF7FC5BA42E6}"/>
    <cellStyle name="Valuta 2 9 2 5" xfId="994" xr:uid="{00000000-0005-0000-0000-0000C1080000}"/>
    <cellStyle name="Valuta 2 9 2 5 2" xfId="4020" xr:uid="{426FB56C-2EB8-4CD7-8833-A5A145B811B9}"/>
    <cellStyle name="Valuta 2 9 2 5 2 2" xfId="12745" xr:uid="{D06A13AC-CBE2-4A6A-9175-DCC52C8470DA}"/>
    <cellStyle name="Valuta 2 9 2 5 3" xfId="16238" xr:uid="{456743F0-79C1-48D3-9DC9-DB01EB7253D9}"/>
    <cellStyle name="Valuta 2 9 2 5 4" xfId="9867" xr:uid="{51CF1B08-1BF2-4FB0-8ED6-7502F3680150}"/>
    <cellStyle name="Valuta 2 9 2 6" xfId="3497" xr:uid="{4FD7E362-5CE6-44D8-8B84-EE3E3DE9C898}"/>
    <cellStyle name="Valuta 2 9 2 6 2" xfId="12274" xr:uid="{4DA1209D-AC25-4EF5-AADF-4047CCC7FB08}"/>
    <cellStyle name="Valuta 2 9 2 7" xfId="9405" xr:uid="{18DBC5C5-A4D5-46E2-843A-B6480BC150EC}"/>
    <cellStyle name="Valuta 2 9 2 8" xfId="15141" xr:uid="{B0ACBBE5-A3FA-42F9-AFAE-3CD96A2DBAC4}"/>
    <cellStyle name="Valuta 2 9 2 9" xfId="8527" xr:uid="{C7431CAD-0040-45FD-8661-D455385CD72B}"/>
    <cellStyle name="Valuta 2 9 3" xfId="503" xr:uid="{00000000-0005-0000-0000-0000C2080000}"/>
    <cellStyle name="Valuta 2 9 4" xfId="619" xr:uid="{00000000-0005-0000-0000-0000C3080000}"/>
    <cellStyle name="Valuta 2 9 4 10" xfId="7653" xr:uid="{4AA96A83-C140-4663-A764-AC5C6E446377}"/>
    <cellStyle name="Valuta 2 9 4 2" xfId="1979" xr:uid="{00000000-0005-0000-0000-0000C4080000}"/>
    <cellStyle name="Valuta 2 9 4 2 2" xfId="4626" xr:uid="{4064424D-8140-44FD-8321-7F937177EC83}"/>
    <cellStyle name="Valuta 2 9 4 2 2 2" xfId="13726" xr:uid="{D0E41169-EB9E-4B02-B025-0F357EA6BE1D}"/>
    <cellStyle name="Valuta 2 9 4 2 3" xfId="10834" xr:uid="{6A653918-4508-4CA0-B2E8-78093427AE22}"/>
    <cellStyle name="Valuta 2 9 4 2 4" xfId="15570" xr:uid="{AC3D6E11-CA2F-404C-9BA8-1A41C18A9E50}"/>
    <cellStyle name="Valuta 2 9 4 2 5" xfId="8955" xr:uid="{6C27D2F0-5360-4854-A3A9-B67700146988}"/>
    <cellStyle name="Valuta 2 9 4 2 6" xfId="17049" xr:uid="{2659F541-BFC2-4CAF-B93D-ED2744D233DC}"/>
    <cellStyle name="Valuta 2 9 4 2 7" xfId="8010" xr:uid="{77465D7F-31E2-4B87-A233-D06B61188998}"/>
    <cellStyle name="Valuta 2 9 4 3" xfId="1623" xr:uid="{00000000-0005-0000-0000-0000C5080000}"/>
    <cellStyle name="Valuta 2 9 4 3 2" xfId="4163" xr:uid="{0DC38DB0-D5F6-44AA-92C4-0FD949FE3DDE}"/>
    <cellStyle name="Valuta 2 9 4 3 2 2" xfId="13374" xr:uid="{7312C41E-C21E-4510-B582-5BA43DA42809}"/>
    <cellStyle name="Valuta 2 9 4 3 3" xfId="16711" xr:uid="{2B8D6233-4758-4459-98B7-E4AF794B95BD}"/>
    <cellStyle name="Valuta 2 9 4 3 4" xfId="10482" xr:uid="{EA66766E-49B6-488F-BE5B-2DDC09F25191}"/>
    <cellStyle name="Valuta 2 9 4 4" xfId="1190" xr:uid="{00000000-0005-0000-0000-0000C6080000}"/>
    <cellStyle name="Valuta 2 9 4 4 2" xfId="12941" xr:uid="{F76FF388-EE26-47EB-8CBA-388E1BDA47FE}"/>
    <cellStyle name="Valuta 2 9 4 4 3" xfId="16351" xr:uid="{AE842BC2-5094-4178-80A1-7A6BA2D5CDFF}"/>
    <cellStyle name="Valuta 2 9 4 4 4" xfId="10063" xr:uid="{066075C9-324B-47D6-8B35-F5BD8D5E0491}"/>
    <cellStyle name="Valuta 2 9 4 5" xfId="3707" xr:uid="{1463DD79-3C2A-45EF-9BD3-BA6C291E99F2}"/>
    <cellStyle name="Valuta 2 9 4 5 2" xfId="12371" xr:uid="{427D7184-2540-449E-AC38-D3830E24BA76}"/>
    <cellStyle name="Valuta 2 9 4 6" xfId="9499" xr:uid="{63D68B11-206F-485B-9744-B0F01F249FC4}"/>
    <cellStyle name="Valuta 2 9 4 7" xfId="15231" xr:uid="{1C223CB2-F6B7-423A-B370-271FC8E09BE0}"/>
    <cellStyle name="Valuta 2 9 4 8" xfId="8614" xr:uid="{1DB53EA0-B681-47C3-8525-5D270B53BEA2}"/>
    <cellStyle name="Valuta 2 9 4 9" xfId="15960" xr:uid="{F56D5C32-F40E-431D-A21E-3E0923934964}"/>
    <cellStyle name="Valuta 2 9 5" xfId="1812" xr:uid="{00000000-0005-0000-0000-0000C7080000}"/>
    <cellStyle name="Valuta 2 9 5 2" xfId="4828" xr:uid="{3F44BC4A-26B0-42FC-B88E-811A98A595B2}"/>
    <cellStyle name="Valuta 2 9 5 2 2" xfId="13559" xr:uid="{9C814CB3-E0E7-48CD-B60B-F0A5F2E1FC1A}"/>
    <cellStyle name="Valuta 2 9 5 3" xfId="10667" xr:uid="{234E3930-716F-4DD5-885F-AE3EBAB0699F}"/>
    <cellStyle name="Valuta 2 9 5 4" xfId="15403" xr:uid="{BC47B5AF-E543-42E5-A194-E82E323A9755}"/>
    <cellStyle name="Valuta 2 9 5 5" xfId="9127" xr:uid="{4745CEED-8CAB-48C0-BFDA-9CA3A354412C}"/>
    <cellStyle name="Valuta 2 9 5 6" xfId="16882" xr:uid="{128784BF-FC0D-4159-BDA8-5DE01724D123}"/>
    <cellStyle name="Valuta 2 9 5 7" xfId="8200" xr:uid="{9E0B6325-EE6C-4E79-B567-8FCA81765DCE}"/>
    <cellStyle name="Valuta 2 9 6" xfId="1410" xr:uid="{00000000-0005-0000-0000-0000C8080000}"/>
    <cellStyle name="Valuta 2 9 6 2" xfId="4401" xr:uid="{4A405AFA-981D-44C0-B2E6-028A07A75239}"/>
    <cellStyle name="Valuta 2 9 6 2 2" xfId="13161" xr:uid="{CADAA880-ACA3-4744-A962-CA83D045BA05}"/>
    <cellStyle name="Valuta 2 9 6 3" xfId="10276" xr:uid="{5ED40E03-0816-471E-8937-CFFBA46DB019}"/>
    <cellStyle name="Valuta 2 9 6 4" xfId="8781" xr:uid="{8A5570C8-CB3F-4055-BB9F-AC4ED68C9378}"/>
    <cellStyle name="Valuta 2 9 6 5" xfId="16526" xr:uid="{47EDAA7B-4A9E-4D51-8AD9-6C41009EB3FE}"/>
    <cellStyle name="Valuta 2 9 6 6" xfId="7836" xr:uid="{D66C9E75-29B0-4C4C-82B5-8AFDB4033FFD}"/>
    <cellStyle name="Valuta 2 9 7" xfId="898" xr:uid="{00000000-0005-0000-0000-0000C9080000}"/>
    <cellStyle name="Valuta 2 9 7 2" xfId="3925" xr:uid="{0FE5199B-A714-4F9F-A9D1-25838BFC74F2}"/>
    <cellStyle name="Valuta 2 9 7 2 2" xfId="12649" xr:uid="{F9E88F18-401C-4E8E-9306-849BDFD04281}"/>
    <cellStyle name="Valuta 2 9 7 3" xfId="16154" xr:uid="{79648412-CDB9-4974-B955-AC1396704B33}"/>
    <cellStyle name="Valuta 2 9 7 4" xfId="9771" xr:uid="{686C7293-E945-4663-9A03-F8587EDC233D}"/>
    <cellStyle name="Valuta 2 9 8" xfId="3402" xr:uid="{3CF19476-0733-4BAC-87B3-461CA324DE7A}"/>
    <cellStyle name="Valuta 2 9 8 2" xfId="12179" xr:uid="{1178B531-E5DE-4286-B0AB-9ABB66760003}"/>
    <cellStyle name="Valuta 2 9 9" xfId="9310" xr:uid="{EE5870B8-CCEC-4373-8C1D-C1D7BF8164C8}"/>
    <cellStyle name="Valuta 3" xfId="70" xr:uid="{00000000-0005-0000-0000-0000CA080000}"/>
    <cellStyle name="Valuta 3 10" xfId="271" xr:uid="{00000000-0005-0000-0000-0000CB080000}"/>
    <cellStyle name="Valuta 3 10 10" xfId="15801" xr:uid="{BDD54E71-7A5B-40CE-84A0-EEBC8158D9AF}"/>
    <cellStyle name="Valuta 3 10 11" xfId="7510" xr:uid="{F59918C0-27DE-42A3-B714-27D85FD88597}"/>
    <cellStyle name="Valuta 3 10 2" xfId="668" xr:uid="{00000000-0005-0000-0000-0000CC080000}"/>
    <cellStyle name="Valuta 3 10 2 10" xfId="7702" xr:uid="{C4A52E3F-1E86-4178-844E-D3F6E34372D7}"/>
    <cellStyle name="Valuta 3 10 2 2" xfId="2018" xr:uid="{00000000-0005-0000-0000-0000CD080000}"/>
    <cellStyle name="Valuta 3 10 2 2 2" xfId="4675" xr:uid="{2F638A23-F385-4892-81F7-41ED71410DCC}"/>
    <cellStyle name="Valuta 3 10 2 2 2 2" xfId="13765" xr:uid="{6F08A6B7-C98A-4F11-9281-E00D96C9CF7D}"/>
    <cellStyle name="Valuta 3 10 2 2 3" xfId="10873" xr:uid="{C9D4A63E-B81B-4A7E-8CEB-F77D5914E7E0}"/>
    <cellStyle name="Valuta 3 10 2 2 4" xfId="15609" xr:uid="{DB96DF58-D0D5-432D-8017-B8E129063858}"/>
    <cellStyle name="Valuta 3 10 2 2 5" xfId="8996" xr:uid="{36671F2B-F293-4675-AED0-457C3F74E0B3}"/>
    <cellStyle name="Valuta 3 10 2 2 6" xfId="17088" xr:uid="{14BD3C57-E405-40F4-8CF8-AFA5F0E0FBAE}"/>
    <cellStyle name="Valuta 3 10 2 2 7" xfId="8051" xr:uid="{E06D1E64-1EDB-4253-96AC-F82ACD496274}"/>
    <cellStyle name="Valuta 3 10 2 3" xfId="1672" xr:uid="{00000000-0005-0000-0000-0000CE080000}"/>
    <cellStyle name="Valuta 3 10 2 3 2" xfId="4212" xr:uid="{F8C6C563-F7DA-4AA3-A1D9-ACE8C2292066}"/>
    <cellStyle name="Valuta 3 10 2 3 2 2" xfId="13423" xr:uid="{B3809097-36D1-4793-9B19-62FCFE2D4F65}"/>
    <cellStyle name="Valuta 3 10 2 3 3" xfId="16751" xr:uid="{6CA92EBA-94DC-4C73-A82C-FED97EDEC10F}"/>
    <cellStyle name="Valuta 3 10 2 3 4" xfId="10531" xr:uid="{41B229F7-2EE4-4A9E-93E5-53540EBC1AF3}"/>
    <cellStyle name="Valuta 3 10 2 4" xfId="1239" xr:uid="{00000000-0005-0000-0000-0000CF080000}"/>
    <cellStyle name="Valuta 3 10 2 4 2" xfId="12990" xr:uid="{7F30AA83-6140-4DA3-A94A-0819A9DDF822}"/>
    <cellStyle name="Valuta 3 10 2 4 3" xfId="16393" xr:uid="{199726C2-466B-4A00-AA6A-A3259B5EE3EA}"/>
    <cellStyle name="Valuta 3 10 2 4 4" xfId="10112" xr:uid="{C3707814-FF5B-457B-870F-3594BEB71FEC}"/>
    <cellStyle name="Valuta 3 10 2 5" xfId="3755" xr:uid="{A1F0A3EE-98C1-454E-8F2C-948CDE8E18E9}"/>
    <cellStyle name="Valuta 3 10 2 5 2" xfId="12420" xr:uid="{94360FB9-EFB6-495B-A5AB-FFD1ECBEEC95}"/>
    <cellStyle name="Valuta 3 10 2 6" xfId="9546" xr:uid="{925DE529-ED22-4A32-A356-ECB45D5999ED}"/>
    <cellStyle name="Valuta 3 10 2 7" xfId="15272" xr:uid="{44FD7AC7-D4EC-449B-9EE4-B3648AB8FE24}"/>
    <cellStyle name="Valuta 3 10 2 8" xfId="8653" xr:uid="{87335F3C-B031-476B-AB6C-A21AF289E49A}"/>
    <cellStyle name="Valuta 3 10 2 9" xfId="15999" xr:uid="{8EA6B79A-06C3-447F-80A4-4C9FC612419A}"/>
    <cellStyle name="Valuta 3 10 3" xfId="1851" xr:uid="{00000000-0005-0000-0000-0000D0080000}"/>
    <cellStyle name="Valuta 3 10 3 2" xfId="4871" xr:uid="{275A58A9-FB07-432A-A008-3A4535941E64}"/>
    <cellStyle name="Valuta 3 10 3 2 2" xfId="13598" xr:uid="{EE54E57F-0167-4CED-AB32-EB0EFE091955}"/>
    <cellStyle name="Valuta 3 10 3 3" xfId="10706" xr:uid="{054666BA-EE98-473C-A672-AFDFFF26CADD}"/>
    <cellStyle name="Valuta 3 10 3 4" xfId="15442" xr:uid="{D88207C5-07D1-43E2-B5B9-2BF59A56B705}"/>
    <cellStyle name="Valuta 3 10 3 5" xfId="9166" xr:uid="{C53952D0-DC3A-4DA2-8999-C0DEBDC0E9B4}"/>
    <cellStyle name="Valuta 3 10 3 6" xfId="16921" xr:uid="{FF8354AA-0E32-4FF2-9DD2-3CA13B2142D3}"/>
    <cellStyle name="Valuta 3 10 3 7" xfId="8243" xr:uid="{E8EFD33D-9250-40E1-ACC5-AD8890140EEA}"/>
    <cellStyle name="Valuta 3 10 4" xfId="1459" xr:uid="{00000000-0005-0000-0000-0000D1080000}"/>
    <cellStyle name="Valuta 3 10 4 2" xfId="4450" xr:uid="{6DEFDBCB-9D70-4694-B566-256991455883}"/>
    <cellStyle name="Valuta 3 10 4 2 2" xfId="13210" xr:uid="{8FA0BB51-F8C2-4687-9039-9FE97317BB03}"/>
    <cellStyle name="Valuta 3 10 4 3" xfId="10323" xr:uid="{229845C9-5218-470C-BC5F-6465C09314B6}"/>
    <cellStyle name="Valuta 3 10 4 4" xfId="8822" xr:uid="{FA81F8CF-FEE8-4BCB-A93D-FC98C7665FD1}"/>
    <cellStyle name="Valuta 3 10 4 5" xfId="16569" xr:uid="{2ADE79AA-0A1E-4118-B659-AC1783713DE9}"/>
    <cellStyle name="Valuta 3 10 4 6" xfId="7877" xr:uid="{C86D0295-6C5A-4EF9-94E8-8E6BEE298CA0}"/>
    <cellStyle name="Valuta 3 10 5" xfId="948" xr:uid="{00000000-0005-0000-0000-0000D2080000}"/>
    <cellStyle name="Valuta 3 10 5 2" xfId="3974" xr:uid="{743EC230-4363-48E3-9F0E-CCC5D89F58DA}"/>
    <cellStyle name="Valuta 3 10 5 2 2" xfId="12699" xr:uid="{C8CA32B1-737B-4BCD-8126-B312CE2E5B5C}"/>
    <cellStyle name="Valuta 3 10 5 3" xfId="16196" xr:uid="{27CDE94B-718B-45CD-A6EE-499CE0174B0A}"/>
    <cellStyle name="Valuta 3 10 5 4" xfId="9821" xr:uid="{B1639B29-EE0D-4CB8-8AF4-D8FCE6E1E6D8}"/>
    <cellStyle name="Valuta 3 10 6" xfId="3451" xr:uid="{BE80A25C-57F0-4D38-A3B6-6BC71E3DDF96}"/>
    <cellStyle name="Valuta 3 10 6 2" xfId="12228" xr:uid="{71FACCA4-F66B-451C-B650-70826B4DE643}"/>
    <cellStyle name="Valuta 3 10 7" xfId="9359" xr:uid="{9332A7BC-D6BA-43B5-BB2C-D9AE9F96ADC8}"/>
    <cellStyle name="Valuta 3 10 8" xfId="15100" xr:uid="{60D6E655-1E5B-41E9-BA90-2DC995956DDA}"/>
    <cellStyle name="Valuta 3 10 9" xfId="8486" xr:uid="{E3D34C39-F36B-4B96-B216-31C2FB8E3BD0}"/>
    <cellStyle name="Valuta 3 11" xfId="504" xr:uid="{00000000-0005-0000-0000-0000D3080000}"/>
    <cellStyle name="Valuta 3 12" xfId="163" xr:uid="{00000000-0005-0000-0000-0000D4080000}"/>
    <cellStyle name="Valuta 3 12 10" xfId="15718" xr:uid="{040884A9-A170-494F-9A76-0D9464FF28E0}"/>
    <cellStyle name="Valuta 3 12 11" xfId="7417" xr:uid="{639839BE-C926-40BA-A8A4-2099887A959A}"/>
    <cellStyle name="Valuta 3 12 2" xfId="576" xr:uid="{00000000-0005-0000-0000-0000D5080000}"/>
    <cellStyle name="Valuta 3 12 2 10" xfId="7610" xr:uid="{3FAA17EC-C39A-4F5D-95E9-894A869B5C6A}"/>
    <cellStyle name="Valuta 3 12 2 2" xfId="1938" xr:uid="{00000000-0005-0000-0000-0000D6080000}"/>
    <cellStyle name="Valuta 3 12 2 2 2" xfId="4583" xr:uid="{4D71BD47-B7F4-41BE-9C58-70182D4B0826}"/>
    <cellStyle name="Valuta 3 12 2 2 2 2" xfId="13685" xr:uid="{C0CF0229-D57F-48F3-B26F-F5B91B61F5CF}"/>
    <cellStyle name="Valuta 3 12 2 2 3" xfId="10793" xr:uid="{59F3BD22-B564-4A2B-89E6-D726A662437A}"/>
    <cellStyle name="Valuta 3 12 2 2 4" xfId="15529" xr:uid="{5BAB7EB8-D4F9-4642-BEF8-519F44741AB1}"/>
    <cellStyle name="Valuta 3 12 2 2 5" xfId="8914" xr:uid="{AA31C234-FF87-44BB-ADB6-443E37665FCA}"/>
    <cellStyle name="Valuta 3 12 2 2 6" xfId="17008" xr:uid="{79D3BF19-066C-4891-A891-160F77AD00B8}"/>
    <cellStyle name="Valuta 3 12 2 2 7" xfId="7969" xr:uid="{179E1824-5271-4549-9873-D7E02828A64F}"/>
    <cellStyle name="Valuta 3 12 2 3" xfId="1580" xr:uid="{00000000-0005-0000-0000-0000D7080000}"/>
    <cellStyle name="Valuta 3 12 2 3 2" xfId="4120" xr:uid="{286668F5-5E36-4F0B-BA11-205C9183EBB0}"/>
    <cellStyle name="Valuta 3 12 2 3 2 2" xfId="13331" xr:uid="{B307E702-2483-4826-B255-A3156D95BFD8}"/>
    <cellStyle name="Valuta 3 12 2 3 3" xfId="16669" xr:uid="{9E7C96E2-D424-4AC8-A81A-8C11E1A14F68}"/>
    <cellStyle name="Valuta 3 12 2 3 4" xfId="10439" xr:uid="{4D054875-5829-4F82-8111-4FDA586A2F64}"/>
    <cellStyle name="Valuta 3 12 2 4" xfId="1147" xr:uid="{00000000-0005-0000-0000-0000D8080000}"/>
    <cellStyle name="Valuta 3 12 2 4 2" xfId="12898" xr:uid="{782328B8-314F-4D57-89B7-D3EF7ECE7332}"/>
    <cellStyle name="Valuta 3 12 2 4 3" xfId="16309" xr:uid="{D89EB827-9373-4EC0-89A3-941B5DF3B3DD}"/>
    <cellStyle name="Valuta 3 12 2 4 4" xfId="10020" xr:uid="{9E067E5D-1BB1-4297-8230-D7ADCB7DC90F}"/>
    <cellStyle name="Valuta 3 12 2 5" xfId="3664" xr:uid="{605C5F3B-FC8B-48B0-801A-61E86D9FB501}"/>
    <cellStyle name="Valuta 3 12 2 5 2" xfId="12328" xr:uid="{66CA5022-CDD1-4A1E-A058-C2F0D14382E6}"/>
    <cellStyle name="Valuta 3 12 2 6" xfId="9457" xr:uid="{BA1A2573-E848-4F31-B767-E558D17EE4B5}"/>
    <cellStyle name="Valuta 3 12 2 7" xfId="15189" xr:uid="{EA2CA166-842F-4015-B993-D6346E50D402}"/>
    <cellStyle name="Valuta 3 12 2 8" xfId="8573" xr:uid="{ACFF38E9-D76F-478F-B892-00354F050EE9}"/>
    <cellStyle name="Valuta 3 12 2 9" xfId="15918" xr:uid="{656E487C-B44A-4244-9D5E-3094E13A3CA6}"/>
    <cellStyle name="Valuta 3 12 3" xfId="1771" xr:uid="{00000000-0005-0000-0000-0000D9080000}"/>
    <cellStyle name="Valuta 3 12 3 2" xfId="4785" xr:uid="{2EC9AB53-4835-4F57-93B1-BDAED53CE5BD}"/>
    <cellStyle name="Valuta 3 12 3 2 2" xfId="13518" xr:uid="{EEBAC7C7-73E4-463B-81CA-66A4BB9E368B}"/>
    <cellStyle name="Valuta 3 12 3 3" xfId="10626" xr:uid="{2EE8BBB5-3079-4553-A90F-79DCD1CF9E7C}"/>
    <cellStyle name="Valuta 3 12 3 4" xfId="15362" xr:uid="{9DFB6F04-C583-4043-97B3-CB5EF600E10B}"/>
    <cellStyle name="Valuta 3 12 3 5" xfId="9086" xr:uid="{5640310B-B9B0-4105-94CE-1E0CB13477E6}"/>
    <cellStyle name="Valuta 3 12 3 6" xfId="16841" xr:uid="{D21D4E39-C864-4D36-B9DB-9EC28C8365C7}"/>
    <cellStyle name="Valuta 3 12 3 7" xfId="8157" xr:uid="{A6C50FA0-0E18-4556-9298-617D7FF4DE10}"/>
    <cellStyle name="Valuta 3 12 4" xfId="1363" xr:uid="{00000000-0005-0000-0000-0000DA080000}"/>
    <cellStyle name="Valuta 3 12 4 2" xfId="4352" xr:uid="{E213B038-1964-4DA4-8873-F1C0368EB924}"/>
    <cellStyle name="Valuta 3 12 4 2 2" xfId="13114" xr:uid="{8A41F764-942A-4B95-980C-B0D8A791300F}"/>
    <cellStyle name="Valuta 3 12 4 3" xfId="10230" xr:uid="{E5CAB01B-B2C3-462C-AC1C-697F36C8DE4B}"/>
    <cellStyle name="Valuta 3 12 4 4" xfId="8740" xr:uid="{D4FB0F8D-254F-44AD-9D4B-1CB15F26FEFE}"/>
    <cellStyle name="Valuta 3 12 4 5" xfId="16483" xr:uid="{D7F9B49D-F353-44C2-8997-DAB101D24408}"/>
    <cellStyle name="Valuta 3 12 4 6" xfId="7795" xr:uid="{463E742C-11EC-4FBA-B2CF-83CD74112265}"/>
    <cellStyle name="Valuta 3 12 5" xfId="846" xr:uid="{00000000-0005-0000-0000-0000DB080000}"/>
    <cellStyle name="Valuta 3 12 5 2" xfId="3878" xr:uid="{06E6C610-6653-414A-923C-6A58E5935514}"/>
    <cellStyle name="Valuta 3 12 5 2 2" xfId="12597" xr:uid="{4CF5814D-D4CB-4118-B215-0269A1090566}"/>
    <cellStyle name="Valuta 3 12 5 3" xfId="16110" xr:uid="{D657BDE6-06F8-46D1-BF44-B3BC2AF59449}"/>
    <cellStyle name="Valuta 3 12 5 4" xfId="9720" xr:uid="{EE63AE25-DD3B-4FA2-B481-014C54BCC50F}"/>
    <cellStyle name="Valuta 3 12 6" xfId="3350" xr:uid="{D832EB18-7D3D-4ABC-8E9D-BF06C438B4A8}"/>
    <cellStyle name="Valuta 3 12 6 2" xfId="12135" xr:uid="{87061E48-4710-4F8D-A65F-C870EB393681}"/>
    <cellStyle name="Valuta 3 12 7" xfId="9269" xr:uid="{4BBBB2F0-5C34-4758-9FF7-0A3A1E0274C7}"/>
    <cellStyle name="Valuta 3 12 8" xfId="15020" xr:uid="{BFF55498-3FD8-45DD-9D28-FCD6887F82B0}"/>
    <cellStyle name="Valuta 3 12 9" xfId="8406" xr:uid="{0E2A573D-F1B7-477F-B643-488CAE782BCE}"/>
    <cellStyle name="Valuta 3 13" xfId="567" xr:uid="{00000000-0005-0000-0000-0000DC080000}"/>
    <cellStyle name="Valuta 3 13 10" xfId="7601" xr:uid="{A918A90E-3A00-42A1-864C-2C9EAEEF1381}"/>
    <cellStyle name="Valuta 3 13 2" xfId="1934" xr:uid="{00000000-0005-0000-0000-0000DD080000}"/>
    <cellStyle name="Valuta 3 13 2 2" xfId="4574" xr:uid="{422AFA10-4708-4132-8E5D-6BCAFD2AA704}"/>
    <cellStyle name="Valuta 3 13 2 2 2" xfId="13681" xr:uid="{946CFC19-CD69-4078-85FB-1D60BB890BB6}"/>
    <cellStyle name="Valuta 3 13 2 3" xfId="10789" xr:uid="{E7D79555-E888-4F97-901C-B16FBA08096A}"/>
    <cellStyle name="Valuta 3 13 2 4" xfId="15525" xr:uid="{2D24F7B0-3B77-43D5-B6AC-8645110012FD}"/>
    <cellStyle name="Valuta 3 13 2 5" xfId="8907" xr:uid="{8A3874C1-179E-4E26-834D-097E12191A4F}"/>
    <cellStyle name="Valuta 3 13 2 6" xfId="17004" xr:uid="{72385BE6-2CF5-47AD-A89A-97A5EE19459E}"/>
    <cellStyle name="Valuta 3 13 2 7" xfId="7962" xr:uid="{ACC9E86F-CF2F-4DE7-AD4B-3764B192582B}"/>
    <cellStyle name="Valuta 3 13 3" xfId="1571" xr:uid="{00000000-0005-0000-0000-0000DE080000}"/>
    <cellStyle name="Valuta 3 13 3 2" xfId="4111" xr:uid="{D92942F9-1898-4017-AF01-C990852E9B74}"/>
    <cellStyle name="Valuta 3 13 3 2 2" xfId="13322" xr:uid="{38F360EC-E0FC-4181-9ED8-4B940F461A9D}"/>
    <cellStyle name="Valuta 3 13 3 3" xfId="16663" xr:uid="{4EC0DFA1-BB7F-4130-9FB7-0EBA1B237D02}"/>
    <cellStyle name="Valuta 3 13 3 4" xfId="10430" xr:uid="{B3B598F7-F2F0-47EA-B587-0AB32C9D87B4}"/>
    <cellStyle name="Valuta 3 13 4" xfId="1138" xr:uid="{00000000-0005-0000-0000-0000DF080000}"/>
    <cellStyle name="Valuta 3 13 4 2" xfId="12889" xr:uid="{412BA338-62A6-4EF8-B4BC-B3D5B8DD2E4B}"/>
    <cellStyle name="Valuta 3 13 4 3" xfId="16303" xr:uid="{610C48F7-5C5A-4C6F-98FF-81F122C3A75F}"/>
    <cellStyle name="Valuta 3 13 4 4" xfId="10011" xr:uid="{559F9AC9-A732-41B1-82AA-C756F9BA0688}"/>
    <cellStyle name="Valuta 3 13 5" xfId="3656" xr:uid="{A3371F60-C0AF-4469-97A7-D81844763D26}"/>
    <cellStyle name="Valuta 3 13 5 2" xfId="12319" xr:uid="{E6331178-854F-4E7D-96BF-3420725D40E3}"/>
    <cellStyle name="Valuta 3 13 6" xfId="9449" xr:uid="{DD76E806-CA0B-4E2D-9558-2EC75F0AB889}"/>
    <cellStyle name="Valuta 3 13 7" xfId="15184" xr:uid="{F3E55E9E-BD00-46F5-8246-83670AB2B9D6}"/>
    <cellStyle name="Valuta 3 13 8" xfId="8569" xr:uid="{A289E193-FD49-45EC-91D8-142BC9DA4356}"/>
    <cellStyle name="Valuta 3 13 9" xfId="15912" xr:uid="{42FC1A08-C2C8-47EA-A3E5-B134F4635972}"/>
    <cellStyle name="Valuta 3 14" xfId="1766" xr:uid="{00000000-0005-0000-0000-0000E0080000}"/>
    <cellStyle name="Valuta 3 14 2" xfId="4771" xr:uid="{DCC0B2E1-8994-4A6F-9CB9-955342132C5B}"/>
    <cellStyle name="Valuta 3 14 2 2" xfId="13513" xr:uid="{18AE7408-0081-4242-BD44-00EDDA0786A0}"/>
    <cellStyle name="Valuta 3 14 3" xfId="10621" xr:uid="{8B3E4878-8E83-4039-968E-5CA0971E9F15}"/>
    <cellStyle name="Valuta 3 14 4" xfId="15358" xr:uid="{D4ED3251-609D-4B34-B0E5-D283BFC0434A}"/>
    <cellStyle name="Valuta 3 14 5" xfId="9081" xr:uid="{A78B2ADD-66CD-4C48-BF44-C3260CB3AFAA}"/>
    <cellStyle name="Valuta 3 14 6" xfId="16837" xr:uid="{3A5BBEDA-76CD-4193-9D65-EBDFA7559453}"/>
    <cellStyle name="Valuta 3 14 7" xfId="8143" xr:uid="{FBEF7015-A311-411E-AE40-32C6EF271353}"/>
    <cellStyle name="Valuta 3 15" xfId="1341" xr:uid="{00000000-0005-0000-0000-0000E1080000}"/>
    <cellStyle name="Valuta 3 15 2" xfId="4319" xr:uid="{5F8660E3-5715-4722-B871-8100BE801FA2}"/>
    <cellStyle name="Valuta 3 15 2 2" xfId="13092" xr:uid="{F755DADA-9158-405C-B605-8E5D6527C445}"/>
    <cellStyle name="Valuta 3 15 3" xfId="10211" xr:uid="{94BFE566-ACFB-4AF3-B99E-AEA351AD4907}"/>
    <cellStyle name="Valuta 3 15 4" xfId="8736" xr:uid="{8B8EFEAD-DECA-44B3-9B19-3F172F1B5D0F}"/>
    <cellStyle name="Valuta 3 15 5" xfId="16478" xr:uid="{BE4ED36D-D6EF-4528-8185-8DCFC50865A9}"/>
    <cellStyle name="Valuta 3 15 6" xfId="7790" xr:uid="{1F15F4DD-5604-4311-BF61-5F09F868A9B6}"/>
    <cellStyle name="Valuta 3 16" xfId="788" xr:uid="{00000000-0005-0000-0000-0000E2080000}"/>
    <cellStyle name="Valuta 3 16 2" xfId="3855" xr:uid="{7B41B986-517A-4CAB-9C01-DBB35C3AE998}"/>
    <cellStyle name="Valuta 3 16 2 2" xfId="12539" xr:uid="{2E84CCCF-A4F0-434A-A36B-9D1E323D49F5}"/>
    <cellStyle name="Valuta 3 16 3" xfId="16089" xr:uid="{2D445C71-D5C2-4BAD-92EF-FED94A34DBE4}"/>
    <cellStyle name="Valuta 3 16 4" xfId="9663" xr:uid="{B008DBA1-EA45-4574-81E2-362A9F92AD45}"/>
    <cellStyle name="Valuta 3 17" xfId="3305" xr:uid="{F08CDE92-CF9F-45C7-9356-A71D28807D06}"/>
    <cellStyle name="Valuta 3 17 2" xfId="12122" xr:uid="{3A6FC9AB-8F26-498E-9D18-6978180D1DE3}"/>
    <cellStyle name="Valuta 3 18" xfId="9265" xr:uid="{ACC2088A-2FB5-4AE0-89AB-389510EF3F2A}"/>
    <cellStyle name="Valuta 3 19" xfId="15016" xr:uid="{E507839D-1061-4370-AD87-7BD892CF0742}"/>
    <cellStyle name="Valuta 3 2" xfId="168" xr:uid="{00000000-0005-0000-0000-0000E3080000}"/>
    <cellStyle name="Valuta 3 2 10" xfId="1366" xr:uid="{00000000-0005-0000-0000-0000E4080000}"/>
    <cellStyle name="Valuta 3 2 10 2" xfId="4355" xr:uid="{D62AFBEF-193B-4604-88C7-119D2D296494}"/>
    <cellStyle name="Valuta 3 2 10 2 2" xfId="13117" xr:uid="{2CE04A5A-ECA4-4EA1-B863-57AD7467714D}"/>
    <cellStyle name="Valuta 3 2 10 3" xfId="10233" xr:uid="{3D6C141A-B982-4E18-A842-4CE9EEE9E5DD}"/>
    <cellStyle name="Valuta 3 2 10 4" xfId="8742" xr:uid="{857B94E5-2DE5-4F47-BB8F-9AB605189033}"/>
    <cellStyle name="Valuta 3 2 10 5" xfId="16485" xr:uid="{DA07459D-74C7-43FB-A89A-BDD7403A73B0}"/>
    <cellStyle name="Valuta 3 2 10 6" xfId="7797" xr:uid="{F2D4BA79-BB03-4DF4-8AB2-6E11F41CDB3B}"/>
    <cellStyle name="Valuta 3 2 11" xfId="851" xr:uid="{00000000-0005-0000-0000-0000E5080000}"/>
    <cellStyle name="Valuta 3 2 11 2" xfId="3881" xr:uid="{787F1FEF-EE92-49C4-8510-1630EB8FAC2D}"/>
    <cellStyle name="Valuta 3 2 11 2 2" xfId="12602" xr:uid="{74C8377B-BB9C-4E80-BD4D-368B99D6D8AA}"/>
    <cellStyle name="Valuta 3 2 11 3" xfId="16113" xr:uid="{32AD8402-E3BC-4572-AE33-5942AFC31E6F}"/>
    <cellStyle name="Valuta 3 2 11 4" xfId="9725" xr:uid="{A52BB85F-915C-4F6C-8635-AA8F93E5176B}"/>
    <cellStyle name="Valuta 3 2 12" xfId="3355" xr:uid="{CEDF9DF8-3FB8-4466-A736-BA3BCFCE5FEC}"/>
    <cellStyle name="Valuta 3 2 12 2" xfId="12137" xr:uid="{92FF6CCA-DEA6-44E5-949E-BE92C9031670}"/>
    <cellStyle name="Valuta 3 2 13" xfId="9271" xr:uid="{5C7F10FD-58E6-47D8-9398-A2519F954C75}"/>
    <cellStyle name="Valuta 3 2 14" xfId="15022" xr:uid="{DBA80FED-6D58-440D-A141-08801634CBD0}"/>
    <cellStyle name="Valuta 3 2 15" xfId="8408" xr:uid="{FC69575C-BFDE-407A-9540-CDD01D65DE3C}"/>
    <cellStyle name="Valuta 3 2 16" xfId="15721" xr:uid="{645729F1-BA59-4F39-AB44-35A78242EE42}"/>
    <cellStyle name="Valuta 3 2 17" xfId="7419" xr:uid="{2D857985-4A05-451D-9100-60E47FED013A}"/>
    <cellStyle name="Valuta 3 2 2" xfId="186" xr:uid="{00000000-0005-0000-0000-0000E6080000}"/>
    <cellStyle name="Valuta 3 2 2 10" xfId="3369" xr:uid="{D542AFF4-1ACE-408D-829A-79EDE7C9072C}"/>
    <cellStyle name="Valuta 3 2 2 10 2" xfId="12148" xr:uid="{D496E15C-56F5-46CC-B823-F28EB01C935A}"/>
    <cellStyle name="Valuta 3 2 2 11" xfId="9282" xr:uid="{DC733AD4-9745-4462-B0A4-6D96D3CA546E}"/>
    <cellStyle name="Valuta 3 2 2 12" xfId="15033" xr:uid="{F91D1C9F-1BD3-48E5-BE18-A480873C7AA4}"/>
    <cellStyle name="Valuta 3 2 2 13" xfId="8419" xr:uid="{3EB67D08-B378-4745-AFBB-75AA7EA3060E}"/>
    <cellStyle name="Valuta 3 2 2 14" xfId="15733" xr:uid="{4C774AAD-FAFB-4005-8828-8472BD0AE5FC}"/>
    <cellStyle name="Valuta 3 2 2 15" xfId="7430" xr:uid="{C49704BC-69B7-46C9-9247-1469181D45CF}"/>
    <cellStyle name="Valuta 3 2 2 2" xfId="216" xr:uid="{00000000-0005-0000-0000-0000E7080000}"/>
    <cellStyle name="Valuta 3 2 2 2 10" xfId="9306" xr:uid="{D5C1F353-2499-40A9-8C48-0CC7AE8CBC51}"/>
    <cellStyle name="Valuta 3 2 2 2 11" xfId="15057" xr:uid="{936806D2-886F-450B-A734-78D750BEEAE1}"/>
    <cellStyle name="Valuta 3 2 2 2 12" xfId="8443" xr:uid="{59B719AB-E661-49B2-8F1E-B7953AB1BF65}"/>
    <cellStyle name="Valuta 3 2 2 2 13" xfId="15757" xr:uid="{E6EE633B-23B7-4D32-BDD2-87B27C2EA3F1}"/>
    <cellStyle name="Valuta 3 2 2 2 14" xfId="7457" xr:uid="{DC7842F9-A6ED-42E1-954E-E27FC9147292}"/>
    <cellStyle name="Valuta 3 2 2 2 2" xfId="257" xr:uid="{00000000-0005-0000-0000-0000E8080000}"/>
    <cellStyle name="Valuta 3 2 2 2 2 10" xfId="15097" xr:uid="{F592F700-6EBD-437E-882B-738AAE827603}"/>
    <cellStyle name="Valuta 3 2 2 2 2 11" xfId="8483" xr:uid="{5AB65995-DAF9-4CAB-A172-BFEA83A8FEE9}"/>
    <cellStyle name="Valuta 3 2 2 2 2 12" xfId="15797" xr:uid="{08657EE0-31E9-4CF7-B9EA-7D3FB0168413}"/>
    <cellStyle name="Valuta 3 2 2 2 2 13" xfId="7497" xr:uid="{A181BA8F-77E8-449D-AB41-A10AEB904685}"/>
    <cellStyle name="Valuta 3 2 2 2 2 2" xfId="353" xr:uid="{00000000-0005-0000-0000-0000E9080000}"/>
    <cellStyle name="Valuta 3 2 2 2 2 2 10" xfId="15878" xr:uid="{32365419-0981-40FA-B59F-5BBC2BE196A2}"/>
    <cellStyle name="Valuta 3 2 2 2 2 2 11" xfId="7592" xr:uid="{86E98E46-1EBF-423C-AA15-51CB9A441B0D}"/>
    <cellStyle name="Valuta 3 2 2 2 2 2 2" xfId="750" xr:uid="{00000000-0005-0000-0000-0000EA080000}"/>
    <cellStyle name="Valuta 3 2 2 2 2 2 2 10" xfId="7784" xr:uid="{A4FAA950-8484-446C-96BE-E7754E40CC59}"/>
    <cellStyle name="Valuta 3 2 2 2 2 2 2 2" xfId="2095" xr:uid="{00000000-0005-0000-0000-0000EB080000}"/>
    <cellStyle name="Valuta 3 2 2 2 2 2 2 2 2" xfId="4757" xr:uid="{A83E01D7-DECF-401F-AFB2-6DA38948E6B1}"/>
    <cellStyle name="Valuta 3 2 2 2 2 2 2 2 2 2" xfId="13842" xr:uid="{E4E231C5-E5EF-4387-B94A-6C65F0E4B2A6}"/>
    <cellStyle name="Valuta 3 2 2 2 2 2 2 2 3" xfId="10950" xr:uid="{26F90511-0439-4C2F-B8A2-EEDC3A5ED0BE}"/>
    <cellStyle name="Valuta 3 2 2 2 2 2 2 2 4" xfId="15686" xr:uid="{1E24FE0A-3319-40DA-B8AF-DF37142BFD6E}"/>
    <cellStyle name="Valuta 3 2 2 2 2 2 2 2 5" xfId="9074" xr:uid="{17708208-5111-4381-98F8-8F7A3F2A453F}"/>
    <cellStyle name="Valuta 3 2 2 2 2 2 2 2 6" xfId="17165" xr:uid="{09DC6619-1129-446B-8B1A-CFD8D731C290}"/>
    <cellStyle name="Valuta 3 2 2 2 2 2 2 2 7" xfId="8129" xr:uid="{D969F72A-6902-4174-8531-F53311103777}"/>
    <cellStyle name="Valuta 3 2 2 2 2 2 2 3" xfId="1754" xr:uid="{00000000-0005-0000-0000-0000EC080000}"/>
    <cellStyle name="Valuta 3 2 2 2 2 2 2 3 2" xfId="4294" xr:uid="{1AA2A9A3-4E7D-42A4-9EBC-CB5DC69F7675}"/>
    <cellStyle name="Valuta 3 2 2 2 2 2 2 3 2 2" xfId="13505" xr:uid="{8DB4794F-C9FF-4F61-B019-3A61B79928F4}"/>
    <cellStyle name="Valuta 3 2 2 2 2 2 2 3 3" xfId="16829" xr:uid="{9AFF37CE-65EC-410C-89B4-4D0C08336DCB}"/>
    <cellStyle name="Valuta 3 2 2 2 2 2 2 3 4" xfId="10613" xr:uid="{71E4D1FB-D50E-4C78-8982-A00CC586FC30}"/>
    <cellStyle name="Valuta 3 2 2 2 2 2 2 4" xfId="1321" xr:uid="{00000000-0005-0000-0000-0000ED080000}"/>
    <cellStyle name="Valuta 3 2 2 2 2 2 2 4 2" xfId="13072" xr:uid="{19092963-6D73-4F14-B646-79786BAFF2C4}"/>
    <cellStyle name="Valuta 3 2 2 2 2 2 2 4 3" xfId="16470" xr:uid="{F7EDDEE8-B573-458C-A7CD-DA9E3B829A31}"/>
    <cellStyle name="Valuta 3 2 2 2 2 2 2 4 4" xfId="10194" xr:uid="{02ABF459-1825-4A4F-B9B6-D07F46945109}"/>
    <cellStyle name="Valuta 3 2 2 2 2 2 2 5" xfId="3836" xr:uid="{F82CFB9E-12EE-4FF4-BA42-A701282E9446}"/>
    <cellStyle name="Valuta 3 2 2 2 2 2 2 5 2" xfId="12502" xr:uid="{1E5C1E83-9E2B-4FA3-B799-D8B960E6B9FB}"/>
    <cellStyle name="Valuta 3 2 2 2 2 2 2 6" xfId="9627" xr:uid="{A7622B22-C50E-4BB1-90C9-1F7602BC8BFD}"/>
    <cellStyle name="Valuta 3 2 2 2 2 2 2 7" xfId="15350" xr:uid="{CD398396-F13E-4BF3-8581-92D0F493C12E}"/>
    <cellStyle name="Valuta 3 2 2 2 2 2 2 8" xfId="8730" xr:uid="{3646BD18-86D0-4EEE-A4AD-2E7B75BCC4C2}"/>
    <cellStyle name="Valuta 3 2 2 2 2 2 2 9" xfId="16077" xr:uid="{58ED0F86-DD9A-48C8-9956-B8240FF84023}"/>
    <cellStyle name="Valuta 3 2 2 2 2 2 3" xfId="1928" xr:uid="{00000000-0005-0000-0000-0000EE080000}"/>
    <cellStyle name="Valuta 3 2 2 2 2 2 3 2" xfId="4950" xr:uid="{87BBD2DE-94A5-49A2-95EF-832CAC5ADD96}"/>
    <cellStyle name="Valuta 3 2 2 2 2 2 3 2 2" xfId="13675" xr:uid="{4454EC23-7FC7-489A-9E04-0DF34057EDDB}"/>
    <cellStyle name="Valuta 3 2 2 2 2 2 3 3" xfId="10783" xr:uid="{4BBBB67C-76E9-42A3-BE5E-C632630CFF7B}"/>
    <cellStyle name="Valuta 3 2 2 2 2 2 3 4" xfId="15519" xr:uid="{647E399C-04AE-49A3-B97E-A0EAF4942E28}"/>
    <cellStyle name="Valuta 3 2 2 2 2 2 3 5" xfId="9243" xr:uid="{58AEFEAA-CE30-4071-8091-AF83848BB75A}"/>
    <cellStyle name="Valuta 3 2 2 2 2 2 3 6" xfId="16998" xr:uid="{5F54D4D8-7EFD-4F1E-B584-CE563E4DE5FE}"/>
    <cellStyle name="Valuta 3 2 2 2 2 2 3 7" xfId="8322" xr:uid="{FB798876-01C3-4C89-9E12-292B1F2C10D3}"/>
    <cellStyle name="Valuta 3 2 2 2 2 2 4" xfId="1541" xr:uid="{00000000-0005-0000-0000-0000EF080000}"/>
    <cellStyle name="Valuta 3 2 2 2 2 2 4 2" xfId="4532" xr:uid="{8FD9889D-B80D-4598-B320-8526C23B9277}"/>
    <cellStyle name="Valuta 3 2 2 2 2 2 4 2 2" xfId="13292" xr:uid="{5F9CFDAB-FCD2-485A-89A9-98E33FFA3D9F}"/>
    <cellStyle name="Valuta 3 2 2 2 2 2 4 3" xfId="10404" xr:uid="{ECD7F06C-7BB8-44D2-8E85-ACF33920E90E}"/>
    <cellStyle name="Valuta 3 2 2 2 2 2 4 4" xfId="8900" xr:uid="{7DE593ED-DB16-4C2F-911A-9661B77CDB79}"/>
    <cellStyle name="Valuta 3 2 2 2 2 2 4 5" xfId="16647" xr:uid="{ADD9B02D-96AD-4243-8AD6-FDB0B7445DFE}"/>
    <cellStyle name="Valuta 3 2 2 2 2 2 4 6" xfId="7955" xr:uid="{5B2A4568-910A-4666-9A77-3888B243A13D}"/>
    <cellStyle name="Valuta 3 2 2 2 2 2 5" xfId="1030" xr:uid="{00000000-0005-0000-0000-0000F0080000}"/>
    <cellStyle name="Valuta 3 2 2 2 2 2 5 2" xfId="4056" xr:uid="{2D88335D-C336-4FAF-808E-1DD280B5EAFE}"/>
    <cellStyle name="Valuta 3 2 2 2 2 2 5 2 2" xfId="12781" xr:uid="{AA39B698-FFC4-42C0-88D5-C95F026B8192}"/>
    <cellStyle name="Valuta 3 2 2 2 2 2 5 3" xfId="16274" xr:uid="{ACA9245E-E85B-453A-AAC0-62DD2D1E1C7C}"/>
    <cellStyle name="Valuta 3 2 2 2 2 2 5 4" xfId="9903" xr:uid="{3F748A0C-6960-44C3-85AA-040BA4F15CF1}"/>
    <cellStyle name="Valuta 3 2 2 2 2 2 6" xfId="3533" xr:uid="{DF3A23B7-EF0B-4E68-A416-A98495C16FFC}"/>
    <cellStyle name="Valuta 3 2 2 2 2 2 6 2" xfId="12310" xr:uid="{18D4207A-CB9E-4CE2-93FC-6834930EDA34}"/>
    <cellStyle name="Valuta 3 2 2 2 2 2 7" xfId="9441" xr:uid="{C4665EA5-CAAB-4A7E-9042-B38D86EAF1FB}"/>
    <cellStyle name="Valuta 3 2 2 2 2 2 8" xfId="15177" xr:uid="{290136C9-0CE4-4D54-BEC2-FDA90FAED9B1}"/>
    <cellStyle name="Valuta 3 2 2 2 2 2 9" xfId="8563" xr:uid="{19BAA4B5-DF19-4F5D-8E9D-A9BC6B38E634}"/>
    <cellStyle name="Valuta 3 2 2 2 2 3" xfId="508" xr:uid="{00000000-0005-0000-0000-0000F1080000}"/>
    <cellStyle name="Valuta 3 2 2 2 2 4" xfId="655" xr:uid="{00000000-0005-0000-0000-0000F2080000}"/>
    <cellStyle name="Valuta 3 2 2 2 2 4 10" xfId="7689" xr:uid="{6B939CD1-1041-4B1C-9C6F-1156E53B3F30}"/>
    <cellStyle name="Valuta 3 2 2 2 2 4 2" xfId="2015" xr:uid="{00000000-0005-0000-0000-0000F3080000}"/>
    <cellStyle name="Valuta 3 2 2 2 2 4 2 2" xfId="4662" xr:uid="{FBEE4201-BE64-4D29-B749-502ADE50A9F2}"/>
    <cellStyle name="Valuta 3 2 2 2 2 4 2 2 2" xfId="13762" xr:uid="{1186A009-C437-4C14-9B60-5D053CBAEE0F}"/>
    <cellStyle name="Valuta 3 2 2 2 2 4 2 3" xfId="10870" xr:uid="{6A2737A2-7043-4184-A929-5F59B693C5C5}"/>
    <cellStyle name="Valuta 3 2 2 2 2 4 2 4" xfId="15606" xr:uid="{4929149E-D765-4D98-B1FB-18630BAF2314}"/>
    <cellStyle name="Valuta 3 2 2 2 2 4 2 5" xfId="8991" xr:uid="{8946F497-7B1A-4C05-8224-AD530A9C73B0}"/>
    <cellStyle name="Valuta 3 2 2 2 2 4 2 6" xfId="17085" xr:uid="{6D1275F6-EB8C-4680-88E6-6BC65A905A95}"/>
    <cellStyle name="Valuta 3 2 2 2 2 4 2 7" xfId="8046" xr:uid="{75F30FCE-B4FF-4834-84B0-0FF205650053}"/>
    <cellStyle name="Valuta 3 2 2 2 2 4 3" xfId="1659" xr:uid="{00000000-0005-0000-0000-0000F4080000}"/>
    <cellStyle name="Valuta 3 2 2 2 2 4 3 2" xfId="4199" xr:uid="{E70D0667-E57B-4A70-9C42-18C8601E5A4A}"/>
    <cellStyle name="Valuta 3 2 2 2 2 4 3 2 2" xfId="13410" xr:uid="{B6E17121-2B33-491C-ADB3-274952CFBB68}"/>
    <cellStyle name="Valuta 3 2 2 2 2 4 3 3" xfId="16747" xr:uid="{1EB9D724-D05A-43F1-A5C1-646E2497F451}"/>
    <cellStyle name="Valuta 3 2 2 2 2 4 3 4" xfId="10518" xr:uid="{8A01F830-18D5-4A88-9DDE-1574EE0EFA39}"/>
    <cellStyle name="Valuta 3 2 2 2 2 4 4" xfId="1226" xr:uid="{00000000-0005-0000-0000-0000F5080000}"/>
    <cellStyle name="Valuta 3 2 2 2 2 4 4 2" xfId="12977" xr:uid="{5FBB40CE-8605-44C5-AED8-B464583FE416}"/>
    <cellStyle name="Valuta 3 2 2 2 2 4 4 3" xfId="16387" xr:uid="{DF301CFD-4BAC-4B36-97F5-62326F955891}"/>
    <cellStyle name="Valuta 3 2 2 2 2 4 4 4" xfId="10099" xr:uid="{74E2E6DF-46C4-4939-865E-95E10FA45A2D}"/>
    <cellStyle name="Valuta 3 2 2 2 2 4 5" xfId="3743" xr:uid="{E38E6762-6758-40C2-AEEB-1226E548F18F}"/>
    <cellStyle name="Valuta 3 2 2 2 2 4 5 2" xfId="12407" xr:uid="{321B78BB-1584-4EF0-84E7-87573B9F834F}"/>
    <cellStyle name="Valuta 3 2 2 2 2 4 6" xfId="9535" xr:uid="{5CEA7B53-0846-4575-8953-3806EA7F4697}"/>
    <cellStyle name="Valuta 3 2 2 2 2 4 7" xfId="15267" xr:uid="{08C8AA7A-C1DF-4A4E-AA88-F7D17552E99B}"/>
    <cellStyle name="Valuta 3 2 2 2 2 4 8" xfId="8650" xr:uid="{F93CBBD2-C50B-4318-8C3A-692C2163EA09}"/>
    <cellStyle name="Valuta 3 2 2 2 2 4 9" xfId="15996" xr:uid="{74FDF2E5-3229-4B5B-AE3A-C683E83269C3}"/>
    <cellStyle name="Valuta 3 2 2 2 2 5" xfId="1848" xr:uid="{00000000-0005-0000-0000-0000F6080000}"/>
    <cellStyle name="Valuta 3 2 2 2 2 5 2" xfId="4864" xr:uid="{311D3A95-9DFA-41AD-A431-ABD70614FAB9}"/>
    <cellStyle name="Valuta 3 2 2 2 2 5 2 2" xfId="13595" xr:uid="{94B847FB-8C7D-42AD-821A-7C2290FC27B7}"/>
    <cellStyle name="Valuta 3 2 2 2 2 5 3" xfId="10703" xr:uid="{0E0EDF6A-1077-4FC0-B2C3-F99C3A012F64}"/>
    <cellStyle name="Valuta 3 2 2 2 2 5 4" xfId="15439" xr:uid="{72CFD4A5-BD55-467F-A718-532277375BB6}"/>
    <cellStyle name="Valuta 3 2 2 2 2 5 5" xfId="9163" xr:uid="{21A798F4-3400-4F9A-BFE7-F3DFDA0631A4}"/>
    <cellStyle name="Valuta 3 2 2 2 2 5 6" xfId="16918" xr:uid="{CEFA4EA6-640F-4728-A1EC-3AC8ADAEF598}"/>
    <cellStyle name="Valuta 3 2 2 2 2 5 7" xfId="8236" xr:uid="{EA7838ED-A1ED-4A1E-9751-35DD4E818EB9}"/>
    <cellStyle name="Valuta 3 2 2 2 2 6" xfId="1446" xr:uid="{00000000-0005-0000-0000-0000F7080000}"/>
    <cellStyle name="Valuta 3 2 2 2 2 6 2" xfId="4437" xr:uid="{30623C4F-A16E-4041-A301-85864546805A}"/>
    <cellStyle name="Valuta 3 2 2 2 2 6 2 2" xfId="13197" xr:uid="{684A1566-8068-473B-8CCF-E1609A42A80D}"/>
    <cellStyle name="Valuta 3 2 2 2 2 6 3" xfId="10312" xr:uid="{16C6F99E-E40B-409F-BF3A-CEDC2E200697}"/>
    <cellStyle name="Valuta 3 2 2 2 2 6 4" xfId="8817" xr:uid="{3A947C92-6D28-4DF8-9517-E7EAB9333980}"/>
    <cellStyle name="Valuta 3 2 2 2 2 6 5" xfId="16562" xr:uid="{53E1539F-D352-4D29-A4FE-225ECA83471A}"/>
    <cellStyle name="Valuta 3 2 2 2 2 6 6" xfId="7872" xr:uid="{7454CB81-D90D-406C-9520-0368EE32B9AA}"/>
    <cellStyle name="Valuta 3 2 2 2 2 7" xfId="934" xr:uid="{00000000-0005-0000-0000-0000F8080000}"/>
    <cellStyle name="Valuta 3 2 2 2 2 7 2" xfId="3961" xr:uid="{05A361A0-244C-4594-A82D-F2EA5FD30AA6}"/>
    <cellStyle name="Valuta 3 2 2 2 2 7 2 2" xfId="12685" xr:uid="{EE4BF980-9F57-44AE-B8AF-E1E19EC5290B}"/>
    <cellStyle name="Valuta 3 2 2 2 2 7 3" xfId="16190" xr:uid="{92511E13-3674-4334-9105-8FA427058BB7}"/>
    <cellStyle name="Valuta 3 2 2 2 2 7 4" xfId="9807" xr:uid="{B1849CA0-9DB3-4B89-B1B9-A43330B4B4C1}"/>
    <cellStyle name="Valuta 3 2 2 2 2 8" xfId="3438" xr:uid="{9C5BAF8A-C7A3-4544-A760-6C101307A01B}"/>
    <cellStyle name="Valuta 3 2 2 2 2 8 2" xfId="12215" xr:uid="{D56EF2EC-ED0E-42AB-97A6-B30FFFD0923D}"/>
    <cellStyle name="Valuta 3 2 2 2 2 9" xfId="9346" xr:uid="{932FC060-B496-4C6F-A72B-6BCDFAD636A8}"/>
    <cellStyle name="Valuta 3 2 2 2 3" xfId="313" xr:uid="{00000000-0005-0000-0000-0000F9080000}"/>
    <cellStyle name="Valuta 3 2 2 2 3 10" xfId="15838" xr:uid="{0471E517-A311-4537-B492-F6DA1BB4A0EA}"/>
    <cellStyle name="Valuta 3 2 2 2 3 11" xfId="7552" xr:uid="{D22FBA21-9F26-4794-915C-DD8B8EAED38A}"/>
    <cellStyle name="Valuta 3 2 2 2 3 2" xfId="710" xr:uid="{00000000-0005-0000-0000-0000FA080000}"/>
    <cellStyle name="Valuta 3 2 2 2 3 2 10" xfId="7744" xr:uid="{C8476AA8-AFA6-4406-ABFF-5E72D4C20352}"/>
    <cellStyle name="Valuta 3 2 2 2 3 2 2" xfId="2055" xr:uid="{00000000-0005-0000-0000-0000FB080000}"/>
    <cellStyle name="Valuta 3 2 2 2 3 2 2 2" xfId="4717" xr:uid="{5854024B-7F04-4423-A1A3-2F95C4C17A9F}"/>
    <cellStyle name="Valuta 3 2 2 2 3 2 2 2 2" xfId="13802" xr:uid="{10F6916E-2ABD-4573-A133-768F64FC4D08}"/>
    <cellStyle name="Valuta 3 2 2 2 3 2 2 3" xfId="10910" xr:uid="{206A2F92-CAD5-4F8D-9303-B0357C7A12DB}"/>
    <cellStyle name="Valuta 3 2 2 2 3 2 2 4" xfId="15646" xr:uid="{70783953-4BAB-4649-A799-476A96A572AC}"/>
    <cellStyle name="Valuta 3 2 2 2 3 2 2 5" xfId="9034" xr:uid="{BEE035F1-F312-4D99-B99F-57A54DBD1404}"/>
    <cellStyle name="Valuta 3 2 2 2 3 2 2 6" xfId="17125" xr:uid="{1F507B27-9831-4B9C-8A68-4CFBA7556840}"/>
    <cellStyle name="Valuta 3 2 2 2 3 2 2 7" xfId="8089" xr:uid="{00166FAC-4A69-49F6-BDAF-8ECD8F588EC3}"/>
    <cellStyle name="Valuta 3 2 2 2 3 2 3" xfId="1714" xr:uid="{00000000-0005-0000-0000-0000FC080000}"/>
    <cellStyle name="Valuta 3 2 2 2 3 2 3 2" xfId="4254" xr:uid="{6D773F28-7A2B-422E-BCDA-DB903A1216CF}"/>
    <cellStyle name="Valuta 3 2 2 2 3 2 3 2 2" xfId="13465" xr:uid="{BACECA1E-7349-4539-815F-501C346B619D}"/>
    <cellStyle name="Valuta 3 2 2 2 3 2 3 3" xfId="16789" xr:uid="{B13127FA-FA56-4A68-8D8D-5AE2B9A613FC}"/>
    <cellStyle name="Valuta 3 2 2 2 3 2 3 4" xfId="10573" xr:uid="{CB3935AA-D29B-4F89-9F94-0A3E1EEA6C34}"/>
    <cellStyle name="Valuta 3 2 2 2 3 2 4" xfId="1281" xr:uid="{00000000-0005-0000-0000-0000FD080000}"/>
    <cellStyle name="Valuta 3 2 2 2 3 2 4 2" xfId="13032" xr:uid="{E024181E-F714-4AEA-9295-BFA2475455B0}"/>
    <cellStyle name="Valuta 3 2 2 2 3 2 4 3" xfId="16430" xr:uid="{DEC5FEC8-4E1F-4E92-8667-B81FAD49F1EB}"/>
    <cellStyle name="Valuta 3 2 2 2 3 2 4 4" xfId="10154" xr:uid="{E0F6FFA0-AAD1-4086-B8F9-46FA559C9C44}"/>
    <cellStyle name="Valuta 3 2 2 2 3 2 5" xfId="3796" xr:uid="{5ED5EC8B-6FC4-4B4C-955A-779CB9CC77DD}"/>
    <cellStyle name="Valuta 3 2 2 2 3 2 5 2" xfId="12462" xr:uid="{D7F2F7BA-DD55-4B6E-9227-84CD21BC47B3}"/>
    <cellStyle name="Valuta 3 2 2 2 3 2 6" xfId="9587" xr:uid="{BF914638-534D-49F5-8968-8078D7D6A0ED}"/>
    <cellStyle name="Valuta 3 2 2 2 3 2 7" xfId="15310" xr:uid="{E79CF9D0-997E-455C-9E5B-2E9FBB81E958}"/>
    <cellStyle name="Valuta 3 2 2 2 3 2 8" xfId="8690" xr:uid="{8A76B0EA-1E51-4DDE-BDC0-FB42C6760534}"/>
    <cellStyle name="Valuta 3 2 2 2 3 2 9" xfId="16037" xr:uid="{1DF7C914-EDDC-4534-AD7E-3C28E85C8D94}"/>
    <cellStyle name="Valuta 3 2 2 2 3 3" xfId="1888" xr:uid="{00000000-0005-0000-0000-0000FE080000}"/>
    <cellStyle name="Valuta 3 2 2 2 3 3 2" xfId="4910" xr:uid="{0543F0B6-ED2D-4D58-A322-FEED2CB0D010}"/>
    <cellStyle name="Valuta 3 2 2 2 3 3 2 2" xfId="13635" xr:uid="{C85E80BC-2DF1-462E-A9B3-151DC0083241}"/>
    <cellStyle name="Valuta 3 2 2 2 3 3 3" xfId="10743" xr:uid="{A8EBAA3D-C7BD-40F7-8331-4DB91EDD494A}"/>
    <cellStyle name="Valuta 3 2 2 2 3 3 4" xfId="15479" xr:uid="{08089B20-7327-42FE-B65E-8C46A7C1CF07}"/>
    <cellStyle name="Valuta 3 2 2 2 3 3 5" xfId="9203" xr:uid="{9DE02368-E793-4D63-B320-7AD20B38F32A}"/>
    <cellStyle name="Valuta 3 2 2 2 3 3 6" xfId="16958" xr:uid="{70ADA10E-E5A4-47F4-B268-641E7BF0A83F}"/>
    <cellStyle name="Valuta 3 2 2 2 3 3 7" xfId="8282" xr:uid="{1C342490-81B5-417D-8E67-0073FD7FB29E}"/>
    <cellStyle name="Valuta 3 2 2 2 3 4" xfId="1501" xr:uid="{00000000-0005-0000-0000-0000FF080000}"/>
    <cellStyle name="Valuta 3 2 2 2 3 4 2" xfId="4492" xr:uid="{2263518B-0752-48CA-BD51-3D45E9044BCB}"/>
    <cellStyle name="Valuta 3 2 2 2 3 4 2 2" xfId="13252" xr:uid="{A179E798-AEAF-4EA0-9273-9882514844F9}"/>
    <cellStyle name="Valuta 3 2 2 2 3 4 3" xfId="10364" xr:uid="{054AFD6D-D90B-4ADD-B7A2-12AFEFF154AE}"/>
    <cellStyle name="Valuta 3 2 2 2 3 4 4" xfId="8860" xr:uid="{9E63E335-29F8-4F47-B8D4-71456F1E9C1D}"/>
    <cellStyle name="Valuta 3 2 2 2 3 4 5" xfId="16607" xr:uid="{3C1A3567-779B-4B3A-89E4-8D2FF7827CBE}"/>
    <cellStyle name="Valuta 3 2 2 2 3 4 6" xfId="7915" xr:uid="{712E2559-E57A-4CB5-A1F4-8AB46B9ED5A8}"/>
    <cellStyle name="Valuta 3 2 2 2 3 5" xfId="990" xr:uid="{00000000-0005-0000-0000-000000090000}"/>
    <cellStyle name="Valuta 3 2 2 2 3 5 2" xfId="4016" xr:uid="{7607612A-9787-4395-A1CE-4080273A7A9B}"/>
    <cellStyle name="Valuta 3 2 2 2 3 5 2 2" xfId="12741" xr:uid="{3DF93D3B-E6E4-40CC-9B97-4818110F1341}"/>
    <cellStyle name="Valuta 3 2 2 2 3 5 3" xfId="16234" xr:uid="{F24D02E1-4822-4341-B4E1-92D0F1E8208C}"/>
    <cellStyle name="Valuta 3 2 2 2 3 5 4" xfId="9863" xr:uid="{2A68AF47-A18C-46D0-83CD-E7FB2DD5E9F6}"/>
    <cellStyle name="Valuta 3 2 2 2 3 6" xfId="3493" xr:uid="{4FED540B-001C-4786-B14B-621E585053DE}"/>
    <cellStyle name="Valuta 3 2 2 2 3 6 2" xfId="12270" xr:uid="{56575FFC-8C53-4485-8721-238E806EE8CA}"/>
    <cellStyle name="Valuta 3 2 2 2 3 7" xfId="9401" xr:uid="{C236D2F5-544A-4B77-8BF6-E61BC36E0157}"/>
    <cellStyle name="Valuta 3 2 2 2 3 8" xfId="15137" xr:uid="{9FD4867C-8631-4330-895C-23248BCD488F}"/>
    <cellStyle name="Valuta 3 2 2 2 3 9" xfId="8523" xr:uid="{88F899F8-08ED-42B1-8EDD-AD6CB5AD45EB}"/>
    <cellStyle name="Valuta 3 2 2 2 4" xfId="507" xr:uid="{00000000-0005-0000-0000-000001090000}"/>
    <cellStyle name="Valuta 3 2 2 2 5" xfId="615" xr:uid="{00000000-0005-0000-0000-000002090000}"/>
    <cellStyle name="Valuta 3 2 2 2 5 10" xfId="7649" xr:uid="{3964756E-E30F-4617-BB9D-AB6C4EC0B728}"/>
    <cellStyle name="Valuta 3 2 2 2 5 2" xfId="1975" xr:uid="{00000000-0005-0000-0000-000003090000}"/>
    <cellStyle name="Valuta 3 2 2 2 5 2 2" xfId="4622" xr:uid="{9C665406-418D-4A9A-ABBB-6941B1D41DB8}"/>
    <cellStyle name="Valuta 3 2 2 2 5 2 2 2" xfId="13722" xr:uid="{32586FF7-D169-4E96-985D-E078DC566989}"/>
    <cellStyle name="Valuta 3 2 2 2 5 2 3" xfId="10830" xr:uid="{42F37BB7-2CEA-4E89-B49F-5D0B2CA67F47}"/>
    <cellStyle name="Valuta 3 2 2 2 5 2 4" xfId="15566" xr:uid="{034D5477-C9AB-442F-815B-A909E7728839}"/>
    <cellStyle name="Valuta 3 2 2 2 5 2 5" xfId="8951" xr:uid="{48FD856A-E65C-4197-AE0A-3DDE99C050BE}"/>
    <cellStyle name="Valuta 3 2 2 2 5 2 6" xfId="17045" xr:uid="{4A6483C2-CD69-4F49-966C-5CACEC3BAE48}"/>
    <cellStyle name="Valuta 3 2 2 2 5 2 7" xfId="8006" xr:uid="{66DAAE8D-D193-4492-A762-E99A7992CC4A}"/>
    <cellStyle name="Valuta 3 2 2 2 5 3" xfId="1619" xr:uid="{00000000-0005-0000-0000-000004090000}"/>
    <cellStyle name="Valuta 3 2 2 2 5 3 2" xfId="4159" xr:uid="{29962B04-B0C3-4966-8849-E40B9177D404}"/>
    <cellStyle name="Valuta 3 2 2 2 5 3 2 2" xfId="13370" xr:uid="{484C5E6E-2B73-453F-87EE-E2A81BCF9D51}"/>
    <cellStyle name="Valuta 3 2 2 2 5 3 3" xfId="16707" xr:uid="{90263371-7FB3-4519-AF17-399E6D6B2206}"/>
    <cellStyle name="Valuta 3 2 2 2 5 3 4" xfId="10478" xr:uid="{D7E43EAE-CD9B-4BB9-B701-1472899CE303}"/>
    <cellStyle name="Valuta 3 2 2 2 5 4" xfId="1186" xr:uid="{00000000-0005-0000-0000-000005090000}"/>
    <cellStyle name="Valuta 3 2 2 2 5 4 2" xfId="12937" xr:uid="{7FA2929F-5106-40D0-A50F-AB5A45CE97E6}"/>
    <cellStyle name="Valuta 3 2 2 2 5 4 3" xfId="16347" xr:uid="{A27E1714-F4B3-4915-A489-B445242A930E}"/>
    <cellStyle name="Valuta 3 2 2 2 5 4 4" xfId="10059" xr:uid="{F5FFD601-9535-49EE-BF61-1AC04A096CCE}"/>
    <cellStyle name="Valuta 3 2 2 2 5 5" xfId="3703" xr:uid="{05F14E12-86AC-4779-B83F-DE8C90465F3B}"/>
    <cellStyle name="Valuta 3 2 2 2 5 5 2" xfId="12367" xr:uid="{C5C8D700-F3D6-4E00-B67C-65C76A89B84C}"/>
    <cellStyle name="Valuta 3 2 2 2 5 6" xfId="9495" xr:uid="{5335911D-5044-4BC1-99FD-6E35647127EB}"/>
    <cellStyle name="Valuta 3 2 2 2 5 7" xfId="15227" xr:uid="{710EA966-9EC4-47A8-8A2D-3D0194C5A346}"/>
    <cellStyle name="Valuta 3 2 2 2 5 8" xfId="8610" xr:uid="{C662368E-4937-49BE-80EB-2673F105E0EF}"/>
    <cellStyle name="Valuta 3 2 2 2 5 9" xfId="15956" xr:uid="{1B63C951-713D-47FE-88E3-DB7D66F96893}"/>
    <cellStyle name="Valuta 3 2 2 2 6" xfId="1808" xr:uid="{00000000-0005-0000-0000-000006090000}"/>
    <cellStyle name="Valuta 3 2 2 2 6 2" xfId="4824" xr:uid="{AE5983C1-D131-4C68-A173-E43FA5138E5D}"/>
    <cellStyle name="Valuta 3 2 2 2 6 2 2" xfId="13555" xr:uid="{18603A6F-6CF5-4763-B071-D4A50DE779FA}"/>
    <cellStyle name="Valuta 3 2 2 2 6 3" xfId="10663" xr:uid="{989E3B1B-1110-4D5E-BD53-C10B359366DA}"/>
    <cellStyle name="Valuta 3 2 2 2 6 4" xfId="15399" xr:uid="{0A71DE10-8576-443C-B68F-B45CE896F26D}"/>
    <cellStyle name="Valuta 3 2 2 2 6 5" xfId="9123" xr:uid="{5A40AD78-113F-4866-A1F5-6117EB69E0A5}"/>
    <cellStyle name="Valuta 3 2 2 2 6 6" xfId="16878" xr:uid="{04EC2FA9-D303-4617-B6D2-A327FE824C3F}"/>
    <cellStyle name="Valuta 3 2 2 2 6 7" xfId="8196" xr:uid="{D250BB63-D853-4A36-8C64-203B7546BB97}"/>
    <cellStyle name="Valuta 3 2 2 2 7" xfId="1406" xr:uid="{00000000-0005-0000-0000-000007090000}"/>
    <cellStyle name="Valuta 3 2 2 2 7 2" xfId="4397" xr:uid="{5628D858-06B7-4676-8A55-D11D167034CE}"/>
    <cellStyle name="Valuta 3 2 2 2 7 2 2" xfId="13157" xr:uid="{786F473A-C8BA-485A-91AE-AF8EAA75318E}"/>
    <cellStyle name="Valuta 3 2 2 2 7 3" xfId="10272" xr:uid="{BA5A4150-B277-400D-8EF7-4BB4605C8E3C}"/>
    <cellStyle name="Valuta 3 2 2 2 7 4" xfId="8777" xr:uid="{38DC7A8A-5F07-4D4A-A564-1755855186B5}"/>
    <cellStyle name="Valuta 3 2 2 2 7 5" xfId="16522" xr:uid="{2BF4DEDF-33E2-4B9E-A1EC-A8424669E63A}"/>
    <cellStyle name="Valuta 3 2 2 2 7 6" xfId="7832" xr:uid="{A639733B-7E8F-4E06-B454-395E9D0E751A}"/>
    <cellStyle name="Valuta 3 2 2 2 8" xfId="893" xr:uid="{00000000-0005-0000-0000-000008090000}"/>
    <cellStyle name="Valuta 3 2 2 2 8 2" xfId="3921" xr:uid="{CF4BB495-A81D-4907-B785-03093D61E6D4}"/>
    <cellStyle name="Valuta 3 2 2 2 8 2 2" xfId="12644" xr:uid="{29A0261F-E7CA-4A41-8509-D8F11F922EFA}"/>
    <cellStyle name="Valuta 3 2 2 2 8 3" xfId="16150" xr:uid="{8422EBA6-2D9D-40F6-B81C-BF326CCDB747}"/>
    <cellStyle name="Valuta 3 2 2 2 8 4" xfId="9766" xr:uid="{EDA1E21B-093C-43B4-BFDD-B6CE843696C9}"/>
    <cellStyle name="Valuta 3 2 2 2 9" xfId="3398" xr:uid="{A327BC58-0764-4EC9-9E60-15A7CBB916C7}"/>
    <cellStyle name="Valuta 3 2 2 2 9 2" xfId="12175" xr:uid="{364CA5C6-DF86-441F-8314-7BDD1481687C}"/>
    <cellStyle name="Valuta 3 2 2 3" xfId="233" xr:uid="{00000000-0005-0000-0000-000009090000}"/>
    <cellStyle name="Valuta 3 2 2 3 10" xfId="15073" xr:uid="{EE37C5E0-8B9C-4460-94A4-D7E50711F6F5}"/>
    <cellStyle name="Valuta 3 2 2 3 11" xfId="8459" xr:uid="{28E82FCD-4DBE-462A-8219-B7EB6B620CE5}"/>
    <cellStyle name="Valuta 3 2 2 3 12" xfId="15773" xr:uid="{63006C03-6C8F-4AA0-92BE-814C23EC083D}"/>
    <cellStyle name="Valuta 3 2 2 3 13" xfId="7473" xr:uid="{CD840AFB-4089-4FB4-A292-21C0FE6BE07B}"/>
    <cellStyle name="Valuta 3 2 2 3 2" xfId="329" xr:uid="{00000000-0005-0000-0000-00000A090000}"/>
    <cellStyle name="Valuta 3 2 2 3 2 10" xfId="15854" xr:uid="{054AFAE2-3EAF-4E65-A260-1E43B18771C1}"/>
    <cellStyle name="Valuta 3 2 2 3 2 11" xfId="7568" xr:uid="{45BD966E-6800-42EA-A86D-69736AAEF623}"/>
    <cellStyle name="Valuta 3 2 2 3 2 2" xfId="726" xr:uid="{00000000-0005-0000-0000-00000B090000}"/>
    <cellStyle name="Valuta 3 2 2 3 2 2 10" xfId="7760" xr:uid="{432A9560-ED06-4957-985F-8E40DC42924D}"/>
    <cellStyle name="Valuta 3 2 2 3 2 2 2" xfId="2071" xr:uid="{00000000-0005-0000-0000-00000C090000}"/>
    <cellStyle name="Valuta 3 2 2 3 2 2 2 2" xfId="4733" xr:uid="{ADE85F74-6FA4-49A9-B80C-EC2F78429EAB}"/>
    <cellStyle name="Valuta 3 2 2 3 2 2 2 2 2" xfId="13818" xr:uid="{E4AEF025-4BEB-46BD-9494-31163279C861}"/>
    <cellStyle name="Valuta 3 2 2 3 2 2 2 3" xfId="10926" xr:uid="{E2FD9605-74A1-4D34-8787-A5BB88045817}"/>
    <cellStyle name="Valuta 3 2 2 3 2 2 2 4" xfId="15662" xr:uid="{AE0AFE83-DB29-4EF4-B5FA-F86439B327F9}"/>
    <cellStyle name="Valuta 3 2 2 3 2 2 2 5" xfId="9050" xr:uid="{D5B659C7-BBCC-436B-BDE5-5455F6559ED8}"/>
    <cellStyle name="Valuta 3 2 2 3 2 2 2 6" xfId="17141" xr:uid="{31DA61CC-6A0C-4191-AEEC-51B67FF5B211}"/>
    <cellStyle name="Valuta 3 2 2 3 2 2 2 7" xfId="8105" xr:uid="{A4FFD14E-3161-47E3-9F15-D7F2E5038E45}"/>
    <cellStyle name="Valuta 3 2 2 3 2 2 3" xfId="1730" xr:uid="{00000000-0005-0000-0000-00000D090000}"/>
    <cellStyle name="Valuta 3 2 2 3 2 2 3 2" xfId="4270" xr:uid="{AA7ED0F3-A194-4663-AE0F-A92B11C5C850}"/>
    <cellStyle name="Valuta 3 2 2 3 2 2 3 2 2" xfId="13481" xr:uid="{B3560DEF-9A11-4A4C-82D5-FD24D0F51DED}"/>
    <cellStyle name="Valuta 3 2 2 3 2 2 3 3" xfId="16805" xr:uid="{41912976-C8DA-4EC9-A90E-838DA4EDAAC3}"/>
    <cellStyle name="Valuta 3 2 2 3 2 2 3 4" xfId="10589" xr:uid="{7918994F-69F0-46BD-AC5A-88450951EA02}"/>
    <cellStyle name="Valuta 3 2 2 3 2 2 4" xfId="1297" xr:uid="{00000000-0005-0000-0000-00000E090000}"/>
    <cellStyle name="Valuta 3 2 2 3 2 2 4 2" xfId="13048" xr:uid="{2D59364F-263B-4A3D-84F2-C64340DCF096}"/>
    <cellStyle name="Valuta 3 2 2 3 2 2 4 3" xfId="16446" xr:uid="{E943BF4A-1C5E-4E1F-A48E-934328CE1A8A}"/>
    <cellStyle name="Valuta 3 2 2 3 2 2 4 4" xfId="10170" xr:uid="{88B5AC19-2C61-45E9-94BD-3DC9AE1036B9}"/>
    <cellStyle name="Valuta 3 2 2 3 2 2 5" xfId="3812" xr:uid="{7A9E1F8B-EC3C-490D-BA55-6D997E9D2B6C}"/>
    <cellStyle name="Valuta 3 2 2 3 2 2 5 2" xfId="12478" xr:uid="{16D42DA8-49CA-4521-A9E5-BA7AF92B9D33}"/>
    <cellStyle name="Valuta 3 2 2 3 2 2 6" xfId="9603" xr:uid="{CA1F4054-509D-4CE6-94DD-551ED73399A5}"/>
    <cellStyle name="Valuta 3 2 2 3 2 2 7" xfId="15326" xr:uid="{01408DC0-2E27-4916-8AD2-EA6900EDDEE1}"/>
    <cellStyle name="Valuta 3 2 2 3 2 2 8" xfId="8706" xr:uid="{AEF4FC02-19FD-455A-BAE7-FFB743025B6B}"/>
    <cellStyle name="Valuta 3 2 2 3 2 2 9" xfId="16053" xr:uid="{A02961DB-7B8A-4486-AB73-C90AB3A208A6}"/>
    <cellStyle name="Valuta 3 2 2 3 2 3" xfId="1904" xr:uid="{00000000-0005-0000-0000-00000F090000}"/>
    <cellStyle name="Valuta 3 2 2 3 2 3 2" xfId="4926" xr:uid="{4CCAA75F-1E7F-44A8-9FAB-2873E08715BE}"/>
    <cellStyle name="Valuta 3 2 2 3 2 3 2 2" xfId="13651" xr:uid="{58A88D77-6348-48EB-A59A-13B87B0CDBCF}"/>
    <cellStyle name="Valuta 3 2 2 3 2 3 3" xfId="10759" xr:uid="{011DCF03-B000-4FC3-BE27-3D39F7E90CAF}"/>
    <cellStyle name="Valuta 3 2 2 3 2 3 4" xfId="15495" xr:uid="{D9BB2947-5B5F-47F3-9BC3-A79C7F6D7594}"/>
    <cellStyle name="Valuta 3 2 2 3 2 3 5" xfId="9219" xr:uid="{83A35CE9-EEE3-4E98-9488-8157C10E0FD2}"/>
    <cellStyle name="Valuta 3 2 2 3 2 3 6" xfId="16974" xr:uid="{14E2629A-1345-484C-8B1C-78F81816152A}"/>
    <cellStyle name="Valuta 3 2 2 3 2 3 7" xfId="8298" xr:uid="{97C0B9C1-6D3E-4C04-977E-9A72E1C4B026}"/>
    <cellStyle name="Valuta 3 2 2 3 2 4" xfId="1517" xr:uid="{00000000-0005-0000-0000-000010090000}"/>
    <cellStyle name="Valuta 3 2 2 3 2 4 2" xfId="4508" xr:uid="{30821A8F-CD11-4203-9EF3-32AA4DFFBD25}"/>
    <cellStyle name="Valuta 3 2 2 3 2 4 2 2" xfId="13268" xr:uid="{AB368B5A-7E5D-4EFC-9240-6D2D36F5F650}"/>
    <cellStyle name="Valuta 3 2 2 3 2 4 3" xfId="10380" xr:uid="{085D81D1-5268-4759-B4F8-E3AD5CD82FCE}"/>
    <cellStyle name="Valuta 3 2 2 3 2 4 4" xfId="8876" xr:uid="{D696E436-3588-4E33-80C8-D641CA481159}"/>
    <cellStyle name="Valuta 3 2 2 3 2 4 5" xfId="16623" xr:uid="{E6D973A2-4817-4AD7-8D03-2D4AC6211694}"/>
    <cellStyle name="Valuta 3 2 2 3 2 4 6" xfId="7931" xr:uid="{5CADD792-C1E9-444D-8EF4-F4B9358B41EB}"/>
    <cellStyle name="Valuta 3 2 2 3 2 5" xfId="1006" xr:uid="{00000000-0005-0000-0000-000011090000}"/>
    <cellStyle name="Valuta 3 2 2 3 2 5 2" xfId="4032" xr:uid="{E74F237E-4281-4C2F-BCBF-62E566E73482}"/>
    <cellStyle name="Valuta 3 2 2 3 2 5 2 2" xfId="12757" xr:uid="{F7EFFAB9-ACA0-4FCA-8558-D730025DADE5}"/>
    <cellStyle name="Valuta 3 2 2 3 2 5 3" xfId="16250" xr:uid="{19E09E75-3CE1-4529-AF15-1AECC63D67E8}"/>
    <cellStyle name="Valuta 3 2 2 3 2 5 4" xfId="9879" xr:uid="{C283ACFD-CBAF-43EA-B6B1-F5DA0D4218BC}"/>
    <cellStyle name="Valuta 3 2 2 3 2 6" xfId="3509" xr:uid="{45D3A538-CB68-425F-877F-A90D0E863F20}"/>
    <cellStyle name="Valuta 3 2 2 3 2 6 2" xfId="12286" xr:uid="{366C2D19-5C43-4F7F-A743-B6DAABBB1F7B}"/>
    <cellStyle name="Valuta 3 2 2 3 2 7" xfId="9417" xr:uid="{0D2ACF8B-1569-4B09-885C-8F0E32AD0C1E}"/>
    <cellStyle name="Valuta 3 2 2 3 2 8" xfId="15153" xr:uid="{68411DFB-A822-462B-B3CF-F5E4FDB8CD94}"/>
    <cellStyle name="Valuta 3 2 2 3 2 9" xfId="8539" xr:uid="{3F4291A0-C691-4895-ADBB-448C02BC1CA4}"/>
    <cellStyle name="Valuta 3 2 2 3 3" xfId="509" xr:uid="{00000000-0005-0000-0000-000012090000}"/>
    <cellStyle name="Valuta 3 2 2 3 4" xfId="631" xr:uid="{00000000-0005-0000-0000-000013090000}"/>
    <cellStyle name="Valuta 3 2 2 3 4 10" xfId="7665" xr:uid="{80932A2B-DC87-4F41-AFEC-CEF459CCBB7B}"/>
    <cellStyle name="Valuta 3 2 2 3 4 2" xfId="1991" xr:uid="{00000000-0005-0000-0000-000014090000}"/>
    <cellStyle name="Valuta 3 2 2 3 4 2 2" xfId="4638" xr:uid="{04251BEE-19F3-4F5D-82A5-AD1A7BE24EA6}"/>
    <cellStyle name="Valuta 3 2 2 3 4 2 2 2" xfId="13738" xr:uid="{9FAA0608-FFC6-4738-9407-2748B156BFA6}"/>
    <cellStyle name="Valuta 3 2 2 3 4 2 3" xfId="10846" xr:uid="{43B06082-615C-413B-B76A-BC06769FE611}"/>
    <cellStyle name="Valuta 3 2 2 3 4 2 4" xfId="15582" xr:uid="{1D3B37EE-2DBF-4FF7-AB73-E50F913B17E2}"/>
    <cellStyle name="Valuta 3 2 2 3 4 2 5" xfId="8967" xr:uid="{A85CFC65-67D0-4D0B-9642-1E6251EED142}"/>
    <cellStyle name="Valuta 3 2 2 3 4 2 6" xfId="17061" xr:uid="{D2105709-AEAB-4901-AB70-05850A3C8388}"/>
    <cellStyle name="Valuta 3 2 2 3 4 2 7" xfId="8022" xr:uid="{28BA3EB7-24E0-4AC8-81AA-0203194E3FAE}"/>
    <cellStyle name="Valuta 3 2 2 3 4 3" xfId="1635" xr:uid="{00000000-0005-0000-0000-000015090000}"/>
    <cellStyle name="Valuta 3 2 2 3 4 3 2" xfId="4175" xr:uid="{8872AFB4-1F8E-4903-B372-E5EDFFE4031F}"/>
    <cellStyle name="Valuta 3 2 2 3 4 3 2 2" xfId="13386" xr:uid="{85F01FD1-8342-4BFB-B93A-13628C05F856}"/>
    <cellStyle name="Valuta 3 2 2 3 4 3 3" xfId="16723" xr:uid="{FDB73EE5-E586-442C-9E0F-5A6F5BD6EEAD}"/>
    <cellStyle name="Valuta 3 2 2 3 4 3 4" xfId="10494" xr:uid="{712C23CD-1DD9-47AC-8590-18691AF89086}"/>
    <cellStyle name="Valuta 3 2 2 3 4 4" xfId="1202" xr:uid="{00000000-0005-0000-0000-000016090000}"/>
    <cellStyle name="Valuta 3 2 2 3 4 4 2" xfId="12953" xr:uid="{D6447BE4-DAFE-43B5-A965-867B647C407A}"/>
    <cellStyle name="Valuta 3 2 2 3 4 4 3" xfId="16363" xr:uid="{3AEAF204-D47F-4D6D-BC57-091FAAD2FC58}"/>
    <cellStyle name="Valuta 3 2 2 3 4 4 4" xfId="10075" xr:uid="{3C477678-9F79-4F5D-B365-F026D444A8D4}"/>
    <cellStyle name="Valuta 3 2 2 3 4 5" xfId="3719" xr:uid="{46962051-520E-47EE-9C39-E46D58E4C52E}"/>
    <cellStyle name="Valuta 3 2 2 3 4 5 2" xfId="12383" xr:uid="{EC5819A4-42F9-403B-891E-58A93B0E5FE0}"/>
    <cellStyle name="Valuta 3 2 2 3 4 6" xfId="9511" xr:uid="{1FFDA899-67F7-460B-BC19-02DC70BAE371}"/>
    <cellStyle name="Valuta 3 2 2 3 4 7" xfId="15243" xr:uid="{861732CC-FD40-46FC-9B7C-2D169DEC60CC}"/>
    <cellStyle name="Valuta 3 2 2 3 4 8" xfId="8626" xr:uid="{803AFE4E-F44E-4325-AEB0-FCF2459E2588}"/>
    <cellStyle name="Valuta 3 2 2 3 4 9" xfId="15972" xr:uid="{70698F78-2397-455E-81D1-C89D0DA297F9}"/>
    <cellStyle name="Valuta 3 2 2 3 5" xfId="1824" xr:uid="{00000000-0005-0000-0000-000017090000}"/>
    <cellStyle name="Valuta 3 2 2 3 5 2" xfId="4840" xr:uid="{A04E0AD2-D304-407A-ABB7-D9B191FD531B}"/>
    <cellStyle name="Valuta 3 2 2 3 5 2 2" xfId="13571" xr:uid="{BFC33192-D623-4B23-8455-B39987DEAA4F}"/>
    <cellStyle name="Valuta 3 2 2 3 5 3" xfId="10679" xr:uid="{B4A2450F-F0FE-4C69-923B-E1A1A73C2B58}"/>
    <cellStyle name="Valuta 3 2 2 3 5 4" xfId="15415" xr:uid="{360027C5-2B1D-43C6-85B2-DEBD45981A6F}"/>
    <cellStyle name="Valuta 3 2 2 3 5 5" xfId="9139" xr:uid="{C0BAC593-56B6-40F0-AF94-FFB488FA3B42}"/>
    <cellStyle name="Valuta 3 2 2 3 5 6" xfId="16894" xr:uid="{0EE6A4AB-6646-4EBA-BD8F-4F4FA7E33842}"/>
    <cellStyle name="Valuta 3 2 2 3 5 7" xfId="8212" xr:uid="{C2B02DF6-C468-4585-BC3E-1BC5730AF04F}"/>
    <cellStyle name="Valuta 3 2 2 3 6" xfId="1422" xr:uid="{00000000-0005-0000-0000-000018090000}"/>
    <cellStyle name="Valuta 3 2 2 3 6 2" xfId="4413" xr:uid="{F39B2ACC-7D7B-46C6-B411-FFA92788F16A}"/>
    <cellStyle name="Valuta 3 2 2 3 6 2 2" xfId="13173" xr:uid="{49639B3B-DCDE-4B23-AC00-B37FEF7E08E4}"/>
    <cellStyle name="Valuta 3 2 2 3 6 3" xfId="10288" xr:uid="{7CE515D8-F700-4A7F-BEA9-DFB657954316}"/>
    <cellStyle name="Valuta 3 2 2 3 6 4" xfId="8793" xr:uid="{5D2F7EB8-6375-46A9-9C9F-A079D71E00DB}"/>
    <cellStyle name="Valuta 3 2 2 3 6 5" xfId="16538" xr:uid="{8542C527-6A03-42BE-9384-7A083C4EB503}"/>
    <cellStyle name="Valuta 3 2 2 3 6 6" xfId="7848" xr:uid="{1C579B33-C2A8-4008-9A76-9462E946A893}"/>
    <cellStyle name="Valuta 3 2 2 3 7" xfId="910" xr:uid="{00000000-0005-0000-0000-000019090000}"/>
    <cellStyle name="Valuta 3 2 2 3 7 2" xfId="3937" xr:uid="{02DBFCA9-2782-44BE-AA3E-F087324BC884}"/>
    <cellStyle name="Valuta 3 2 2 3 7 2 2" xfId="12661" xr:uid="{516490AC-5DDA-4D8F-8601-DEC1F67C875C}"/>
    <cellStyle name="Valuta 3 2 2 3 7 3" xfId="16166" xr:uid="{1E7D1E4A-19FC-45DD-84CF-5059264C6467}"/>
    <cellStyle name="Valuta 3 2 2 3 7 4" xfId="9783" xr:uid="{0C8D1A23-29E4-4A6D-831A-C3D39376B5C7}"/>
    <cellStyle name="Valuta 3 2 2 3 8" xfId="3414" xr:uid="{45333C02-09F0-48AB-B792-6534CBD89BE0}"/>
    <cellStyle name="Valuta 3 2 2 3 8 2" xfId="12191" xr:uid="{8A52F6E2-1B1A-429E-9ED3-EB7398D82459}"/>
    <cellStyle name="Valuta 3 2 2 3 9" xfId="9322" xr:uid="{4F168B27-8566-4511-BF30-803DA5AF8337}"/>
    <cellStyle name="Valuta 3 2 2 4" xfId="284" xr:uid="{00000000-0005-0000-0000-00001A090000}"/>
    <cellStyle name="Valuta 3 2 2 4 10" xfId="15814" xr:uid="{7FC99F5C-954F-4D98-92AD-003C7DCFB9D3}"/>
    <cellStyle name="Valuta 3 2 2 4 11" xfId="7523" xr:uid="{3B8E8991-0AF5-4BEA-AB9D-54271FF39ECE}"/>
    <cellStyle name="Valuta 3 2 2 4 2" xfId="681" xr:uid="{00000000-0005-0000-0000-00001B090000}"/>
    <cellStyle name="Valuta 3 2 2 4 2 10" xfId="7715" xr:uid="{6069EB80-9665-4774-B101-92072E2DFC82}"/>
    <cellStyle name="Valuta 3 2 2 4 2 2" xfId="2031" xr:uid="{00000000-0005-0000-0000-00001C090000}"/>
    <cellStyle name="Valuta 3 2 2 4 2 2 2" xfId="4688" xr:uid="{31F70131-E27A-4E46-A2C1-3AD6BE488A69}"/>
    <cellStyle name="Valuta 3 2 2 4 2 2 2 2" xfId="13778" xr:uid="{769F73B8-BD54-4D64-AF20-3C3ABA37784A}"/>
    <cellStyle name="Valuta 3 2 2 4 2 2 3" xfId="10886" xr:uid="{88E2C052-A0CF-4813-8B44-A278B6E2E76F}"/>
    <cellStyle name="Valuta 3 2 2 4 2 2 4" xfId="15622" xr:uid="{E16CCE64-1408-41A4-83CE-5DD8B24ED042}"/>
    <cellStyle name="Valuta 3 2 2 4 2 2 5" xfId="9009" xr:uid="{962691CA-9E25-4A60-BA91-5A60A0F9E2EB}"/>
    <cellStyle name="Valuta 3 2 2 4 2 2 6" xfId="17101" xr:uid="{9F6D0789-D9CA-41F8-BEEB-DB4FC0C067E5}"/>
    <cellStyle name="Valuta 3 2 2 4 2 2 7" xfId="8064" xr:uid="{59964826-8BA6-4EA4-82CD-53614FA46CB7}"/>
    <cellStyle name="Valuta 3 2 2 4 2 3" xfId="1685" xr:uid="{00000000-0005-0000-0000-00001D090000}"/>
    <cellStyle name="Valuta 3 2 2 4 2 3 2" xfId="4225" xr:uid="{C07FADD1-ACAC-436F-B02F-ABF8CA0FE355}"/>
    <cellStyle name="Valuta 3 2 2 4 2 3 2 2" xfId="13436" xr:uid="{1BEA24F6-0A0B-4C2D-96A2-E187EB6E6C93}"/>
    <cellStyle name="Valuta 3 2 2 4 2 3 3" xfId="16764" xr:uid="{CA2BBC61-6822-41BC-8B43-5121C409310D}"/>
    <cellStyle name="Valuta 3 2 2 4 2 3 4" xfId="10544" xr:uid="{6F652E3C-1234-43EB-BE41-7D0658782399}"/>
    <cellStyle name="Valuta 3 2 2 4 2 4" xfId="1252" xr:uid="{00000000-0005-0000-0000-00001E090000}"/>
    <cellStyle name="Valuta 3 2 2 4 2 4 2" xfId="13003" xr:uid="{D1C624B2-318F-48B6-926C-D30590D2F9E8}"/>
    <cellStyle name="Valuta 3 2 2 4 2 4 3" xfId="16406" xr:uid="{C7226C6F-CAD7-432E-8173-06274540BCDF}"/>
    <cellStyle name="Valuta 3 2 2 4 2 4 4" xfId="10125" xr:uid="{B5761BB9-DBDA-470A-A1F7-D7AA94DD04D5}"/>
    <cellStyle name="Valuta 3 2 2 4 2 5" xfId="3768" xr:uid="{3FDC7EF2-6748-4339-80E2-6FC78F327E8D}"/>
    <cellStyle name="Valuta 3 2 2 4 2 5 2" xfId="12433" xr:uid="{39B02CC3-01B9-4A45-834B-30B31EC6BEE9}"/>
    <cellStyle name="Valuta 3 2 2 4 2 6" xfId="9559" xr:uid="{F3C0F1B4-2C41-4080-9C97-6446374E24A7}"/>
    <cellStyle name="Valuta 3 2 2 4 2 7" xfId="15285" xr:uid="{64E72D81-7005-4010-A2FF-9AA5188F844E}"/>
    <cellStyle name="Valuta 3 2 2 4 2 8" xfId="8666" xr:uid="{1BEDC3C6-E839-4343-8D26-803860EAEDCB}"/>
    <cellStyle name="Valuta 3 2 2 4 2 9" xfId="16012" xr:uid="{04B0BC00-2C14-4702-8F1C-62AAC1A70AB0}"/>
    <cellStyle name="Valuta 3 2 2 4 3" xfId="1864" xr:uid="{00000000-0005-0000-0000-00001F090000}"/>
    <cellStyle name="Valuta 3 2 2 4 3 2" xfId="4884" xr:uid="{A27019D5-0901-42AA-BCCE-4EB1B7250B99}"/>
    <cellStyle name="Valuta 3 2 2 4 3 2 2" xfId="13611" xr:uid="{6D0C71C0-EC5C-4BD8-B15F-2228272E6587}"/>
    <cellStyle name="Valuta 3 2 2 4 3 3" xfId="10719" xr:uid="{F584D059-2EBB-4CB3-B065-5AF01FC72C8B}"/>
    <cellStyle name="Valuta 3 2 2 4 3 4" xfId="15455" xr:uid="{685553FC-8325-4BD4-B917-0D217E4262E8}"/>
    <cellStyle name="Valuta 3 2 2 4 3 5" xfId="9179" xr:uid="{55092902-D4AB-4BD6-8E8A-8D303CB3859E}"/>
    <cellStyle name="Valuta 3 2 2 4 3 6" xfId="16934" xr:uid="{E3009C1C-E121-45A8-A036-9F5482597F7F}"/>
    <cellStyle name="Valuta 3 2 2 4 3 7" xfId="8256" xr:uid="{3FE1B13B-2F46-485C-9186-B4098B24523A}"/>
    <cellStyle name="Valuta 3 2 2 4 4" xfId="1472" xr:uid="{00000000-0005-0000-0000-000020090000}"/>
    <cellStyle name="Valuta 3 2 2 4 4 2" xfId="4463" xr:uid="{35CD41E1-345C-4462-8943-EADD7075DC79}"/>
    <cellStyle name="Valuta 3 2 2 4 4 2 2" xfId="13223" xr:uid="{1464DDDD-913D-4008-8B2E-88A5F3A3B86A}"/>
    <cellStyle name="Valuta 3 2 2 4 4 3" xfId="10336" xr:uid="{5BCD1800-8813-48A3-B43D-7B64BB966F24}"/>
    <cellStyle name="Valuta 3 2 2 4 4 4" xfId="8835" xr:uid="{4440343D-95C2-49E5-B097-45B45CCE8FF3}"/>
    <cellStyle name="Valuta 3 2 2 4 4 5" xfId="16582" xr:uid="{AE9F1A10-21F7-462B-9861-35E2B9F702E6}"/>
    <cellStyle name="Valuta 3 2 2 4 4 6" xfId="7890" xr:uid="{CA1D6F9B-3353-4A09-8A5F-FE72A5A24390}"/>
    <cellStyle name="Valuta 3 2 2 4 5" xfId="961" xr:uid="{00000000-0005-0000-0000-000021090000}"/>
    <cellStyle name="Valuta 3 2 2 4 5 2" xfId="3987" xr:uid="{5C3AD723-DAD9-46E3-BA41-03914F2FC1C3}"/>
    <cellStyle name="Valuta 3 2 2 4 5 2 2" xfId="12712" xr:uid="{FF82FBC1-A085-488D-91EF-50B657EA5B2F}"/>
    <cellStyle name="Valuta 3 2 2 4 5 3" xfId="16209" xr:uid="{5CC6DD70-3819-4402-AB2B-4AAF8287ACE7}"/>
    <cellStyle name="Valuta 3 2 2 4 5 4" xfId="9834" xr:uid="{3778B81E-B6A2-46F6-A5D1-5DB452617E72}"/>
    <cellStyle name="Valuta 3 2 2 4 6" xfId="3464" xr:uid="{F3AEE2F4-F571-40BA-BFE8-D3FB5A13A56B}"/>
    <cellStyle name="Valuta 3 2 2 4 6 2" xfId="12241" xr:uid="{A1F50BA6-0E66-479F-A5D4-F4B87B88B0A5}"/>
    <cellStyle name="Valuta 3 2 2 4 7" xfId="9372" xr:uid="{DA12548C-F7B5-405C-8610-538DB223D1AB}"/>
    <cellStyle name="Valuta 3 2 2 4 8" xfId="15113" xr:uid="{0716C679-30BF-4E18-850F-4D828E64FE89}"/>
    <cellStyle name="Valuta 3 2 2 4 9" xfId="8499" xr:uid="{1400CE2C-CCAA-439C-9CCF-FA0F067FE85E}"/>
    <cellStyle name="Valuta 3 2 2 5" xfId="506" xr:uid="{00000000-0005-0000-0000-000022090000}"/>
    <cellStyle name="Valuta 3 2 2 6" xfId="589" xr:uid="{00000000-0005-0000-0000-000023090000}"/>
    <cellStyle name="Valuta 3 2 2 6 10" xfId="7623" xr:uid="{592E6F26-4C96-4D0D-9B9D-F45CB04F022D}"/>
    <cellStyle name="Valuta 3 2 2 6 2" xfId="1951" xr:uid="{00000000-0005-0000-0000-000024090000}"/>
    <cellStyle name="Valuta 3 2 2 6 2 2" xfId="4596" xr:uid="{983F7592-5DE4-41E6-9B44-CE1A4B8ED93D}"/>
    <cellStyle name="Valuta 3 2 2 6 2 2 2" xfId="13698" xr:uid="{A57A919C-FEC3-4857-844F-ED99942223D4}"/>
    <cellStyle name="Valuta 3 2 2 6 2 3" xfId="10806" xr:uid="{80401196-FCA8-40A5-8F57-0015DCEE5652}"/>
    <cellStyle name="Valuta 3 2 2 6 2 4" xfId="15542" xr:uid="{5BEE8222-C0A1-40E3-91E0-74D60DC14A1A}"/>
    <cellStyle name="Valuta 3 2 2 6 2 5" xfId="8927" xr:uid="{FE16E751-058D-48EC-9CB5-95C10FED43B9}"/>
    <cellStyle name="Valuta 3 2 2 6 2 6" xfId="17021" xr:uid="{1D6F44AF-AB80-40D9-B7CD-C9A6A5ECE950}"/>
    <cellStyle name="Valuta 3 2 2 6 2 7" xfId="7982" xr:uid="{CCA3D2FF-29F3-42C9-B039-11C8CA9095CF}"/>
    <cellStyle name="Valuta 3 2 2 6 3" xfId="1593" xr:uid="{00000000-0005-0000-0000-000025090000}"/>
    <cellStyle name="Valuta 3 2 2 6 3 2" xfId="4133" xr:uid="{9CB28D6C-36C4-4E8C-A7CD-9E2C583CADC1}"/>
    <cellStyle name="Valuta 3 2 2 6 3 2 2" xfId="13344" xr:uid="{197EFBB5-E22D-4680-98D4-559FDF46E68E}"/>
    <cellStyle name="Valuta 3 2 2 6 3 3" xfId="16682" xr:uid="{8C1CFC72-93E3-42CD-9780-61B45E439EB8}"/>
    <cellStyle name="Valuta 3 2 2 6 3 4" xfId="10452" xr:uid="{FD2000E9-238B-486F-A8DA-F4DA0E75600B}"/>
    <cellStyle name="Valuta 3 2 2 6 4" xfId="1160" xr:uid="{00000000-0005-0000-0000-000026090000}"/>
    <cellStyle name="Valuta 3 2 2 6 4 2" xfId="12911" xr:uid="{5CD87F05-7147-4687-A79C-E47F2EE74DAA}"/>
    <cellStyle name="Valuta 3 2 2 6 4 3" xfId="16322" xr:uid="{6CD52572-6C67-4682-A18A-412141541EE4}"/>
    <cellStyle name="Valuta 3 2 2 6 4 4" xfId="10033" xr:uid="{027D8492-6576-4C96-A975-594827E981C4}"/>
    <cellStyle name="Valuta 3 2 2 6 5" xfId="3677" xr:uid="{1981963E-FC4F-4F76-9C14-A92E022CFA88}"/>
    <cellStyle name="Valuta 3 2 2 6 5 2" xfId="12341" xr:uid="{796CB98E-6D59-46BD-B957-AA2E163503C5}"/>
    <cellStyle name="Valuta 3 2 2 6 6" xfId="9470" xr:uid="{987F2EEF-831B-4375-8398-9DA4DB08BBC7}"/>
    <cellStyle name="Valuta 3 2 2 6 7" xfId="15202" xr:uid="{D3EC47BE-171B-447C-B33E-217CE33C04FD}"/>
    <cellStyle name="Valuta 3 2 2 6 8" xfId="8586" xr:uid="{78F268AF-8FAD-49FC-AEDB-95CE090EC2C2}"/>
    <cellStyle name="Valuta 3 2 2 6 9" xfId="15931" xr:uid="{409B877C-F582-44ED-BF65-439322DC6927}"/>
    <cellStyle name="Valuta 3 2 2 7" xfId="1784" xr:uid="{00000000-0005-0000-0000-000027090000}"/>
    <cellStyle name="Valuta 3 2 2 7 2" xfId="4799" xr:uid="{0AF2D834-E898-4CAC-A1B1-56760A5986AF}"/>
    <cellStyle name="Valuta 3 2 2 7 2 2" xfId="13531" xr:uid="{65DC6571-4D7E-45D2-A937-BA6FB9ED45FB}"/>
    <cellStyle name="Valuta 3 2 2 7 3" xfId="10639" xr:uid="{4FE15D5C-50CA-40B0-85E5-67936837B60A}"/>
    <cellStyle name="Valuta 3 2 2 7 4" xfId="15375" xr:uid="{E622B251-57C1-47E7-84B8-01B8520C1BA3}"/>
    <cellStyle name="Valuta 3 2 2 7 5" xfId="9099" xr:uid="{DB0B245F-6B23-4134-BC5F-658B1A2CF83E}"/>
    <cellStyle name="Valuta 3 2 2 7 6" xfId="16854" xr:uid="{943DE82E-B7B9-4E2B-9CE1-678F0D5F4B2C}"/>
    <cellStyle name="Valuta 3 2 2 7 7" xfId="8171" xr:uid="{1CBD4645-B899-4D81-BDF3-31DBF55F919B}"/>
    <cellStyle name="Valuta 3 2 2 8" xfId="1378" xr:uid="{00000000-0005-0000-0000-000028090000}"/>
    <cellStyle name="Valuta 3 2 2 8 2" xfId="4368" xr:uid="{9D6AE8DE-F1A2-4215-A7AF-715B274C292F}"/>
    <cellStyle name="Valuta 3 2 2 8 2 2" xfId="13129" xr:uid="{6E2851DA-FEE9-4660-967B-2C49D40570AE}"/>
    <cellStyle name="Valuta 3 2 2 8 3" xfId="10245" xr:uid="{AD158BCE-DE62-46BE-8A17-8C52642DFBE2}"/>
    <cellStyle name="Valuta 3 2 2 8 4" xfId="8753" xr:uid="{AB8AA8D2-B28C-4446-A91F-75089248047E}"/>
    <cellStyle name="Valuta 3 2 2 8 5" xfId="16496" xr:uid="{4D22C7DC-1832-49E6-997C-96C266562F50}"/>
    <cellStyle name="Valuta 3 2 2 8 6" xfId="7808" xr:uid="{A454B542-484F-45A3-9CFD-66A876FA52E8}"/>
    <cellStyle name="Valuta 3 2 2 9" xfId="864" xr:uid="{00000000-0005-0000-0000-000029090000}"/>
    <cellStyle name="Valuta 3 2 2 9 2" xfId="3894" xr:uid="{C59E94C8-614D-4BC3-9A0D-418715BDAE95}"/>
    <cellStyle name="Valuta 3 2 2 9 2 2" xfId="12615" xr:uid="{2DF2C536-B256-4A1E-AAAE-9ADF798060DE}"/>
    <cellStyle name="Valuta 3 2 2 9 3" xfId="16125" xr:uid="{7A7D61E8-11C2-4C8A-8E38-F76B9AE7B6DE}"/>
    <cellStyle name="Valuta 3 2 2 9 4" xfId="9738" xr:uid="{A12FE222-CE43-4267-A31C-56557C969D1A}"/>
    <cellStyle name="Valuta 3 2 3" xfId="206" xr:uid="{00000000-0005-0000-0000-00002A090000}"/>
    <cellStyle name="Valuta 3 2 3 10" xfId="9296" xr:uid="{19AA3839-E812-41D9-913A-8C9074F894D7}"/>
    <cellStyle name="Valuta 3 2 3 11" xfId="15047" xr:uid="{6C16007B-FD7D-47E3-8F1D-2FF28EFE49B9}"/>
    <cellStyle name="Valuta 3 2 3 12" xfId="8433" xr:uid="{5D0D742E-FF55-4836-AF0B-0B8CC113C4A2}"/>
    <cellStyle name="Valuta 3 2 3 13" xfId="15747" xr:uid="{05509E3D-9E28-4F1B-8993-15DD77BDB35B}"/>
    <cellStyle name="Valuta 3 2 3 14" xfId="7447" xr:uid="{938AFBBB-9FF0-4156-82AF-C8C364652A52}"/>
    <cellStyle name="Valuta 3 2 3 2" xfId="247" xr:uid="{00000000-0005-0000-0000-00002B090000}"/>
    <cellStyle name="Valuta 3 2 3 2 10" xfId="15087" xr:uid="{C91E0048-1687-4C3E-8489-305234238C57}"/>
    <cellStyle name="Valuta 3 2 3 2 11" xfId="8473" xr:uid="{118FEAE9-ACCA-47B7-8000-88DC25C62881}"/>
    <cellStyle name="Valuta 3 2 3 2 12" xfId="15787" xr:uid="{74DA9973-39FB-4D4D-9E8C-CDEDBC4C50C4}"/>
    <cellStyle name="Valuta 3 2 3 2 13" xfId="7487" xr:uid="{87A78352-485C-409C-AFBC-233A58B87BA4}"/>
    <cellStyle name="Valuta 3 2 3 2 2" xfId="343" xr:uid="{00000000-0005-0000-0000-00002C090000}"/>
    <cellStyle name="Valuta 3 2 3 2 2 10" xfId="15868" xr:uid="{5E7794FC-9E35-4EB0-B495-6FE474892042}"/>
    <cellStyle name="Valuta 3 2 3 2 2 11" xfId="7582" xr:uid="{8F8C279D-3579-4D50-849B-8C2F12086183}"/>
    <cellStyle name="Valuta 3 2 3 2 2 2" xfId="740" xr:uid="{00000000-0005-0000-0000-00002D090000}"/>
    <cellStyle name="Valuta 3 2 3 2 2 2 10" xfId="7774" xr:uid="{B6CE675A-FC82-4B2D-833B-BB3321CF9544}"/>
    <cellStyle name="Valuta 3 2 3 2 2 2 2" xfId="2085" xr:uid="{00000000-0005-0000-0000-00002E090000}"/>
    <cellStyle name="Valuta 3 2 3 2 2 2 2 2" xfId="4747" xr:uid="{28C25FCD-C279-432D-AD13-F52CCAB47D33}"/>
    <cellStyle name="Valuta 3 2 3 2 2 2 2 2 2" xfId="13832" xr:uid="{3B2AEAFB-F005-45A5-AAF7-A52E63CA1250}"/>
    <cellStyle name="Valuta 3 2 3 2 2 2 2 3" xfId="10940" xr:uid="{3D519D83-4CF2-4F09-AE2C-397E56EE722B}"/>
    <cellStyle name="Valuta 3 2 3 2 2 2 2 4" xfId="15676" xr:uid="{A8FD3BB1-533B-408C-A355-1D260394EB0D}"/>
    <cellStyle name="Valuta 3 2 3 2 2 2 2 5" xfId="9064" xr:uid="{958FBC38-FCD1-4CC2-9DEB-1800E91B520F}"/>
    <cellStyle name="Valuta 3 2 3 2 2 2 2 6" xfId="17155" xr:uid="{CCEBBFD6-D531-4B18-B61D-857F835348A3}"/>
    <cellStyle name="Valuta 3 2 3 2 2 2 2 7" xfId="8119" xr:uid="{D15F83D9-CA87-4D09-B707-5390CC7B7316}"/>
    <cellStyle name="Valuta 3 2 3 2 2 2 3" xfId="1744" xr:uid="{00000000-0005-0000-0000-00002F090000}"/>
    <cellStyle name="Valuta 3 2 3 2 2 2 3 2" xfId="4284" xr:uid="{F09A0EB1-DD62-4BDC-B7BD-F89908F6021C}"/>
    <cellStyle name="Valuta 3 2 3 2 2 2 3 2 2" xfId="13495" xr:uid="{28D884EA-E271-4B09-93D2-7C474BE08087}"/>
    <cellStyle name="Valuta 3 2 3 2 2 2 3 3" xfId="16819" xr:uid="{5A0193D0-BDE6-467C-8841-17119193FF05}"/>
    <cellStyle name="Valuta 3 2 3 2 2 2 3 4" xfId="10603" xr:uid="{2E8C97E6-817C-43AD-9661-61232AF42F14}"/>
    <cellStyle name="Valuta 3 2 3 2 2 2 4" xfId="1311" xr:uid="{00000000-0005-0000-0000-000030090000}"/>
    <cellStyle name="Valuta 3 2 3 2 2 2 4 2" xfId="13062" xr:uid="{B4FDDC9C-FA6E-42FC-8E4A-738096F1D801}"/>
    <cellStyle name="Valuta 3 2 3 2 2 2 4 3" xfId="16460" xr:uid="{FE51F415-D54D-4A62-81C6-DF9BAF212680}"/>
    <cellStyle name="Valuta 3 2 3 2 2 2 4 4" xfId="10184" xr:uid="{A642A993-F707-4B96-898A-CC3EDED681EE}"/>
    <cellStyle name="Valuta 3 2 3 2 2 2 5" xfId="3826" xr:uid="{D37399A4-0B35-49FB-B6F6-6D1246F21CF1}"/>
    <cellStyle name="Valuta 3 2 3 2 2 2 5 2" xfId="12492" xr:uid="{4CF0CEE9-4D31-4551-B136-E11427E23930}"/>
    <cellStyle name="Valuta 3 2 3 2 2 2 6" xfId="9617" xr:uid="{EBAD611B-4ACF-4382-96A4-F6C1AF0B831A}"/>
    <cellStyle name="Valuta 3 2 3 2 2 2 7" xfId="15340" xr:uid="{37661D43-2AB0-4A12-94BE-F38E5F8D30FB}"/>
    <cellStyle name="Valuta 3 2 3 2 2 2 8" xfId="8720" xr:uid="{5266B9E4-2388-46FA-86DC-0DE9BC26CA65}"/>
    <cellStyle name="Valuta 3 2 3 2 2 2 9" xfId="16067" xr:uid="{F678ACE1-D979-4E5B-8FEE-D52D5B90A493}"/>
    <cellStyle name="Valuta 3 2 3 2 2 3" xfId="1918" xr:uid="{00000000-0005-0000-0000-000031090000}"/>
    <cellStyle name="Valuta 3 2 3 2 2 3 2" xfId="4940" xr:uid="{37686E98-DD39-4C6D-ADB4-771B2ADDC2F0}"/>
    <cellStyle name="Valuta 3 2 3 2 2 3 2 2" xfId="13665" xr:uid="{884C33B6-748E-421D-8E4F-8C02AD683D11}"/>
    <cellStyle name="Valuta 3 2 3 2 2 3 3" xfId="10773" xr:uid="{F2BEB7D2-55FA-4532-84D1-5C8DE5FA3ACB}"/>
    <cellStyle name="Valuta 3 2 3 2 2 3 4" xfId="15509" xr:uid="{61E9E531-A9DC-4801-A943-DD2BA45933F4}"/>
    <cellStyle name="Valuta 3 2 3 2 2 3 5" xfId="9233" xr:uid="{8A00410D-5522-4704-9B36-C35A9CFCBB05}"/>
    <cellStyle name="Valuta 3 2 3 2 2 3 6" xfId="16988" xr:uid="{2A091606-9550-4588-9479-603CFB22C22E}"/>
    <cellStyle name="Valuta 3 2 3 2 2 3 7" xfId="8312" xr:uid="{32ECFE64-33B5-4145-9A5A-28723FA32DC6}"/>
    <cellStyle name="Valuta 3 2 3 2 2 4" xfId="1531" xr:uid="{00000000-0005-0000-0000-000032090000}"/>
    <cellStyle name="Valuta 3 2 3 2 2 4 2" xfId="4522" xr:uid="{63907423-52DF-4A8F-9031-2E1720C8F336}"/>
    <cellStyle name="Valuta 3 2 3 2 2 4 2 2" xfId="13282" xr:uid="{F5B09EEA-A9DB-44EC-A062-8B79F954D25C}"/>
    <cellStyle name="Valuta 3 2 3 2 2 4 3" xfId="10394" xr:uid="{F5D01F44-E5C5-4F5D-AEF0-0868CBBFDEBA}"/>
    <cellStyle name="Valuta 3 2 3 2 2 4 4" xfId="8890" xr:uid="{16078307-8D02-4DD0-BD5C-9C15E5CCCF24}"/>
    <cellStyle name="Valuta 3 2 3 2 2 4 5" xfId="16637" xr:uid="{95A63C47-1E88-48C7-874F-EA1F07BD9996}"/>
    <cellStyle name="Valuta 3 2 3 2 2 4 6" xfId="7945" xr:uid="{2D8A6CC3-DD30-4ADB-8C2F-3BC48135BF86}"/>
    <cellStyle name="Valuta 3 2 3 2 2 5" xfId="1020" xr:uid="{00000000-0005-0000-0000-000033090000}"/>
    <cellStyle name="Valuta 3 2 3 2 2 5 2" xfId="4046" xr:uid="{5D88B98A-6826-4E21-822E-A1B52FE70568}"/>
    <cellStyle name="Valuta 3 2 3 2 2 5 2 2" xfId="12771" xr:uid="{39313297-5C20-4DDF-BA63-215ADBEC2183}"/>
    <cellStyle name="Valuta 3 2 3 2 2 5 3" xfId="16264" xr:uid="{B257C02A-500F-4568-8D03-5852DFC7034B}"/>
    <cellStyle name="Valuta 3 2 3 2 2 5 4" xfId="9893" xr:uid="{DD5653E7-66C0-41C7-8CC6-9769F7E3D00C}"/>
    <cellStyle name="Valuta 3 2 3 2 2 6" xfId="3523" xr:uid="{1DCAD7BF-A4C1-4CE8-A072-F8DB9768CCE5}"/>
    <cellStyle name="Valuta 3 2 3 2 2 6 2" xfId="12300" xr:uid="{0D72E47A-65C3-4105-B780-8D616BF15716}"/>
    <cellStyle name="Valuta 3 2 3 2 2 7" xfId="9431" xr:uid="{24E094CE-6D13-40E0-8F8C-D95ED9572B56}"/>
    <cellStyle name="Valuta 3 2 3 2 2 8" xfId="15167" xr:uid="{E123249A-6074-4CB1-BCF9-B130BDAC6DAB}"/>
    <cellStyle name="Valuta 3 2 3 2 2 9" xfId="8553" xr:uid="{1639B142-B4A8-441C-821B-02F45D78DF74}"/>
    <cellStyle name="Valuta 3 2 3 2 3" xfId="511" xr:uid="{00000000-0005-0000-0000-000034090000}"/>
    <cellStyle name="Valuta 3 2 3 2 4" xfId="645" xr:uid="{00000000-0005-0000-0000-000035090000}"/>
    <cellStyle name="Valuta 3 2 3 2 4 10" xfId="7679" xr:uid="{F8A61A27-874C-4158-BA7A-469D6C68796B}"/>
    <cellStyle name="Valuta 3 2 3 2 4 2" xfId="2005" xr:uid="{00000000-0005-0000-0000-000036090000}"/>
    <cellStyle name="Valuta 3 2 3 2 4 2 2" xfId="4652" xr:uid="{4911D4CA-6AF8-428D-8EC1-FFFEF3D60408}"/>
    <cellStyle name="Valuta 3 2 3 2 4 2 2 2" xfId="13752" xr:uid="{13D5E491-A6AB-47E4-A06E-C77A81FDF4F3}"/>
    <cellStyle name="Valuta 3 2 3 2 4 2 3" xfId="10860" xr:uid="{284D586A-3BBC-4047-B26A-807D7F69F007}"/>
    <cellStyle name="Valuta 3 2 3 2 4 2 4" xfId="15596" xr:uid="{5058ECF6-67FE-4DC6-BFB2-F4AD5D6A07C7}"/>
    <cellStyle name="Valuta 3 2 3 2 4 2 5" xfId="8981" xr:uid="{A5696D9B-DDCA-49DC-9BD4-6F2D5AD7A487}"/>
    <cellStyle name="Valuta 3 2 3 2 4 2 6" xfId="17075" xr:uid="{F53733CC-751E-4BCD-A984-E3DDB406AF7F}"/>
    <cellStyle name="Valuta 3 2 3 2 4 2 7" xfId="8036" xr:uid="{07E7779C-7DDD-4CC2-BBCD-19B85E8EEB18}"/>
    <cellStyle name="Valuta 3 2 3 2 4 3" xfId="1649" xr:uid="{00000000-0005-0000-0000-000037090000}"/>
    <cellStyle name="Valuta 3 2 3 2 4 3 2" xfId="4189" xr:uid="{69FC4A9D-78D2-426D-AFA7-FCC3E4F184C5}"/>
    <cellStyle name="Valuta 3 2 3 2 4 3 2 2" xfId="13400" xr:uid="{6CD09D85-471A-47C1-8EBF-A5D4DBF5FD94}"/>
    <cellStyle name="Valuta 3 2 3 2 4 3 3" xfId="16737" xr:uid="{905DD75B-858D-493C-9E19-D707E87EFC7B}"/>
    <cellStyle name="Valuta 3 2 3 2 4 3 4" xfId="10508" xr:uid="{5EEDEB46-C43D-4024-BAF4-4DBC38584A91}"/>
    <cellStyle name="Valuta 3 2 3 2 4 4" xfId="1216" xr:uid="{00000000-0005-0000-0000-000038090000}"/>
    <cellStyle name="Valuta 3 2 3 2 4 4 2" xfId="12967" xr:uid="{F1F24778-C6D3-4DF0-A037-5CC6005B6C75}"/>
    <cellStyle name="Valuta 3 2 3 2 4 4 3" xfId="16377" xr:uid="{540EA962-8B68-4B07-85B2-856EE4026A15}"/>
    <cellStyle name="Valuta 3 2 3 2 4 4 4" xfId="10089" xr:uid="{18CBF2F2-AE9F-4DA1-BF6F-1E28E0E3831A}"/>
    <cellStyle name="Valuta 3 2 3 2 4 5" xfId="3733" xr:uid="{DFE096EA-5F2E-465D-A027-3C9CC4E12E5A}"/>
    <cellStyle name="Valuta 3 2 3 2 4 5 2" xfId="12397" xr:uid="{7FFA58A8-B42F-4E54-97B5-960A359F9F5A}"/>
    <cellStyle name="Valuta 3 2 3 2 4 6" xfId="9525" xr:uid="{34AAA6C9-FF99-4C28-B5AA-F50C1A7255C7}"/>
    <cellStyle name="Valuta 3 2 3 2 4 7" xfId="15257" xr:uid="{0FAB4ECF-7584-47D7-B4EF-167EAF0BF794}"/>
    <cellStyle name="Valuta 3 2 3 2 4 8" xfId="8640" xr:uid="{AC50B510-AB8B-49D7-AD5E-713632B347E1}"/>
    <cellStyle name="Valuta 3 2 3 2 4 9" xfId="15986" xr:uid="{ECCCA971-68A8-49B5-A915-B12EF80DB7FE}"/>
    <cellStyle name="Valuta 3 2 3 2 5" xfId="1838" xr:uid="{00000000-0005-0000-0000-000039090000}"/>
    <cellStyle name="Valuta 3 2 3 2 5 2" xfId="4854" xr:uid="{CE905C1C-D323-4886-8D93-E3705EB928C5}"/>
    <cellStyle name="Valuta 3 2 3 2 5 2 2" xfId="13585" xr:uid="{A184F82C-E393-4F87-8ED4-AED3D2FFFA4A}"/>
    <cellStyle name="Valuta 3 2 3 2 5 3" xfId="10693" xr:uid="{E927A361-0524-4A17-9E6C-6B383C2AD253}"/>
    <cellStyle name="Valuta 3 2 3 2 5 4" xfId="15429" xr:uid="{95DA3026-86D0-4530-922A-5C241DEC3E82}"/>
    <cellStyle name="Valuta 3 2 3 2 5 5" xfId="9153" xr:uid="{778B2468-8D2A-4DB5-BE2C-156EEEC8BCEE}"/>
    <cellStyle name="Valuta 3 2 3 2 5 6" xfId="16908" xr:uid="{3E6A9127-CAF1-42D9-82B8-A73822D0BAD0}"/>
    <cellStyle name="Valuta 3 2 3 2 5 7" xfId="8226" xr:uid="{92379FC0-567F-4246-B5EB-26F52822702D}"/>
    <cellStyle name="Valuta 3 2 3 2 6" xfId="1436" xr:uid="{00000000-0005-0000-0000-00003A090000}"/>
    <cellStyle name="Valuta 3 2 3 2 6 2" xfId="4427" xr:uid="{B820A767-A8C6-43AE-9413-2E53C3111B7B}"/>
    <cellStyle name="Valuta 3 2 3 2 6 2 2" xfId="13187" xr:uid="{635E218D-7309-41BB-8F66-ACC4514004BC}"/>
    <cellStyle name="Valuta 3 2 3 2 6 3" xfId="10302" xr:uid="{BF930621-2C13-444D-8DA5-CA505844CA1D}"/>
    <cellStyle name="Valuta 3 2 3 2 6 4" xfId="8807" xr:uid="{B2F57157-2A80-4B02-98E7-CC83EA854E5D}"/>
    <cellStyle name="Valuta 3 2 3 2 6 5" xfId="16552" xr:uid="{C916E8C2-918C-4E4C-9C3A-F8860EA8DCD5}"/>
    <cellStyle name="Valuta 3 2 3 2 6 6" xfId="7862" xr:uid="{0D0A7ECC-5806-4B47-9FF5-F3E4B2589BBA}"/>
    <cellStyle name="Valuta 3 2 3 2 7" xfId="924" xr:uid="{00000000-0005-0000-0000-00003B090000}"/>
    <cellStyle name="Valuta 3 2 3 2 7 2" xfId="3951" xr:uid="{9E73D803-6414-4522-BECC-BF5F94907C4D}"/>
    <cellStyle name="Valuta 3 2 3 2 7 2 2" xfId="12675" xr:uid="{53070121-0A2C-4F7F-8051-A34225F60851}"/>
    <cellStyle name="Valuta 3 2 3 2 7 3" xfId="16180" xr:uid="{E97241B2-9755-4E55-8DC5-52D88870B17C}"/>
    <cellStyle name="Valuta 3 2 3 2 7 4" xfId="9797" xr:uid="{AFC1CAEE-AB8B-4E27-91EE-1F16F2A645FA}"/>
    <cellStyle name="Valuta 3 2 3 2 8" xfId="3428" xr:uid="{48F37AB1-FD22-4403-959C-3F41B10562C1}"/>
    <cellStyle name="Valuta 3 2 3 2 8 2" xfId="12205" xr:uid="{4C6EEFDD-ADC6-46DC-B2B8-70424494C36F}"/>
    <cellStyle name="Valuta 3 2 3 2 9" xfId="9336" xr:uid="{4DE4FC9F-EED7-4F33-B3E2-10296E009932}"/>
    <cellStyle name="Valuta 3 2 3 3" xfId="303" xr:uid="{00000000-0005-0000-0000-00003C090000}"/>
    <cellStyle name="Valuta 3 2 3 3 10" xfId="15828" xr:uid="{AE07157F-6602-426C-9027-6191035FA1F8}"/>
    <cellStyle name="Valuta 3 2 3 3 11" xfId="7542" xr:uid="{801A1DA9-12D8-4A86-8638-FB1525C645FE}"/>
    <cellStyle name="Valuta 3 2 3 3 2" xfId="700" xr:uid="{00000000-0005-0000-0000-00003D090000}"/>
    <cellStyle name="Valuta 3 2 3 3 2 10" xfId="7734" xr:uid="{0773DF5B-C41D-4393-B1C2-B6040C0EEC6B}"/>
    <cellStyle name="Valuta 3 2 3 3 2 2" xfId="2045" xr:uid="{00000000-0005-0000-0000-00003E090000}"/>
    <cellStyle name="Valuta 3 2 3 3 2 2 2" xfId="4707" xr:uid="{45A7CA3A-22C3-42A9-87C6-545762D6970D}"/>
    <cellStyle name="Valuta 3 2 3 3 2 2 2 2" xfId="13792" xr:uid="{DB7C1093-FA6B-48DE-B044-2642E1C04F80}"/>
    <cellStyle name="Valuta 3 2 3 3 2 2 3" xfId="10900" xr:uid="{74780E55-D991-407F-9B90-13D5A810E7EA}"/>
    <cellStyle name="Valuta 3 2 3 3 2 2 4" xfId="15636" xr:uid="{F8128CBE-9471-4851-AAB5-CA463195A0B9}"/>
    <cellStyle name="Valuta 3 2 3 3 2 2 5" xfId="9024" xr:uid="{813FD589-D85F-44B1-87E9-9824D33167FD}"/>
    <cellStyle name="Valuta 3 2 3 3 2 2 6" xfId="17115" xr:uid="{73275BA9-A28B-4E78-A442-9F99CE3292A6}"/>
    <cellStyle name="Valuta 3 2 3 3 2 2 7" xfId="8079" xr:uid="{7093EB0E-1C40-42CB-A30E-7A95FDD376E3}"/>
    <cellStyle name="Valuta 3 2 3 3 2 3" xfId="1704" xr:uid="{00000000-0005-0000-0000-00003F090000}"/>
    <cellStyle name="Valuta 3 2 3 3 2 3 2" xfId="4244" xr:uid="{B4CBB30F-3E12-4914-9C7B-D245077390DF}"/>
    <cellStyle name="Valuta 3 2 3 3 2 3 2 2" xfId="13455" xr:uid="{1E401DED-6777-4E6D-A9D4-782A49556F71}"/>
    <cellStyle name="Valuta 3 2 3 3 2 3 3" xfId="16779" xr:uid="{DE0AD263-2215-4626-B37D-65B3A2BEBF72}"/>
    <cellStyle name="Valuta 3 2 3 3 2 3 4" xfId="10563" xr:uid="{7B3904AB-B02A-4EA8-B2CF-E5D0130D24DB}"/>
    <cellStyle name="Valuta 3 2 3 3 2 4" xfId="1271" xr:uid="{00000000-0005-0000-0000-000040090000}"/>
    <cellStyle name="Valuta 3 2 3 3 2 4 2" xfId="13022" xr:uid="{13BB4DA4-2A6F-4879-B5FF-D11E1CBCE8CD}"/>
    <cellStyle name="Valuta 3 2 3 3 2 4 3" xfId="16420" xr:uid="{D0155D26-8985-42D8-84E4-561FC0617859}"/>
    <cellStyle name="Valuta 3 2 3 3 2 4 4" xfId="10144" xr:uid="{FE6A5E2A-9940-4C60-89DC-DF7C33397705}"/>
    <cellStyle name="Valuta 3 2 3 3 2 5" xfId="3786" xr:uid="{38B5B511-FBBB-4897-855C-E2BD7EF87DA7}"/>
    <cellStyle name="Valuta 3 2 3 3 2 5 2" xfId="12452" xr:uid="{F5BD163C-8C21-47A6-A3A9-7751909016E3}"/>
    <cellStyle name="Valuta 3 2 3 3 2 6" xfId="9577" xr:uid="{EE674191-6492-42A6-80E2-A358D2F57428}"/>
    <cellStyle name="Valuta 3 2 3 3 2 7" xfId="15300" xr:uid="{A2A6FD88-5226-48DC-9F09-0C43E8ABDE5B}"/>
    <cellStyle name="Valuta 3 2 3 3 2 8" xfId="8680" xr:uid="{FEA7A16E-3B1E-4C9E-ACC0-DD9A5E50961E}"/>
    <cellStyle name="Valuta 3 2 3 3 2 9" xfId="16027" xr:uid="{FA080771-FD5E-4E61-AED9-E0192D3F638F}"/>
    <cellStyle name="Valuta 3 2 3 3 3" xfId="1878" xr:uid="{00000000-0005-0000-0000-000041090000}"/>
    <cellStyle name="Valuta 3 2 3 3 3 2" xfId="4900" xr:uid="{F67AE6B5-A730-4E33-BFE7-9EB3EAAF5C83}"/>
    <cellStyle name="Valuta 3 2 3 3 3 2 2" xfId="13625" xr:uid="{4A796A82-FD3D-4C44-9751-41FC83E9987D}"/>
    <cellStyle name="Valuta 3 2 3 3 3 3" xfId="10733" xr:uid="{E64D863A-804D-4352-83F0-B3E8FF978996}"/>
    <cellStyle name="Valuta 3 2 3 3 3 4" xfId="15469" xr:uid="{08CAD291-9A4A-4CD9-8447-53647EEB528E}"/>
    <cellStyle name="Valuta 3 2 3 3 3 5" xfId="9193" xr:uid="{0C866ECC-8549-4FB2-A930-1F912394FDDF}"/>
    <cellStyle name="Valuta 3 2 3 3 3 6" xfId="16948" xr:uid="{3961DA80-22B9-4CA5-97B2-48D546B252C0}"/>
    <cellStyle name="Valuta 3 2 3 3 3 7" xfId="8272" xr:uid="{C59D0341-6B52-46D1-8E49-D6CBB4AEA894}"/>
    <cellStyle name="Valuta 3 2 3 3 4" xfId="1491" xr:uid="{00000000-0005-0000-0000-000042090000}"/>
    <cellStyle name="Valuta 3 2 3 3 4 2" xfId="4482" xr:uid="{244DD7FA-91E1-454D-8D78-CCC519FEC8B7}"/>
    <cellStyle name="Valuta 3 2 3 3 4 2 2" xfId="13242" xr:uid="{B6B072C0-896D-4B72-9D0F-DA6C3A58AF2B}"/>
    <cellStyle name="Valuta 3 2 3 3 4 3" xfId="10354" xr:uid="{ABE00E55-7C34-4C50-898A-133F9BEA2222}"/>
    <cellStyle name="Valuta 3 2 3 3 4 4" xfId="8850" xr:uid="{423A4C74-D466-4CA5-8719-DA8D827AC253}"/>
    <cellStyle name="Valuta 3 2 3 3 4 5" xfId="16597" xr:uid="{17A3E8A2-FA8D-4323-8EA4-584AAA332545}"/>
    <cellStyle name="Valuta 3 2 3 3 4 6" xfId="7905" xr:uid="{2D8C9C67-2D14-409E-A962-14B95FF82AB2}"/>
    <cellStyle name="Valuta 3 2 3 3 5" xfId="980" xr:uid="{00000000-0005-0000-0000-000043090000}"/>
    <cellStyle name="Valuta 3 2 3 3 5 2" xfId="4006" xr:uid="{0F80821A-573E-4119-BC8E-7D66121D4F27}"/>
    <cellStyle name="Valuta 3 2 3 3 5 2 2" xfId="12731" xr:uid="{AE63C986-A932-4B35-AD35-C90C6BEF0652}"/>
    <cellStyle name="Valuta 3 2 3 3 5 3" xfId="16224" xr:uid="{DAF9E869-7A32-4EC0-810E-91BE506260B4}"/>
    <cellStyle name="Valuta 3 2 3 3 5 4" xfId="9853" xr:uid="{1849C8BC-7999-4202-960F-537B68AAFD3D}"/>
    <cellStyle name="Valuta 3 2 3 3 6" xfId="3483" xr:uid="{355FBA05-089E-42D7-BBA8-F2F816BEAB68}"/>
    <cellStyle name="Valuta 3 2 3 3 6 2" xfId="12260" xr:uid="{CB3119DE-F5B6-4B5E-BDBE-7947339D5F85}"/>
    <cellStyle name="Valuta 3 2 3 3 7" xfId="9391" xr:uid="{D63C66F4-86B7-4A93-9498-4F2F12E55C81}"/>
    <cellStyle name="Valuta 3 2 3 3 8" xfId="15127" xr:uid="{2FE320BF-E452-47E7-A15F-1C904C3B2079}"/>
    <cellStyle name="Valuta 3 2 3 3 9" xfId="8513" xr:uid="{4A223812-7C91-4EB5-A315-3235A294B964}"/>
    <cellStyle name="Valuta 3 2 3 4" xfId="510" xr:uid="{00000000-0005-0000-0000-000044090000}"/>
    <cellStyle name="Valuta 3 2 3 5" xfId="605" xr:uid="{00000000-0005-0000-0000-000045090000}"/>
    <cellStyle name="Valuta 3 2 3 5 10" xfId="7639" xr:uid="{6D87A631-3147-4897-AA35-B7F783BE605D}"/>
    <cellStyle name="Valuta 3 2 3 5 2" xfId="1965" xr:uid="{00000000-0005-0000-0000-000046090000}"/>
    <cellStyle name="Valuta 3 2 3 5 2 2" xfId="4612" xr:uid="{89EA3A7B-3AFE-4435-A64B-9537C086CF5C}"/>
    <cellStyle name="Valuta 3 2 3 5 2 2 2" xfId="13712" xr:uid="{84F48A2F-ED60-43C7-9F17-F7138FC2C240}"/>
    <cellStyle name="Valuta 3 2 3 5 2 3" xfId="10820" xr:uid="{750F966F-5655-4B52-A6D0-50BDAE971F29}"/>
    <cellStyle name="Valuta 3 2 3 5 2 4" xfId="15556" xr:uid="{12157D07-90D1-449A-BC77-DD8A3E23EB5E}"/>
    <cellStyle name="Valuta 3 2 3 5 2 5" xfId="8941" xr:uid="{31DA4EB1-405A-4EA9-9BBB-55FD84123952}"/>
    <cellStyle name="Valuta 3 2 3 5 2 6" xfId="17035" xr:uid="{95969B15-FB80-43CD-95E1-E23043974947}"/>
    <cellStyle name="Valuta 3 2 3 5 2 7" xfId="7996" xr:uid="{9EDD13CE-CE54-4677-9731-78281D50E30A}"/>
    <cellStyle name="Valuta 3 2 3 5 3" xfId="1609" xr:uid="{00000000-0005-0000-0000-000047090000}"/>
    <cellStyle name="Valuta 3 2 3 5 3 2" xfId="4149" xr:uid="{18262E4D-082B-40EA-8666-E7CB15C19DEE}"/>
    <cellStyle name="Valuta 3 2 3 5 3 2 2" xfId="13360" xr:uid="{DCF629E7-BEF9-48BD-BCC8-50663139F717}"/>
    <cellStyle name="Valuta 3 2 3 5 3 3" xfId="16697" xr:uid="{D3CD945B-BE80-47A0-9DDE-369A4E2F6C15}"/>
    <cellStyle name="Valuta 3 2 3 5 3 4" xfId="10468" xr:uid="{146AB489-0D2E-4C64-8A52-F28EB6238117}"/>
    <cellStyle name="Valuta 3 2 3 5 4" xfId="1176" xr:uid="{00000000-0005-0000-0000-000048090000}"/>
    <cellStyle name="Valuta 3 2 3 5 4 2" xfId="12927" xr:uid="{BC0536C7-AC4B-4AF8-A735-89167F838193}"/>
    <cellStyle name="Valuta 3 2 3 5 4 3" xfId="16337" xr:uid="{AF5C318A-39CC-4899-B5E8-8C09E2EC009B}"/>
    <cellStyle name="Valuta 3 2 3 5 4 4" xfId="10049" xr:uid="{BD034028-8FCB-4A0A-A692-E092168230DF}"/>
    <cellStyle name="Valuta 3 2 3 5 5" xfId="3693" xr:uid="{C7871B59-88BD-497F-937B-E984E467AB2A}"/>
    <cellStyle name="Valuta 3 2 3 5 5 2" xfId="12357" xr:uid="{4DCCB31E-75B0-48C5-A159-7557959C58C9}"/>
    <cellStyle name="Valuta 3 2 3 5 6" xfId="9485" xr:uid="{D090F373-42B6-46D5-98B7-87B41B8F5832}"/>
    <cellStyle name="Valuta 3 2 3 5 7" xfId="15217" xr:uid="{90D1F95F-3189-4244-B4B1-CC9388CC09AD}"/>
    <cellStyle name="Valuta 3 2 3 5 8" xfId="8600" xr:uid="{6823C1CB-8AC4-4441-AC4E-911440FA568B}"/>
    <cellStyle name="Valuta 3 2 3 5 9" xfId="15946" xr:uid="{5E756950-EB46-4599-9A3F-6462C8DC1EF2}"/>
    <cellStyle name="Valuta 3 2 3 6" xfId="1798" xr:uid="{00000000-0005-0000-0000-000049090000}"/>
    <cellStyle name="Valuta 3 2 3 6 2" xfId="4814" xr:uid="{D37CC454-0F6C-47FA-BEDC-90367E7FDE68}"/>
    <cellStyle name="Valuta 3 2 3 6 2 2" xfId="13545" xr:uid="{AEB88748-8E01-4F04-8755-665F1ECDBB80}"/>
    <cellStyle name="Valuta 3 2 3 6 3" xfId="10653" xr:uid="{209EE916-7341-42B6-9406-6E726DAA9F5B}"/>
    <cellStyle name="Valuta 3 2 3 6 4" xfId="15389" xr:uid="{FAF0552F-EBAA-4DA4-B3D6-1B28AE7953E7}"/>
    <cellStyle name="Valuta 3 2 3 6 5" xfId="9113" xr:uid="{5744FDC5-862D-4C07-BD9A-F11DF8611C98}"/>
    <cellStyle name="Valuta 3 2 3 6 6" xfId="16868" xr:uid="{150D4DA8-F322-4281-A2E7-9AFB83B98D3C}"/>
    <cellStyle name="Valuta 3 2 3 6 7" xfId="8186" xr:uid="{BBF6E993-EB54-4F95-A6C4-BDE918083333}"/>
    <cellStyle name="Valuta 3 2 3 7" xfId="1396" xr:uid="{00000000-0005-0000-0000-00004A090000}"/>
    <cellStyle name="Valuta 3 2 3 7 2" xfId="4387" xr:uid="{29B6900D-9145-4276-9F34-82B06F9CEC76}"/>
    <cellStyle name="Valuta 3 2 3 7 2 2" xfId="13147" xr:uid="{285BF557-9625-4F24-A88E-50AC675DFD19}"/>
    <cellStyle name="Valuta 3 2 3 7 3" xfId="10262" xr:uid="{ABDF09EE-8919-4A14-ABA8-C9DF7E670BA7}"/>
    <cellStyle name="Valuta 3 2 3 7 4" xfId="8767" xr:uid="{BB7C1205-06CA-4F86-904E-8560D010C966}"/>
    <cellStyle name="Valuta 3 2 3 7 5" xfId="16512" xr:uid="{B336E6B5-21AB-463B-8546-123DD7F6AC65}"/>
    <cellStyle name="Valuta 3 2 3 7 6" xfId="7822" xr:uid="{317C34A8-8224-4328-8CA5-23EAF6546671}"/>
    <cellStyle name="Valuta 3 2 3 8" xfId="883" xr:uid="{00000000-0005-0000-0000-00004B090000}"/>
    <cellStyle name="Valuta 3 2 3 8 2" xfId="3911" xr:uid="{63BF0F01-0CA7-454E-ADA2-466C0D784C52}"/>
    <cellStyle name="Valuta 3 2 3 8 2 2" xfId="12634" xr:uid="{BC4D148E-B94C-4679-8AC5-D27D306746A3}"/>
    <cellStyle name="Valuta 3 2 3 8 3" xfId="16140" xr:uid="{8485ECE3-8A04-40DA-AB6D-BD22E045952C}"/>
    <cellStyle name="Valuta 3 2 3 8 4" xfId="9756" xr:uid="{93F216A5-7054-472B-ABF8-90C306039C79}"/>
    <cellStyle name="Valuta 3 2 3 9" xfId="3388" xr:uid="{20F9B185-4AA7-4213-BC0B-CAEE4B7CE841}"/>
    <cellStyle name="Valuta 3 2 3 9 2" xfId="12165" xr:uid="{FA7808BC-8FEE-419A-8D7D-FFBF778A560C}"/>
    <cellStyle name="Valuta 3 2 4" xfId="191" xr:uid="{00000000-0005-0000-0000-00004C090000}"/>
    <cellStyle name="Valuta 3 2 4 10" xfId="9287" xr:uid="{0256874C-2940-4DB4-A85D-70FA41499D46}"/>
    <cellStyle name="Valuta 3 2 4 11" xfId="15038" xr:uid="{1BA19C1B-A3E8-4D53-BA04-0D8F55A900F6}"/>
    <cellStyle name="Valuta 3 2 4 12" xfId="8424" xr:uid="{E7E694A1-1B3D-444D-994A-BDFEFADE2D2D}"/>
    <cellStyle name="Valuta 3 2 4 13" xfId="15738" xr:uid="{172BE681-D940-4520-9711-29183E465C6E}"/>
    <cellStyle name="Valuta 3 2 4 14" xfId="7435" xr:uid="{60C9CFD3-1383-4F52-9EAB-99A78A036F2C}"/>
    <cellStyle name="Valuta 3 2 4 2" xfId="238" xr:uid="{00000000-0005-0000-0000-00004D090000}"/>
    <cellStyle name="Valuta 3 2 4 2 10" xfId="15078" xr:uid="{9A4B4A72-BD0C-4DEB-87A0-E7F0536890C1}"/>
    <cellStyle name="Valuta 3 2 4 2 11" xfId="8464" xr:uid="{D54689A5-7757-4C3D-9A1F-B4C951127289}"/>
    <cellStyle name="Valuta 3 2 4 2 12" xfId="15778" xr:uid="{B01337BA-0A53-4322-B1E4-FAF1757DCC9F}"/>
    <cellStyle name="Valuta 3 2 4 2 13" xfId="7478" xr:uid="{91424531-4516-4C65-BC5E-E9B1D535D1EE}"/>
    <cellStyle name="Valuta 3 2 4 2 2" xfId="334" xr:uid="{00000000-0005-0000-0000-00004E090000}"/>
    <cellStyle name="Valuta 3 2 4 2 2 10" xfId="15859" xr:uid="{26520C2E-9D5D-4BAB-A637-C78CF38435EF}"/>
    <cellStyle name="Valuta 3 2 4 2 2 11" xfId="7573" xr:uid="{77A739EA-9851-47DD-9010-58BFC0C524FE}"/>
    <cellStyle name="Valuta 3 2 4 2 2 2" xfId="731" xr:uid="{00000000-0005-0000-0000-00004F090000}"/>
    <cellStyle name="Valuta 3 2 4 2 2 2 10" xfId="7765" xr:uid="{23D4FE72-BDEB-4C34-9EFA-85BC1223069F}"/>
    <cellStyle name="Valuta 3 2 4 2 2 2 2" xfId="2076" xr:uid="{00000000-0005-0000-0000-000050090000}"/>
    <cellStyle name="Valuta 3 2 4 2 2 2 2 2" xfId="4738" xr:uid="{8AF10FBB-C0A9-4A5E-B482-2A8C41049CDA}"/>
    <cellStyle name="Valuta 3 2 4 2 2 2 2 2 2" xfId="13823" xr:uid="{51B2D7AC-75F5-45D2-9555-824BF44F03D2}"/>
    <cellStyle name="Valuta 3 2 4 2 2 2 2 3" xfId="10931" xr:uid="{76F2EFE8-16B1-4588-AF5F-E8CD83765892}"/>
    <cellStyle name="Valuta 3 2 4 2 2 2 2 4" xfId="15667" xr:uid="{759307E4-7D96-49EA-BF06-AFD5180EC623}"/>
    <cellStyle name="Valuta 3 2 4 2 2 2 2 5" xfId="9055" xr:uid="{EBD9DF5F-1AA4-4FBE-8A48-8D492FA2B486}"/>
    <cellStyle name="Valuta 3 2 4 2 2 2 2 6" xfId="17146" xr:uid="{51A8729F-E7A6-4F22-860C-6057496986BA}"/>
    <cellStyle name="Valuta 3 2 4 2 2 2 2 7" xfId="8110" xr:uid="{11EED361-838E-4306-81BA-89C10A0EE35D}"/>
    <cellStyle name="Valuta 3 2 4 2 2 2 3" xfId="1735" xr:uid="{00000000-0005-0000-0000-000051090000}"/>
    <cellStyle name="Valuta 3 2 4 2 2 2 3 2" xfId="4275" xr:uid="{0AC2A8FB-DBB4-4A28-A717-431160970FC4}"/>
    <cellStyle name="Valuta 3 2 4 2 2 2 3 2 2" xfId="13486" xr:uid="{7F50C7EF-551E-4EC8-91FF-8E90FAC71A02}"/>
    <cellStyle name="Valuta 3 2 4 2 2 2 3 3" xfId="16810" xr:uid="{278C6461-BA98-42D0-A2E0-8E248906FEDC}"/>
    <cellStyle name="Valuta 3 2 4 2 2 2 3 4" xfId="10594" xr:uid="{5DDDAB60-F6F5-4E41-B554-712BD4B8ABF5}"/>
    <cellStyle name="Valuta 3 2 4 2 2 2 4" xfId="1302" xr:uid="{00000000-0005-0000-0000-000052090000}"/>
    <cellStyle name="Valuta 3 2 4 2 2 2 4 2" xfId="13053" xr:uid="{787DFA93-9513-4FD0-A603-9C441B13779B}"/>
    <cellStyle name="Valuta 3 2 4 2 2 2 4 3" xfId="16451" xr:uid="{6CBC1481-3E7D-42CD-8601-C0A7C7DD926E}"/>
    <cellStyle name="Valuta 3 2 4 2 2 2 4 4" xfId="10175" xr:uid="{ABB4275F-2295-44F9-A325-263FB6224144}"/>
    <cellStyle name="Valuta 3 2 4 2 2 2 5" xfId="3817" xr:uid="{3FB51B90-2CB0-4568-959E-96B9E5AEE607}"/>
    <cellStyle name="Valuta 3 2 4 2 2 2 5 2" xfId="12483" xr:uid="{55BBF9CC-DDE2-4E8D-A153-35864F2BCB12}"/>
    <cellStyle name="Valuta 3 2 4 2 2 2 6" xfId="9608" xr:uid="{798145AF-63FF-4C74-B213-0FFBA80407C0}"/>
    <cellStyle name="Valuta 3 2 4 2 2 2 7" xfId="15331" xr:uid="{E1B30F5C-02A1-46C1-8F22-2145E8D407D0}"/>
    <cellStyle name="Valuta 3 2 4 2 2 2 8" xfId="8711" xr:uid="{C3AB162E-62FC-4BD5-BDCE-2E8E8A983321}"/>
    <cellStyle name="Valuta 3 2 4 2 2 2 9" xfId="16058" xr:uid="{4E654A32-7C60-4675-A3F6-95AB1B9E755E}"/>
    <cellStyle name="Valuta 3 2 4 2 2 3" xfId="1909" xr:uid="{00000000-0005-0000-0000-000053090000}"/>
    <cellStyle name="Valuta 3 2 4 2 2 3 2" xfId="4931" xr:uid="{D9C5034B-1BBC-4103-B5D1-2AD80E763E2C}"/>
    <cellStyle name="Valuta 3 2 4 2 2 3 2 2" xfId="13656" xr:uid="{FE593BC1-19CB-4CB3-A6FD-0680627BE5AE}"/>
    <cellStyle name="Valuta 3 2 4 2 2 3 3" xfId="10764" xr:uid="{384956F4-00B9-4EE7-89A0-4FAA084CD900}"/>
    <cellStyle name="Valuta 3 2 4 2 2 3 4" xfId="15500" xr:uid="{FFB9068E-CB4B-4068-A106-AAA58287CB7D}"/>
    <cellStyle name="Valuta 3 2 4 2 2 3 5" xfId="9224" xr:uid="{A8FA2E7A-EE23-4888-925B-7FD2ECBB6F96}"/>
    <cellStyle name="Valuta 3 2 4 2 2 3 6" xfId="16979" xr:uid="{4FF49597-CBFE-4167-9AC0-BD3D343DE966}"/>
    <cellStyle name="Valuta 3 2 4 2 2 3 7" xfId="8303" xr:uid="{6E0BA396-249A-485C-9863-96A4B3339F19}"/>
    <cellStyle name="Valuta 3 2 4 2 2 4" xfId="1522" xr:uid="{00000000-0005-0000-0000-000054090000}"/>
    <cellStyle name="Valuta 3 2 4 2 2 4 2" xfId="4513" xr:uid="{0C3D66B4-E964-468F-BEF6-8160DA73A9DB}"/>
    <cellStyle name="Valuta 3 2 4 2 2 4 2 2" xfId="13273" xr:uid="{0CCA2B1D-D077-4CB0-A7BC-A501E44A79AD}"/>
    <cellStyle name="Valuta 3 2 4 2 2 4 3" xfId="10385" xr:uid="{F680EFF7-2074-44C8-8BB4-8D8E788F6FBA}"/>
    <cellStyle name="Valuta 3 2 4 2 2 4 4" xfId="8881" xr:uid="{8C808B9E-2AC4-4CBD-8589-8224E759E2C9}"/>
    <cellStyle name="Valuta 3 2 4 2 2 4 5" xfId="16628" xr:uid="{155058D0-FC84-419C-AE6E-1D4C710AABFD}"/>
    <cellStyle name="Valuta 3 2 4 2 2 4 6" xfId="7936" xr:uid="{DC9733C1-C4D4-4370-94B8-6EE48B5BFE7B}"/>
    <cellStyle name="Valuta 3 2 4 2 2 5" xfId="1011" xr:uid="{00000000-0005-0000-0000-000055090000}"/>
    <cellStyle name="Valuta 3 2 4 2 2 5 2" xfId="4037" xr:uid="{9660D921-54ED-4359-8FE4-B5096430D358}"/>
    <cellStyle name="Valuta 3 2 4 2 2 5 2 2" xfId="12762" xr:uid="{CCA9C802-8E85-45FE-8C80-0DF850551A2D}"/>
    <cellStyle name="Valuta 3 2 4 2 2 5 3" xfId="16255" xr:uid="{79EC988E-1532-46BD-80F9-59F84BEF9C9C}"/>
    <cellStyle name="Valuta 3 2 4 2 2 5 4" xfId="9884" xr:uid="{FD6B85EB-29D1-4377-9B1A-20158CDC9DB5}"/>
    <cellStyle name="Valuta 3 2 4 2 2 6" xfId="3514" xr:uid="{022DF88B-C381-4A2D-B739-83ECC8BAF0CC}"/>
    <cellStyle name="Valuta 3 2 4 2 2 6 2" xfId="12291" xr:uid="{BA6D5FE7-0FE1-4F65-8648-F734C2597278}"/>
    <cellStyle name="Valuta 3 2 4 2 2 7" xfId="9422" xr:uid="{730E0398-A197-487D-8E5F-2621C8EEA029}"/>
    <cellStyle name="Valuta 3 2 4 2 2 8" xfId="15158" xr:uid="{C2BF05E6-B422-4D37-889E-C46230279349}"/>
    <cellStyle name="Valuta 3 2 4 2 2 9" xfId="8544" xr:uid="{2B62EC48-A6AF-4E34-8488-BD347182B898}"/>
    <cellStyle name="Valuta 3 2 4 2 3" xfId="513" xr:uid="{00000000-0005-0000-0000-000056090000}"/>
    <cellStyle name="Valuta 3 2 4 2 4" xfId="636" xr:uid="{00000000-0005-0000-0000-000057090000}"/>
    <cellStyle name="Valuta 3 2 4 2 4 10" xfId="7670" xr:uid="{1E7600BC-47C3-46C2-BE8E-BB69E5F00644}"/>
    <cellStyle name="Valuta 3 2 4 2 4 2" xfId="1996" xr:uid="{00000000-0005-0000-0000-000058090000}"/>
    <cellStyle name="Valuta 3 2 4 2 4 2 2" xfId="4643" xr:uid="{06E4D376-EC04-4A95-9B92-2F2DB694E23F}"/>
    <cellStyle name="Valuta 3 2 4 2 4 2 2 2" xfId="13743" xr:uid="{A17A24CE-D910-47BF-AD68-8512C2D43BFF}"/>
    <cellStyle name="Valuta 3 2 4 2 4 2 3" xfId="10851" xr:uid="{33F78E19-0B3F-4193-B39B-A5E0426575F9}"/>
    <cellStyle name="Valuta 3 2 4 2 4 2 4" xfId="15587" xr:uid="{12C46C62-3119-4990-9BEC-F201297EDBE8}"/>
    <cellStyle name="Valuta 3 2 4 2 4 2 5" xfId="8972" xr:uid="{C5B6B5FB-182D-4181-A501-B8CBC2AA8B65}"/>
    <cellStyle name="Valuta 3 2 4 2 4 2 6" xfId="17066" xr:uid="{9F9E9DC0-3A29-425B-B9FB-88CB6FA2C8FF}"/>
    <cellStyle name="Valuta 3 2 4 2 4 2 7" xfId="8027" xr:uid="{AF5E862D-E5BE-45C5-B699-6B5E1DC208D5}"/>
    <cellStyle name="Valuta 3 2 4 2 4 3" xfId="1640" xr:uid="{00000000-0005-0000-0000-000059090000}"/>
    <cellStyle name="Valuta 3 2 4 2 4 3 2" xfId="4180" xr:uid="{5712F777-9EB3-428B-96BD-88CB1BE044E3}"/>
    <cellStyle name="Valuta 3 2 4 2 4 3 2 2" xfId="13391" xr:uid="{44599DBB-79C6-430F-8F46-64DCB9EC52FA}"/>
    <cellStyle name="Valuta 3 2 4 2 4 3 3" xfId="16728" xr:uid="{559E5151-676D-4498-8B18-04C4404508C6}"/>
    <cellStyle name="Valuta 3 2 4 2 4 3 4" xfId="10499" xr:uid="{AD0AE58D-6076-48D3-8D38-06911B41A7D5}"/>
    <cellStyle name="Valuta 3 2 4 2 4 4" xfId="1207" xr:uid="{00000000-0005-0000-0000-00005A090000}"/>
    <cellStyle name="Valuta 3 2 4 2 4 4 2" xfId="12958" xr:uid="{11EAD1C8-D101-4A83-8D44-56B2FEC0DD92}"/>
    <cellStyle name="Valuta 3 2 4 2 4 4 3" xfId="16368" xr:uid="{1C0A24A0-0A33-4E62-9053-ABDC9CF66F73}"/>
    <cellStyle name="Valuta 3 2 4 2 4 4 4" xfId="10080" xr:uid="{8F20FAF4-0EA5-4EC4-B2F6-5CA5D634A487}"/>
    <cellStyle name="Valuta 3 2 4 2 4 5" xfId="3724" xr:uid="{32CF6CD7-CE02-4FC2-8CB3-2377C1ADAB6E}"/>
    <cellStyle name="Valuta 3 2 4 2 4 5 2" xfId="12388" xr:uid="{6923BEEE-D0A6-4D1D-9E9A-9635F60F3A9A}"/>
    <cellStyle name="Valuta 3 2 4 2 4 6" xfId="9516" xr:uid="{FED62274-0851-4BDD-8075-7379AAAECA9B}"/>
    <cellStyle name="Valuta 3 2 4 2 4 7" xfId="15248" xr:uid="{E1345958-6CBC-4FE5-9022-7D2C25987314}"/>
    <cellStyle name="Valuta 3 2 4 2 4 8" xfId="8631" xr:uid="{1E4F4D26-8C4A-45A2-850B-672CEBBAEC56}"/>
    <cellStyle name="Valuta 3 2 4 2 4 9" xfId="15977" xr:uid="{E99B641D-FB66-4F07-8F79-0F114A663885}"/>
    <cellStyle name="Valuta 3 2 4 2 5" xfId="1829" xr:uid="{00000000-0005-0000-0000-00005B090000}"/>
    <cellStyle name="Valuta 3 2 4 2 5 2" xfId="4845" xr:uid="{A6C2BA0E-5D9D-4CE0-85D2-266DA4959ECC}"/>
    <cellStyle name="Valuta 3 2 4 2 5 2 2" xfId="13576" xr:uid="{13DC70A3-4840-473B-B369-FD3894B9598A}"/>
    <cellStyle name="Valuta 3 2 4 2 5 3" xfId="10684" xr:uid="{1FD77002-9D87-436C-8D57-94EF6D888D37}"/>
    <cellStyle name="Valuta 3 2 4 2 5 4" xfId="15420" xr:uid="{423916D1-991D-4238-858F-A8D5658E8C53}"/>
    <cellStyle name="Valuta 3 2 4 2 5 5" xfId="9144" xr:uid="{DB3A668A-DEBA-40E9-B724-E002E4BB66D1}"/>
    <cellStyle name="Valuta 3 2 4 2 5 6" xfId="16899" xr:uid="{38FD09AD-939F-457E-9FFA-3F52E2757331}"/>
    <cellStyle name="Valuta 3 2 4 2 5 7" xfId="8217" xr:uid="{1E328E2F-75D6-48F1-AC96-900F21E8478D}"/>
    <cellStyle name="Valuta 3 2 4 2 6" xfId="1427" xr:uid="{00000000-0005-0000-0000-00005C090000}"/>
    <cellStyle name="Valuta 3 2 4 2 6 2" xfId="4418" xr:uid="{AB3D1F80-84F0-4BF0-89F1-B9C56D1549B1}"/>
    <cellStyle name="Valuta 3 2 4 2 6 2 2" xfId="13178" xr:uid="{46B7D44E-ECF7-494E-AF9E-9AE7A173A137}"/>
    <cellStyle name="Valuta 3 2 4 2 6 3" xfId="10293" xr:uid="{35127563-77A6-46D9-AD07-311E3232E5A1}"/>
    <cellStyle name="Valuta 3 2 4 2 6 4" xfId="8798" xr:uid="{929A616A-6EFE-4861-9FA7-C14D880BD731}"/>
    <cellStyle name="Valuta 3 2 4 2 6 5" xfId="16543" xr:uid="{0F919378-D28F-4D50-9370-547776298BDF}"/>
    <cellStyle name="Valuta 3 2 4 2 6 6" xfId="7853" xr:uid="{1648EF1C-819F-4175-80C5-3AFA4CAA3080}"/>
    <cellStyle name="Valuta 3 2 4 2 7" xfId="915" xr:uid="{00000000-0005-0000-0000-00005D090000}"/>
    <cellStyle name="Valuta 3 2 4 2 7 2" xfId="3942" xr:uid="{E5E0B9CB-C329-4627-A6C9-9C5F3DF28228}"/>
    <cellStyle name="Valuta 3 2 4 2 7 2 2" xfId="12666" xr:uid="{A8D5181D-E630-416E-9672-90D3A6A9141B}"/>
    <cellStyle name="Valuta 3 2 4 2 7 3" xfId="16171" xr:uid="{6C48EA11-86D1-4BFB-852F-9B3D1574B44A}"/>
    <cellStyle name="Valuta 3 2 4 2 7 4" xfId="9788" xr:uid="{08B2C58B-B404-4FC0-B7D8-796DCF5F6FEE}"/>
    <cellStyle name="Valuta 3 2 4 2 8" xfId="3419" xr:uid="{014F1131-DD02-444E-ABCC-914300F66B0D}"/>
    <cellStyle name="Valuta 3 2 4 2 8 2" xfId="12196" xr:uid="{B79EEA5E-932C-4F47-900B-70920AE73F79}"/>
    <cellStyle name="Valuta 3 2 4 2 9" xfId="9327" xr:uid="{1772A488-4575-4973-A22B-78411AE5FB49}"/>
    <cellStyle name="Valuta 3 2 4 3" xfId="289" xr:uid="{00000000-0005-0000-0000-00005E090000}"/>
    <cellStyle name="Valuta 3 2 4 3 10" xfId="15819" xr:uid="{7D6B1FF5-48CC-412D-AC31-9180B2907704}"/>
    <cellStyle name="Valuta 3 2 4 3 11" xfId="7528" xr:uid="{514F0E54-F6F0-4FCD-9C7D-B8083A67D090}"/>
    <cellStyle name="Valuta 3 2 4 3 2" xfId="686" xr:uid="{00000000-0005-0000-0000-00005F090000}"/>
    <cellStyle name="Valuta 3 2 4 3 2 10" xfId="7720" xr:uid="{3A0691CA-1572-40DA-9D6D-1849E1CCCD2D}"/>
    <cellStyle name="Valuta 3 2 4 3 2 2" xfId="2036" xr:uid="{00000000-0005-0000-0000-000060090000}"/>
    <cellStyle name="Valuta 3 2 4 3 2 2 2" xfId="4693" xr:uid="{38F4A18D-7DD7-451E-9AE1-52166EA795DD}"/>
    <cellStyle name="Valuta 3 2 4 3 2 2 2 2" xfId="13783" xr:uid="{CA7E968D-B615-4C93-9E0D-D616DA1CD19E}"/>
    <cellStyle name="Valuta 3 2 4 3 2 2 3" xfId="10891" xr:uid="{8BFE73DA-A86F-4961-AECE-BA5EB4852AAF}"/>
    <cellStyle name="Valuta 3 2 4 3 2 2 4" xfId="15627" xr:uid="{13E83BD6-D653-47A9-BE02-3B08C56AD358}"/>
    <cellStyle name="Valuta 3 2 4 3 2 2 5" xfId="9014" xr:uid="{6DC18BA6-BF4F-47E7-98D5-4BCA2D842EC1}"/>
    <cellStyle name="Valuta 3 2 4 3 2 2 6" xfId="17106" xr:uid="{BAB1F15B-C46D-4464-BE0D-EFD874E6034D}"/>
    <cellStyle name="Valuta 3 2 4 3 2 2 7" xfId="8069" xr:uid="{A450C405-81BE-4C32-9BD7-8FC1C66BC989}"/>
    <cellStyle name="Valuta 3 2 4 3 2 3" xfId="1690" xr:uid="{00000000-0005-0000-0000-000061090000}"/>
    <cellStyle name="Valuta 3 2 4 3 2 3 2" xfId="4230" xr:uid="{6E80C7D8-F248-410D-96A4-2F228CF1D1E5}"/>
    <cellStyle name="Valuta 3 2 4 3 2 3 2 2" xfId="13441" xr:uid="{C0A8CD38-97CA-4C11-BC7A-7AA62CF7A546}"/>
    <cellStyle name="Valuta 3 2 4 3 2 3 3" xfId="16769" xr:uid="{627703CF-CFEE-4DE5-838C-1FCD6F593E4C}"/>
    <cellStyle name="Valuta 3 2 4 3 2 3 4" xfId="10549" xr:uid="{E59868FD-5534-4369-B721-240353E23181}"/>
    <cellStyle name="Valuta 3 2 4 3 2 4" xfId="1257" xr:uid="{00000000-0005-0000-0000-000062090000}"/>
    <cellStyle name="Valuta 3 2 4 3 2 4 2" xfId="13008" xr:uid="{D6792C3C-BB2C-422F-AA96-56B21FD81DBD}"/>
    <cellStyle name="Valuta 3 2 4 3 2 4 3" xfId="16411" xr:uid="{76C7B9EB-59DC-487A-8F1E-6914A65F3FBB}"/>
    <cellStyle name="Valuta 3 2 4 3 2 4 4" xfId="10130" xr:uid="{C0F0263E-E345-492F-95D4-FC106BC46944}"/>
    <cellStyle name="Valuta 3 2 4 3 2 5" xfId="3773" xr:uid="{D838F03A-AFFF-4602-B655-807234146388}"/>
    <cellStyle name="Valuta 3 2 4 3 2 5 2" xfId="12438" xr:uid="{CCB944B4-C524-4D1F-9608-5438DA2873CF}"/>
    <cellStyle name="Valuta 3 2 4 3 2 6" xfId="9564" xr:uid="{5D93B572-3351-44E7-98F8-D0EDAD86ACFB}"/>
    <cellStyle name="Valuta 3 2 4 3 2 7" xfId="15290" xr:uid="{987FB4BA-BAD5-4ECB-A80A-8C33FA73DE2E}"/>
    <cellStyle name="Valuta 3 2 4 3 2 8" xfId="8671" xr:uid="{AE19A8ED-1FFF-49E1-8352-3330B7DF8D64}"/>
    <cellStyle name="Valuta 3 2 4 3 2 9" xfId="16017" xr:uid="{424876F0-9EC8-4082-A98E-9CF498AD070D}"/>
    <cellStyle name="Valuta 3 2 4 3 3" xfId="1869" xr:uid="{00000000-0005-0000-0000-000063090000}"/>
    <cellStyle name="Valuta 3 2 4 3 3 2" xfId="4889" xr:uid="{54215C23-A92D-4E98-A2D2-9352483674D8}"/>
    <cellStyle name="Valuta 3 2 4 3 3 2 2" xfId="13616" xr:uid="{995DA445-DF45-4367-8312-34D625957879}"/>
    <cellStyle name="Valuta 3 2 4 3 3 3" xfId="10724" xr:uid="{A63750B1-E7CE-4AE9-AA5A-9AFCFCB7C490}"/>
    <cellStyle name="Valuta 3 2 4 3 3 4" xfId="15460" xr:uid="{71556D56-98C1-44C8-8BB2-7577F022F310}"/>
    <cellStyle name="Valuta 3 2 4 3 3 5" xfId="9184" xr:uid="{50230D0E-88AD-44B1-A090-1116AD5BB0B5}"/>
    <cellStyle name="Valuta 3 2 4 3 3 6" xfId="16939" xr:uid="{043EB2E8-3295-4E4A-B9B4-36B38C0DE663}"/>
    <cellStyle name="Valuta 3 2 4 3 3 7" xfId="8261" xr:uid="{A3309506-3A02-4D21-BF7B-6AB7627F9E56}"/>
    <cellStyle name="Valuta 3 2 4 3 4" xfId="1477" xr:uid="{00000000-0005-0000-0000-000064090000}"/>
    <cellStyle name="Valuta 3 2 4 3 4 2" xfId="4468" xr:uid="{F2D3D9B8-817D-4444-A19E-C7258170D6B0}"/>
    <cellStyle name="Valuta 3 2 4 3 4 2 2" xfId="13228" xr:uid="{CD2A8021-A972-4930-966A-DFC1FAC4EFF9}"/>
    <cellStyle name="Valuta 3 2 4 3 4 3" xfId="10341" xr:uid="{B2D6BA16-36D0-46E1-9D25-25D355FAD94E}"/>
    <cellStyle name="Valuta 3 2 4 3 4 4" xfId="8840" xr:uid="{A40D28CB-87BF-417A-A1C3-64F084BB3C11}"/>
    <cellStyle name="Valuta 3 2 4 3 4 5" xfId="16587" xr:uid="{1A9C8C39-5837-4D47-A7CD-D3D2004B6326}"/>
    <cellStyle name="Valuta 3 2 4 3 4 6" xfId="7895" xr:uid="{11F42506-849C-4A1B-A5BB-128AF055F252}"/>
    <cellStyle name="Valuta 3 2 4 3 5" xfId="966" xr:uid="{00000000-0005-0000-0000-000065090000}"/>
    <cellStyle name="Valuta 3 2 4 3 5 2" xfId="3992" xr:uid="{59932571-9298-4E03-8F83-E4440641F1C7}"/>
    <cellStyle name="Valuta 3 2 4 3 5 2 2" xfId="12717" xr:uid="{5AB86204-0759-4BBE-A069-A3E14195C8AD}"/>
    <cellStyle name="Valuta 3 2 4 3 5 3" xfId="16214" xr:uid="{FC467B59-7300-4CB9-AA16-3FF6788C3F4D}"/>
    <cellStyle name="Valuta 3 2 4 3 5 4" xfId="9839" xr:uid="{F6E1B441-5BC7-4435-8B6D-C813B1577112}"/>
    <cellStyle name="Valuta 3 2 4 3 6" xfId="3469" xr:uid="{7A31A3A6-61D9-49CC-923F-5396B83C3E94}"/>
    <cellStyle name="Valuta 3 2 4 3 6 2" xfId="12246" xr:uid="{2DC260A2-B552-4734-A55B-D5FAA4839681}"/>
    <cellStyle name="Valuta 3 2 4 3 7" xfId="9377" xr:uid="{A629FE7A-CB25-4817-9D6F-92C323FE9983}"/>
    <cellStyle name="Valuta 3 2 4 3 8" xfId="15118" xr:uid="{413FBB75-B4BB-4CB1-B9B6-4A66432018B8}"/>
    <cellStyle name="Valuta 3 2 4 3 9" xfId="8504" xr:uid="{5FFA7327-2DF4-4FE5-8ED7-378CCC1B037C}"/>
    <cellStyle name="Valuta 3 2 4 4" xfId="512" xr:uid="{00000000-0005-0000-0000-000066090000}"/>
    <cellStyle name="Valuta 3 2 4 5" xfId="594" xr:uid="{00000000-0005-0000-0000-000067090000}"/>
    <cellStyle name="Valuta 3 2 4 5 10" xfId="7628" xr:uid="{697F6296-076F-4CAB-9CD8-4F54E8ACF02F}"/>
    <cellStyle name="Valuta 3 2 4 5 2" xfId="1956" xr:uid="{00000000-0005-0000-0000-000068090000}"/>
    <cellStyle name="Valuta 3 2 4 5 2 2" xfId="4601" xr:uid="{F6750057-6783-41BC-A8C7-3BA3B461FEF8}"/>
    <cellStyle name="Valuta 3 2 4 5 2 2 2" xfId="13703" xr:uid="{239137B5-0D33-4272-8130-97465AED767B}"/>
    <cellStyle name="Valuta 3 2 4 5 2 3" xfId="10811" xr:uid="{840E142E-0636-440B-8ECF-AE4AF44DAE01}"/>
    <cellStyle name="Valuta 3 2 4 5 2 4" xfId="15547" xr:uid="{E7490D98-4C8D-4DEA-8A68-277A20641CF9}"/>
    <cellStyle name="Valuta 3 2 4 5 2 5" xfId="8932" xr:uid="{792FA191-39E3-4000-B22B-445FDEFAE0F3}"/>
    <cellStyle name="Valuta 3 2 4 5 2 6" xfId="17026" xr:uid="{A2A79483-3432-4B24-B041-F98BA8D3D6D4}"/>
    <cellStyle name="Valuta 3 2 4 5 2 7" xfId="7987" xr:uid="{A0E39AF0-CB34-44DD-B055-0D49F5B02702}"/>
    <cellStyle name="Valuta 3 2 4 5 3" xfId="1598" xr:uid="{00000000-0005-0000-0000-000069090000}"/>
    <cellStyle name="Valuta 3 2 4 5 3 2" xfId="4138" xr:uid="{5C57D121-E7BA-4DC5-97F6-1A9D82F4F351}"/>
    <cellStyle name="Valuta 3 2 4 5 3 2 2" xfId="13349" xr:uid="{BBC088CD-0800-475A-BE5F-CB0D5EB7AF0A}"/>
    <cellStyle name="Valuta 3 2 4 5 3 3" xfId="16687" xr:uid="{651C26B0-3E83-4EEC-8BA0-E471F2D7C4C8}"/>
    <cellStyle name="Valuta 3 2 4 5 3 4" xfId="10457" xr:uid="{EA2DD65C-28AB-490C-801D-2509ACE40053}"/>
    <cellStyle name="Valuta 3 2 4 5 4" xfId="1165" xr:uid="{00000000-0005-0000-0000-00006A090000}"/>
    <cellStyle name="Valuta 3 2 4 5 4 2" xfId="12916" xr:uid="{227E1232-15EA-490E-85E8-463EF0EF11A1}"/>
    <cellStyle name="Valuta 3 2 4 5 4 3" xfId="16327" xr:uid="{5974D4E4-486A-4220-8234-DA15DC460EC8}"/>
    <cellStyle name="Valuta 3 2 4 5 4 4" xfId="10038" xr:uid="{E4A95FEB-A6C6-4D83-8646-FFE948D83A46}"/>
    <cellStyle name="Valuta 3 2 4 5 5" xfId="3682" xr:uid="{B9021A7A-0246-4726-8F31-6EFB8C991981}"/>
    <cellStyle name="Valuta 3 2 4 5 5 2" xfId="12346" xr:uid="{ACF23697-5F1D-4E53-B9B2-D9296D3DA62E}"/>
    <cellStyle name="Valuta 3 2 4 5 6" xfId="9475" xr:uid="{C2B026AF-797C-4864-841F-C20FA84C7DEC}"/>
    <cellStyle name="Valuta 3 2 4 5 7" xfId="15207" xr:uid="{E0D0E988-C76A-4D9A-9492-74C35043E0FE}"/>
    <cellStyle name="Valuta 3 2 4 5 8" xfId="8591" xr:uid="{89045195-751A-4198-B039-994B092F6C2F}"/>
    <cellStyle name="Valuta 3 2 4 5 9" xfId="15936" xr:uid="{B98A2FDB-2B79-4BED-8B52-8300D4D12AA2}"/>
    <cellStyle name="Valuta 3 2 4 6" xfId="1789" xr:uid="{00000000-0005-0000-0000-00006B090000}"/>
    <cellStyle name="Valuta 3 2 4 6 2" xfId="4804" xr:uid="{423E7482-ED49-48D6-A61F-4D46A2B755E8}"/>
    <cellStyle name="Valuta 3 2 4 6 2 2" xfId="13536" xr:uid="{DBA02CC5-00FD-47EA-9DD4-F06009C63593}"/>
    <cellStyle name="Valuta 3 2 4 6 3" xfId="10644" xr:uid="{A35A21CA-80FF-43B1-BD1F-4E7A99EB799C}"/>
    <cellStyle name="Valuta 3 2 4 6 4" xfId="15380" xr:uid="{A578625F-0CE3-416D-BC41-86C66B87DD8A}"/>
    <cellStyle name="Valuta 3 2 4 6 5" xfId="9104" xr:uid="{F942A8A7-953E-421A-8472-C81BF1D9C5F4}"/>
    <cellStyle name="Valuta 3 2 4 6 6" xfId="16859" xr:uid="{7BBBDA00-6D20-4F5A-BFDF-CF2266E18EA4}"/>
    <cellStyle name="Valuta 3 2 4 6 7" xfId="8176" xr:uid="{10410812-5654-404D-BDB1-6FC2429A399A}"/>
    <cellStyle name="Valuta 3 2 4 7" xfId="1383" xr:uid="{00000000-0005-0000-0000-00006C090000}"/>
    <cellStyle name="Valuta 3 2 4 7 2" xfId="4373" xr:uid="{EE61E5EF-4AC2-45A7-A918-BB0E2A7CBF12}"/>
    <cellStyle name="Valuta 3 2 4 7 2 2" xfId="13134" xr:uid="{DAAF9A85-83F3-4B5C-A271-9454AC85FB64}"/>
    <cellStyle name="Valuta 3 2 4 7 3" xfId="10250" xr:uid="{35469C05-86F2-49F1-AABC-E7696EF848F9}"/>
    <cellStyle name="Valuta 3 2 4 7 4" xfId="8758" xr:uid="{15B7D702-629A-4189-BA72-A0AF44433FED}"/>
    <cellStyle name="Valuta 3 2 4 7 5" xfId="16501" xr:uid="{B70687FB-0660-44E1-A511-A6E9283AB808}"/>
    <cellStyle name="Valuta 3 2 4 7 6" xfId="7813" xr:uid="{B5020A51-C2D3-4252-9A55-AB293F48958E}"/>
    <cellStyle name="Valuta 3 2 4 8" xfId="869" xr:uid="{00000000-0005-0000-0000-00006D090000}"/>
    <cellStyle name="Valuta 3 2 4 8 2" xfId="3899" xr:uid="{422CA52D-BBD8-42B4-A6BD-A08085B20161}"/>
    <cellStyle name="Valuta 3 2 4 8 2 2" xfId="12620" xr:uid="{5555B3CF-E2CA-4CC2-8552-708945EAA823}"/>
    <cellStyle name="Valuta 3 2 4 8 3" xfId="16130" xr:uid="{C2387B53-13C9-45CC-9569-DA7929EE2EF3}"/>
    <cellStyle name="Valuta 3 2 4 8 4" xfId="9743" xr:uid="{01885098-AB7A-4F52-8508-63DEE4AC8555}"/>
    <cellStyle name="Valuta 3 2 4 9" xfId="3374" xr:uid="{315F1B71-27D1-47F0-9913-79E6EE7B49F8}"/>
    <cellStyle name="Valuta 3 2 4 9 2" xfId="12153" xr:uid="{5B8194F3-F9A0-453F-99D9-4B255055F247}"/>
    <cellStyle name="Valuta 3 2 5" xfId="222" xr:uid="{00000000-0005-0000-0000-00006E090000}"/>
    <cellStyle name="Valuta 3 2 5 10" xfId="15062" xr:uid="{B27A115F-2325-4DC9-A5A1-1226D8A0E831}"/>
    <cellStyle name="Valuta 3 2 5 11" xfId="8448" xr:uid="{EED59540-3737-4361-B567-83442ECDB537}"/>
    <cellStyle name="Valuta 3 2 5 12" xfId="15762" xr:uid="{DDE9488D-9646-4544-BE00-F342BFDFB12A}"/>
    <cellStyle name="Valuta 3 2 5 13" xfId="7462" xr:uid="{54960D69-003C-425F-8E83-024235472107}"/>
    <cellStyle name="Valuta 3 2 5 2" xfId="318" xr:uid="{00000000-0005-0000-0000-00006F090000}"/>
    <cellStyle name="Valuta 3 2 5 2 10" xfId="15843" xr:uid="{148A20AA-2F5C-4EDB-8017-39F56B43A60A}"/>
    <cellStyle name="Valuta 3 2 5 2 11" xfId="7557" xr:uid="{8A8D9255-69C2-4BEE-8316-084BFEFE7147}"/>
    <cellStyle name="Valuta 3 2 5 2 2" xfId="715" xr:uid="{00000000-0005-0000-0000-000070090000}"/>
    <cellStyle name="Valuta 3 2 5 2 2 10" xfId="7749" xr:uid="{9B32A6C8-BE58-4555-B9CC-EF7BBE591F6F}"/>
    <cellStyle name="Valuta 3 2 5 2 2 2" xfId="2060" xr:uid="{00000000-0005-0000-0000-000071090000}"/>
    <cellStyle name="Valuta 3 2 5 2 2 2 2" xfId="4722" xr:uid="{5F6B5D39-6FAE-4487-9FF8-FB2441B6D84A}"/>
    <cellStyle name="Valuta 3 2 5 2 2 2 2 2" xfId="13807" xr:uid="{1810FC2D-5AC3-4840-BFA8-464FDAD468C3}"/>
    <cellStyle name="Valuta 3 2 5 2 2 2 3" xfId="10915" xr:uid="{2C59DBE6-BED1-4E87-B393-65C1CBDC727C}"/>
    <cellStyle name="Valuta 3 2 5 2 2 2 4" xfId="15651" xr:uid="{49FBDD71-F8E1-4327-99C9-311F036A499B}"/>
    <cellStyle name="Valuta 3 2 5 2 2 2 5" xfId="9039" xr:uid="{159FCF8F-70CF-4D03-943C-BC7EF22DB34A}"/>
    <cellStyle name="Valuta 3 2 5 2 2 2 6" xfId="17130" xr:uid="{B437A251-20FF-49EB-95CF-FFD3F47396FA}"/>
    <cellStyle name="Valuta 3 2 5 2 2 2 7" xfId="8094" xr:uid="{0C1DCC72-1FC0-4C5C-9467-4217BA14D0A4}"/>
    <cellStyle name="Valuta 3 2 5 2 2 3" xfId="1719" xr:uid="{00000000-0005-0000-0000-000072090000}"/>
    <cellStyle name="Valuta 3 2 5 2 2 3 2" xfId="4259" xr:uid="{D559634A-521A-4214-A70F-DD38DBD76317}"/>
    <cellStyle name="Valuta 3 2 5 2 2 3 2 2" xfId="13470" xr:uid="{22675067-590A-48B4-BB1C-116EC9FD846E}"/>
    <cellStyle name="Valuta 3 2 5 2 2 3 3" xfId="16794" xr:uid="{839FC70F-EB03-49CC-A2B4-543D8289F042}"/>
    <cellStyle name="Valuta 3 2 5 2 2 3 4" xfId="10578" xr:uid="{31D59B09-B01A-442A-A591-AD7232974B36}"/>
    <cellStyle name="Valuta 3 2 5 2 2 4" xfId="1286" xr:uid="{00000000-0005-0000-0000-000073090000}"/>
    <cellStyle name="Valuta 3 2 5 2 2 4 2" xfId="13037" xr:uid="{90FCBB8D-5A68-4DED-9493-28D9E737D85E}"/>
    <cellStyle name="Valuta 3 2 5 2 2 4 3" xfId="16435" xr:uid="{653A559B-A0A4-49BA-9F74-5B25C5E115ED}"/>
    <cellStyle name="Valuta 3 2 5 2 2 4 4" xfId="10159" xr:uid="{922F80D7-B1C7-48F0-B50E-FC3D55927509}"/>
    <cellStyle name="Valuta 3 2 5 2 2 5" xfId="3801" xr:uid="{04E03E50-27F0-4257-BFAD-5F555EDA02A7}"/>
    <cellStyle name="Valuta 3 2 5 2 2 5 2" xfId="12467" xr:uid="{5197A31A-1F84-44E4-8335-048871F408C6}"/>
    <cellStyle name="Valuta 3 2 5 2 2 6" xfId="9592" xr:uid="{B09C7CBA-73CB-4A2E-8041-5C97AE870859}"/>
    <cellStyle name="Valuta 3 2 5 2 2 7" xfId="15315" xr:uid="{C8A4A327-FC6C-4D1B-847E-BD1339983898}"/>
    <cellStyle name="Valuta 3 2 5 2 2 8" xfId="8695" xr:uid="{B7317CB7-F5FF-46ED-93C5-7F0860BF6B13}"/>
    <cellStyle name="Valuta 3 2 5 2 2 9" xfId="16042" xr:uid="{FC54DD50-5061-4B84-9758-6E86F78A5D52}"/>
    <cellStyle name="Valuta 3 2 5 2 3" xfId="1893" xr:uid="{00000000-0005-0000-0000-000074090000}"/>
    <cellStyle name="Valuta 3 2 5 2 3 2" xfId="4915" xr:uid="{3922D4F1-B529-469E-B9EF-09FF1D9635A8}"/>
    <cellStyle name="Valuta 3 2 5 2 3 2 2" xfId="13640" xr:uid="{B2B8EF3C-E26C-4A29-B15F-F3CB18E9825E}"/>
    <cellStyle name="Valuta 3 2 5 2 3 3" xfId="10748" xr:uid="{A714A969-0A93-46D3-A7C4-DC0FD6F5E094}"/>
    <cellStyle name="Valuta 3 2 5 2 3 4" xfId="15484" xr:uid="{04453C8B-CB5A-47F5-9B5D-FF02580A11F2}"/>
    <cellStyle name="Valuta 3 2 5 2 3 5" xfId="9208" xr:uid="{7358E79E-228C-4496-A099-E0E82DB6CA75}"/>
    <cellStyle name="Valuta 3 2 5 2 3 6" xfId="16963" xr:uid="{F75A151A-38CD-4E99-962B-C482651EF370}"/>
    <cellStyle name="Valuta 3 2 5 2 3 7" xfId="8287" xr:uid="{9B175ACD-2695-4CCD-B715-5FCF440C160F}"/>
    <cellStyle name="Valuta 3 2 5 2 4" xfId="1506" xr:uid="{00000000-0005-0000-0000-000075090000}"/>
    <cellStyle name="Valuta 3 2 5 2 4 2" xfId="4497" xr:uid="{CE7A692D-28B8-4C5F-9801-1D968864311A}"/>
    <cellStyle name="Valuta 3 2 5 2 4 2 2" xfId="13257" xr:uid="{9E686ED9-0C95-4B7E-920A-0C7F1EF45489}"/>
    <cellStyle name="Valuta 3 2 5 2 4 3" xfId="10369" xr:uid="{8E888EE1-34E5-4C12-BF51-4429DB7D7372}"/>
    <cellStyle name="Valuta 3 2 5 2 4 4" xfId="8865" xr:uid="{3DA53300-1973-4E0A-A4F1-C48E0EC4F8FD}"/>
    <cellStyle name="Valuta 3 2 5 2 4 5" xfId="16612" xr:uid="{F3CEEE86-E593-4E43-ABC6-16E22E80B647}"/>
    <cellStyle name="Valuta 3 2 5 2 4 6" xfId="7920" xr:uid="{0D3C4AE0-03C3-4308-93E1-492767D2FFB0}"/>
    <cellStyle name="Valuta 3 2 5 2 5" xfId="995" xr:uid="{00000000-0005-0000-0000-000076090000}"/>
    <cellStyle name="Valuta 3 2 5 2 5 2" xfId="4021" xr:uid="{D2CDC71F-B668-4D5D-85C9-C1DEBB5F7DE1}"/>
    <cellStyle name="Valuta 3 2 5 2 5 2 2" xfId="12746" xr:uid="{67331F82-ADDD-40E1-AE83-1A25AFF2B9C4}"/>
    <cellStyle name="Valuta 3 2 5 2 5 3" xfId="16239" xr:uid="{4B46EF87-079B-4A42-9DB4-EB7802486BCA}"/>
    <cellStyle name="Valuta 3 2 5 2 5 4" xfId="9868" xr:uid="{673CCF60-BA48-4214-8EB7-5C1F74087F2A}"/>
    <cellStyle name="Valuta 3 2 5 2 6" xfId="3498" xr:uid="{024723BB-B223-4FB1-A294-E05FC23BFB32}"/>
    <cellStyle name="Valuta 3 2 5 2 6 2" xfId="12275" xr:uid="{8E07E43C-443A-4525-8AC1-E21760ED44EB}"/>
    <cellStyle name="Valuta 3 2 5 2 7" xfId="9406" xr:uid="{A1C9ABC6-B06E-48E0-8061-902B9B857354}"/>
    <cellStyle name="Valuta 3 2 5 2 8" xfId="15142" xr:uid="{A6FCAED1-5055-4B9D-B7CC-1B2BC08EBDB7}"/>
    <cellStyle name="Valuta 3 2 5 2 9" xfId="8528" xr:uid="{D11DB657-B669-4D62-8616-7F2DE04A9A00}"/>
    <cellStyle name="Valuta 3 2 5 3" xfId="514" xr:uid="{00000000-0005-0000-0000-000077090000}"/>
    <cellStyle name="Valuta 3 2 5 4" xfId="620" xr:uid="{00000000-0005-0000-0000-000078090000}"/>
    <cellStyle name="Valuta 3 2 5 4 10" xfId="7654" xr:uid="{46B245B3-F3E6-48F2-953F-5D22CE4976E5}"/>
    <cellStyle name="Valuta 3 2 5 4 2" xfId="1980" xr:uid="{00000000-0005-0000-0000-000079090000}"/>
    <cellStyle name="Valuta 3 2 5 4 2 2" xfId="4627" xr:uid="{36E5BF53-24A1-4B30-B06B-9B6AB8FCE475}"/>
    <cellStyle name="Valuta 3 2 5 4 2 2 2" xfId="13727" xr:uid="{63A08A2C-EBD3-4486-8F2E-C924B68CCA47}"/>
    <cellStyle name="Valuta 3 2 5 4 2 3" xfId="10835" xr:uid="{F7C1EFDB-7969-4F9A-B1E8-76516C9E5944}"/>
    <cellStyle name="Valuta 3 2 5 4 2 4" xfId="15571" xr:uid="{1B535D83-0862-4874-B385-FE5FC7D7ED43}"/>
    <cellStyle name="Valuta 3 2 5 4 2 5" xfId="8956" xr:uid="{E3D5959A-8768-4B88-B161-4C2F402DE1B9}"/>
    <cellStyle name="Valuta 3 2 5 4 2 6" xfId="17050" xr:uid="{9F8E9586-7B41-4563-AB73-97CB85A75CAD}"/>
    <cellStyle name="Valuta 3 2 5 4 2 7" xfId="8011" xr:uid="{F4BDCEFF-75C8-425F-8185-CCE88A4206A4}"/>
    <cellStyle name="Valuta 3 2 5 4 3" xfId="1624" xr:uid="{00000000-0005-0000-0000-00007A090000}"/>
    <cellStyle name="Valuta 3 2 5 4 3 2" xfId="4164" xr:uid="{F2D0C3E7-FD5F-4440-9321-B2224FE17628}"/>
    <cellStyle name="Valuta 3 2 5 4 3 2 2" xfId="13375" xr:uid="{9FDBF6D2-0064-44EE-A563-4D41158EE7AD}"/>
    <cellStyle name="Valuta 3 2 5 4 3 3" xfId="16712" xr:uid="{A53D9897-811D-4404-AF59-0C040BA63370}"/>
    <cellStyle name="Valuta 3 2 5 4 3 4" xfId="10483" xr:uid="{6F1AAFF2-A8C1-4605-978F-8FC142A40FFF}"/>
    <cellStyle name="Valuta 3 2 5 4 4" xfId="1191" xr:uid="{00000000-0005-0000-0000-00007B090000}"/>
    <cellStyle name="Valuta 3 2 5 4 4 2" xfId="12942" xr:uid="{43B6F0B5-B02B-4AC5-993D-F4965FCC8CB8}"/>
    <cellStyle name="Valuta 3 2 5 4 4 3" xfId="16352" xr:uid="{E91C6539-8847-42C1-B85E-5D118F71118B}"/>
    <cellStyle name="Valuta 3 2 5 4 4 4" xfId="10064" xr:uid="{62004D81-5A92-4082-A692-A46EB12DFFD4}"/>
    <cellStyle name="Valuta 3 2 5 4 5" xfId="3708" xr:uid="{46506058-3E41-46A5-BE91-FDB0D716CDAD}"/>
    <cellStyle name="Valuta 3 2 5 4 5 2" xfId="12372" xr:uid="{E8AB716C-40C8-4759-864D-2A309F250F0C}"/>
    <cellStyle name="Valuta 3 2 5 4 6" xfId="9500" xr:uid="{863323B9-80F1-4D2C-96E4-82E092AB7FD3}"/>
    <cellStyle name="Valuta 3 2 5 4 7" xfId="15232" xr:uid="{31FC1FE2-4FFD-4102-B469-1D7B4AC96518}"/>
    <cellStyle name="Valuta 3 2 5 4 8" xfId="8615" xr:uid="{A1514F84-B8BF-4B6F-B81A-B3AA74227C32}"/>
    <cellStyle name="Valuta 3 2 5 4 9" xfId="15961" xr:uid="{28A00FB6-B5BA-4CDB-9BB0-67583F34FB12}"/>
    <cellStyle name="Valuta 3 2 5 5" xfId="1813" xr:uid="{00000000-0005-0000-0000-00007C090000}"/>
    <cellStyle name="Valuta 3 2 5 5 2" xfId="4829" xr:uid="{51073344-EF00-4509-949E-5576C674D5C2}"/>
    <cellStyle name="Valuta 3 2 5 5 2 2" xfId="13560" xr:uid="{29C27A5E-FE69-4086-ADE8-97C4D0C8153C}"/>
    <cellStyle name="Valuta 3 2 5 5 3" xfId="10668" xr:uid="{7B31D0B0-CD7E-4243-ABA2-492F55115638}"/>
    <cellStyle name="Valuta 3 2 5 5 4" xfId="15404" xr:uid="{B749D295-2F66-4767-B4F0-D3EC5DC2249E}"/>
    <cellStyle name="Valuta 3 2 5 5 5" xfId="9128" xr:uid="{4AC5FE2B-FC2F-44D4-B353-950D7CCBAF41}"/>
    <cellStyle name="Valuta 3 2 5 5 6" xfId="16883" xr:uid="{E575FF65-09D7-44B8-85E3-B4F9BD1BC9DE}"/>
    <cellStyle name="Valuta 3 2 5 5 7" xfId="8201" xr:uid="{9C7B1B1C-FB44-4692-A859-EEED44161CC4}"/>
    <cellStyle name="Valuta 3 2 5 6" xfId="1411" xr:uid="{00000000-0005-0000-0000-00007D090000}"/>
    <cellStyle name="Valuta 3 2 5 6 2" xfId="4402" xr:uid="{577A725F-4340-412C-81EF-95219BF3FE71}"/>
    <cellStyle name="Valuta 3 2 5 6 2 2" xfId="13162" xr:uid="{58539AA1-185B-46ED-9AC6-F7FCBAE746C9}"/>
    <cellStyle name="Valuta 3 2 5 6 3" xfId="10277" xr:uid="{A95D3A7D-BB3D-4964-BC26-0A78E8D36846}"/>
    <cellStyle name="Valuta 3 2 5 6 4" xfId="8782" xr:uid="{25C37935-339D-4849-9261-DFDFD8430E32}"/>
    <cellStyle name="Valuta 3 2 5 6 5" xfId="16527" xr:uid="{CAB42AA0-2779-4834-8060-A83BCCBE568C}"/>
    <cellStyle name="Valuta 3 2 5 6 6" xfId="7837" xr:uid="{8AD23EAA-8EB6-4309-8AEC-86940FF517BE}"/>
    <cellStyle name="Valuta 3 2 5 7" xfId="899" xr:uid="{00000000-0005-0000-0000-00007E090000}"/>
    <cellStyle name="Valuta 3 2 5 7 2" xfId="3926" xr:uid="{EB085AED-B60A-427B-A3B3-FC32969447C5}"/>
    <cellStyle name="Valuta 3 2 5 7 2 2" xfId="12650" xr:uid="{F06A2689-FB5F-4CDA-9B0F-BFD892D1BF6F}"/>
    <cellStyle name="Valuta 3 2 5 7 3" xfId="16155" xr:uid="{02A56123-B47B-4A55-9507-13F73289F034}"/>
    <cellStyle name="Valuta 3 2 5 7 4" xfId="9772" xr:uid="{52CFCBB7-EBD4-466D-82D8-FF34B9D86936}"/>
    <cellStyle name="Valuta 3 2 5 8" xfId="3403" xr:uid="{17E1AD43-AB04-4E8E-88DB-BBF352DBD74F}"/>
    <cellStyle name="Valuta 3 2 5 8 2" xfId="12180" xr:uid="{963A3F29-ACAD-489E-96AC-76CB259A2970}"/>
    <cellStyle name="Valuta 3 2 5 9" xfId="9311" xr:uid="{3CCE1A4D-6075-48C5-B063-2340D8532E93}"/>
    <cellStyle name="Valuta 3 2 6" xfId="273" xr:uid="{00000000-0005-0000-0000-00007F090000}"/>
    <cellStyle name="Valuta 3 2 6 10" xfId="15803" xr:uid="{11D9CD2E-6BA9-4399-80C1-522C4A573B9E}"/>
    <cellStyle name="Valuta 3 2 6 11" xfId="7512" xr:uid="{5AE50569-E761-44C5-8953-3B01766B8D22}"/>
    <cellStyle name="Valuta 3 2 6 2" xfId="670" xr:uid="{00000000-0005-0000-0000-000080090000}"/>
    <cellStyle name="Valuta 3 2 6 2 10" xfId="7704" xr:uid="{04E47A17-D95F-4218-B60C-08DD88280596}"/>
    <cellStyle name="Valuta 3 2 6 2 2" xfId="2020" xr:uid="{00000000-0005-0000-0000-000081090000}"/>
    <cellStyle name="Valuta 3 2 6 2 2 2" xfId="4677" xr:uid="{DFDE83E5-8FFF-4C64-8969-7BDCAD04B76B}"/>
    <cellStyle name="Valuta 3 2 6 2 2 2 2" xfId="13767" xr:uid="{94529744-3EEF-476D-9E07-4A0FBB4D7A75}"/>
    <cellStyle name="Valuta 3 2 6 2 2 3" xfId="10875" xr:uid="{BCE987C9-4C34-44C2-AA30-8DF6896DE987}"/>
    <cellStyle name="Valuta 3 2 6 2 2 4" xfId="15611" xr:uid="{BD23E59C-B4B2-4C87-9173-5AEA92E51018}"/>
    <cellStyle name="Valuta 3 2 6 2 2 5" xfId="8998" xr:uid="{B2A9F51C-AF41-4861-A7FB-E530FBD354A5}"/>
    <cellStyle name="Valuta 3 2 6 2 2 6" xfId="17090" xr:uid="{D7E873A1-2427-416F-A808-AEE692EE1267}"/>
    <cellStyle name="Valuta 3 2 6 2 2 7" xfId="8053" xr:uid="{87FCD7A3-ED7F-46FC-9705-E7E9CC12CBA6}"/>
    <cellStyle name="Valuta 3 2 6 2 3" xfId="1674" xr:uid="{00000000-0005-0000-0000-000082090000}"/>
    <cellStyle name="Valuta 3 2 6 2 3 2" xfId="4214" xr:uid="{0618E7D9-5014-445E-BEC5-C9914284DFED}"/>
    <cellStyle name="Valuta 3 2 6 2 3 2 2" xfId="13425" xr:uid="{1C6CFA61-0A82-4318-A110-8753314FE651}"/>
    <cellStyle name="Valuta 3 2 6 2 3 3" xfId="16753" xr:uid="{084559F7-89B0-4E14-B873-D47C53F10C02}"/>
    <cellStyle name="Valuta 3 2 6 2 3 4" xfId="10533" xr:uid="{6B4FAE09-FD1E-44DE-9263-66A18791BA46}"/>
    <cellStyle name="Valuta 3 2 6 2 4" xfId="1241" xr:uid="{00000000-0005-0000-0000-000083090000}"/>
    <cellStyle name="Valuta 3 2 6 2 4 2" xfId="12992" xr:uid="{3AC56ED1-1597-43BC-AB81-1BCC73D2DB57}"/>
    <cellStyle name="Valuta 3 2 6 2 4 3" xfId="16395" xr:uid="{01EC19CC-9209-4AC2-8E1F-F99002EF0996}"/>
    <cellStyle name="Valuta 3 2 6 2 4 4" xfId="10114" xr:uid="{5217D70D-E1AF-44FA-8530-24139B5886D1}"/>
    <cellStyle name="Valuta 3 2 6 2 5" xfId="3757" xr:uid="{E090A91A-DBD0-4864-9C54-5BC50EE2A04A}"/>
    <cellStyle name="Valuta 3 2 6 2 5 2" xfId="12422" xr:uid="{9BCEC5D3-59DA-458A-A322-10CE9C1ECA65}"/>
    <cellStyle name="Valuta 3 2 6 2 6" xfId="9548" xr:uid="{C18FC3E0-0540-47BF-BC24-B9AA241B31B4}"/>
    <cellStyle name="Valuta 3 2 6 2 7" xfId="15274" xr:uid="{496659D4-0053-4F21-8EEE-A606D983960E}"/>
    <cellStyle name="Valuta 3 2 6 2 8" xfId="8655" xr:uid="{AB2774E7-213C-4998-B4C9-6B708F38A581}"/>
    <cellStyle name="Valuta 3 2 6 2 9" xfId="16001" xr:uid="{C2A8C690-E47A-45F6-BB1E-40AABA0273CA}"/>
    <cellStyle name="Valuta 3 2 6 3" xfId="1853" xr:uid="{00000000-0005-0000-0000-000084090000}"/>
    <cellStyle name="Valuta 3 2 6 3 2" xfId="4873" xr:uid="{9BFD48D8-D66E-4FBB-881B-C7920841B68B}"/>
    <cellStyle name="Valuta 3 2 6 3 2 2" xfId="13600" xr:uid="{C313A6E3-75C7-43C1-8214-21950F8EC19D}"/>
    <cellStyle name="Valuta 3 2 6 3 3" xfId="10708" xr:uid="{C4B6198E-0EEF-4195-B0D6-6854C6137F7F}"/>
    <cellStyle name="Valuta 3 2 6 3 4" xfId="15444" xr:uid="{87D8F15E-3705-4C78-8AEA-C711BEADB0EC}"/>
    <cellStyle name="Valuta 3 2 6 3 5" xfId="9168" xr:uid="{1E914C2C-90EA-45F9-9E37-D9B5EE045072}"/>
    <cellStyle name="Valuta 3 2 6 3 6" xfId="16923" xr:uid="{1858B0E8-B6E1-4F2D-9898-6151F6EE90AD}"/>
    <cellStyle name="Valuta 3 2 6 3 7" xfId="8245" xr:uid="{0F3BE854-80D5-44ED-BA33-C50D3701DDBF}"/>
    <cellStyle name="Valuta 3 2 6 4" xfId="1461" xr:uid="{00000000-0005-0000-0000-000085090000}"/>
    <cellStyle name="Valuta 3 2 6 4 2" xfId="4452" xr:uid="{1CF73231-637F-448F-8118-4C113C7884AD}"/>
    <cellStyle name="Valuta 3 2 6 4 2 2" xfId="13212" xr:uid="{B1979B93-91B7-4EAA-8A7A-FC15FD9B6794}"/>
    <cellStyle name="Valuta 3 2 6 4 3" xfId="10325" xr:uid="{9C8D9CF0-F9A2-4A56-B370-506C89682E47}"/>
    <cellStyle name="Valuta 3 2 6 4 4" xfId="8824" xr:uid="{B8203027-C9A1-4439-BFDC-332B8B02A611}"/>
    <cellStyle name="Valuta 3 2 6 4 5" xfId="16571" xr:uid="{7DC90121-63C1-47BA-B098-8CD25A20471E}"/>
    <cellStyle name="Valuta 3 2 6 4 6" xfId="7879" xr:uid="{CEFA9D25-6EFD-40A5-A13D-60A9C6C440D1}"/>
    <cellStyle name="Valuta 3 2 6 5" xfId="950" xr:uid="{00000000-0005-0000-0000-000086090000}"/>
    <cellStyle name="Valuta 3 2 6 5 2" xfId="3976" xr:uid="{B874E1A4-064C-4759-90BC-DE9125A9F1BB}"/>
    <cellStyle name="Valuta 3 2 6 5 2 2" xfId="12701" xr:uid="{C9328E7D-46BC-43C9-BFC1-ADA84C095B08}"/>
    <cellStyle name="Valuta 3 2 6 5 3" xfId="16198" xr:uid="{AB3288EB-AD89-4492-818A-7EED7E45EF2F}"/>
    <cellStyle name="Valuta 3 2 6 5 4" xfId="9823" xr:uid="{0EC366FF-D554-4C7B-9339-B0BBBDA45DB6}"/>
    <cellStyle name="Valuta 3 2 6 6" xfId="3453" xr:uid="{5B33E058-A639-4637-9FCC-C57C289D7A4E}"/>
    <cellStyle name="Valuta 3 2 6 6 2" xfId="12230" xr:uid="{B5159BFF-261E-4726-92E6-358F57C21D3F}"/>
    <cellStyle name="Valuta 3 2 6 7" xfId="9361" xr:uid="{2B8C535D-247C-4966-9BE2-CE81B854D0EE}"/>
    <cellStyle name="Valuta 3 2 6 8" xfId="15102" xr:uid="{4F11C761-E1A8-4039-9BFB-B2FD8F86354A}"/>
    <cellStyle name="Valuta 3 2 6 9" xfId="8488" xr:uid="{C3C15119-0158-4327-BC27-C2F899BF9EEE}"/>
    <cellStyle name="Valuta 3 2 7" xfId="505" xr:uid="{00000000-0005-0000-0000-000087090000}"/>
    <cellStyle name="Valuta 3 2 8" xfId="578" xr:uid="{00000000-0005-0000-0000-000088090000}"/>
    <cellStyle name="Valuta 3 2 8 10" xfId="7612" xr:uid="{E969B225-7642-41D2-8DB3-D163D1D4338C}"/>
    <cellStyle name="Valuta 3 2 8 2" xfId="1940" xr:uid="{00000000-0005-0000-0000-000089090000}"/>
    <cellStyle name="Valuta 3 2 8 2 2" xfId="4585" xr:uid="{67BB764C-1816-4FE7-948E-B474CBD0B63B}"/>
    <cellStyle name="Valuta 3 2 8 2 2 2" xfId="13687" xr:uid="{88482A2C-5096-4CF3-9116-37640251C4A3}"/>
    <cellStyle name="Valuta 3 2 8 2 3" xfId="10795" xr:uid="{C1E80975-3D7C-4E87-B630-22AFE3A26663}"/>
    <cellStyle name="Valuta 3 2 8 2 4" xfId="15531" xr:uid="{07662FEE-E392-499B-A296-AC441CF63773}"/>
    <cellStyle name="Valuta 3 2 8 2 5" xfId="8916" xr:uid="{6823BACC-C2D0-47B3-B5CC-8847405C0297}"/>
    <cellStyle name="Valuta 3 2 8 2 6" xfId="17010" xr:uid="{9914AE4A-44D4-4112-904B-29139EB2B6F5}"/>
    <cellStyle name="Valuta 3 2 8 2 7" xfId="7971" xr:uid="{C0D3006B-EB25-4408-BB4F-6B86118F43E0}"/>
    <cellStyle name="Valuta 3 2 8 3" xfId="1582" xr:uid="{00000000-0005-0000-0000-00008A090000}"/>
    <cellStyle name="Valuta 3 2 8 3 2" xfId="4122" xr:uid="{AA90ED9D-359A-402E-93DA-0933D018A148}"/>
    <cellStyle name="Valuta 3 2 8 3 2 2" xfId="13333" xr:uid="{10348A8F-BBD4-4C22-8BAE-528A8B4DB93E}"/>
    <cellStyle name="Valuta 3 2 8 3 3" xfId="16671" xr:uid="{89E57258-987F-44B0-B1F4-94825BA0C9B6}"/>
    <cellStyle name="Valuta 3 2 8 3 4" xfId="10441" xr:uid="{8C645F9A-3A91-4FD8-9E43-5A42AB04BB9B}"/>
    <cellStyle name="Valuta 3 2 8 4" xfId="1149" xr:uid="{00000000-0005-0000-0000-00008B090000}"/>
    <cellStyle name="Valuta 3 2 8 4 2" xfId="12900" xr:uid="{65D728FF-E8F3-41DF-819F-C24DECE711C6}"/>
    <cellStyle name="Valuta 3 2 8 4 3" xfId="16311" xr:uid="{69B6FD2D-54ED-4EFA-B2D8-1708CFA1953C}"/>
    <cellStyle name="Valuta 3 2 8 4 4" xfId="10022" xr:uid="{66C6965E-CBBD-4284-A9C3-9C280F6C98C0}"/>
    <cellStyle name="Valuta 3 2 8 5" xfId="3666" xr:uid="{8D1B96AA-3DC8-4565-AA21-5E77C249486C}"/>
    <cellStyle name="Valuta 3 2 8 5 2" xfId="12330" xr:uid="{7643151B-D462-4827-92C2-09C1E58CA3CC}"/>
    <cellStyle name="Valuta 3 2 8 6" xfId="9459" xr:uid="{4EC06105-2440-490C-A4AB-CA348071E8E5}"/>
    <cellStyle name="Valuta 3 2 8 7" xfId="15191" xr:uid="{CA33BF79-722A-49E7-9A34-98D68C0C9F45}"/>
    <cellStyle name="Valuta 3 2 8 8" xfId="8575" xr:uid="{5E7F973C-513E-43A2-848C-1893D621B2C0}"/>
    <cellStyle name="Valuta 3 2 8 9" xfId="15920" xr:uid="{D22370E1-F438-4FBE-8ECA-E8CF59D10C52}"/>
    <cellStyle name="Valuta 3 2 9" xfId="1773" xr:uid="{00000000-0005-0000-0000-00008C090000}"/>
    <cellStyle name="Valuta 3 2 9 2" xfId="4787" xr:uid="{CEF013EF-A4D6-474E-A6C6-70DB50414252}"/>
    <cellStyle name="Valuta 3 2 9 2 2" xfId="13520" xr:uid="{0083A418-7BE0-4E1E-912D-AF5EDA80193F}"/>
    <cellStyle name="Valuta 3 2 9 3" xfId="10628" xr:uid="{A7ED45AB-2E48-444F-9013-24E02CF202EF}"/>
    <cellStyle name="Valuta 3 2 9 4" xfId="15364" xr:uid="{E86D8387-E59B-40F2-848D-60E76E2BEC0C}"/>
    <cellStyle name="Valuta 3 2 9 5" xfId="9088" xr:uid="{F8F16C94-BA78-4ECA-86D0-8307A818BFBA}"/>
    <cellStyle name="Valuta 3 2 9 6" xfId="16843" xr:uid="{968261B9-59F4-4865-8673-3AE72BB3FBC9}"/>
    <cellStyle name="Valuta 3 2 9 7" xfId="8159" xr:uid="{50BF7FA2-85C6-4E2E-9AAA-19047A498FBB}"/>
    <cellStyle name="Valuta 3 20" xfId="8402" xr:uid="{F4D00C46-4486-4057-88D8-AED6D71F91DC}"/>
    <cellStyle name="Valuta 3 21" xfId="15703" xr:uid="{5C00891F-ED9D-4765-925A-5AACA1A3AEA2}"/>
    <cellStyle name="Valuta 3 22" xfId="7404" xr:uid="{46389E94-2B7B-402A-A7EA-D1CE84A75FA1}"/>
    <cellStyle name="Valuta 3 3" xfId="178" xr:uid="{00000000-0005-0000-0000-00008D090000}"/>
    <cellStyle name="Valuta 3 3 10" xfId="856" xr:uid="{00000000-0005-0000-0000-00008E090000}"/>
    <cellStyle name="Valuta 3 3 10 2" xfId="3886" xr:uid="{5279350D-B9C0-4839-A7FC-83AB950FEEA0}"/>
    <cellStyle name="Valuta 3 3 10 2 2" xfId="12607" xr:uid="{8C9ABB7B-1092-413F-9647-8961E765F8EC}"/>
    <cellStyle name="Valuta 3 3 10 3" xfId="16117" xr:uid="{62C5DE9B-60BE-4290-A69F-21221C9C6C99}"/>
    <cellStyle name="Valuta 3 3 10 4" xfId="9730" xr:uid="{C39E497C-B3C6-4BFD-9A34-3F4138A0FB35}"/>
    <cellStyle name="Valuta 3 3 11" xfId="3361" xr:uid="{A93F6E30-D0E9-458B-8B3E-8AE7FAB27496}"/>
    <cellStyle name="Valuta 3 3 11 2" xfId="12140" xr:uid="{D84A0724-4B43-4E10-87E8-7742A9F802C5}"/>
    <cellStyle name="Valuta 3 3 12" xfId="9274" xr:uid="{18A90DC7-9A12-40D4-9A74-38B1E9B743F7}"/>
    <cellStyle name="Valuta 3 3 13" xfId="15025" xr:uid="{123C70E9-F9A1-42A4-928B-EB4B75B0BEA3}"/>
    <cellStyle name="Valuta 3 3 14" xfId="8411" xr:uid="{A41D554A-B1BC-479D-B241-17638AF595A1}"/>
    <cellStyle name="Valuta 3 3 15" xfId="15725" xr:uid="{8628B413-9B99-4584-A0C6-32749F95CC87}"/>
    <cellStyle name="Valuta 3 3 16" xfId="7422" xr:uid="{03133C15-9C5F-498D-B440-07510CBE604E}"/>
    <cellStyle name="Valuta 3 3 2" xfId="208" xr:uid="{00000000-0005-0000-0000-00008F090000}"/>
    <cellStyle name="Valuta 3 3 2 10" xfId="9298" xr:uid="{AA8FEFB8-9BE7-4272-ABFB-16E96BFC690A}"/>
    <cellStyle name="Valuta 3 3 2 11" xfId="15049" xr:uid="{FC08602A-6C8B-437E-8B1B-52CB7D8B8997}"/>
    <cellStyle name="Valuta 3 3 2 12" xfId="8435" xr:uid="{5962615E-5ED6-4957-B85A-85B663A33313}"/>
    <cellStyle name="Valuta 3 3 2 13" xfId="15749" xr:uid="{92FBBD8E-61B4-4FD6-94D8-AC535C77C2D0}"/>
    <cellStyle name="Valuta 3 3 2 14" xfId="7449" xr:uid="{49D1F1FF-09C0-418A-89F3-02C96D037030}"/>
    <cellStyle name="Valuta 3 3 2 2" xfId="249" xr:uid="{00000000-0005-0000-0000-000090090000}"/>
    <cellStyle name="Valuta 3 3 2 2 10" xfId="15089" xr:uid="{91812119-5FD1-4CF8-9269-22397353489C}"/>
    <cellStyle name="Valuta 3 3 2 2 11" xfId="8475" xr:uid="{EE729418-9499-4E07-9806-5AB13E225978}"/>
    <cellStyle name="Valuta 3 3 2 2 12" xfId="15789" xr:uid="{49D74F46-9E18-4147-8133-20E386BA0DDD}"/>
    <cellStyle name="Valuta 3 3 2 2 13" xfId="7489" xr:uid="{0A25127D-79F8-49F9-AAD5-25CA5585A1CA}"/>
    <cellStyle name="Valuta 3 3 2 2 2" xfId="345" xr:uid="{00000000-0005-0000-0000-000091090000}"/>
    <cellStyle name="Valuta 3 3 2 2 2 10" xfId="15870" xr:uid="{9828F29C-2660-4B00-8967-EDB3887F297A}"/>
    <cellStyle name="Valuta 3 3 2 2 2 11" xfId="7584" xr:uid="{4151366B-A32F-43E2-A1B7-04E30075A4FC}"/>
    <cellStyle name="Valuta 3 3 2 2 2 2" xfId="742" xr:uid="{00000000-0005-0000-0000-000092090000}"/>
    <cellStyle name="Valuta 3 3 2 2 2 2 10" xfId="7776" xr:uid="{BA4BAF7B-1E1D-407E-ACA1-B9A4EABCD131}"/>
    <cellStyle name="Valuta 3 3 2 2 2 2 2" xfId="2087" xr:uid="{00000000-0005-0000-0000-000093090000}"/>
    <cellStyle name="Valuta 3 3 2 2 2 2 2 2" xfId="4749" xr:uid="{E2BCA353-830C-4445-8E10-B49A63763E4A}"/>
    <cellStyle name="Valuta 3 3 2 2 2 2 2 2 2" xfId="13834" xr:uid="{3CD6B228-E648-4C9B-8160-43407DEA8D20}"/>
    <cellStyle name="Valuta 3 3 2 2 2 2 2 3" xfId="10942" xr:uid="{2E1A801A-C9B1-4BCC-8AF0-B344C85077B1}"/>
    <cellStyle name="Valuta 3 3 2 2 2 2 2 4" xfId="15678" xr:uid="{1E0AAEEC-A62A-4E96-9325-C685112EC4CC}"/>
    <cellStyle name="Valuta 3 3 2 2 2 2 2 5" xfId="9066" xr:uid="{5798B241-C435-47A1-BD07-69CAF46C70C5}"/>
    <cellStyle name="Valuta 3 3 2 2 2 2 2 6" xfId="17157" xr:uid="{FAF9271E-D57F-4774-85BE-D94B3B0F1A39}"/>
    <cellStyle name="Valuta 3 3 2 2 2 2 2 7" xfId="8121" xr:uid="{77C0E7B2-32EB-4ED1-A095-8D073414389F}"/>
    <cellStyle name="Valuta 3 3 2 2 2 2 3" xfId="1746" xr:uid="{00000000-0005-0000-0000-000094090000}"/>
    <cellStyle name="Valuta 3 3 2 2 2 2 3 2" xfId="4286" xr:uid="{25CC5A98-71DD-41F6-996B-D40FE15B1900}"/>
    <cellStyle name="Valuta 3 3 2 2 2 2 3 2 2" xfId="13497" xr:uid="{21623365-1123-47E9-9F97-C8C3D55D648D}"/>
    <cellStyle name="Valuta 3 3 2 2 2 2 3 3" xfId="16821" xr:uid="{9042B96C-B539-45E8-9ABC-837B24EB53CB}"/>
    <cellStyle name="Valuta 3 3 2 2 2 2 3 4" xfId="10605" xr:uid="{51D1812E-96EB-4FD3-B0B4-8005CEF2A419}"/>
    <cellStyle name="Valuta 3 3 2 2 2 2 4" xfId="1313" xr:uid="{00000000-0005-0000-0000-000095090000}"/>
    <cellStyle name="Valuta 3 3 2 2 2 2 4 2" xfId="13064" xr:uid="{259AED8E-7A2A-4AC7-B131-F88C13F2403D}"/>
    <cellStyle name="Valuta 3 3 2 2 2 2 4 3" xfId="16462" xr:uid="{6CDC14E7-FA59-4FEF-ACDC-94C6B3CA8C93}"/>
    <cellStyle name="Valuta 3 3 2 2 2 2 4 4" xfId="10186" xr:uid="{3B9A6970-B9F2-4C27-9393-7D30DD89AC9C}"/>
    <cellStyle name="Valuta 3 3 2 2 2 2 5" xfId="3828" xr:uid="{665B10B6-8990-4778-8618-F2D19E0C1BD4}"/>
    <cellStyle name="Valuta 3 3 2 2 2 2 5 2" xfId="12494" xr:uid="{90D15A75-6BE1-4AF5-9513-3B91457C21DF}"/>
    <cellStyle name="Valuta 3 3 2 2 2 2 6" xfId="9619" xr:uid="{C68C2E02-41B3-4144-BE2D-BE4B55098DF8}"/>
    <cellStyle name="Valuta 3 3 2 2 2 2 7" xfId="15342" xr:uid="{D4908549-D24E-4976-804C-2D20F21D68E5}"/>
    <cellStyle name="Valuta 3 3 2 2 2 2 8" xfId="8722" xr:uid="{724C5761-531C-43FD-BDB1-AA517C5630B0}"/>
    <cellStyle name="Valuta 3 3 2 2 2 2 9" xfId="16069" xr:uid="{8E125315-8758-4DB6-A303-2BFD9899A0FC}"/>
    <cellStyle name="Valuta 3 3 2 2 2 3" xfId="1920" xr:uid="{00000000-0005-0000-0000-000096090000}"/>
    <cellStyle name="Valuta 3 3 2 2 2 3 2" xfId="4942" xr:uid="{BBE61ABA-F985-4DC8-881A-C2D19C14739B}"/>
    <cellStyle name="Valuta 3 3 2 2 2 3 2 2" xfId="13667" xr:uid="{06C79E05-A0CD-4E25-B613-46AD902481BE}"/>
    <cellStyle name="Valuta 3 3 2 2 2 3 3" xfId="10775" xr:uid="{DACC1E65-F993-4F1E-9384-E4FEEFB14FAE}"/>
    <cellStyle name="Valuta 3 3 2 2 2 3 4" xfId="15511" xr:uid="{3A9F135A-E0E2-40D5-A84F-636F3EB77280}"/>
    <cellStyle name="Valuta 3 3 2 2 2 3 5" xfId="9235" xr:uid="{8B919031-2E19-4BB3-8AC9-7D36E802CB32}"/>
    <cellStyle name="Valuta 3 3 2 2 2 3 6" xfId="16990" xr:uid="{6D7D91C3-9212-41E7-9A6A-E29609877959}"/>
    <cellStyle name="Valuta 3 3 2 2 2 3 7" xfId="8314" xr:uid="{6EC4C799-E14C-4A73-B79D-EC8CD6E0501C}"/>
    <cellStyle name="Valuta 3 3 2 2 2 4" xfId="1533" xr:uid="{00000000-0005-0000-0000-000097090000}"/>
    <cellStyle name="Valuta 3 3 2 2 2 4 2" xfId="4524" xr:uid="{BECF44C9-CE92-4840-B75B-F8237411CB24}"/>
    <cellStyle name="Valuta 3 3 2 2 2 4 2 2" xfId="13284" xr:uid="{E083A21F-C0BF-4C47-8450-86E63384B17F}"/>
    <cellStyle name="Valuta 3 3 2 2 2 4 3" xfId="10396" xr:uid="{C1B731F8-CC29-421C-8125-3EF5D063FDF5}"/>
    <cellStyle name="Valuta 3 3 2 2 2 4 4" xfId="8892" xr:uid="{76AACFE5-48DD-4E6C-B598-1E4D22EA293D}"/>
    <cellStyle name="Valuta 3 3 2 2 2 4 5" xfId="16639" xr:uid="{FACE8DCE-45E3-4FF2-80BF-F3214A8DF90E}"/>
    <cellStyle name="Valuta 3 3 2 2 2 4 6" xfId="7947" xr:uid="{453AD736-5B1F-41DA-9F42-9BE8AFE76C54}"/>
    <cellStyle name="Valuta 3 3 2 2 2 5" xfId="1022" xr:uid="{00000000-0005-0000-0000-000098090000}"/>
    <cellStyle name="Valuta 3 3 2 2 2 5 2" xfId="4048" xr:uid="{4EEED226-B786-42C4-BAA3-11B5B64A531D}"/>
    <cellStyle name="Valuta 3 3 2 2 2 5 2 2" xfId="12773" xr:uid="{8F2D4D39-0CDD-4872-94A6-B207E81D249C}"/>
    <cellStyle name="Valuta 3 3 2 2 2 5 3" xfId="16266" xr:uid="{BBB18A48-69B9-4E3E-846E-8B2870902A82}"/>
    <cellStyle name="Valuta 3 3 2 2 2 5 4" xfId="9895" xr:uid="{4A885E44-BB9A-4F4A-8E02-779091476058}"/>
    <cellStyle name="Valuta 3 3 2 2 2 6" xfId="3525" xr:uid="{35C16CF3-2094-43BA-92A9-4002D1B3CEF5}"/>
    <cellStyle name="Valuta 3 3 2 2 2 6 2" xfId="12302" xr:uid="{8C61ED7A-7E0D-45DC-9C9B-51F5134CDDDE}"/>
    <cellStyle name="Valuta 3 3 2 2 2 7" xfId="9433" xr:uid="{3E7DD8C8-F76F-4E81-A0A0-B468EF887A99}"/>
    <cellStyle name="Valuta 3 3 2 2 2 8" xfId="15169" xr:uid="{C60498F7-984A-4DEA-B0D5-D6BDE7DB6392}"/>
    <cellStyle name="Valuta 3 3 2 2 2 9" xfId="8555" xr:uid="{745A0DDD-614C-4113-A40A-F5BF69AF97E9}"/>
    <cellStyle name="Valuta 3 3 2 2 3" xfId="517" xr:uid="{00000000-0005-0000-0000-000099090000}"/>
    <cellStyle name="Valuta 3 3 2 2 4" xfId="647" xr:uid="{00000000-0005-0000-0000-00009A090000}"/>
    <cellStyle name="Valuta 3 3 2 2 4 10" xfId="7681" xr:uid="{53CABB9C-A9DF-4517-93FF-BAE23D65AB71}"/>
    <cellStyle name="Valuta 3 3 2 2 4 2" xfId="2007" xr:uid="{00000000-0005-0000-0000-00009B090000}"/>
    <cellStyle name="Valuta 3 3 2 2 4 2 2" xfId="4654" xr:uid="{A01CDE9C-AB76-4914-A5B7-7BD9C5542232}"/>
    <cellStyle name="Valuta 3 3 2 2 4 2 2 2" xfId="13754" xr:uid="{AAF5CEE1-93D5-472B-8426-537F9B3649F5}"/>
    <cellStyle name="Valuta 3 3 2 2 4 2 3" xfId="10862" xr:uid="{E339EF05-6891-404C-ABF4-7016973D8005}"/>
    <cellStyle name="Valuta 3 3 2 2 4 2 4" xfId="15598" xr:uid="{B9A9BA88-4674-490C-89EA-CE19A5FD1A27}"/>
    <cellStyle name="Valuta 3 3 2 2 4 2 5" xfId="8983" xr:uid="{7C89BE88-B778-41F9-9F35-5EE8DA8D74CD}"/>
    <cellStyle name="Valuta 3 3 2 2 4 2 6" xfId="17077" xr:uid="{E781F5FE-DA3D-412D-906F-76AC20984923}"/>
    <cellStyle name="Valuta 3 3 2 2 4 2 7" xfId="8038" xr:uid="{B5A5EBAD-C0CB-47BC-887C-10C28E431E55}"/>
    <cellStyle name="Valuta 3 3 2 2 4 3" xfId="1651" xr:uid="{00000000-0005-0000-0000-00009C090000}"/>
    <cellStyle name="Valuta 3 3 2 2 4 3 2" xfId="4191" xr:uid="{14775F76-4C0D-46CD-A64C-B033DDCD65B8}"/>
    <cellStyle name="Valuta 3 3 2 2 4 3 2 2" xfId="13402" xr:uid="{DB0AC516-D3E5-433F-AE94-DE713495C6E9}"/>
    <cellStyle name="Valuta 3 3 2 2 4 3 3" xfId="16739" xr:uid="{170FAF15-4B2E-45FE-897E-3A9E3D22AED8}"/>
    <cellStyle name="Valuta 3 3 2 2 4 3 4" xfId="10510" xr:uid="{A12E5E48-746F-4B41-9A6A-A86F067EA671}"/>
    <cellStyle name="Valuta 3 3 2 2 4 4" xfId="1218" xr:uid="{00000000-0005-0000-0000-00009D090000}"/>
    <cellStyle name="Valuta 3 3 2 2 4 4 2" xfId="12969" xr:uid="{52AF1AF7-98F5-4CDB-81CC-D7BEEC57C8AD}"/>
    <cellStyle name="Valuta 3 3 2 2 4 4 3" xfId="16379" xr:uid="{FCD6CF65-5640-45F8-9D67-F14227EABECC}"/>
    <cellStyle name="Valuta 3 3 2 2 4 4 4" xfId="10091" xr:uid="{46D6FF20-2C9D-460E-AAA3-4962F2F03D12}"/>
    <cellStyle name="Valuta 3 3 2 2 4 5" xfId="3735" xr:uid="{CB4A6E19-5455-49DC-8B64-F7D5D392FE3B}"/>
    <cellStyle name="Valuta 3 3 2 2 4 5 2" xfId="12399" xr:uid="{85334EB1-33DD-42DF-A7DD-18B2A5C90F4A}"/>
    <cellStyle name="Valuta 3 3 2 2 4 6" xfId="9527" xr:uid="{35F47478-11EB-4FE8-8F12-977B12F24961}"/>
    <cellStyle name="Valuta 3 3 2 2 4 7" xfId="15259" xr:uid="{F086BCB7-487B-4ABF-B146-5A2CB409610C}"/>
    <cellStyle name="Valuta 3 3 2 2 4 8" xfId="8642" xr:uid="{77934F74-6DC8-4A42-BB8F-F5B5CBBF3CC6}"/>
    <cellStyle name="Valuta 3 3 2 2 4 9" xfId="15988" xr:uid="{D5EAFFDC-5B7D-4763-87C8-694E08ED3637}"/>
    <cellStyle name="Valuta 3 3 2 2 5" xfId="1840" xr:uid="{00000000-0005-0000-0000-00009E090000}"/>
    <cellStyle name="Valuta 3 3 2 2 5 2" xfId="4856" xr:uid="{03FBCA60-97F1-4999-B0A5-4C6BB452FA56}"/>
    <cellStyle name="Valuta 3 3 2 2 5 2 2" xfId="13587" xr:uid="{4C729ABF-094B-4945-A00E-F3D43545F6E6}"/>
    <cellStyle name="Valuta 3 3 2 2 5 3" xfId="10695" xr:uid="{D51CAA5B-0C49-4447-B9EF-C79A5831EE6C}"/>
    <cellStyle name="Valuta 3 3 2 2 5 4" xfId="15431" xr:uid="{7D11400C-3A49-450E-84AD-66257ED25EE8}"/>
    <cellStyle name="Valuta 3 3 2 2 5 5" xfId="9155" xr:uid="{F1719A9E-93CB-4B9D-B101-E7C0EB92D6CB}"/>
    <cellStyle name="Valuta 3 3 2 2 5 6" xfId="16910" xr:uid="{64D1E6FD-A616-4524-9A10-8578A652057D}"/>
    <cellStyle name="Valuta 3 3 2 2 5 7" xfId="8228" xr:uid="{78178B60-B6E3-49D2-AC5C-17C502B98AFC}"/>
    <cellStyle name="Valuta 3 3 2 2 6" xfId="1438" xr:uid="{00000000-0005-0000-0000-00009F090000}"/>
    <cellStyle name="Valuta 3 3 2 2 6 2" xfId="4429" xr:uid="{D086E5EA-CEAF-45AF-AA83-AAAFECCD33B2}"/>
    <cellStyle name="Valuta 3 3 2 2 6 2 2" xfId="13189" xr:uid="{46E31F4F-76DF-440B-B171-90B5CE8F3A0A}"/>
    <cellStyle name="Valuta 3 3 2 2 6 3" xfId="10304" xr:uid="{BBE53DE3-F39D-41BD-9552-32226F43955A}"/>
    <cellStyle name="Valuta 3 3 2 2 6 4" xfId="8809" xr:uid="{1965BCDD-E803-417F-AC2C-3F76A37F39D2}"/>
    <cellStyle name="Valuta 3 3 2 2 6 5" xfId="16554" xr:uid="{C6739558-D591-48BD-A7F8-FEBA6C14F07E}"/>
    <cellStyle name="Valuta 3 3 2 2 6 6" xfId="7864" xr:uid="{A3A7232F-98D2-424A-91BE-F9D0B6D4DBC9}"/>
    <cellStyle name="Valuta 3 3 2 2 7" xfId="926" xr:uid="{00000000-0005-0000-0000-0000A0090000}"/>
    <cellStyle name="Valuta 3 3 2 2 7 2" xfId="3953" xr:uid="{7AD58280-47E4-4BBC-A795-6ED4CE87A4C0}"/>
    <cellStyle name="Valuta 3 3 2 2 7 2 2" xfId="12677" xr:uid="{F161F523-29DB-4A4B-A3A9-03D63456560E}"/>
    <cellStyle name="Valuta 3 3 2 2 7 3" xfId="16182" xr:uid="{11288C6A-959F-45BC-917D-0886F173C71C}"/>
    <cellStyle name="Valuta 3 3 2 2 7 4" xfId="9799" xr:uid="{70C4F345-90FB-471E-AA8C-D8C51E65735F}"/>
    <cellStyle name="Valuta 3 3 2 2 8" xfId="3430" xr:uid="{A375E6F2-0433-4330-B851-02E40F7632FC}"/>
    <cellStyle name="Valuta 3 3 2 2 8 2" xfId="12207" xr:uid="{609D99C3-A2A3-49FD-9748-F7DF81DEC136}"/>
    <cellStyle name="Valuta 3 3 2 2 9" xfId="9338" xr:uid="{22ABBADA-AF3A-403C-B44F-F10EB88BB259}"/>
    <cellStyle name="Valuta 3 3 2 3" xfId="305" xr:uid="{00000000-0005-0000-0000-0000A1090000}"/>
    <cellStyle name="Valuta 3 3 2 3 10" xfId="15830" xr:uid="{DFD9E06B-E75F-4592-8F5C-C10715022850}"/>
    <cellStyle name="Valuta 3 3 2 3 11" xfId="7544" xr:uid="{C34D29DD-17B1-4761-83BC-0B47C2385F8E}"/>
    <cellStyle name="Valuta 3 3 2 3 2" xfId="702" xr:uid="{00000000-0005-0000-0000-0000A2090000}"/>
    <cellStyle name="Valuta 3 3 2 3 2 10" xfId="7736" xr:uid="{7FE2367A-C5FD-400F-AC01-60E954E5BFBE}"/>
    <cellStyle name="Valuta 3 3 2 3 2 2" xfId="2047" xr:uid="{00000000-0005-0000-0000-0000A3090000}"/>
    <cellStyle name="Valuta 3 3 2 3 2 2 2" xfId="4709" xr:uid="{304A8C2A-7426-4CBE-9D23-78FAF69A008F}"/>
    <cellStyle name="Valuta 3 3 2 3 2 2 2 2" xfId="13794" xr:uid="{56FCB5AB-B3D6-4AAF-98B4-A6CDF5ABF48C}"/>
    <cellStyle name="Valuta 3 3 2 3 2 2 3" xfId="10902" xr:uid="{31283C3B-6406-450F-9E20-CDD21379586C}"/>
    <cellStyle name="Valuta 3 3 2 3 2 2 4" xfId="15638" xr:uid="{B0D2BD08-8942-431E-B4A0-3A82DB7A04F6}"/>
    <cellStyle name="Valuta 3 3 2 3 2 2 5" xfId="9026" xr:uid="{1DA7C75A-839A-4970-BCBC-5BB042D3FC2E}"/>
    <cellStyle name="Valuta 3 3 2 3 2 2 6" xfId="17117" xr:uid="{B13C8A85-45BC-4B60-A014-76714F517C33}"/>
    <cellStyle name="Valuta 3 3 2 3 2 2 7" xfId="8081" xr:uid="{449D5598-AFFF-4049-9CBE-39CF715BB02D}"/>
    <cellStyle name="Valuta 3 3 2 3 2 3" xfId="1706" xr:uid="{00000000-0005-0000-0000-0000A4090000}"/>
    <cellStyle name="Valuta 3 3 2 3 2 3 2" xfId="4246" xr:uid="{86082B72-6EB3-476A-8B82-EAAD051F1617}"/>
    <cellStyle name="Valuta 3 3 2 3 2 3 2 2" xfId="13457" xr:uid="{4DE7EE3B-97A9-448A-BBEE-251F5136C827}"/>
    <cellStyle name="Valuta 3 3 2 3 2 3 3" xfId="16781" xr:uid="{882FA6F4-5E01-4CF6-A541-97725A609D69}"/>
    <cellStyle name="Valuta 3 3 2 3 2 3 4" xfId="10565" xr:uid="{84DAB8EB-21BD-43D8-889F-82EDDBFE08BD}"/>
    <cellStyle name="Valuta 3 3 2 3 2 4" xfId="1273" xr:uid="{00000000-0005-0000-0000-0000A5090000}"/>
    <cellStyle name="Valuta 3 3 2 3 2 4 2" xfId="13024" xr:uid="{E9811C14-1FFE-40DA-AB5D-08F30E8D5FF9}"/>
    <cellStyle name="Valuta 3 3 2 3 2 4 3" xfId="16422" xr:uid="{FFEA651D-DC4E-4A00-AC96-D18865C83971}"/>
    <cellStyle name="Valuta 3 3 2 3 2 4 4" xfId="10146" xr:uid="{9CA57705-E867-4532-B235-9485CE2EAA0E}"/>
    <cellStyle name="Valuta 3 3 2 3 2 5" xfId="3788" xr:uid="{CD9F07E4-B7BE-4743-BB42-D26740ACF53B}"/>
    <cellStyle name="Valuta 3 3 2 3 2 5 2" xfId="12454" xr:uid="{2A414F0D-E0CE-4B63-A6CD-EAFF3320D67A}"/>
    <cellStyle name="Valuta 3 3 2 3 2 6" xfId="9579" xr:uid="{E5597DC3-EBE7-4C5A-A336-3500B9157822}"/>
    <cellStyle name="Valuta 3 3 2 3 2 7" xfId="15302" xr:uid="{6A2F0E0F-DFB2-458A-9ACE-B78DDDBC1A68}"/>
    <cellStyle name="Valuta 3 3 2 3 2 8" xfId="8682" xr:uid="{160D02A6-71F4-4FF2-92DB-AB310BA6EFC1}"/>
    <cellStyle name="Valuta 3 3 2 3 2 9" xfId="16029" xr:uid="{1F7AA8A9-E3D8-4875-8AEE-B5BB7C8F33B0}"/>
    <cellStyle name="Valuta 3 3 2 3 3" xfId="1880" xr:uid="{00000000-0005-0000-0000-0000A6090000}"/>
    <cellStyle name="Valuta 3 3 2 3 3 2" xfId="4902" xr:uid="{72F9E40A-AFC0-47FD-98CF-79FB58BC216F}"/>
    <cellStyle name="Valuta 3 3 2 3 3 2 2" xfId="13627" xr:uid="{ACBB7689-0550-4C30-9E7B-370C6FE699AB}"/>
    <cellStyle name="Valuta 3 3 2 3 3 3" xfId="10735" xr:uid="{8F7FCFF2-4BEE-4A66-8F4E-DE35D1DC4D95}"/>
    <cellStyle name="Valuta 3 3 2 3 3 4" xfId="15471" xr:uid="{1059378F-6ACD-47D4-B937-ACDF79A9709C}"/>
    <cellStyle name="Valuta 3 3 2 3 3 5" xfId="9195" xr:uid="{A6F6F7F7-0131-4F71-93D6-808DBB7B8F81}"/>
    <cellStyle name="Valuta 3 3 2 3 3 6" xfId="16950" xr:uid="{7A9320CE-ABA4-4DE3-86BE-3C20C09EA172}"/>
    <cellStyle name="Valuta 3 3 2 3 3 7" xfId="8274" xr:uid="{5CBA1B9F-5786-4148-BBAE-A15C89054B26}"/>
    <cellStyle name="Valuta 3 3 2 3 4" xfId="1493" xr:uid="{00000000-0005-0000-0000-0000A7090000}"/>
    <cellStyle name="Valuta 3 3 2 3 4 2" xfId="4484" xr:uid="{92411F29-B526-46C3-AD7B-BBF896446AD1}"/>
    <cellStyle name="Valuta 3 3 2 3 4 2 2" xfId="13244" xr:uid="{9426F7EF-D897-472B-A8C7-FEF71ECCF499}"/>
    <cellStyle name="Valuta 3 3 2 3 4 3" xfId="10356" xr:uid="{82B38642-83DC-47E0-A74F-C709BAF17950}"/>
    <cellStyle name="Valuta 3 3 2 3 4 4" xfId="8852" xr:uid="{D2E3B984-67F8-4DCE-B558-FA9E3652AB25}"/>
    <cellStyle name="Valuta 3 3 2 3 4 5" xfId="16599" xr:uid="{BBEB3523-CFBE-4B5A-A90A-57D97C5920BC}"/>
    <cellStyle name="Valuta 3 3 2 3 4 6" xfId="7907" xr:uid="{7FB411F8-2ABA-42B9-A3C4-6A44927A776E}"/>
    <cellStyle name="Valuta 3 3 2 3 5" xfId="982" xr:uid="{00000000-0005-0000-0000-0000A8090000}"/>
    <cellStyle name="Valuta 3 3 2 3 5 2" xfId="4008" xr:uid="{F6767B2A-59D3-4B4E-B185-7CD0841ABA15}"/>
    <cellStyle name="Valuta 3 3 2 3 5 2 2" xfId="12733" xr:uid="{1337C014-D71E-4708-961A-99433C36E9F6}"/>
    <cellStyle name="Valuta 3 3 2 3 5 3" xfId="16226" xr:uid="{14FD4A99-BE7B-44EB-B284-426FBA010B13}"/>
    <cellStyle name="Valuta 3 3 2 3 5 4" xfId="9855" xr:uid="{FDDEA49F-1EBF-4074-B6A1-659218818642}"/>
    <cellStyle name="Valuta 3 3 2 3 6" xfId="3485" xr:uid="{B6EEEEB3-F9D3-42F7-9F02-2F0C046508E2}"/>
    <cellStyle name="Valuta 3 3 2 3 6 2" xfId="12262" xr:uid="{A86071DD-474F-4604-A5D3-4D8C5F3C4D7C}"/>
    <cellStyle name="Valuta 3 3 2 3 7" xfId="9393" xr:uid="{D65567ED-7067-4489-8705-6318C32CC502}"/>
    <cellStyle name="Valuta 3 3 2 3 8" xfId="15129" xr:uid="{34E48AD4-93CF-45CD-BA40-6A5DEA4477FF}"/>
    <cellStyle name="Valuta 3 3 2 3 9" xfId="8515" xr:uid="{ECFB6320-9149-43CA-B31B-714CB8B6D457}"/>
    <cellStyle name="Valuta 3 3 2 4" xfId="516" xr:uid="{00000000-0005-0000-0000-0000A9090000}"/>
    <cellStyle name="Valuta 3 3 2 5" xfId="607" xr:uid="{00000000-0005-0000-0000-0000AA090000}"/>
    <cellStyle name="Valuta 3 3 2 5 10" xfId="7641" xr:uid="{1F51B81F-AD93-47BD-8B0C-4E596D8C6D59}"/>
    <cellStyle name="Valuta 3 3 2 5 2" xfId="1967" xr:uid="{00000000-0005-0000-0000-0000AB090000}"/>
    <cellStyle name="Valuta 3 3 2 5 2 2" xfId="4614" xr:uid="{96F04E14-5F49-49AA-B707-070286B99F23}"/>
    <cellStyle name="Valuta 3 3 2 5 2 2 2" xfId="13714" xr:uid="{2F170BA7-91BB-4217-8FBA-348FE32A6FD7}"/>
    <cellStyle name="Valuta 3 3 2 5 2 3" xfId="10822" xr:uid="{9EA19516-8D4D-46D5-B7F0-529205D151FA}"/>
    <cellStyle name="Valuta 3 3 2 5 2 4" xfId="15558" xr:uid="{4897D943-B6DE-4CF0-89E8-317B190520B4}"/>
    <cellStyle name="Valuta 3 3 2 5 2 5" xfId="8943" xr:uid="{62FEA5F8-754F-4DED-B1F4-4E7925E36197}"/>
    <cellStyle name="Valuta 3 3 2 5 2 6" xfId="17037" xr:uid="{A63DB71F-DEDC-4EA2-B1AF-E3897E73F76C}"/>
    <cellStyle name="Valuta 3 3 2 5 2 7" xfId="7998" xr:uid="{7F7AFBFB-5BF6-487A-9920-4FCF6F808156}"/>
    <cellStyle name="Valuta 3 3 2 5 3" xfId="1611" xr:uid="{00000000-0005-0000-0000-0000AC090000}"/>
    <cellStyle name="Valuta 3 3 2 5 3 2" xfId="4151" xr:uid="{455A409A-036D-4B03-AAF5-7D7CCB0FAD5A}"/>
    <cellStyle name="Valuta 3 3 2 5 3 2 2" xfId="13362" xr:uid="{359ED434-F716-4E93-80E5-E35E16898900}"/>
    <cellStyle name="Valuta 3 3 2 5 3 3" xfId="16699" xr:uid="{78F8C72A-0F38-424E-9338-9427E85072D2}"/>
    <cellStyle name="Valuta 3 3 2 5 3 4" xfId="10470" xr:uid="{5D24B9EB-4147-4929-A760-59BB59C8EBA2}"/>
    <cellStyle name="Valuta 3 3 2 5 4" xfId="1178" xr:uid="{00000000-0005-0000-0000-0000AD090000}"/>
    <cellStyle name="Valuta 3 3 2 5 4 2" xfId="12929" xr:uid="{12FF5837-5F67-40CF-9903-21CFF0FF5EB6}"/>
    <cellStyle name="Valuta 3 3 2 5 4 3" xfId="16339" xr:uid="{B447EAF3-CC5F-4D56-A4B7-8F605937FEAB}"/>
    <cellStyle name="Valuta 3 3 2 5 4 4" xfId="10051" xr:uid="{99E311D3-6DFF-4FB9-8A26-112D35CB1291}"/>
    <cellStyle name="Valuta 3 3 2 5 5" xfId="3695" xr:uid="{06314B84-99A1-4E5B-B43E-2F9B52A23534}"/>
    <cellStyle name="Valuta 3 3 2 5 5 2" xfId="12359" xr:uid="{84BBE26D-40B5-410B-AD20-54C85E761205}"/>
    <cellStyle name="Valuta 3 3 2 5 6" xfId="9487" xr:uid="{FEB77B61-6560-4262-8345-840349BCFD0F}"/>
    <cellStyle name="Valuta 3 3 2 5 7" xfId="15219" xr:uid="{5BDB3F7F-3745-4A77-8108-AC5014CD5E11}"/>
    <cellStyle name="Valuta 3 3 2 5 8" xfId="8602" xr:uid="{5FCFE143-3CB3-4D98-9151-A8A3206C88EA}"/>
    <cellStyle name="Valuta 3 3 2 5 9" xfId="15948" xr:uid="{B0761624-0AD7-4835-9624-3B2ED4DE9B23}"/>
    <cellStyle name="Valuta 3 3 2 6" xfId="1800" xr:uid="{00000000-0005-0000-0000-0000AE090000}"/>
    <cellStyle name="Valuta 3 3 2 6 2" xfId="4816" xr:uid="{A0F39446-4858-46C3-804E-CFDFF9C234BD}"/>
    <cellStyle name="Valuta 3 3 2 6 2 2" xfId="13547" xr:uid="{C14CD300-F52E-470D-B231-03C8D9ADEAFD}"/>
    <cellStyle name="Valuta 3 3 2 6 3" xfId="10655" xr:uid="{A5E211C4-CAF2-4D19-80AC-64B87562AD5F}"/>
    <cellStyle name="Valuta 3 3 2 6 4" xfId="15391" xr:uid="{1FA9929C-9E63-4113-8E07-06802C1AEC59}"/>
    <cellStyle name="Valuta 3 3 2 6 5" xfId="9115" xr:uid="{523062C5-E1CB-42C1-8EF6-955808CD84B2}"/>
    <cellStyle name="Valuta 3 3 2 6 6" xfId="16870" xr:uid="{9BDEE39C-36AF-4D26-A305-1A8C0DC3C985}"/>
    <cellStyle name="Valuta 3 3 2 6 7" xfId="8188" xr:uid="{6D7C9496-620B-4953-AAD5-E090C9641403}"/>
    <cellStyle name="Valuta 3 3 2 7" xfId="1398" xr:uid="{00000000-0005-0000-0000-0000AF090000}"/>
    <cellStyle name="Valuta 3 3 2 7 2" xfId="4389" xr:uid="{4B9A965A-CB83-4AE1-B9D7-27E3B7970FDF}"/>
    <cellStyle name="Valuta 3 3 2 7 2 2" xfId="13149" xr:uid="{CA2548B8-C215-4C5F-923A-3931EC86196A}"/>
    <cellStyle name="Valuta 3 3 2 7 3" xfId="10264" xr:uid="{65954214-47BC-40EE-9516-6D50D65EFDBF}"/>
    <cellStyle name="Valuta 3 3 2 7 4" xfId="8769" xr:uid="{CDB0687C-FC7C-4341-A5BB-30D8E5A3D827}"/>
    <cellStyle name="Valuta 3 3 2 7 5" xfId="16514" xr:uid="{8E90FED7-F68D-4553-B8E4-91D2469F10E5}"/>
    <cellStyle name="Valuta 3 3 2 7 6" xfId="7824" xr:uid="{E309F7C3-31A4-4618-B68F-F2143BC4C0A4}"/>
    <cellStyle name="Valuta 3 3 2 8" xfId="885" xr:uid="{00000000-0005-0000-0000-0000B0090000}"/>
    <cellStyle name="Valuta 3 3 2 8 2" xfId="3913" xr:uid="{1B01D3AC-25E7-4157-80A0-8416783CE730}"/>
    <cellStyle name="Valuta 3 3 2 8 2 2" xfId="12636" xr:uid="{36A43364-FA08-459E-904B-76D9CA74B3FF}"/>
    <cellStyle name="Valuta 3 3 2 8 3" xfId="16142" xr:uid="{3DEAE6F9-59DB-40BB-A654-D3614EB438E9}"/>
    <cellStyle name="Valuta 3 3 2 8 4" xfId="9758" xr:uid="{43E62773-33FA-419D-B357-CE2668F2085E}"/>
    <cellStyle name="Valuta 3 3 2 9" xfId="3390" xr:uid="{3D89FBED-DD5C-422E-8B2C-5BFBF545EF5B}"/>
    <cellStyle name="Valuta 3 3 2 9 2" xfId="12167" xr:uid="{7CDC8144-8F51-4196-95E6-5DB349E0EB92}"/>
    <cellStyle name="Valuta 3 3 3" xfId="194" xr:uid="{00000000-0005-0000-0000-0000B1090000}"/>
    <cellStyle name="Valuta 3 3 3 10" xfId="9290" xr:uid="{0F05BB3A-F50D-4D12-AF8D-03081DB09015}"/>
    <cellStyle name="Valuta 3 3 3 11" xfId="15041" xr:uid="{7609563F-996B-427A-9609-694DF70BB36A}"/>
    <cellStyle name="Valuta 3 3 3 12" xfId="8427" xr:uid="{4C7EF39E-803A-4C71-A9EE-5FDC6DA895A0}"/>
    <cellStyle name="Valuta 3 3 3 13" xfId="15741" xr:uid="{44878DEC-6C8B-4A96-94E3-2697CA702685}"/>
    <cellStyle name="Valuta 3 3 3 14" xfId="7438" xr:uid="{3F916CEE-30CE-4B70-9C8B-E911C5D9E767}"/>
    <cellStyle name="Valuta 3 3 3 2" xfId="241" xr:uid="{00000000-0005-0000-0000-0000B2090000}"/>
    <cellStyle name="Valuta 3 3 3 2 10" xfId="15081" xr:uid="{5BEA710C-68E2-48B7-958B-22050E5B14E8}"/>
    <cellStyle name="Valuta 3 3 3 2 11" xfId="8467" xr:uid="{61151BB3-62E6-447A-A108-09E7860E848D}"/>
    <cellStyle name="Valuta 3 3 3 2 12" xfId="15781" xr:uid="{DB0EDDBD-AE7D-451F-9F2B-7591CFB4D225}"/>
    <cellStyle name="Valuta 3 3 3 2 13" xfId="7481" xr:uid="{54BD44C7-83F9-4405-BA5B-BA71456F5FFA}"/>
    <cellStyle name="Valuta 3 3 3 2 2" xfId="337" xr:uid="{00000000-0005-0000-0000-0000B3090000}"/>
    <cellStyle name="Valuta 3 3 3 2 2 10" xfId="15862" xr:uid="{EC26EDF2-A024-4F3D-958E-E10530874D49}"/>
    <cellStyle name="Valuta 3 3 3 2 2 11" xfId="7576" xr:uid="{78522ACC-014D-49C4-8881-9C1BB3624DFA}"/>
    <cellStyle name="Valuta 3 3 3 2 2 2" xfId="734" xr:uid="{00000000-0005-0000-0000-0000B4090000}"/>
    <cellStyle name="Valuta 3 3 3 2 2 2 10" xfId="7768" xr:uid="{A920C14C-149A-4E77-8FE5-67EA4230F477}"/>
    <cellStyle name="Valuta 3 3 3 2 2 2 2" xfId="2079" xr:uid="{00000000-0005-0000-0000-0000B5090000}"/>
    <cellStyle name="Valuta 3 3 3 2 2 2 2 2" xfId="4741" xr:uid="{297E543D-B924-45A5-858F-922789F477DF}"/>
    <cellStyle name="Valuta 3 3 3 2 2 2 2 2 2" xfId="13826" xr:uid="{67FA3CA3-CD93-4991-B8B0-67F1F0CB9CA5}"/>
    <cellStyle name="Valuta 3 3 3 2 2 2 2 3" xfId="10934" xr:uid="{DD6CEB49-678A-4EE3-96DB-A32B67694C76}"/>
    <cellStyle name="Valuta 3 3 3 2 2 2 2 4" xfId="15670" xr:uid="{5C8CDED2-CF23-487D-8023-E653B8077469}"/>
    <cellStyle name="Valuta 3 3 3 2 2 2 2 5" xfId="9058" xr:uid="{B0516CFA-B9A6-4353-B799-452467D00770}"/>
    <cellStyle name="Valuta 3 3 3 2 2 2 2 6" xfId="17149" xr:uid="{F79280EE-8D3E-48E2-8BB6-339771E135E2}"/>
    <cellStyle name="Valuta 3 3 3 2 2 2 2 7" xfId="8113" xr:uid="{80C96DB9-9378-4F18-8B4D-831302D749DB}"/>
    <cellStyle name="Valuta 3 3 3 2 2 2 3" xfId="1738" xr:uid="{00000000-0005-0000-0000-0000B6090000}"/>
    <cellStyle name="Valuta 3 3 3 2 2 2 3 2" xfId="4278" xr:uid="{EBC873C9-2748-426D-8506-95AF24404BAF}"/>
    <cellStyle name="Valuta 3 3 3 2 2 2 3 2 2" xfId="13489" xr:uid="{ABE8BEC3-988B-49BE-8856-C728558969D2}"/>
    <cellStyle name="Valuta 3 3 3 2 2 2 3 3" xfId="16813" xr:uid="{1F15EBEA-D8E3-4243-BA03-4E4E84D1A77A}"/>
    <cellStyle name="Valuta 3 3 3 2 2 2 3 4" xfId="10597" xr:uid="{66EF165C-49BD-46FB-977F-E96EC33B812F}"/>
    <cellStyle name="Valuta 3 3 3 2 2 2 4" xfId="1305" xr:uid="{00000000-0005-0000-0000-0000B7090000}"/>
    <cellStyle name="Valuta 3 3 3 2 2 2 4 2" xfId="13056" xr:uid="{25805727-3A03-41FD-9C80-59F7D7815654}"/>
    <cellStyle name="Valuta 3 3 3 2 2 2 4 3" xfId="16454" xr:uid="{39BA6EC5-48B7-4343-AD97-5D816E80A66B}"/>
    <cellStyle name="Valuta 3 3 3 2 2 2 4 4" xfId="10178" xr:uid="{E82FF0E2-0BA2-4ED0-B15F-14237881D218}"/>
    <cellStyle name="Valuta 3 3 3 2 2 2 5" xfId="3820" xr:uid="{1D296EEC-1EFF-4C9E-8939-971F96714944}"/>
    <cellStyle name="Valuta 3 3 3 2 2 2 5 2" xfId="12486" xr:uid="{EF42D6AC-23A0-40D4-BD85-684A105CA3E9}"/>
    <cellStyle name="Valuta 3 3 3 2 2 2 6" xfId="9611" xr:uid="{D75E5374-561E-4111-B290-28D34CC29B08}"/>
    <cellStyle name="Valuta 3 3 3 2 2 2 7" xfId="15334" xr:uid="{047E0FD8-88AA-4B2A-B65D-CA2A4A2FA326}"/>
    <cellStyle name="Valuta 3 3 3 2 2 2 8" xfId="8714" xr:uid="{5FE75C6B-11F8-4F52-87CD-44E40E031FD1}"/>
    <cellStyle name="Valuta 3 3 3 2 2 2 9" xfId="16061" xr:uid="{66EBE9D0-1522-4D42-A2A3-432ADBD6B0D8}"/>
    <cellStyle name="Valuta 3 3 3 2 2 3" xfId="1912" xr:uid="{00000000-0005-0000-0000-0000B8090000}"/>
    <cellStyle name="Valuta 3 3 3 2 2 3 2" xfId="4934" xr:uid="{714C8B98-1EC1-4F13-A14E-D3E96C6FAE13}"/>
    <cellStyle name="Valuta 3 3 3 2 2 3 2 2" xfId="13659" xr:uid="{99DBB429-6F02-4320-99F9-1AB93AB413AA}"/>
    <cellStyle name="Valuta 3 3 3 2 2 3 3" xfId="10767" xr:uid="{7E7C909A-4260-49FF-AFCF-90C5D31C8734}"/>
    <cellStyle name="Valuta 3 3 3 2 2 3 4" xfId="15503" xr:uid="{3AAA3DFB-F084-4508-8CFE-A2938B3DCEA1}"/>
    <cellStyle name="Valuta 3 3 3 2 2 3 5" xfId="9227" xr:uid="{58C30D25-D008-42AF-996B-495A046D2183}"/>
    <cellStyle name="Valuta 3 3 3 2 2 3 6" xfId="16982" xr:uid="{2E57691A-F210-4CAC-83DE-4F6779EFC7AB}"/>
    <cellStyle name="Valuta 3 3 3 2 2 3 7" xfId="8306" xr:uid="{46C583F4-5A49-4252-898F-1FF166D1C18D}"/>
    <cellStyle name="Valuta 3 3 3 2 2 4" xfId="1525" xr:uid="{00000000-0005-0000-0000-0000B9090000}"/>
    <cellStyle name="Valuta 3 3 3 2 2 4 2" xfId="4516" xr:uid="{4225FE49-2284-4616-BD18-FF0A2BA3E786}"/>
    <cellStyle name="Valuta 3 3 3 2 2 4 2 2" xfId="13276" xr:uid="{7BFBFE8C-34BD-4334-908D-9A28A5A54409}"/>
    <cellStyle name="Valuta 3 3 3 2 2 4 3" xfId="10388" xr:uid="{01231319-077F-4DB9-918F-246024C37125}"/>
    <cellStyle name="Valuta 3 3 3 2 2 4 4" xfId="8884" xr:uid="{CDFB185D-E710-445D-B022-5D67A1F13351}"/>
    <cellStyle name="Valuta 3 3 3 2 2 4 5" xfId="16631" xr:uid="{DEC22DEB-C488-4500-8953-3556129F5902}"/>
    <cellStyle name="Valuta 3 3 3 2 2 4 6" xfId="7939" xr:uid="{30ED5F37-4A8B-4A30-AABF-82DE6B1FF8CC}"/>
    <cellStyle name="Valuta 3 3 3 2 2 5" xfId="1014" xr:uid="{00000000-0005-0000-0000-0000BA090000}"/>
    <cellStyle name="Valuta 3 3 3 2 2 5 2" xfId="4040" xr:uid="{2BE3B7F0-5D3D-44B4-B3DD-6F9A0DE2965E}"/>
    <cellStyle name="Valuta 3 3 3 2 2 5 2 2" xfId="12765" xr:uid="{9CB90EDD-FC09-42E7-9E14-95814CF41456}"/>
    <cellStyle name="Valuta 3 3 3 2 2 5 3" xfId="16258" xr:uid="{9454B4C7-3ECA-4FED-AC76-0A8BE41A5C56}"/>
    <cellStyle name="Valuta 3 3 3 2 2 5 4" xfId="9887" xr:uid="{0B5A0033-02CF-45CB-B45E-6631F5C5EEE1}"/>
    <cellStyle name="Valuta 3 3 3 2 2 6" xfId="3517" xr:uid="{958D92DF-E65D-4E97-AB9A-048544E7A3A1}"/>
    <cellStyle name="Valuta 3 3 3 2 2 6 2" xfId="12294" xr:uid="{2D3D4569-B9CD-4C70-A2C2-E397155D237D}"/>
    <cellStyle name="Valuta 3 3 3 2 2 7" xfId="9425" xr:uid="{F48BA79A-FFCD-4EB2-880C-EDDAE12C26C6}"/>
    <cellStyle name="Valuta 3 3 3 2 2 8" xfId="15161" xr:uid="{62AE64C0-8531-40C4-BF20-DC7A5309481F}"/>
    <cellStyle name="Valuta 3 3 3 2 2 9" xfId="8547" xr:uid="{78DE66F4-8F34-4B67-AD1F-D562FC045A9F}"/>
    <cellStyle name="Valuta 3 3 3 2 3" xfId="519" xr:uid="{00000000-0005-0000-0000-0000BB090000}"/>
    <cellStyle name="Valuta 3 3 3 2 4" xfId="639" xr:uid="{00000000-0005-0000-0000-0000BC090000}"/>
    <cellStyle name="Valuta 3 3 3 2 4 10" xfId="7673" xr:uid="{2CA26F8D-5523-4C47-81BD-DCFBDC2AB434}"/>
    <cellStyle name="Valuta 3 3 3 2 4 2" xfId="1999" xr:uid="{00000000-0005-0000-0000-0000BD090000}"/>
    <cellStyle name="Valuta 3 3 3 2 4 2 2" xfId="4646" xr:uid="{AC484AC5-FAC5-4F39-A10D-B8D51E3983EF}"/>
    <cellStyle name="Valuta 3 3 3 2 4 2 2 2" xfId="13746" xr:uid="{60F441FE-0482-42CA-8919-63D1BC207E97}"/>
    <cellStyle name="Valuta 3 3 3 2 4 2 3" xfId="10854" xr:uid="{EADCA587-A5E5-4F03-99E0-BF89ACC610B6}"/>
    <cellStyle name="Valuta 3 3 3 2 4 2 4" xfId="15590" xr:uid="{E029C412-2A67-4888-9A3C-DD9A955E030B}"/>
    <cellStyle name="Valuta 3 3 3 2 4 2 5" xfId="8975" xr:uid="{01339A31-6981-4B1E-9374-BCCAD764669D}"/>
    <cellStyle name="Valuta 3 3 3 2 4 2 6" xfId="17069" xr:uid="{275B7BC2-171C-4112-92EA-46385827BD77}"/>
    <cellStyle name="Valuta 3 3 3 2 4 2 7" xfId="8030" xr:uid="{BA3B2544-5115-4EC8-B011-587F196752E0}"/>
    <cellStyle name="Valuta 3 3 3 2 4 3" xfId="1643" xr:uid="{00000000-0005-0000-0000-0000BE090000}"/>
    <cellStyle name="Valuta 3 3 3 2 4 3 2" xfId="4183" xr:uid="{C91096F0-700E-46DD-966B-EE03076667D8}"/>
    <cellStyle name="Valuta 3 3 3 2 4 3 2 2" xfId="13394" xr:uid="{5BB869B3-30E7-461E-948B-CE74088EB099}"/>
    <cellStyle name="Valuta 3 3 3 2 4 3 3" xfId="16731" xr:uid="{999F0D9B-8083-49B7-8F7C-C514A58CF362}"/>
    <cellStyle name="Valuta 3 3 3 2 4 3 4" xfId="10502" xr:uid="{5507A51E-0F00-4A7B-B103-1601BA473EE9}"/>
    <cellStyle name="Valuta 3 3 3 2 4 4" xfId="1210" xr:uid="{00000000-0005-0000-0000-0000BF090000}"/>
    <cellStyle name="Valuta 3 3 3 2 4 4 2" xfId="12961" xr:uid="{7FBC3C4D-8A3E-4C11-9793-DED28BFD6C7C}"/>
    <cellStyle name="Valuta 3 3 3 2 4 4 3" xfId="16371" xr:uid="{A86A01A5-8370-4D68-843D-570954D98247}"/>
    <cellStyle name="Valuta 3 3 3 2 4 4 4" xfId="10083" xr:uid="{50EC0A73-F901-4218-BCE5-39B620240CCF}"/>
    <cellStyle name="Valuta 3 3 3 2 4 5" xfId="3727" xr:uid="{6056B9CA-4197-427F-A11B-19CE9067FABF}"/>
    <cellStyle name="Valuta 3 3 3 2 4 5 2" xfId="12391" xr:uid="{17225A99-3478-4B44-BE19-774D4F1967D7}"/>
    <cellStyle name="Valuta 3 3 3 2 4 6" xfId="9519" xr:uid="{1C74D5B9-44E4-4917-9534-F9A89D76FC28}"/>
    <cellStyle name="Valuta 3 3 3 2 4 7" xfId="15251" xr:uid="{1137A628-585F-427D-8C9A-17A9E64FF077}"/>
    <cellStyle name="Valuta 3 3 3 2 4 8" xfId="8634" xr:uid="{C2C1A424-58D2-496D-8044-38866FEDA392}"/>
    <cellStyle name="Valuta 3 3 3 2 4 9" xfId="15980" xr:uid="{18C01AB9-88E9-46B3-B1F0-D59EEFF07DB6}"/>
    <cellStyle name="Valuta 3 3 3 2 5" xfId="1832" xr:uid="{00000000-0005-0000-0000-0000C0090000}"/>
    <cellStyle name="Valuta 3 3 3 2 5 2" xfId="4848" xr:uid="{72EA9711-2B87-4CBC-B058-F00B8EC82D90}"/>
    <cellStyle name="Valuta 3 3 3 2 5 2 2" xfId="13579" xr:uid="{082E95EA-69BB-46E6-89CE-AF567A4AB746}"/>
    <cellStyle name="Valuta 3 3 3 2 5 3" xfId="10687" xr:uid="{E4206F57-B340-4C44-B0BB-3BA50BB427F6}"/>
    <cellStyle name="Valuta 3 3 3 2 5 4" xfId="15423" xr:uid="{67342691-8AAD-434B-81E9-16DCDF99B476}"/>
    <cellStyle name="Valuta 3 3 3 2 5 5" xfId="9147" xr:uid="{09477C4C-42A8-478A-A4B4-E722C922E31C}"/>
    <cellStyle name="Valuta 3 3 3 2 5 6" xfId="16902" xr:uid="{06D3A7DD-0356-4054-9999-8F874E21F4E8}"/>
    <cellStyle name="Valuta 3 3 3 2 5 7" xfId="8220" xr:uid="{F596185D-26C4-4FA8-9AA1-55FCB6BD2A57}"/>
    <cellStyle name="Valuta 3 3 3 2 6" xfId="1430" xr:uid="{00000000-0005-0000-0000-0000C1090000}"/>
    <cellStyle name="Valuta 3 3 3 2 6 2" xfId="4421" xr:uid="{270EB3E5-0E9D-43F3-BABA-E8AF2DEA86DD}"/>
    <cellStyle name="Valuta 3 3 3 2 6 2 2" xfId="13181" xr:uid="{ED98DF57-A3A3-4A99-9F19-7F2377490DBE}"/>
    <cellStyle name="Valuta 3 3 3 2 6 3" xfId="10296" xr:uid="{46FDBA57-7E04-4382-90DA-60E21BCA1882}"/>
    <cellStyle name="Valuta 3 3 3 2 6 4" xfId="8801" xr:uid="{D79E2709-757E-4B26-98AD-37C65E70307D}"/>
    <cellStyle name="Valuta 3 3 3 2 6 5" xfId="16546" xr:uid="{4893D3B0-18AB-43BD-91BA-2A04D2F7EA37}"/>
    <cellStyle name="Valuta 3 3 3 2 6 6" xfId="7856" xr:uid="{FF7D1C2E-C3E2-401A-A58A-6D045377D438}"/>
    <cellStyle name="Valuta 3 3 3 2 7" xfId="918" xr:uid="{00000000-0005-0000-0000-0000C2090000}"/>
    <cellStyle name="Valuta 3 3 3 2 7 2" xfId="3945" xr:uid="{1536CC5F-5BF5-46DE-8CD1-9386B479A568}"/>
    <cellStyle name="Valuta 3 3 3 2 7 2 2" xfId="12669" xr:uid="{5842095A-F6A1-4ADD-8A8F-E2C937AF06F6}"/>
    <cellStyle name="Valuta 3 3 3 2 7 3" xfId="16174" xr:uid="{C2F9E8CF-7455-4774-AAC3-396E9F593E75}"/>
    <cellStyle name="Valuta 3 3 3 2 7 4" xfId="9791" xr:uid="{518FE55C-86E3-4A7E-AD11-6B1CEE20ACEA}"/>
    <cellStyle name="Valuta 3 3 3 2 8" xfId="3422" xr:uid="{9425A843-6CDA-4A2D-B730-15C4AA053365}"/>
    <cellStyle name="Valuta 3 3 3 2 8 2" xfId="12199" xr:uid="{96CD05B5-3881-4757-B2E8-A89934288FDD}"/>
    <cellStyle name="Valuta 3 3 3 2 9" xfId="9330" xr:uid="{70093A06-CB02-4C3A-B9ED-C947C3B2FF36}"/>
    <cellStyle name="Valuta 3 3 3 3" xfId="292" xr:uid="{00000000-0005-0000-0000-0000C3090000}"/>
    <cellStyle name="Valuta 3 3 3 3 10" xfId="15822" xr:uid="{79715095-F424-452B-8D0D-D0762BF39792}"/>
    <cellStyle name="Valuta 3 3 3 3 11" xfId="7531" xr:uid="{6A4F3E3C-DE6B-42C3-AA6E-C6FB3D45321A}"/>
    <cellStyle name="Valuta 3 3 3 3 2" xfId="689" xr:uid="{00000000-0005-0000-0000-0000C4090000}"/>
    <cellStyle name="Valuta 3 3 3 3 2 10" xfId="7723" xr:uid="{2877FD8B-7C2D-42FF-8CBD-38A41D570EFD}"/>
    <cellStyle name="Valuta 3 3 3 3 2 2" xfId="2039" xr:uid="{00000000-0005-0000-0000-0000C5090000}"/>
    <cellStyle name="Valuta 3 3 3 3 2 2 2" xfId="4696" xr:uid="{5A8EE868-D2D7-4684-89A9-ADA7B86DB341}"/>
    <cellStyle name="Valuta 3 3 3 3 2 2 2 2" xfId="13786" xr:uid="{DD1D79FA-1128-4AA6-AF59-97F3C8C40898}"/>
    <cellStyle name="Valuta 3 3 3 3 2 2 3" xfId="10894" xr:uid="{78D1351B-7426-45E2-B614-81A4833195AB}"/>
    <cellStyle name="Valuta 3 3 3 3 2 2 4" xfId="15630" xr:uid="{1BA3EDA5-8FAB-492C-854A-CD90729AE9D8}"/>
    <cellStyle name="Valuta 3 3 3 3 2 2 5" xfId="9017" xr:uid="{CBD5D899-2AF0-4364-B9CF-215B1D5EE214}"/>
    <cellStyle name="Valuta 3 3 3 3 2 2 6" xfId="17109" xr:uid="{597285D6-35FB-4339-B2BC-D7DCB50E4000}"/>
    <cellStyle name="Valuta 3 3 3 3 2 2 7" xfId="8072" xr:uid="{E3106EF7-654B-41DA-A667-69E8AAB07256}"/>
    <cellStyle name="Valuta 3 3 3 3 2 3" xfId="1693" xr:uid="{00000000-0005-0000-0000-0000C6090000}"/>
    <cellStyle name="Valuta 3 3 3 3 2 3 2" xfId="4233" xr:uid="{71ABD073-E8AA-4904-BE9B-12C5997927A5}"/>
    <cellStyle name="Valuta 3 3 3 3 2 3 2 2" xfId="13444" xr:uid="{4A7F987C-85A5-4E3E-BE09-554944900BE9}"/>
    <cellStyle name="Valuta 3 3 3 3 2 3 3" xfId="16772" xr:uid="{866384B3-1B38-4D06-8344-90E0D7B501FB}"/>
    <cellStyle name="Valuta 3 3 3 3 2 3 4" xfId="10552" xr:uid="{2333A53D-C583-46C9-8876-6402594C0B25}"/>
    <cellStyle name="Valuta 3 3 3 3 2 4" xfId="1260" xr:uid="{00000000-0005-0000-0000-0000C7090000}"/>
    <cellStyle name="Valuta 3 3 3 3 2 4 2" xfId="13011" xr:uid="{BC057F8B-B5C0-45A1-A40A-CACFF24A5638}"/>
    <cellStyle name="Valuta 3 3 3 3 2 4 3" xfId="16414" xr:uid="{98F6E287-7980-44E8-8502-A2BA46FB0F6B}"/>
    <cellStyle name="Valuta 3 3 3 3 2 4 4" xfId="10133" xr:uid="{162AFBA9-B68D-4ADE-AD6D-712230E0753C}"/>
    <cellStyle name="Valuta 3 3 3 3 2 5" xfId="3776" xr:uid="{665B6701-ACBE-4909-894F-95AE0A198600}"/>
    <cellStyle name="Valuta 3 3 3 3 2 5 2" xfId="12441" xr:uid="{7665CFD2-BDE1-4F5D-AE63-2D422308C127}"/>
    <cellStyle name="Valuta 3 3 3 3 2 6" xfId="9567" xr:uid="{8845D003-D47D-4422-A285-1F5B321A82DA}"/>
    <cellStyle name="Valuta 3 3 3 3 2 7" xfId="15293" xr:uid="{E7D4DFB3-761E-497A-8070-E5E2BB5F7C56}"/>
    <cellStyle name="Valuta 3 3 3 3 2 8" xfId="8674" xr:uid="{53697F1A-18CC-45EA-B381-BE6BAF235AB9}"/>
    <cellStyle name="Valuta 3 3 3 3 2 9" xfId="16020" xr:uid="{C57FA793-2042-4759-9B69-611AB858398E}"/>
    <cellStyle name="Valuta 3 3 3 3 3" xfId="1872" xr:uid="{00000000-0005-0000-0000-0000C8090000}"/>
    <cellStyle name="Valuta 3 3 3 3 3 2" xfId="4892" xr:uid="{0C08274D-2C88-442E-BF02-E04BB0B03294}"/>
    <cellStyle name="Valuta 3 3 3 3 3 2 2" xfId="13619" xr:uid="{2F5FFFF3-1F23-49C7-8E0E-670DCC5A1597}"/>
    <cellStyle name="Valuta 3 3 3 3 3 3" xfId="10727" xr:uid="{A9E25F86-2BA8-4050-8AB3-EC33968582C5}"/>
    <cellStyle name="Valuta 3 3 3 3 3 4" xfId="15463" xr:uid="{E971586A-620E-48F7-A4AE-1E9EB2877181}"/>
    <cellStyle name="Valuta 3 3 3 3 3 5" xfId="9187" xr:uid="{DCCF468D-11D3-45F1-A4B5-EF854BEBD6B9}"/>
    <cellStyle name="Valuta 3 3 3 3 3 6" xfId="16942" xr:uid="{4851E664-D81D-4FD8-A115-C47CA0D04C18}"/>
    <cellStyle name="Valuta 3 3 3 3 3 7" xfId="8264" xr:uid="{65058915-99B0-4BD2-A159-A42A843D52DC}"/>
    <cellStyle name="Valuta 3 3 3 3 4" xfId="1480" xr:uid="{00000000-0005-0000-0000-0000C9090000}"/>
    <cellStyle name="Valuta 3 3 3 3 4 2" xfId="4471" xr:uid="{81ED45FB-9ECE-43FC-9E07-9142BE8CAE4D}"/>
    <cellStyle name="Valuta 3 3 3 3 4 2 2" xfId="13231" xr:uid="{7BDED7FF-6418-4058-92D9-1A4C2B795464}"/>
    <cellStyle name="Valuta 3 3 3 3 4 3" xfId="10344" xr:uid="{DBBA1E4B-5F63-4EDF-8B80-582BBFB42B6C}"/>
    <cellStyle name="Valuta 3 3 3 3 4 4" xfId="8843" xr:uid="{91F1BBED-8DA7-4424-91F8-B20B6F71049A}"/>
    <cellStyle name="Valuta 3 3 3 3 4 5" xfId="16590" xr:uid="{A1061900-2489-4FB0-85AF-C009F305F857}"/>
    <cellStyle name="Valuta 3 3 3 3 4 6" xfId="7898" xr:uid="{7B633742-52EB-4325-97D3-1E743F9C8C7C}"/>
    <cellStyle name="Valuta 3 3 3 3 5" xfId="969" xr:uid="{00000000-0005-0000-0000-0000CA090000}"/>
    <cellStyle name="Valuta 3 3 3 3 5 2" xfId="3995" xr:uid="{6DB05107-C7CA-4C6E-9AB3-82BCBF72C829}"/>
    <cellStyle name="Valuta 3 3 3 3 5 2 2" xfId="12720" xr:uid="{FE622B6D-6C48-4611-9DFC-6798B3246852}"/>
    <cellStyle name="Valuta 3 3 3 3 5 3" xfId="16217" xr:uid="{4DC4D5D3-4CB6-4A91-B18B-D7D3CA33CFB2}"/>
    <cellStyle name="Valuta 3 3 3 3 5 4" xfId="9842" xr:uid="{6476FCA8-4CC0-40A4-968F-D6F569E60AC3}"/>
    <cellStyle name="Valuta 3 3 3 3 6" xfId="3472" xr:uid="{97F73129-90F8-48B8-B4FF-B6B650EC04C5}"/>
    <cellStyle name="Valuta 3 3 3 3 6 2" xfId="12249" xr:uid="{1BF6E9B5-D59E-41BD-8010-8AB600366981}"/>
    <cellStyle name="Valuta 3 3 3 3 7" xfId="9380" xr:uid="{8C3B9C27-9B26-4F1E-B717-E1503E0CB269}"/>
    <cellStyle name="Valuta 3 3 3 3 8" xfId="15121" xr:uid="{4A4434A5-2F6F-48CC-9111-E1C1C588B296}"/>
    <cellStyle name="Valuta 3 3 3 3 9" xfId="8507" xr:uid="{1C2022CA-BB11-4551-AC7D-BBE8430D6D28}"/>
    <cellStyle name="Valuta 3 3 3 4" xfId="518" xr:uid="{00000000-0005-0000-0000-0000CB090000}"/>
    <cellStyle name="Valuta 3 3 3 5" xfId="597" xr:uid="{00000000-0005-0000-0000-0000CC090000}"/>
    <cellStyle name="Valuta 3 3 3 5 10" xfId="7631" xr:uid="{6FFCBB64-4D34-4700-9007-6E42F5C61782}"/>
    <cellStyle name="Valuta 3 3 3 5 2" xfId="1959" xr:uid="{00000000-0005-0000-0000-0000CD090000}"/>
    <cellStyle name="Valuta 3 3 3 5 2 2" xfId="4604" xr:uid="{0891CBF9-D5CA-4731-9001-795128C4E119}"/>
    <cellStyle name="Valuta 3 3 3 5 2 2 2" xfId="13706" xr:uid="{898194EF-D694-45AE-93BB-1132211B9F31}"/>
    <cellStyle name="Valuta 3 3 3 5 2 3" xfId="10814" xr:uid="{651F3E16-D316-4238-A47E-6E571EC5E42A}"/>
    <cellStyle name="Valuta 3 3 3 5 2 4" xfId="15550" xr:uid="{862AF90E-FCC0-4B1C-B802-53EE738DAF47}"/>
    <cellStyle name="Valuta 3 3 3 5 2 5" xfId="8935" xr:uid="{FD4EF95D-CE57-4B54-B901-29AD7FB29CEE}"/>
    <cellStyle name="Valuta 3 3 3 5 2 6" xfId="17029" xr:uid="{714D1A3A-6B80-474E-8AD5-396255B2D790}"/>
    <cellStyle name="Valuta 3 3 3 5 2 7" xfId="7990" xr:uid="{B8255372-148F-42E1-A7D4-F51F5BDE8C79}"/>
    <cellStyle name="Valuta 3 3 3 5 3" xfId="1601" xr:uid="{00000000-0005-0000-0000-0000CE090000}"/>
    <cellStyle name="Valuta 3 3 3 5 3 2" xfId="4141" xr:uid="{18C4A699-D643-423B-9D3D-8F1BCE874D59}"/>
    <cellStyle name="Valuta 3 3 3 5 3 2 2" xfId="13352" xr:uid="{6A5F0F93-F894-40F5-B9A8-BF11E378B99F}"/>
    <cellStyle name="Valuta 3 3 3 5 3 3" xfId="16690" xr:uid="{56908492-F2E8-404B-8328-85D52248CB2B}"/>
    <cellStyle name="Valuta 3 3 3 5 3 4" xfId="10460" xr:uid="{9F9E3D0A-B89B-46B2-BBBB-8CC893034EAC}"/>
    <cellStyle name="Valuta 3 3 3 5 4" xfId="1168" xr:uid="{00000000-0005-0000-0000-0000CF090000}"/>
    <cellStyle name="Valuta 3 3 3 5 4 2" xfId="12919" xr:uid="{4FCB285D-FB50-4D1F-9E20-1E2DA52C64F6}"/>
    <cellStyle name="Valuta 3 3 3 5 4 3" xfId="16330" xr:uid="{3B213D1B-F229-4CE5-B447-8AA7F126B724}"/>
    <cellStyle name="Valuta 3 3 3 5 4 4" xfId="10041" xr:uid="{3E8A5E62-D179-4C7A-A0B8-F2F98F18CEAB}"/>
    <cellStyle name="Valuta 3 3 3 5 5" xfId="3685" xr:uid="{E1809970-CCEE-41F6-BF82-A464A1DF5D33}"/>
    <cellStyle name="Valuta 3 3 3 5 5 2" xfId="12349" xr:uid="{E1B14EFD-51CC-4D5A-A973-A209FB99C6E2}"/>
    <cellStyle name="Valuta 3 3 3 5 6" xfId="9478" xr:uid="{7ADF6020-3461-402D-A937-8B1A2120666C}"/>
    <cellStyle name="Valuta 3 3 3 5 7" xfId="15210" xr:uid="{44FF6E2E-7A01-4E1C-8DD0-2399213DFE48}"/>
    <cellStyle name="Valuta 3 3 3 5 8" xfId="8594" xr:uid="{054CBBE5-A1A4-4DD2-9293-FD967A80AA15}"/>
    <cellStyle name="Valuta 3 3 3 5 9" xfId="15939" xr:uid="{323117D0-01A6-4DB0-82DE-633A9C390044}"/>
    <cellStyle name="Valuta 3 3 3 6" xfId="1792" xr:uid="{00000000-0005-0000-0000-0000D0090000}"/>
    <cellStyle name="Valuta 3 3 3 6 2" xfId="4807" xr:uid="{297E197D-B2E8-48F4-A2D4-704714ED41B1}"/>
    <cellStyle name="Valuta 3 3 3 6 2 2" xfId="13539" xr:uid="{74B6EA54-7C10-432E-A36F-6F3FD24172B7}"/>
    <cellStyle name="Valuta 3 3 3 6 3" xfId="10647" xr:uid="{CEC8DC6E-D208-402B-9BEA-0983B948B71B}"/>
    <cellStyle name="Valuta 3 3 3 6 4" xfId="15383" xr:uid="{84DB9696-9E8E-45DC-860F-BC62FBEF7ECF}"/>
    <cellStyle name="Valuta 3 3 3 6 5" xfId="9107" xr:uid="{187CF44A-0F41-43E9-98F5-C92418CC0D66}"/>
    <cellStyle name="Valuta 3 3 3 6 6" xfId="16862" xr:uid="{08A049BC-C83E-41D8-B197-D66D871F5EE3}"/>
    <cellStyle name="Valuta 3 3 3 6 7" xfId="8179" xr:uid="{F19D9BE8-919B-42A5-A6C5-06679D8ED26F}"/>
    <cellStyle name="Valuta 3 3 3 7" xfId="1386" xr:uid="{00000000-0005-0000-0000-0000D1090000}"/>
    <cellStyle name="Valuta 3 3 3 7 2" xfId="4376" xr:uid="{EAF9E1A5-C21F-4C04-B0DD-7294518F83D7}"/>
    <cellStyle name="Valuta 3 3 3 7 2 2" xfId="13137" xr:uid="{536FA1D6-9D36-4D5F-9699-DEB0B5AFE21E}"/>
    <cellStyle name="Valuta 3 3 3 7 3" xfId="10253" xr:uid="{03F083CC-B351-4952-845B-76873D57DEDC}"/>
    <cellStyle name="Valuta 3 3 3 7 4" xfId="8761" xr:uid="{27CA7EEC-18F1-41E8-8DE5-2261688346D7}"/>
    <cellStyle name="Valuta 3 3 3 7 5" xfId="16504" xr:uid="{7CB334BF-3A65-4ED3-B1B2-8F8337CE6943}"/>
    <cellStyle name="Valuta 3 3 3 7 6" xfId="7816" xr:uid="{AF2C57AD-6B3C-4055-894E-E03B08CBF903}"/>
    <cellStyle name="Valuta 3 3 3 8" xfId="872" xr:uid="{00000000-0005-0000-0000-0000D2090000}"/>
    <cellStyle name="Valuta 3 3 3 8 2" xfId="3902" xr:uid="{5D1AACCA-FAE9-4B95-A456-8D9E46708ECB}"/>
    <cellStyle name="Valuta 3 3 3 8 2 2" xfId="12623" xr:uid="{68916532-FC8C-48D2-A99F-83AE5F69F7E6}"/>
    <cellStyle name="Valuta 3 3 3 8 3" xfId="16133" xr:uid="{AD24FDC8-912C-4A70-9A0A-85C775279038}"/>
    <cellStyle name="Valuta 3 3 3 8 4" xfId="9746" xr:uid="{1FBA1405-1930-4C3E-96C1-2B859FD788E7}"/>
    <cellStyle name="Valuta 3 3 3 9" xfId="3377" xr:uid="{5F41C632-B52B-4D93-A5B9-5C967E5086BE}"/>
    <cellStyle name="Valuta 3 3 3 9 2" xfId="12156" xr:uid="{74645F68-F55F-40B6-823D-689D8F4F83E9}"/>
    <cellStyle name="Valuta 3 3 4" xfId="225" xr:uid="{00000000-0005-0000-0000-0000D3090000}"/>
    <cellStyle name="Valuta 3 3 4 10" xfId="15065" xr:uid="{8EFBF063-BFB7-471F-A928-575634DE2DE9}"/>
    <cellStyle name="Valuta 3 3 4 11" xfId="8451" xr:uid="{6C213F9D-8024-40A1-BB44-8D85B13A0B42}"/>
    <cellStyle name="Valuta 3 3 4 12" xfId="15765" xr:uid="{F0FC6A07-4B59-499F-A4EB-6EEF4F0BE283}"/>
    <cellStyle name="Valuta 3 3 4 13" xfId="7465" xr:uid="{3C981411-D7FA-47FC-B9EE-22325F2E5CF3}"/>
    <cellStyle name="Valuta 3 3 4 2" xfId="321" xr:uid="{00000000-0005-0000-0000-0000D4090000}"/>
    <cellStyle name="Valuta 3 3 4 2 10" xfId="15846" xr:uid="{68EA273F-9985-4765-8F4A-BD6BF1963A4C}"/>
    <cellStyle name="Valuta 3 3 4 2 11" xfId="7560" xr:uid="{4E7A00BB-AE94-4893-8030-CEBA505A664F}"/>
    <cellStyle name="Valuta 3 3 4 2 2" xfId="718" xr:uid="{00000000-0005-0000-0000-0000D5090000}"/>
    <cellStyle name="Valuta 3 3 4 2 2 10" xfId="7752" xr:uid="{07F150B8-63D3-41C6-8DDF-2D65EDBF5FB4}"/>
    <cellStyle name="Valuta 3 3 4 2 2 2" xfId="2063" xr:uid="{00000000-0005-0000-0000-0000D6090000}"/>
    <cellStyle name="Valuta 3 3 4 2 2 2 2" xfId="4725" xr:uid="{F770D0AD-AA93-4F3B-8BB0-6798813665BD}"/>
    <cellStyle name="Valuta 3 3 4 2 2 2 2 2" xfId="13810" xr:uid="{69B38CB9-2A2C-4E20-BA64-182860358B10}"/>
    <cellStyle name="Valuta 3 3 4 2 2 2 3" xfId="10918" xr:uid="{D4849AB5-A89D-40DB-ABF0-5E46F1B4127B}"/>
    <cellStyle name="Valuta 3 3 4 2 2 2 4" xfId="15654" xr:uid="{52E0E9EA-3A97-4AB9-84A7-ED23D1E51B54}"/>
    <cellStyle name="Valuta 3 3 4 2 2 2 5" xfId="9042" xr:uid="{96939820-70B3-47EC-8B6C-EFEC3E220456}"/>
    <cellStyle name="Valuta 3 3 4 2 2 2 6" xfId="17133" xr:uid="{A46A8C05-9664-4319-83DB-5646D1D4D99A}"/>
    <cellStyle name="Valuta 3 3 4 2 2 2 7" xfId="8097" xr:uid="{6E1F30CE-8BE5-4C21-9236-2DC542C614C6}"/>
    <cellStyle name="Valuta 3 3 4 2 2 3" xfId="1722" xr:uid="{00000000-0005-0000-0000-0000D7090000}"/>
    <cellStyle name="Valuta 3 3 4 2 2 3 2" xfId="4262" xr:uid="{1F5623FD-E059-4C42-B533-EB0808DEB8DB}"/>
    <cellStyle name="Valuta 3 3 4 2 2 3 2 2" xfId="13473" xr:uid="{E4E1AF5C-283B-469D-8225-E588D7C11503}"/>
    <cellStyle name="Valuta 3 3 4 2 2 3 3" xfId="16797" xr:uid="{F758C361-4A0C-4DF0-97D8-230C97D01828}"/>
    <cellStyle name="Valuta 3 3 4 2 2 3 4" xfId="10581" xr:uid="{FBA216F4-E314-48B7-A76C-900218E5BC3D}"/>
    <cellStyle name="Valuta 3 3 4 2 2 4" xfId="1289" xr:uid="{00000000-0005-0000-0000-0000D8090000}"/>
    <cellStyle name="Valuta 3 3 4 2 2 4 2" xfId="13040" xr:uid="{7CB9D0B9-D63F-4B42-A69A-327411165F42}"/>
    <cellStyle name="Valuta 3 3 4 2 2 4 3" xfId="16438" xr:uid="{C5C609A3-729B-4F92-BC7D-53CA16E6DB79}"/>
    <cellStyle name="Valuta 3 3 4 2 2 4 4" xfId="10162" xr:uid="{574E1B54-BB57-41E3-B707-B595648CB200}"/>
    <cellStyle name="Valuta 3 3 4 2 2 5" xfId="3804" xr:uid="{33F590AF-E518-4BCD-B965-391B9C12A246}"/>
    <cellStyle name="Valuta 3 3 4 2 2 5 2" xfId="12470" xr:uid="{BD1A3F04-B823-47FD-BC2A-731AA94F7647}"/>
    <cellStyle name="Valuta 3 3 4 2 2 6" xfId="9595" xr:uid="{6BB3D8C0-E067-4AC8-9EFB-7770BEA2A5FA}"/>
    <cellStyle name="Valuta 3 3 4 2 2 7" xfId="15318" xr:uid="{99831DB5-39FF-48AF-B25F-8940B9989359}"/>
    <cellStyle name="Valuta 3 3 4 2 2 8" xfId="8698" xr:uid="{9A94B476-CFE2-491D-B818-1B61E0A52EA4}"/>
    <cellStyle name="Valuta 3 3 4 2 2 9" xfId="16045" xr:uid="{5039B02C-A8CC-46CD-A7F9-58337F26B6A6}"/>
    <cellStyle name="Valuta 3 3 4 2 3" xfId="1896" xr:uid="{00000000-0005-0000-0000-0000D9090000}"/>
    <cellStyle name="Valuta 3 3 4 2 3 2" xfId="4918" xr:uid="{8D588740-48E0-4F5C-A722-BE8921CCBE37}"/>
    <cellStyle name="Valuta 3 3 4 2 3 2 2" xfId="13643" xr:uid="{037AC0A5-ADE0-48D7-AD5E-0D4A07463251}"/>
    <cellStyle name="Valuta 3 3 4 2 3 3" xfId="10751" xr:uid="{C095BD3F-4493-49B0-A434-F1A9422703E2}"/>
    <cellStyle name="Valuta 3 3 4 2 3 4" xfId="15487" xr:uid="{7A81E55B-0C57-4572-ADB6-72B451E22532}"/>
    <cellStyle name="Valuta 3 3 4 2 3 5" xfId="9211" xr:uid="{BBB1BC65-A56F-4599-8B6E-CCE9CB7308B6}"/>
    <cellStyle name="Valuta 3 3 4 2 3 6" xfId="16966" xr:uid="{832F3758-0FB6-467A-9AE5-864E356B9E50}"/>
    <cellStyle name="Valuta 3 3 4 2 3 7" xfId="8290" xr:uid="{10EF062B-B113-4A74-B98F-730F1F187EEE}"/>
    <cellStyle name="Valuta 3 3 4 2 4" xfId="1509" xr:uid="{00000000-0005-0000-0000-0000DA090000}"/>
    <cellStyle name="Valuta 3 3 4 2 4 2" xfId="4500" xr:uid="{F14E3E35-5039-4E5B-93E9-24110D15B610}"/>
    <cellStyle name="Valuta 3 3 4 2 4 2 2" xfId="13260" xr:uid="{3DA26AAB-9BD4-4A22-8742-DF9C49040E7F}"/>
    <cellStyle name="Valuta 3 3 4 2 4 3" xfId="10372" xr:uid="{03ED373C-B7A8-41E1-958C-4C26A1102355}"/>
    <cellStyle name="Valuta 3 3 4 2 4 4" xfId="8868" xr:uid="{F7DBCCD4-FFBF-4514-932B-8EA0645794C2}"/>
    <cellStyle name="Valuta 3 3 4 2 4 5" xfId="16615" xr:uid="{8BF0C930-6D22-462E-8EFE-F445E7300B54}"/>
    <cellStyle name="Valuta 3 3 4 2 4 6" xfId="7923" xr:uid="{A3BFC666-C0DB-43E7-8658-ED4493B9856E}"/>
    <cellStyle name="Valuta 3 3 4 2 5" xfId="998" xr:uid="{00000000-0005-0000-0000-0000DB090000}"/>
    <cellStyle name="Valuta 3 3 4 2 5 2" xfId="4024" xr:uid="{58FD1F01-5C74-458A-B872-0B6AD68120A6}"/>
    <cellStyle name="Valuta 3 3 4 2 5 2 2" xfId="12749" xr:uid="{3A5ED204-D129-4504-A8EC-7258B48CC34E}"/>
    <cellStyle name="Valuta 3 3 4 2 5 3" xfId="16242" xr:uid="{CDCD0804-3B27-42C8-9EEA-1B2DC9632265}"/>
    <cellStyle name="Valuta 3 3 4 2 5 4" xfId="9871" xr:uid="{43EDB7F4-CD59-433C-B80A-F5F2999B863C}"/>
    <cellStyle name="Valuta 3 3 4 2 6" xfId="3501" xr:uid="{7E2370C1-049D-4DA6-9B62-FDF163F1FC6E}"/>
    <cellStyle name="Valuta 3 3 4 2 6 2" xfId="12278" xr:uid="{AEE27BB2-7833-45A8-AE05-A1B46BC1A990}"/>
    <cellStyle name="Valuta 3 3 4 2 7" xfId="9409" xr:uid="{07BBE3B9-4D5E-4605-9025-17CE9EC792E6}"/>
    <cellStyle name="Valuta 3 3 4 2 8" xfId="15145" xr:uid="{9F13E88E-D41D-4948-8354-15AD1FE7C2F7}"/>
    <cellStyle name="Valuta 3 3 4 2 9" xfId="8531" xr:uid="{A1DDBA72-3E12-4B7D-80D0-2C9D2D48A8CD}"/>
    <cellStyle name="Valuta 3 3 4 3" xfId="520" xr:uid="{00000000-0005-0000-0000-0000DC090000}"/>
    <cellStyle name="Valuta 3 3 4 4" xfId="623" xr:uid="{00000000-0005-0000-0000-0000DD090000}"/>
    <cellStyle name="Valuta 3 3 4 4 10" xfId="7657" xr:uid="{511E05A5-0CB6-4A7C-80F3-CDE08B54AAB9}"/>
    <cellStyle name="Valuta 3 3 4 4 2" xfId="1983" xr:uid="{00000000-0005-0000-0000-0000DE090000}"/>
    <cellStyle name="Valuta 3 3 4 4 2 2" xfId="4630" xr:uid="{3CE7D545-7041-4708-906A-C35B9887C26E}"/>
    <cellStyle name="Valuta 3 3 4 4 2 2 2" xfId="13730" xr:uid="{09C25567-894D-427E-96B4-93C6FA0DDAC9}"/>
    <cellStyle name="Valuta 3 3 4 4 2 3" xfId="10838" xr:uid="{7559AF65-2858-4E71-9769-850BF5789171}"/>
    <cellStyle name="Valuta 3 3 4 4 2 4" xfId="15574" xr:uid="{E467204B-088D-46CA-9A51-6CE05CBEFAD0}"/>
    <cellStyle name="Valuta 3 3 4 4 2 5" xfId="8959" xr:uid="{07843A32-43D6-4754-ACAA-159E4FD941E6}"/>
    <cellStyle name="Valuta 3 3 4 4 2 6" xfId="17053" xr:uid="{8406B081-F263-4640-842A-8E606BCD6DCF}"/>
    <cellStyle name="Valuta 3 3 4 4 2 7" xfId="8014" xr:uid="{45C7ED7A-0255-48E1-914E-3FD09362A557}"/>
    <cellStyle name="Valuta 3 3 4 4 3" xfId="1627" xr:uid="{00000000-0005-0000-0000-0000DF090000}"/>
    <cellStyle name="Valuta 3 3 4 4 3 2" xfId="4167" xr:uid="{30E56224-BB4B-42CE-8732-F7CED0D80DBB}"/>
    <cellStyle name="Valuta 3 3 4 4 3 2 2" xfId="13378" xr:uid="{A75EA1D9-EE81-45EA-9D54-8548150ABBEC}"/>
    <cellStyle name="Valuta 3 3 4 4 3 3" xfId="16715" xr:uid="{E03D2ADA-B379-4D14-AD7F-5353F5640501}"/>
    <cellStyle name="Valuta 3 3 4 4 3 4" xfId="10486" xr:uid="{4C1F85CE-2BFA-4DAE-A4FA-F9DE9E396A83}"/>
    <cellStyle name="Valuta 3 3 4 4 4" xfId="1194" xr:uid="{00000000-0005-0000-0000-0000E0090000}"/>
    <cellStyle name="Valuta 3 3 4 4 4 2" xfId="12945" xr:uid="{B3F1E51B-DB75-4108-B51F-D6A0782B3E93}"/>
    <cellStyle name="Valuta 3 3 4 4 4 3" xfId="16355" xr:uid="{A5502FD3-34AD-4F68-BCD0-33079C02F2BC}"/>
    <cellStyle name="Valuta 3 3 4 4 4 4" xfId="10067" xr:uid="{4C4B6825-6716-4F11-8569-6635F5EBF7E8}"/>
    <cellStyle name="Valuta 3 3 4 4 5" xfId="3711" xr:uid="{165D55D6-2B6C-4D73-B253-EB07A61F8EC6}"/>
    <cellStyle name="Valuta 3 3 4 4 5 2" xfId="12375" xr:uid="{C9B9BC9F-A288-48E4-B9B0-D2A85C4DFAC3}"/>
    <cellStyle name="Valuta 3 3 4 4 6" xfId="9503" xr:uid="{997E312B-D1FF-4D8A-ACC0-A2B7EEB53420}"/>
    <cellStyle name="Valuta 3 3 4 4 7" xfId="15235" xr:uid="{59739A1B-CC08-4F9C-9772-1363418B1910}"/>
    <cellStyle name="Valuta 3 3 4 4 8" xfId="8618" xr:uid="{03CB9446-9C79-45DB-88B1-3F99879A60C1}"/>
    <cellStyle name="Valuta 3 3 4 4 9" xfId="15964" xr:uid="{DDD4A88D-0A72-4757-A7A2-C31571533BF3}"/>
    <cellStyle name="Valuta 3 3 4 5" xfId="1816" xr:uid="{00000000-0005-0000-0000-0000E1090000}"/>
    <cellStyle name="Valuta 3 3 4 5 2" xfId="4832" xr:uid="{3CBA595A-8C21-421A-8786-66F2E1C77533}"/>
    <cellStyle name="Valuta 3 3 4 5 2 2" xfId="13563" xr:uid="{584227CC-8B4C-47E7-8CFB-843CF7D15574}"/>
    <cellStyle name="Valuta 3 3 4 5 3" xfId="10671" xr:uid="{AB780FDD-B409-49F7-9D41-2CB7FC7A3CB2}"/>
    <cellStyle name="Valuta 3 3 4 5 4" xfId="15407" xr:uid="{9137B828-F065-48A3-925F-15CC1C782BA6}"/>
    <cellStyle name="Valuta 3 3 4 5 5" xfId="9131" xr:uid="{3F4A42A6-8E67-4EB4-9544-154498DD07F3}"/>
    <cellStyle name="Valuta 3 3 4 5 6" xfId="16886" xr:uid="{1E501716-0D4F-48FB-9377-84DCEC80CBB0}"/>
    <cellStyle name="Valuta 3 3 4 5 7" xfId="8204" xr:uid="{81A583FC-E558-4964-9478-CDA3387E8A89}"/>
    <cellStyle name="Valuta 3 3 4 6" xfId="1414" xr:uid="{00000000-0005-0000-0000-0000E2090000}"/>
    <cellStyle name="Valuta 3 3 4 6 2" xfId="4405" xr:uid="{5C42E861-CAAB-4352-AACD-8D7B3CC74231}"/>
    <cellStyle name="Valuta 3 3 4 6 2 2" xfId="13165" xr:uid="{0F3739BC-D3A4-4311-BB8D-809CA709EB80}"/>
    <cellStyle name="Valuta 3 3 4 6 3" xfId="10280" xr:uid="{86CC914D-3F74-47F9-979E-DF34302BE6EF}"/>
    <cellStyle name="Valuta 3 3 4 6 4" xfId="8785" xr:uid="{94406DA5-A7B4-4C3C-A4D0-4CE1F9D834F9}"/>
    <cellStyle name="Valuta 3 3 4 6 5" xfId="16530" xr:uid="{37862798-A032-40ED-9243-E4B2864AE863}"/>
    <cellStyle name="Valuta 3 3 4 6 6" xfId="7840" xr:uid="{D04EA332-4A57-4620-8592-70BB29BF5381}"/>
    <cellStyle name="Valuta 3 3 4 7" xfId="902" xr:uid="{00000000-0005-0000-0000-0000E3090000}"/>
    <cellStyle name="Valuta 3 3 4 7 2" xfId="3929" xr:uid="{05AFB470-CB58-4695-9B1B-B2F9CC8F7DF2}"/>
    <cellStyle name="Valuta 3 3 4 7 2 2" xfId="12653" xr:uid="{15EC8F90-30D3-42D8-A8C8-000364DDABFB}"/>
    <cellStyle name="Valuta 3 3 4 7 3" xfId="16158" xr:uid="{93BA7558-AF82-46A1-BAA3-11B94CFBD710}"/>
    <cellStyle name="Valuta 3 3 4 7 4" xfId="9775" xr:uid="{0A58BD17-3372-4638-993C-1A7EC58BE019}"/>
    <cellStyle name="Valuta 3 3 4 8" xfId="3406" xr:uid="{D99CC099-0333-49E1-B50D-A3DB8FAB1BD9}"/>
    <cellStyle name="Valuta 3 3 4 8 2" xfId="12183" xr:uid="{59EC28D4-1C72-4DF1-A449-0A0D691EA868}"/>
    <cellStyle name="Valuta 3 3 4 9" xfId="9314" xr:uid="{EBA83086-0A19-4A45-8C28-DF049562409B}"/>
    <cellStyle name="Valuta 3 3 5" xfId="276" xr:uid="{00000000-0005-0000-0000-0000E4090000}"/>
    <cellStyle name="Valuta 3 3 5 10" xfId="15806" xr:uid="{64BF06D1-8F98-4DE4-85C7-EA7A10D4D959}"/>
    <cellStyle name="Valuta 3 3 5 11" xfId="7515" xr:uid="{C31F66F5-F7A8-487E-9E79-FA66931603AA}"/>
    <cellStyle name="Valuta 3 3 5 2" xfId="673" xr:uid="{00000000-0005-0000-0000-0000E5090000}"/>
    <cellStyle name="Valuta 3 3 5 2 10" xfId="7707" xr:uid="{F2DA79E8-E359-4603-9B27-E383CC7D2A23}"/>
    <cellStyle name="Valuta 3 3 5 2 2" xfId="2023" xr:uid="{00000000-0005-0000-0000-0000E6090000}"/>
    <cellStyle name="Valuta 3 3 5 2 2 2" xfId="4680" xr:uid="{21422D95-E162-4CC4-AC0F-1B6553F1762C}"/>
    <cellStyle name="Valuta 3 3 5 2 2 2 2" xfId="13770" xr:uid="{2412C3D4-64C2-4763-98B6-E153FD8BB778}"/>
    <cellStyle name="Valuta 3 3 5 2 2 3" xfId="10878" xr:uid="{10CAD855-F4A5-4679-8C7C-924ED8FA8F75}"/>
    <cellStyle name="Valuta 3 3 5 2 2 4" xfId="15614" xr:uid="{A0EBA3F2-6B90-4F3A-82E9-B4F50004A2FE}"/>
    <cellStyle name="Valuta 3 3 5 2 2 5" xfId="9001" xr:uid="{39153ADB-E7E6-4DD7-BD05-4FA0ED51F491}"/>
    <cellStyle name="Valuta 3 3 5 2 2 6" xfId="17093" xr:uid="{D42538AC-34B1-4108-AD2C-50DA2CF9D6D1}"/>
    <cellStyle name="Valuta 3 3 5 2 2 7" xfId="8056" xr:uid="{F99903B8-A777-4E16-87E5-7C16BAD7FAE8}"/>
    <cellStyle name="Valuta 3 3 5 2 3" xfId="1677" xr:uid="{00000000-0005-0000-0000-0000E7090000}"/>
    <cellStyle name="Valuta 3 3 5 2 3 2" xfId="4217" xr:uid="{7657F279-F9DE-4A1F-9476-7220A854228D}"/>
    <cellStyle name="Valuta 3 3 5 2 3 2 2" xfId="13428" xr:uid="{B387587F-7B74-4A7C-B545-DE47E9D9A875}"/>
    <cellStyle name="Valuta 3 3 5 2 3 3" xfId="16756" xr:uid="{B127B3FA-6318-4796-AD6E-8B59BEFF36E4}"/>
    <cellStyle name="Valuta 3 3 5 2 3 4" xfId="10536" xr:uid="{1C438E7D-0041-4658-BF78-3861ED6C1193}"/>
    <cellStyle name="Valuta 3 3 5 2 4" xfId="1244" xr:uid="{00000000-0005-0000-0000-0000E8090000}"/>
    <cellStyle name="Valuta 3 3 5 2 4 2" xfId="12995" xr:uid="{20378AE1-3DE6-4B0D-BAC7-311104E94FCB}"/>
    <cellStyle name="Valuta 3 3 5 2 4 3" xfId="16398" xr:uid="{BB5C9F30-2D7F-4670-996C-E48438D4053E}"/>
    <cellStyle name="Valuta 3 3 5 2 4 4" xfId="10117" xr:uid="{CABE7516-6AEF-4F2A-BBCE-1E9A547141C9}"/>
    <cellStyle name="Valuta 3 3 5 2 5" xfId="3760" xr:uid="{A96DE023-C11A-4AE6-8717-9A1B888931B5}"/>
    <cellStyle name="Valuta 3 3 5 2 5 2" xfId="12425" xr:uid="{0C8F5619-15E7-4B56-9DF2-D6C285D0196B}"/>
    <cellStyle name="Valuta 3 3 5 2 6" xfId="9551" xr:uid="{F25AA9C8-5DE8-41C8-A7C2-B294B858C82A}"/>
    <cellStyle name="Valuta 3 3 5 2 7" xfId="15277" xr:uid="{DB72D9CA-75C1-4810-B308-885107EFF4DC}"/>
    <cellStyle name="Valuta 3 3 5 2 8" xfId="8658" xr:uid="{F0D25AEC-F933-4A14-8DD4-AA0DE75553F8}"/>
    <cellStyle name="Valuta 3 3 5 2 9" xfId="16004" xr:uid="{6AB65537-E985-4FC2-92FA-A5132F411C2D}"/>
    <cellStyle name="Valuta 3 3 5 3" xfId="1856" xr:uid="{00000000-0005-0000-0000-0000E9090000}"/>
    <cellStyle name="Valuta 3 3 5 3 2" xfId="4876" xr:uid="{3093AD5A-280E-4FF2-B711-5E9760ADB0FE}"/>
    <cellStyle name="Valuta 3 3 5 3 2 2" xfId="13603" xr:uid="{5B07CB13-D291-40EC-9DC9-384DB061A565}"/>
    <cellStyle name="Valuta 3 3 5 3 3" xfId="10711" xr:uid="{5851F227-951E-4121-AB66-90A127DB4ED2}"/>
    <cellStyle name="Valuta 3 3 5 3 4" xfId="15447" xr:uid="{831CC5B2-CFA3-4AE9-BC2E-623677B44898}"/>
    <cellStyle name="Valuta 3 3 5 3 5" xfId="9171" xr:uid="{000EEC5A-FDB6-457D-8C7D-126023D0141B}"/>
    <cellStyle name="Valuta 3 3 5 3 6" xfId="16926" xr:uid="{3F75D429-5BCA-495A-83BB-38303F556057}"/>
    <cellStyle name="Valuta 3 3 5 3 7" xfId="8248" xr:uid="{E8A5FBDC-D653-49C3-B2DF-4140909C44CF}"/>
    <cellStyle name="Valuta 3 3 5 4" xfId="1464" xr:uid="{00000000-0005-0000-0000-0000EA090000}"/>
    <cellStyle name="Valuta 3 3 5 4 2" xfId="4455" xr:uid="{001579F0-EE92-4569-A2B9-48D96AEBFE02}"/>
    <cellStyle name="Valuta 3 3 5 4 2 2" xfId="13215" xr:uid="{17F6F67D-2305-4031-B3CC-A5C8A04729E0}"/>
    <cellStyle name="Valuta 3 3 5 4 3" xfId="10328" xr:uid="{5D0D8FBC-5E2A-42F5-B513-9C84D9E8B601}"/>
    <cellStyle name="Valuta 3 3 5 4 4" xfId="8827" xr:uid="{6A05A837-144D-4D3D-9743-D3E7B6A3851B}"/>
    <cellStyle name="Valuta 3 3 5 4 5" xfId="16574" xr:uid="{87ACFF7A-2689-4ABB-97C9-34E424160C7C}"/>
    <cellStyle name="Valuta 3 3 5 4 6" xfId="7882" xr:uid="{4ED6CD08-6360-45AA-AF02-C20C2215D46C}"/>
    <cellStyle name="Valuta 3 3 5 5" xfId="953" xr:uid="{00000000-0005-0000-0000-0000EB090000}"/>
    <cellStyle name="Valuta 3 3 5 5 2" xfId="3979" xr:uid="{18C2F5CE-5CAE-404C-8D0A-CCAFE293F752}"/>
    <cellStyle name="Valuta 3 3 5 5 2 2" xfId="12704" xr:uid="{B5A6BD0F-318B-45B2-BFB6-4505CC7E4B67}"/>
    <cellStyle name="Valuta 3 3 5 5 3" xfId="16201" xr:uid="{B94F1026-316A-4062-9C4D-2B230D600BD8}"/>
    <cellStyle name="Valuta 3 3 5 5 4" xfId="9826" xr:uid="{F7432DA7-16A6-427A-B85F-F1518D1647FA}"/>
    <cellStyle name="Valuta 3 3 5 6" xfId="3456" xr:uid="{6BF19F0B-10C1-4A94-A3AF-C3D6A599C794}"/>
    <cellStyle name="Valuta 3 3 5 6 2" xfId="12233" xr:uid="{115376B8-E6BA-4E64-A498-3394B679B3E9}"/>
    <cellStyle name="Valuta 3 3 5 7" xfId="9364" xr:uid="{E7BD06E5-D8A2-467E-89D5-3E1AC2E10E01}"/>
    <cellStyle name="Valuta 3 3 5 8" xfId="15105" xr:uid="{DDD70477-CA34-40DD-902B-5B959E983F4E}"/>
    <cellStyle name="Valuta 3 3 5 9" xfId="8491" xr:uid="{C27B3EBB-EDD7-4E41-90E1-0889011E5AC3}"/>
    <cellStyle name="Valuta 3 3 6" xfId="515" xr:uid="{00000000-0005-0000-0000-0000EC090000}"/>
    <cellStyle name="Valuta 3 3 7" xfId="581" xr:uid="{00000000-0005-0000-0000-0000ED090000}"/>
    <cellStyle name="Valuta 3 3 7 10" xfId="7615" xr:uid="{DF40419F-F1F4-47DB-B111-15E2391D7902}"/>
    <cellStyle name="Valuta 3 3 7 2" xfId="1943" xr:uid="{00000000-0005-0000-0000-0000EE090000}"/>
    <cellStyle name="Valuta 3 3 7 2 2" xfId="4588" xr:uid="{678D657F-DE9A-4379-A23C-A97C2F60D205}"/>
    <cellStyle name="Valuta 3 3 7 2 2 2" xfId="13690" xr:uid="{A0661C20-21BF-4919-ADC5-8C357914A41F}"/>
    <cellStyle name="Valuta 3 3 7 2 3" xfId="10798" xr:uid="{76D55406-FDD8-4623-BB21-EC5B1EEA9BA6}"/>
    <cellStyle name="Valuta 3 3 7 2 4" xfId="15534" xr:uid="{4D35D595-ED2D-4C82-9287-1542BE79669A}"/>
    <cellStyle name="Valuta 3 3 7 2 5" xfId="8919" xr:uid="{482CCC03-1B3C-4755-8065-4E0C75FB67CC}"/>
    <cellStyle name="Valuta 3 3 7 2 6" xfId="17013" xr:uid="{0507C247-B176-48ED-B22F-5D9DD2717ACB}"/>
    <cellStyle name="Valuta 3 3 7 2 7" xfId="7974" xr:uid="{6E8F2C14-A37A-4754-BB48-0436DAC3C8AA}"/>
    <cellStyle name="Valuta 3 3 7 3" xfId="1585" xr:uid="{00000000-0005-0000-0000-0000EF090000}"/>
    <cellStyle name="Valuta 3 3 7 3 2" xfId="4125" xr:uid="{54E2BB57-FF71-4EE0-997F-78221CB788C2}"/>
    <cellStyle name="Valuta 3 3 7 3 2 2" xfId="13336" xr:uid="{510C2CBC-D3E2-4448-B8A8-26C22B424290}"/>
    <cellStyle name="Valuta 3 3 7 3 3" xfId="16674" xr:uid="{3C03D9F8-A215-47B6-AD64-CED5878B09FE}"/>
    <cellStyle name="Valuta 3 3 7 3 4" xfId="10444" xr:uid="{651BB1A8-4B45-454E-A70D-7C5CADF9AF3E}"/>
    <cellStyle name="Valuta 3 3 7 4" xfId="1152" xr:uid="{00000000-0005-0000-0000-0000F0090000}"/>
    <cellStyle name="Valuta 3 3 7 4 2" xfId="12903" xr:uid="{5F60F254-DE52-4F80-B11A-4D9417031007}"/>
    <cellStyle name="Valuta 3 3 7 4 3" xfId="16314" xr:uid="{1FC9F144-1486-4396-92CD-44216F6FAD68}"/>
    <cellStyle name="Valuta 3 3 7 4 4" xfId="10025" xr:uid="{88976630-C051-4ED9-855B-F53BF63F05FF}"/>
    <cellStyle name="Valuta 3 3 7 5" xfId="3669" xr:uid="{8070597D-E7A0-472F-9EF2-C517E164FC8D}"/>
    <cellStyle name="Valuta 3 3 7 5 2" xfId="12333" xr:uid="{043D7F1E-F025-4088-A886-4622E9EB21E3}"/>
    <cellStyle name="Valuta 3 3 7 6" xfId="9462" xr:uid="{0DFE36CC-FAA8-41C2-8283-B18B040F34C2}"/>
    <cellStyle name="Valuta 3 3 7 7" xfId="15194" xr:uid="{A7DDEB39-7BD4-4EDD-98CA-931592BF5C1F}"/>
    <cellStyle name="Valuta 3 3 7 8" xfId="8578" xr:uid="{928506A4-FE11-4162-869A-BB66D168FC9C}"/>
    <cellStyle name="Valuta 3 3 7 9" xfId="15923" xr:uid="{BC14DE75-69BA-4C51-8BEE-C4EB861DED2B}"/>
    <cellStyle name="Valuta 3 3 8" xfId="1776" xr:uid="{00000000-0005-0000-0000-0000F1090000}"/>
    <cellStyle name="Valuta 3 3 8 2" xfId="4791" xr:uid="{6FF8C72D-91CA-45C9-A13B-B04AA96F3A62}"/>
    <cellStyle name="Valuta 3 3 8 2 2" xfId="13523" xr:uid="{E36E39E4-D666-400B-A93B-21330290F18D}"/>
    <cellStyle name="Valuta 3 3 8 3" xfId="10631" xr:uid="{EC2EC782-89FA-47FA-BCD0-E59D23A5940F}"/>
    <cellStyle name="Valuta 3 3 8 4" xfId="15367" xr:uid="{D4091F1B-B835-4E48-9CFE-DC98DF318A76}"/>
    <cellStyle name="Valuta 3 3 8 5" xfId="9091" xr:uid="{52AACFA5-C0EA-4F1A-97B1-2F887343EBAC}"/>
    <cellStyle name="Valuta 3 3 8 6" xfId="16846" xr:uid="{27F3778F-BBF0-4DED-903D-A4942878EDA4}"/>
    <cellStyle name="Valuta 3 3 8 7" xfId="8163" xr:uid="{982A1315-CA9F-4B7D-92A9-1EED2C60ECCD}"/>
    <cellStyle name="Valuta 3 3 9" xfId="1370" xr:uid="{00000000-0005-0000-0000-0000F2090000}"/>
    <cellStyle name="Valuta 3 3 9 2" xfId="4360" xr:uid="{DAA15451-4192-4E3F-9737-96844569DF01}"/>
    <cellStyle name="Valuta 3 3 9 2 2" xfId="13121" xr:uid="{E4323CAB-E00B-4E34-BBFE-CCC132C43F6F}"/>
    <cellStyle name="Valuta 3 3 9 3" xfId="10237" xr:uid="{E1FC4AA2-1FFA-4790-912E-C851F9796420}"/>
    <cellStyle name="Valuta 3 3 9 4" xfId="8745" xr:uid="{47C08FEC-5CC2-48E3-AAAD-FA74CBA0376B}"/>
    <cellStyle name="Valuta 3 3 9 5" xfId="16488" xr:uid="{C89EDB25-414A-42EA-87E8-046785318222}"/>
    <cellStyle name="Valuta 3 3 9 6" xfId="7800" xr:uid="{6413A843-9B7A-4467-BC03-EB30BA89303A}"/>
    <cellStyle name="Valuta 3 4" xfId="180" xr:uid="{00000000-0005-0000-0000-0000F3090000}"/>
    <cellStyle name="Valuta 3 4 10" xfId="3363" xr:uid="{582DBE1B-8AF8-4886-9793-AAF3B7BF356F}"/>
    <cellStyle name="Valuta 3 4 10 2" xfId="12142" xr:uid="{F4CAD135-7CB2-4E56-BE57-4CAA9210D7A1}"/>
    <cellStyle name="Valuta 3 4 11" xfId="9276" xr:uid="{A2CB6882-DB90-483F-B7F8-1C1FD5AC8235}"/>
    <cellStyle name="Valuta 3 4 12" xfId="15027" xr:uid="{24A31972-0AFD-4E22-B4C8-F5CC8518B60F}"/>
    <cellStyle name="Valuta 3 4 13" xfId="8413" xr:uid="{CFE9ED8B-294E-4656-9453-6DDFD69A5333}"/>
    <cellStyle name="Valuta 3 4 14" xfId="15727" xr:uid="{810C691B-C7F8-4E14-8A54-CCA0075F41D5}"/>
    <cellStyle name="Valuta 3 4 15" xfId="7424" xr:uid="{176D917B-AA60-4DB0-B59C-1164F7354E04}"/>
    <cellStyle name="Valuta 3 4 2" xfId="210" xr:uid="{00000000-0005-0000-0000-0000F4090000}"/>
    <cellStyle name="Valuta 3 4 2 10" xfId="9300" xr:uid="{6AD44303-64C5-421D-A9F2-9E907144D13A}"/>
    <cellStyle name="Valuta 3 4 2 11" xfId="15051" xr:uid="{BAF8931D-F48C-4AFD-81ED-A0D87088EAF6}"/>
    <cellStyle name="Valuta 3 4 2 12" xfId="8437" xr:uid="{2D5F1CF2-C24F-4EFA-94E7-6F20B1D24D35}"/>
    <cellStyle name="Valuta 3 4 2 13" xfId="15751" xr:uid="{75BE12C8-3964-4F6A-A664-33E7AE7A9422}"/>
    <cellStyle name="Valuta 3 4 2 14" xfId="7451" xr:uid="{BEFB326E-D43F-4A75-936A-F728A6FB99E3}"/>
    <cellStyle name="Valuta 3 4 2 2" xfId="251" xr:uid="{00000000-0005-0000-0000-0000F5090000}"/>
    <cellStyle name="Valuta 3 4 2 2 10" xfId="15091" xr:uid="{7B838588-F860-477D-A57B-F17DE7D0F70F}"/>
    <cellStyle name="Valuta 3 4 2 2 11" xfId="8477" xr:uid="{D8457966-FD20-418F-934E-12D8089EA24E}"/>
    <cellStyle name="Valuta 3 4 2 2 12" xfId="15791" xr:uid="{26A452D3-F0E8-4BBF-8352-764E168A1573}"/>
    <cellStyle name="Valuta 3 4 2 2 13" xfId="7491" xr:uid="{FD797DB9-0369-4731-91BF-3E2B07E74AF3}"/>
    <cellStyle name="Valuta 3 4 2 2 2" xfId="347" xr:uid="{00000000-0005-0000-0000-0000F6090000}"/>
    <cellStyle name="Valuta 3 4 2 2 2 10" xfId="15872" xr:uid="{9736A552-7C8E-4306-8747-66B934B5A619}"/>
    <cellStyle name="Valuta 3 4 2 2 2 11" xfId="7586" xr:uid="{9349CD5D-7B3F-4D3D-95E6-2112D43CA384}"/>
    <cellStyle name="Valuta 3 4 2 2 2 2" xfId="744" xr:uid="{00000000-0005-0000-0000-0000F7090000}"/>
    <cellStyle name="Valuta 3 4 2 2 2 2 10" xfId="7778" xr:uid="{708D314A-A0C9-4153-86A3-DD0190680F4D}"/>
    <cellStyle name="Valuta 3 4 2 2 2 2 2" xfId="2089" xr:uid="{00000000-0005-0000-0000-0000F8090000}"/>
    <cellStyle name="Valuta 3 4 2 2 2 2 2 2" xfId="4751" xr:uid="{48900FBE-834E-4BDD-B46A-79BA5688390B}"/>
    <cellStyle name="Valuta 3 4 2 2 2 2 2 2 2" xfId="13836" xr:uid="{FD804559-EA39-4490-8423-148CDBDB749B}"/>
    <cellStyle name="Valuta 3 4 2 2 2 2 2 3" xfId="10944" xr:uid="{EBF80BEF-3A8E-4903-BC40-257B018ADB79}"/>
    <cellStyle name="Valuta 3 4 2 2 2 2 2 4" xfId="15680" xr:uid="{F97E024A-D0C5-43E5-88D3-73023BFD7F19}"/>
    <cellStyle name="Valuta 3 4 2 2 2 2 2 5" xfId="9068" xr:uid="{C98D5D05-C6E8-481F-B4CC-8763F93961C5}"/>
    <cellStyle name="Valuta 3 4 2 2 2 2 2 6" xfId="17159" xr:uid="{73810E42-FC67-4365-B7BB-9022572F826E}"/>
    <cellStyle name="Valuta 3 4 2 2 2 2 2 7" xfId="8123" xr:uid="{3A2F5A60-FCD4-429C-B34B-EBB8F007931A}"/>
    <cellStyle name="Valuta 3 4 2 2 2 2 3" xfId="1748" xr:uid="{00000000-0005-0000-0000-0000F9090000}"/>
    <cellStyle name="Valuta 3 4 2 2 2 2 3 2" xfId="4288" xr:uid="{A6836C8E-2E62-48EC-B381-D20098255026}"/>
    <cellStyle name="Valuta 3 4 2 2 2 2 3 2 2" xfId="13499" xr:uid="{9CF0F36C-21A9-4350-8D91-245D9AF43F81}"/>
    <cellStyle name="Valuta 3 4 2 2 2 2 3 3" xfId="16823" xr:uid="{343A1BA3-B0E4-4C0A-9431-9360E90C3224}"/>
    <cellStyle name="Valuta 3 4 2 2 2 2 3 4" xfId="10607" xr:uid="{75AFF7DF-8A5C-4717-A274-62ABC9203CFF}"/>
    <cellStyle name="Valuta 3 4 2 2 2 2 4" xfId="1315" xr:uid="{00000000-0005-0000-0000-0000FA090000}"/>
    <cellStyle name="Valuta 3 4 2 2 2 2 4 2" xfId="13066" xr:uid="{460C40A4-C3B3-447A-AC8F-673A40CBA560}"/>
    <cellStyle name="Valuta 3 4 2 2 2 2 4 3" xfId="16464" xr:uid="{41BA44A8-D544-468F-96D5-39123CBC5320}"/>
    <cellStyle name="Valuta 3 4 2 2 2 2 4 4" xfId="10188" xr:uid="{529C7CA8-E7EE-44B5-9844-D08D2F410BAE}"/>
    <cellStyle name="Valuta 3 4 2 2 2 2 5" xfId="3830" xr:uid="{44AB6085-73ED-4012-8DF1-4B6EED96A65D}"/>
    <cellStyle name="Valuta 3 4 2 2 2 2 5 2" xfId="12496" xr:uid="{732D9E11-7931-4269-BD01-EE6A036FA458}"/>
    <cellStyle name="Valuta 3 4 2 2 2 2 6" xfId="9621" xr:uid="{11193F6E-3431-45B6-87D7-DB82D5D09DF2}"/>
    <cellStyle name="Valuta 3 4 2 2 2 2 7" xfId="15344" xr:uid="{C595F269-3FD3-442B-8C43-C8AE15E1CED4}"/>
    <cellStyle name="Valuta 3 4 2 2 2 2 8" xfId="8724" xr:uid="{B83C6A02-63DE-4389-A2FC-A85257EAA701}"/>
    <cellStyle name="Valuta 3 4 2 2 2 2 9" xfId="16071" xr:uid="{0FC47FD6-0407-46EF-B916-3B06367BD839}"/>
    <cellStyle name="Valuta 3 4 2 2 2 3" xfId="1922" xr:uid="{00000000-0005-0000-0000-0000FB090000}"/>
    <cellStyle name="Valuta 3 4 2 2 2 3 2" xfId="4944" xr:uid="{A1D63A52-3F88-470D-AFDF-FFC94E8FF284}"/>
    <cellStyle name="Valuta 3 4 2 2 2 3 2 2" xfId="13669" xr:uid="{C0037DA2-3933-4485-B4B0-3CB222BB8283}"/>
    <cellStyle name="Valuta 3 4 2 2 2 3 3" xfId="10777" xr:uid="{90207E88-0B52-4D60-9415-141C81A59A1F}"/>
    <cellStyle name="Valuta 3 4 2 2 2 3 4" xfId="15513" xr:uid="{AD7119EB-6E15-4223-9D17-7D47C1D370BF}"/>
    <cellStyle name="Valuta 3 4 2 2 2 3 5" xfId="9237" xr:uid="{5CEF7B84-A2A8-432D-BDD7-55F537542E4A}"/>
    <cellStyle name="Valuta 3 4 2 2 2 3 6" xfId="16992" xr:uid="{07DE64CE-3514-4C21-B33A-C1F32541F397}"/>
    <cellStyle name="Valuta 3 4 2 2 2 3 7" xfId="8316" xr:uid="{1C7F07D1-BD14-46F7-B271-CB035B31D495}"/>
    <cellStyle name="Valuta 3 4 2 2 2 4" xfId="1535" xr:uid="{00000000-0005-0000-0000-0000FC090000}"/>
    <cellStyle name="Valuta 3 4 2 2 2 4 2" xfId="4526" xr:uid="{4F66B6FE-B4CB-48F4-A04F-1A24223AA95D}"/>
    <cellStyle name="Valuta 3 4 2 2 2 4 2 2" xfId="13286" xr:uid="{300517C0-13FB-4735-AA45-65A2FB06AF88}"/>
    <cellStyle name="Valuta 3 4 2 2 2 4 3" xfId="10398" xr:uid="{D44BDE08-8BE4-4E62-907E-DAEFEFE3651C}"/>
    <cellStyle name="Valuta 3 4 2 2 2 4 4" xfId="8894" xr:uid="{6ECF4C56-3ED4-4C36-B5A4-9020914E6DC3}"/>
    <cellStyle name="Valuta 3 4 2 2 2 4 5" xfId="16641" xr:uid="{0CB0443F-736E-469B-815E-A02C61DDFDF0}"/>
    <cellStyle name="Valuta 3 4 2 2 2 4 6" xfId="7949" xr:uid="{5730CE24-49D2-4A95-8159-FE80ECEB3486}"/>
    <cellStyle name="Valuta 3 4 2 2 2 5" xfId="1024" xr:uid="{00000000-0005-0000-0000-0000FD090000}"/>
    <cellStyle name="Valuta 3 4 2 2 2 5 2" xfId="4050" xr:uid="{F0F54AE0-32DF-41A6-A6F0-E6C9C4B76B3A}"/>
    <cellStyle name="Valuta 3 4 2 2 2 5 2 2" xfId="12775" xr:uid="{E87FBE9F-D0A6-48CA-A05F-FA98687CEF38}"/>
    <cellStyle name="Valuta 3 4 2 2 2 5 3" xfId="16268" xr:uid="{F6B0F7D7-95EF-492D-A58B-D6564398C999}"/>
    <cellStyle name="Valuta 3 4 2 2 2 5 4" xfId="9897" xr:uid="{EC4A1B33-C4A8-4812-9562-A0734E1FC472}"/>
    <cellStyle name="Valuta 3 4 2 2 2 6" xfId="3527" xr:uid="{9A6EEAC1-164C-484D-966C-6808CEBD13BB}"/>
    <cellStyle name="Valuta 3 4 2 2 2 6 2" xfId="12304" xr:uid="{987F995B-F557-4194-83A8-0C994EB80A53}"/>
    <cellStyle name="Valuta 3 4 2 2 2 7" xfId="9435" xr:uid="{580D3EF1-41B1-42D5-8BD0-654C27EEDF9B}"/>
    <cellStyle name="Valuta 3 4 2 2 2 8" xfId="15171" xr:uid="{D1CDADDE-CD53-4A87-8A38-8AA655E761A8}"/>
    <cellStyle name="Valuta 3 4 2 2 2 9" xfId="8557" xr:uid="{F2CC739A-56C4-44F9-A285-6C3C05221B72}"/>
    <cellStyle name="Valuta 3 4 2 2 3" xfId="523" xr:uid="{00000000-0005-0000-0000-0000FE090000}"/>
    <cellStyle name="Valuta 3 4 2 2 4" xfId="649" xr:uid="{00000000-0005-0000-0000-0000FF090000}"/>
    <cellStyle name="Valuta 3 4 2 2 4 10" xfId="7683" xr:uid="{BE1AE7E1-8447-4393-BC93-D4CFE6DCEC87}"/>
    <cellStyle name="Valuta 3 4 2 2 4 2" xfId="2009" xr:uid="{00000000-0005-0000-0000-0000000A0000}"/>
    <cellStyle name="Valuta 3 4 2 2 4 2 2" xfId="4656" xr:uid="{D188EA3C-BD7A-4021-8B94-948A1F77B763}"/>
    <cellStyle name="Valuta 3 4 2 2 4 2 2 2" xfId="13756" xr:uid="{B1758BBC-A511-4873-B31D-27B5F905A6BD}"/>
    <cellStyle name="Valuta 3 4 2 2 4 2 3" xfId="10864" xr:uid="{4F736939-2190-4117-8647-4E3622E8F1B1}"/>
    <cellStyle name="Valuta 3 4 2 2 4 2 4" xfId="15600" xr:uid="{88906BD3-1001-4BEA-AD1C-598FF1783914}"/>
    <cellStyle name="Valuta 3 4 2 2 4 2 5" xfId="8985" xr:uid="{331345C6-E4B3-4B14-B6D9-9BFA046DB5D4}"/>
    <cellStyle name="Valuta 3 4 2 2 4 2 6" xfId="17079" xr:uid="{3CF18207-A85E-4FF2-8686-427F09960A53}"/>
    <cellStyle name="Valuta 3 4 2 2 4 2 7" xfId="8040" xr:uid="{F9EAC518-1CFE-4FEF-B2D8-35147CAC8D5F}"/>
    <cellStyle name="Valuta 3 4 2 2 4 3" xfId="1653" xr:uid="{00000000-0005-0000-0000-0000010A0000}"/>
    <cellStyle name="Valuta 3 4 2 2 4 3 2" xfId="4193" xr:uid="{AF117F33-B889-4206-9D78-69A5B9174CFA}"/>
    <cellStyle name="Valuta 3 4 2 2 4 3 2 2" xfId="13404" xr:uid="{582CD6F5-1F15-4925-86FA-FBC7B5F57E9C}"/>
    <cellStyle name="Valuta 3 4 2 2 4 3 3" xfId="16741" xr:uid="{5D8CD021-8041-4E4E-859A-4DDD55B06733}"/>
    <cellStyle name="Valuta 3 4 2 2 4 3 4" xfId="10512" xr:uid="{E33BCC1D-ED25-4803-B48B-701A09534287}"/>
    <cellStyle name="Valuta 3 4 2 2 4 4" xfId="1220" xr:uid="{00000000-0005-0000-0000-0000020A0000}"/>
    <cellStyle name="Valuta 3 4 2 2 4 4 2" xfId="12971" xr:uid="{422A2A33-3507-4FB4-BECD-7F865CC0830D}"/>
    <cellStyle name="Valuta 3 4 2 2 4 4 3" xfId="16381" xr:uid="{BFDFE1A8-DA90-4689-9299-8A919FA98253}"/>
    <cellStyle name="Valuta 3 4 2 2 4 4 4" xfId="10093" xr:uid="{907EDC89-BC21-4B8A-B9BE-1A7B49424AEA}"/>
    <cellStyle name="Valuta 3 4 2 2 4 5" xfId="3737" xr:uid="{0E27767A-2320-47D3-8E5D-E0B60AED65F9}"/>
    <cellStyle name="Valuta 3 4 2 2 4 5 2" xfId="12401" xr:uid="{520E12C6-A928-4A10-9204-BD39A6F45A2F}"/>
    <cellStyle name="Valuta 3 4 2 2 4 6" xfId="9529" xr:uid="{9BED30EB-1540-42A7-9624-F03337F71E59}"/>
    <cellStyle name="Valuta 3 4 2 2 4 7" xfId="15261" xr:uid="{2136BEB5-32E1-4CBD-9D70-6C02925B7662}"/>
    <cellStyle name="Valuta 3 4 2 2 4 8" xfId="8644" xr:uid="{365EB744-1584-42D2-89E5-E2C0633CD032}"/>
    <cellStyle name="Valuta 3 4 2 2 4 9" xfId="15990" xr:uid="{A4007E4C-F366-4022-9637-8EABFF3DC7E9}"/>
    <cellStyle name="Valuta 3 4 2 2 5" xfId="1842" xr:uid="{00000000-0005-0000-0000-0000030A0000}"/>
    <cellStyle name="Valuta 3 4 2 2 5 2" xfId="4858" xr:uid="{D9054981-89DD-4ECC-8A14-2F192C21DBF6}"/>
    <cellStyle name="Valuta 3 4 2 2 5 2 2" xfId="13589" xr:uid="{DCE7D9A7-0BD0-432F-85CC-517EF0E09AD7}"/>
    <cellStyle name="Valuta 3 4 2 2 5 3" xfId="10697" xr:uid="{3B531521-33E7-43B5-A3B5-62102F4EABC8}"/>
    <cellStyle name="Valuta 3 4 2 2 5 4" xfId="15433" xr:uid="{4A2CCFDC-7A72-472A-B828-2395B738DCCE}"/>
    <cellStyle name="Valuta 3 4 2 2 5 5" xfId="9157" xr:uid="{D922DEB3-4506-4DD8-96EC-71332064699C}"/>
    <cellStyle name="Valuta 3 4 2 2 5 6" xfId="16912" xr:uid="{66B655BD-C5BC-4AB2-8021-FFFBBBC7FDDE}"/>
    <cellStyle name="Valuta 3 4 2 2 5 7" xfId="8230" xr:uid="{F2C7799F-AA7E-4C94-B1CC-F4ADAC4E3CEA}"/>
    <cellStyle name="Valuta 3 4 2 2 6" xfId="1440" xr:uid="{00000000-0005-0000-0000-0000040A0000}"/>
    <cellStyle name="Valuta 3 4 2 2 6 2" xfId="4431" xr:uid="{D1CB677F-4105-4A25-8B03-07A60A5AE980}"/>
    <cellStyle name="Valuta 3 4 2 2 6 2 2" xfId="13191" xr:uid="{E94ADB3D-38D4-487E-B6E2-4B238003770E}"/>
    <cellStyle name="Valuta 3 4 2 2 6 3" xfId="10306" xr:uid="{C0B9079D-D7CC-4601-99CA-054CF9B3969B}"/>
    <cellStyle name="Valuta 3 4 2 2 6 4" xfId="8811" xr:uid="{5B46610E-FF48-4222-AF6B-F17A3C0FFA45}"/>
    <cellStyle name="Valuta 3 4 2 2 6 5" xfId="16556" xr:uid="{CF31DB62-1FEB-409C-B589-08702598277E}"/>
    <cellStyle name="Valuta 3 4 2 2 6 6" xfId="7866" xr:uid="{644D00D0-99E0-46B8-8EC8-DC0891136B44}"/>
    <cellStyle name="Valuta 3 4 2 2 7" xfId="928" xr:uid="{00000000-0005-0000-0000-0000050A0000}"/>
    <cellStyle name="Valuta 3 4 2 2 7 2" xfId="3955" xr:uid="{E7601BD6-640A-43EB-95F0-06B1E7C9957D}"/>
    <cellStyle name="Valuta 3 4 2 2 7 2 2" xfId="12679" xr:uid="{44F13A30-6D3F-4EBF-99A1-77EE7FD3390B}"/>
    <cellStyle name="Valuta 3 4 2 2 7 3" xfId="16184" xr:uid="{6E313FC5-6916-4E69-83DF-E929E908FA34}"/>
    <cellStyle name="Valuta 3 4 2 2 7 4" xfId="9801" xr:uid="{F02A7ABB-72AE-4F73-9442-03A217C89D65}"/>
    <cellStyle name="Valuta 3 4 2 2 8" xfId="3432" xr:uid="{19EEA5CC-FD23-4367-8039-DE0D28188354}"/>
    <cellStyle name="Valuta 3 4 2 2 8 2" xfId="12209" xr:uid="{222F23E1-073C-4A21-8682-FA9580656CDC}"/>
    <cellStyle name="Valuta 3 4 2 2 9" xfId="9340" xr:uid="{337FD183-D8BA-41B5-B9E7-C97F042216ED}"/>
    <cellStyle name="Valuta 3 4 2 3" xfId="307" xr:uid="{00000000-0005-0000-0000-0000060A0000}"/>
    <cellStyle name="Valuta 3 4 2 3 10" xfId="15832" xr:uid="{25A03F21-A457-4C90-8E75-F43E65358D8C}"/>
    <cellStyle name="Valuta 3 4 2 3 11" xfId="7546" xr:uid="{6470A50F-8928-4EBB-9DB0-7405D0AC5755}"/>
    <cellStyle name="Valuta 3 4 2 3 2" xfId="704" xr:uid="{00000000-0005-0000-0000-0000070A0000}"/>
    <cellStyle name="Valuta 3 4 2 3 2 10" xfId="7738" xr:uid="{C04A1342-86AC-47A8-BFBF-6A1FFACE96DC}"/>
    <cellStyle name="Valuta 3 4 2 3 2 2" xfId="2049" xr:uid="{00000000-0005-0000-0000-0000080A0000}"/>
    <cellStyle name="Valuta 3 4 2 3 2 2 2" xfId="4711" xr:uid="{5ED6DF0C-A42B-4A82-8657-ABB3FF7A5BF9}"/>
    <cellStyle name="Valuta 3 4 2 3 2 2 2 2" xfId="13796" xr:uid="{0634AC80-F2A7-4AB0-8BEE-20A08D24BFA4}"/>
    <cellStyle name="Valuta 3 4 2 3 2 2 3" xfId="10904" xr:uid="{D57BA5B3-318A-44DB-ACFD-CE00589A3ACC}"/>
    <cellStyle name="Valuta 3 4 2 3 2 2 4" xfId="15640" xr:uid="{0F04A2A9-54B8-433E-81F1-0957485CB7C0}"/>
    <cellStyle name="Valuta 3 4 2 3 2 2 5" xfId="9028" xr:uid="{BFD4478D-417F-4C72-B178-B97764C85C21}"/>
    <cellStyle name="Valuta 3 4 2 3 2 2 6" xfId="17119" xr:uid="{0B0D26DD-72E1-4ECE-AF43-DEF8D7BE7D7B}"/>
    <cellStyle name="Valuta 3 4 2 3 2 2 7" xfId="8083" xr:uid="{7516C1CA-4D85-4305-91DC-43F0810A086E}"/>
    <cellStyle name="Valuta 3 4 2 3 2 3" xfId="1708" xr:uid="{00000000-0005-0000-0000-0000090A0000}"/>
    <cellStyle name="Valuta 3 4 2 3 2 3 2" xfId="4248" xr:uid="{D425A440-5B68-4A83-95F8-4D04473081BA}"/>
    <cellStyle name="Valuta 3 4 2 3 2 3 2 2" xfId="13459" xr:uid="{203F7538-E110-4896-AE26-BD5D46EC404A}"/>
    <cellStyle name="Valuta 3 4 2 3 2 3 3" xfId="16783" xr:uid="{F5A66325-C588-4A4D-AC26-E2325DA133B8}"/>
    <cellStyle name="Valuta 3 4 2 3 2 3 4" xfId="10567" xr:uid="{AD283767-4835-4AC2-99F6-7CB71AC46DB4}"/>
    <cellStyle name="Valuta 3 4 2 3 2 4" xfId="1275" xr:uid="{00000000-0005-0000-0000-00000A0A0000}"/>
    <cellStyle name="Valuta 3 4 2 3 2 4 2" xfId="13026" xr:uid="{78A1C6F8-5BAE-42CF-AE1F-CC7DA2C2EC93}"/>
    <cellStyle name="Valuta 3 4 2 3 2 4 3" xfId="16424" xr:uid="{0B675E4B-DBED-4728-8920-3C63A9ABA228}"/>
    <cellStyle name="Valuta 3 4 2 3 2 4 4" xfId="10148" xr:uid="{A8397BC2-FE98-45A4-B5E6-F2F8F266BC32}"/>
    <cellStyle name="Valuta 3 4 2 3 2 5" xfId="3790" xr:uid="{3FB65061-DB3C-4C6C-AFD1-1DCC731BE005}"/>
    <cellStyle name="Valuta 3 4 2 3 2 5 2" xfId="12456" xr:uid="{0C0FE7C7-C44D-4C5B-A546-F732C4E0CED1}"/>
    <cellStyle name="Valuta 3 4 2 3 2 6" xfId="9581" xr:uid="{0E79B281-F659-43B0-AE00-DA29F4920441}"/>
    <cellStyle name="Valuta 3 4 2 3 2 7" xfId="15304" xr:uid="{0D7557CD-5D3D-4A6E-B6AF-5E840F345102}"/>
    <cellStyle name="Valuta 3 4 2 3 2 8" xfId="8684" xr:uid="{7B60FD82-EA21-4D83-85B6-9FE938EF8C6B}"/>
    <cellStyle name="Valuta 3 4 2 3 2 9" xfId="16031" xr:uid="{E0AD2BFE-3B74-48A7-95AC-8C7BB0DD1B86}"/>
    <cellStyle name="Valuta 3 4 2 3 3" xfId="1882" xr:uid="{00000000-0005-0000-0000-00000B0A0000}"/>
    <cellStyle name="Valuta 3 4 2 3 3 2" xfId="4904" xr:uid="{B33F98CB-2DB0-474D-9791-B8FB714DCAC3}"/>
    <cellStyle name="Valuta 3 4 2 3 3 2 2" xfId="13629" xr:uid="{39EE4FDA-0713-4D9B-8675-E203DCF348F3}"/>
    <cellStyle name="Valuta 3 4 2 3 3 3" xfId="10737" xr:uid="{5BEBE08A-C8E1-4CF8-81E3-FBB5DED68138}"/>
    <cellStyle name="Valuta 3 4 2 3 3 4" xfId="15473" xr:uid="{5C369EA3-C79C-4E6B-AF9A-5FAECFD83B3E}"/>
    <cellStyle name="Valuta 3 4 2 3 3 5" xfId="9197" xr:uid="{4924FF10-7C80-4823-91A5-E8BBFB5E4A66}"/>
    <cellStyle name="Valuta 3 4 2 3 3 6" xfId="16952" xr:uid="{72D4EE6D-627C-46AD-B1C8-18A59099C587}"/>
    <cellStyle name="Valuta 3 4 2 3 3 7" xfId="8276" xr:uid="{876D57AD-9FD0-4F02-BF70-F79689D2AA27}"/>
    <cellStyle name="Valuta 3 4 2 3 4" xfId="1495" xr:uid="{00000000-0005-0000-0000-00000C0A0000}"/>
    <cellStyle name="Valuta 3 4 2 3 4 2" xfId="4486" xr:uid="{51EAB28E-4E16-42FA-84E1-0A0F25A5048C}"/>
    <cellStyle name="Valuta 3 4 2 3 4 2 2" xfId="13246" xr:uid="{797E3CF5-8FFE-4E91-AFB6-3E1D7FEC18E3}"/>
    <cellStyle name="Valuta 3 4 2 3 4 3" xfId="10358" xr:uid="{3750FA10-046E-42E2-AC55-890D6C2BFECA}"/>
    <cellStyle name="Valuta 3 4 2 3 4 4" xfId="8854" xr:uid="{9DBB0B80-88D7-4069-BA86-09FA52DC28FD}"/>
    <cellStyle name="Valuta 3 4 2 3 4 5" xfId="16601" xr:uid="{ECB51B90-AB2D-4BEC-A74D-6A45DB696BE5}"/>
    <cellStyle name="Valuta 3 4 2 3 4 6" xfId="7909" xr:uid="{394BDE1A-2ABF-4830-82FD-A7987F314645}"/>
    <cellStyle name="Valuta 3 4 2 3 5" xfId="984" xr:uid="{00000000-0005-0000-0000-00000D0A0000}"/>
    <cellStyle name="Valuta 3 4 2 3 5 2" xfId="4010" xr:uid="{BE6EF18F-8993-45E4-BC53-1234A086C4D5}"/>
    <cellStyle name="Valuta 3 4 2 3 5 2 2" xfId="12735" xr:uid="{AEBD68AF-8F61-4C4C-B1CB-3A0828AE3F52}"/>
    <cellStyle name="Valuta 3 4 2 3 5 3" xfId="16228" xr:uid="{54021B00-4739-461A-AAF3-B323B05829DB}"/>
    <cellStyle name="Valuta 3 4 2 3 5 4" xfId="9857" xr:uid="{9B51168A-7058-4621-A9ED-283DA8F5489D}"/>
    <cellStyle name="Valuta 3 4 2 3 6" xfId="3487" xr:uid="{B0AAFF54-795F-4D8E-91A7-BB2C74D281F9}"/>
    <cellStyle name="Valuta 3 4 2 3 6 2" xfId="12264" xr:uid="{7E00B1B3-159C-44FD-9940-DD524A3BD75A}"/>
    <cellStyle name="Valuta 3 4 2 3 7" xfId="9395" xr:uid="{81BDE383-91B9-4A42-8665-5E20019513CC}"/>
    <cellStyle name="Valuta 3 4 2 3 8" xfId="15131" xr:uid="{E1A35AAA-6059-4D4B-87C1-67713EF0E987}"/>
    <cellStyle name="Valuta 3 4 2 3 9" xfId="8517" xr:uid="{D26BEDDF-ED64-48DE-9E44-672804E11AC1}"/>
    <cellStyle name="Valuta 3 4 2 4" xfId="522" xr:uid="{00000000-0005-0000-0000-00000E0A0000}"/>
    <cellStyle name="Valuta 3 4 2 5" xfId="609" xr:uid="{00000000-0005-0000-0000-00000F0A0000}"/>
    <cellStyle name="Valuta 3 4 2 5 10" xfId="7643" xr:uid="{8301101A-EB71-4DFC-A0E6-E4328DD4E8AD}"/>
    <cellStyle name="Valuta 3 4 2 5 2" xfId="1969" xr:uid="{00000000-0005-0000-0000-0000100A0000}"/>
    <cellStyle name="Valuta 3 4 2 5 2 2" xfId="4616" xr:uid="{D87DA08C-92B5-4B23-90C6-7FC2128117A0}"/>
    <cellStyle name="Valuta 3 4 2 5 2 2 2" xfId="13716" xr:uid="{656D70B0-FBAB-4741-ABB1-27B7638DAA70}"/>
    <cellStyle name="Valuta 3 4 2 5 2 3" xfId="10824" xr:uid="{7C4A0CC1-BC69-4271-A846-CFC9EB36BE6A}"/>
    <cellStyle name="Valuta 3 4 2 5 2 4" xfId="15560" xr:uid="{4487B478-29E9-4519-B2E9-AFC2199EA858}"/>
    <cellStyle name="Valuta 3 4 2 5 2 5" xfId="8945" xr:uid="{87C0E0EE-F666-43EF-BC5D-B3A8C26B20EE}"/>
    <cellStyle name="Valuta 3 4 2 5 2 6" xfId="17039" xr:uid="{95B659B5-51E6-43B7-A94A-C5779A52D24E}"/>
    <cellStyle name="Valuta 3 4 2 5 2 7" xfId="8000" xr:uid="{43B48BAA-D71E-4952-AAFF-9377596581CA}"/>
    <cellStyle name="Valuta 3 4 2 5 3" xfId="1613" xr:uid="{00000000-0005-0000-0000-0000110A0000}"/>
    <cellStyle name="Valuta 3 4 2 5 3 2" xfId="4153" xr:uid="{D00AF242-9003-4EFC-B71E-D86E28A63D4A}"/>
    <cellStyle name="Valuta 3 4 2 5 3 2 2" xfId="13364" xr:uid="{B25687FD-688D-48F7-80BC-87BDD26F81AB}"/>
    <cellStyle name="Valuta 3 4 2 5 3 3" xfId="16701" xr:uid="{368A1755-E796-4CEE-829A-5013F9339701}"/>
    <cellStyle name="Valuta 3 4 2 5 3 4" xfId="10472" xr:uid="{F79BFFA4-6A5B-4907-8C21-AC9E4A734001}"/>
    <cellStyle name="Valuta 3 4 2 5 4" xfId="1180" xr:uid="{00000000-0005-0000-0000-0000120A0000}"/>
    <cellStyle name="Valuta 3 4 2 5 4 2" xfId="12931" xr:uid="{E5E42281-9166-40EB-BE2D-D89BCA0455F4}"/>
    <cellStyle name="Valuta 3 4 2 5 4 3" xfId="16341" xr:uid="{4977D0A7-7C9B-4EF9-85FA-77845A46FE47}"/>
    <cellStyle name="Valuta 3 4 2 5 4 4" xfId="10053" xr:uid="{B83B6A54-A009-46FB-BA16-6AE6D5A1FDAA}"/>
    <cellStyle name="Valuta 3 4 2 5 5" xfId="3697" xr:uid="{2795648E-00A9-4496-8D40-929AE33F7041}"/>
    <cellStyle name="Valuta 3 4 2 5 5 2" xfId="12361" xr:uid="{B2E2FD93-1FCF-46DC-A002-E7C37B6078E0}"/>
    <cellStyle name="Valuta 3 4 2 5 6" xfId="9489" xr:uid="{F6FEE541-E418-40B0-8E37-DDD6851F49C8}"/>
    <cellStyle name="Valuta 3 4 2 5 7" xfId="15221" xr:uid="{02528459-7C6B-4513-9460-4CDECE9E9DBD}"/>
    <cellStyle name="Valuta 3 4 2 5 8" xfId="8604" xr:uid="{E392C59A-3F8D-413C-AC3F-5FB5F7DBE9C4}"/>
    <cellStyle name="Valuta 3 4 2 5 9" xfId="15950" xr:uid="{E03A5E34-42C2-4F36-A014-5021A98806AA}"/>
    <cellStyle name="Valuta 3 4 2 6" xfId="1802" xr:uid="{00000000-0005-0000-0000-0000130A0000}"/>
    <cellStyle name="Valuta 3 4 2 6 2" xfId="4818" xr:uid="{4D7D7391-01EA-4249-AD6D-71B7841D854D}"/>
    <cellStyle name="Valuta 3 4 2 6 2 2" xfId="13549" xr:uid="{5D1D62A6-D335-4545-AE9D-D0A93C02DD71}"/>
    <cellStyle name="Valuta 3 4 2 6 3" xfId="10657" xr:uid="{102F4E70-03BF-4392-95F0-F23E15418B15}"/>
    <cellStyle name="Valuta 3 4 2 6 4" xfId="15393" xr:uid="{93E6E458-F3BA-49D8-94A3-4632F639F40D}"/>
    <cellStyle name="Valuta 3 4 2 6 5" xfId="9117" xr:uid="{35D60D26-B92F-4D52-95C3-3A2721F287A3}"/>
    <cellStyle name="Valuta 3 4 2 6 6" xfId="16872" xr:uid="{80668A46-9043-46CC-9152-A6A559B249A0}"/>
    <cellStyle name="Valuta 3 4 2 6 7" xfId="8190" xr:uid="{58FAB323-ED8F-49E2-BEAB-32CA79961139}"/>
    <cellStyle name="Valuta 3 4 2 7" xfId="1400" xr:uid="{00000000-0005-0000-0000-0000140A0000}"/>
    <cellStyle name="Valuta 3 4 2 7 2" xfId="4391" xr:uid="{2BA51DE9-B76D-4499-BF5D-EB9075F497CA}"/>
    <cellStyle name="Valuta 3 4 2 7 2 2" xfId="13151" xr:uid="{69D46FB6-BE35-4AD5-9031-3CBCDB554B8F}"/>
    <cellStyle name="Valuta 3 4 2 7 3" xfId="10266" xr:uid="{59BDF62A-8B3D-4C0D-8E6B-E554FF9C2DEA}"/>
    <cellStyle name="Valuta 3 4 2 7 4" xfId="8771" xr:uid="{A0721F65-D0C9-4C43-B041-96EE4D6B54ED}"/>
    <cellStyle name="Valuta 3 4 2 7 5" xfId="16516" xr:uid="{7C01423E-BF28-4CF7-A88C-409C7A44E528}"/>
    <cellStyle name="Valuta 3 4 2 7 6" xfId="7826" xr:uid="{4F7F20AA-72EF-475C-9430-A417DF3FB742}"/>
    <cellStyle name="Valuta 3 4 2 8" xfId="887" xr:uid="{00000000-0005-0000-0000-0000150A0000}"/>
    <cellStyle name="Valuta 3 4 2 8 2" xfId="3915" xr:uid="{4CDD19BA-6980-4321-ACF6-ACE5F0ED1A85}"/>
    <cellStyle name="Valuta 3 4 2 8 2 2" xfId="12638" xr:uid="{9068CFED-A055-418F-8051-8F7BD543CF90}"/>
    <cellStyle name="Valuta 3 4 2 8 3" xfId="16144" xr:uid="{204DD758-FED7-4753-B5CC-A8315669F328}"/>
    <cellStyle name="Valuta 3 4 2 8 4" xfId="9760" xr:uid="{7F7C1CF0-A52D-43AC-B3A1-3F0E1345743E}"/>
    <cellStyle name="Valuta 3 4 2 9" xfId="3392" xr:uid="{46D346E9-C10F-4078-9861-6D23C7EEF1E7}"/>
    <cellStyle name="Valuta 3 4 2 9 2" xfId="12169" xr:uid="{F486997A-3FBB-4D71-A8D9-86AAD33391AB}"/>
    <cellStyle name="Valuta 3 4 3" xfId="227" xr:uid="{00000000-0005-0000-0000-0000160A0000}"/>
    <cellStyle name="Valuta 3 4 3 10" xfId="15067" xr:uid="{850FBBF4-D4AB-4E27-A82E-33F575B01EE5}"/>
    <cellStyle name="Valuta 3 4 3 11" xfId="8453" xr:uid="{5D07DB24-8384-4518-9614-4F9DF09BCEEC}"/>
    <cellStyle name="Valuta 3 4 3 12" xfId="15767" xr:uid="{2CF5043E-C952-4D3A-8119-A83019238034}"/>
    <cellStyle name="Valuta 3 4 3 13" xfId="7467" xr:uid="{A068D139-DDB6-4A11-828E-4D058D16D568}"/>
    <cellStyle name="Valuta 3 4 3 2" xfId="323" xr:uid="{00000000-0005-0000-0000-0000170A0000}"/>
    <cellStyle name="Valuta 3 4 3 2 10" xfId="15848" xr:uid="{ECAD73BC-508B-43A2-89B3-B8FFCDBBF870}"/>
    <cellStyle name="Valuta 3 4 3 2 11" xfId="7562" xr:uid="{7ECC6428-0F08-456A-8BB3-2825EFB4574D}"/>
    <cellStyle name="Valuta 3 4 3 2 2" xfId="720" xr:uid="{00000000-0005-0000-0000-0000180A0000}"/>
    <cellStyle name="Valuta 3 4 3 2 2 10" xfId="7754" xr:uid="{06CF95CD-CE79-44BC-B29E-046911CE5E60}"/>
    <cellStyle name="Valuta 3 4 3 2 2 2" xfId="2065" xr:uid="{00000000-0005-0000-0000-0000190A0000}"/>
    <cellStyle name="Valuta 3 4 3 2 2 2 2" xfId="4727" xr:uid="{E16DAF00-EA77-4899-8DA7-919856794B8F}"/>
    <cellStyle name="Valuta 3 4 3 2 2 2 2 2" xfId="13812" xr:uid="{7ACE2C3B-3247-4563-A051-4202C735C0FD}"/>
    <cellStyle name="Valuta 3 4 3 2 2 2 3" xfId="10920" xr:uid="{9AA4D694-31B8-4103-A517-6A541DD59BDE}"/>
    <cellStyle name="Valuta 3 4 3 2 2 2 4" xfId="15656" xr:uid="{106F6BBE-7574-44E2-A310-2842D631CDF6}"/>
    <cellStyle name="Valuta 3 4 3 2 2 2 5" xfId="9044" xr:uid="{8B4F3949-366F-4011-9965-F1490F60CAA7}"/>
    <cellStyle name="Valuta 3 4 3 2 2 2 6" xfId="17135" xr:uid="{F4157F10-5FE9-4BDC-B4B3-17F413C75311}"/>
    <cellStyle name="Valuta 3 4 3 2 2 2 7" xfId="8099" xr:uid="{BBBE9153-5F29-4825-B868-6A71853D9B47}"/>
    <cellStyle name="Valuta 3 4 3 2 2 3" xfId="1724" xr:uid="{00000000-0005-0000-0000-00001A0A0000}"/>
    <cellStyle name="Valuta 3 4 3 2 2 3 2" xfId="4264" xr:uid="{9B5998E5-25E0-4053-B30D-C477E4F9E915}"/>
    <cellStyle name="Valuta 3 4 3 2 2 3 2 2" xfId="13475" xr:uid="{18469EB8-8B5F-4D7F-87A9-3846FDEFE6E8}"/>
    <cellStyle name="Valuta 3 4 3 2 2 3 3" xfId="16799" xr:uid="{0069DD89-9AD3-4F3C-AAA6-277C5C423DB0}"/>
    <cellStyle name="Valuta 3 4 3 2 2 3 4" xfId="10583" xr:uid="{52EC7B88-89A6-42ED-8E8C-2D2145A79AE3}"/>
    <cellStyle name="Valuta 3 4 3 2 2 4" xfId="1291" xr:uid="{00000000-0005-0000-0000-00001B0A0000}"/>
    <cellStyle name="Valuta 3 4 3 2 2 4 2" xfId="13042" xr:uid="{50489EB3-73B1-4177-A29F-CE39520AA399}"/>
    <cellStyle name="Valuta 3 4 3 2 2 4 3" xfId="16440" xr:uid="{C8D945DF-E0E3-41CB-BD16-06C119C12B99}"/>
    <cellStyle name="Valuta 3 4 3 2 2 4 4" xfId="10164" xr:uid="{4E0A705E-7511-47DA-80B9-B21CFB7FD18D}"/>
    <cellStyle name="Valuta 3 4 3 2 2 5" xfId="3806" xr:uid="{1E87537A-2B34-4891-A0A7-E23A55C8A742}"/>
    <cellStyle name="Valuta 3 4 3 2 2 5 2" xfId="12472" xr:uid="{75908F0C-7B84-4FFA-ABBA-230E1F81F110}"/>
    <cellStyle name="Valuta 3 4 3 2 2 6" xfId="9597" xr:uid="{3844E9BE-31F9-4D6F-8A0C-361766C3937C}"/>
    <cellStyle name="Valuta 3 4 3 2 2 7" xfId="15320" xr:uid="{0BE1BE22-EA46-49CE-9039-5A6D99834041}"/>
    <cellStyle name="Valuta 3 4 3 2 2 8" xfId="8700" xr:uid="{0226B4E9-20F1-48C0-BE41-ACE82B2272BD}"/>
    <cellStyle name="Valuta 3 4 3 2 2 9" xfId="16047" xr:uid="{94499B07-7A89-45C0-AED6-B419DC016059}"/>
    <cellStyle name="Valuta 3 4 3 2 3" xfId="1898" xr:uid="{00000000-0005-0000-0000-00001C0A0000}"/>
    <cellStyle name="Valuta 3 4 3 2 3 2" xfId="4920" xr:uid="{7338FC81-B49F-4656-BA6D-0F2BA212AB6A}"/>
    <cellStyle name="Valuta 3 4 3 2 3 2 2" xfId="13645" xr:uid="{ECF3AD63-89AE-4218-BA9B-7429EB40FF89}"/>
    <cellStyle name="Valuta 3 4 3 2 3 3" xfId="10753" xr:uid="{DA862265-6242-4E45-B7E9-2B2DD1090087}"/>
    <cellStyle name="Valuta 3 4 3 2 3 4" xfId="15489" xr:uid="{4D9E5837-AC42-487C-836A-0BA3175AAABA}"/>
    <cellStyle name="Valuta 3 4 3 2 3 5" xfId="9213" xr:uid="{BB05E2E7-8BE6-4240-8684-EBBB351E460F}"/>
    <cellStyle name="Valuta 3 4 3 2 3 6" xfId="16968" xr:uid="{202923F5-C512-49BB-8796-C5C698573673}"/>
    <cellStyle name="Valuta 3 4 3 2 3 7" xfId="8292" xr:uid="{EA44DA4A-1F01-45C4-83FD-E5FE6357B6FD}"/>
    <cellStyle name="Valuta 3 4 3 2 4" xfId="1511" xr:uid="{00000000-0005-0000-0000-00001D0A0000}"/>
    <cellStyle name="Valuta 3 4 3 2 4 2" xfId="4502" xr:uid="{F61DF39F-83D3-4CAD-BC4F-E5366ABCE6A8}"/>
    <cellStyle name="Valuta 3 4 3 2 4 2 2" xfId="13262" xr:uid="{15B9E50F-58F2-49C5-A9F9-0C46D513A3EF}"/>
    <cellStyle name="Valuta 3 4 3 2 4 3" xfId="10374" xr:uid="{446DCC1B-10CC-4AED-868F-A2CEE4B9DD44}"/>
    <cellStyle name="Valuta 3 4 3 2 4 4" xfId="8870" xr:uid="{C965CFF6-D0AB-4A16-8916-63ECA3A5809B}"/>
    <cellStyle name="Valuta 3 4 3 2 4 5" xfId="16617" xr:uid="{B88B589A-125B-4145-B200-591D4EA5E388}"/>
    <cellStyle name="Valuta 3 4 3 2 4 6" xfId="7925" xr:uid="{B3429C44-E715-4367-9DD9-A3A850EA4DE0}"/>
    <cellStyle name="Valuta 3 4 3 2 5" xfId="1000" xr:uid="{00000000-0005-0000-0000-00001E0A0000}"/>
    <cellStyle name="Valuta 3 4 3 2 5 2" xfId="4026" xr:uid="{9985EA33-F7AF-44D6-B528-5846BDC95ED7}"/>
    <cellStyle name="Valuta 3 4 3 2 5 2 2" xfId="12751" xr:uid="{83C4E9F8-214C-4C5C-AF74-CD39313DEFE3}"/>
    <cellStyle name="Valuta 3 4 3 2 5 3" xfId="16244" xr:uid="{9690F5EA-C58E-4296-963A-9FB339DB2F09}"/>
    <cellStyle name="Valuta 3 4 3 2 5 4" xfId="9873" xr:uid="{7D52D774-8731-4403-895C-B73DE7B4C2A0}"/>
    <cellStyle name="Valuta 3 4 3 2 6" xfId="3503" xr:uid="{BEFB781C-6110-49E8-B035-4103C5CB1812}"/>
    <cellStyle name="Valuta 3 4 3 2 6 2" xfId="12280" xr:uid="{22731178-ACB3-492B-BF54-8B194B5BC8A1}"/>
    <cellStyle name="Valuta 3 4 3 2 7" xfId="9411" xr:uid="{769492D3-3F53-4E47-88E2-8166172CFF10}"/>
    <cellStyle name="Valuta 3 4 3 2 8" xfId="15147" xr:uid="{86D6B02B-C4A3-4F9C-B96F-80EA7BBB979B}"/>
    <cellStyle name="Valuta 3 4 3 2 9" xfId="8533" xr:uid="{2D9A8E99-64B4-4029-9B39-3046A94E3AD0}"/>
    <cellStyle name="Valuta 3 4 3 3" xfId="524" xr:uid="{00000000-0005-0000-0000-00001F0A0000}"/>
    <cellStyle name="Valuta 3 4 3 4" xfId="625" xr:uid="{00000000-0005-0000-0000-0000200A0000}"/>
    <cellStyle name="Valuta 3 4 3 4 10" xfId="7659" xr:uid="{110408D3-2506-4FA3-8BF9-307548831232}"/>
    <cellStyle name="Valuta 3 4 3 4 2" xfId="1985" xr:uid="{00000000-0005-0000-0000-0000210A0000}"/>
    <cellStyle name="Valuta 3 4 3 4 2 2" xfId="4632" xr:uid="{09107471-7222-42C5-BB45-D48AABFB1A3B}"/>
    <cellStyle name="Valuta 3 4 3 4 2 2 2" xfId="13732" xr:uid="{FA6E3548-6F81-4752-9BF9-F25A10D8CFD3}"/>
    <cellStyle name="Valuta 3 4 3 4 2 3" xfId="10840" xr:uid="{0C35923E-1383-406D-84F8-5E7269164F0E}"/>
    <cellStyle name="Valuta 3 4 3 4 2 4" xfId="15576" xr:uid="{A34DC7D7-27A2-454C-AACC-BBEE840E4764}"/>
    <cellStyle name="Valuta 3 4 3 4 2 5" xfId="8961" xr:uid="{08717648-6007-41AE-A443-86BAF948ED0E}"/>
    <cellStyle name="Valuta 3 4 3 4 2 6" xfId="17055" xr:uid="{7486B004-7216-4DAC-AA94-2650B125EDA6}"/>
    <cellStyle name="Valuta 3 4 3 4 2 7" xfId="8016" xr:uid="{959346B3-1A83-483F-B7DA-AEDA6A0114EA}"/>
    <cellStyle name="Valuta 3 4 3 4 3" xfId="1629" xr:uid="{00000000-0005-0000-0000-0000220A0000}"/>
    <cellStyle name="Valuta 3 4 3 4 3 2" xfId="4169" xr:uid="{5DAF9E89-8FC6-4A5C-9D8A-DEE31165217E}"/>
    <cellStyle name="Valuta 3 4 3 4 3 2 2" xfId="13380" xr:uid="{35393BC5-B52F-4927-92BA-B18CCCB50DEF}"/>
    <cellStyle name="Valuta 3 4 3 4 3 3" xfId="16717" xr:uid="{894AEF09-AA50-44F5-AC99-46C1685B0A26}"/>
    <cellStyle name="Valuta 3 4 3 4 3 4" xfId="10488" xr:uid="{3FA088BB-09E2-49B8-A22B-C0B397E07535}"/>
    <cellStyle name="Valuta 3 4 3 4 4" xfId="1196" xr:uid="{00000000-0005-0000-0000-0000230A0000}"/>
    <cellStyle name="Valuta 3 4 3 4 4 2" xfId="12947" xr:uid="{10B00C35-DD29-4187-B957-7A9C9159598D}"/>
    <cellStyle name="Valuta 3 4 3 4 4 3" xfId="16357" xr:uid="{3D5A5AFE-5B62-4490-99A1-CD6BACFDD77B}"/>
    <cellStyle name="Valuta 3 4 3 4 4 4" xfId="10069" xr:uid="{4CBFAA67-1656-42CD-A0AF-A298293AE8EC}"/>
    <cellStyle name="Valuta 3 4 3 4 5" xfId="3713" xr:uid="{B511C24A-D864-4268-8E03-AFA14CF1571A}"/>
    <cellStyle name="Valuta 3 4 3 4 5 2" xfId="12377" xr:uid="{A1C3AE87-4704-4319-B09A-4451B4AD3446}"/>
    <cellStyle name="Valuta 3 4 3 4 6" xfId="9505" xr:uid="{00C559BA-220B-43D9-86C3-42C41EEBA7E1}"/>
    <cellStyle name="Valuta 3 4 3 4 7" xfId="15237" xr:uid="{B5176A57-AF7E-4506-865C-47C377C50213}"/>
    <cellStyle name="Valuta 3 4 3 4 8" xfId="8620" xr:uid="{B885B288-919B-40BB-8A25-6145A113239E}"/>
    <cellStyle name="Valuta 3 4 3 4 9" xfId="15966" xr:uid="{F5BD2603-8D63-48AF-8BDF-E288C256276C}"/>
    <cellStyle name="Valuta 3 4 3 5" xfId="1818" xr:uid="{00000000-0005-0000-0000-0000240A0000}"/>
    <cellStyle name="Valuta 3 4 3 5 2" xfId="4834" xr:uid="{0EBBA858-B924-425F-ACD9-4BBA24A4B679}"/>
    <cellStyle name="Valuta 3 4 3 5 2 2" xfId="13565" xr:uid="{A67A356C-3230-4585-8BA0-E82F9AA24BDB}"/>
    <cellStyle name="Valuta 3 4 3 5 3" xfId="10673" xr:uid="{52CA4986-38FA-408A-B3D0-BC5E4AA37B65}"/>
    <cellStyle name="Valuta 3 4 3 5 4" xfId="15409" xr:uid="{8A350F0F-095D-470F-8ECC-B1621C16D20C}"/>
    <cellStyle name="Valuta 3 4 3 5 5" xfId="9133" xr:uid="{90BE423A-018B-41F5-8497-066DF28916AC}"/>
    <cellStyle name="Valuta 3 4 3 5 6" xfId="16888" xr:uid="{293057BD-3DC3-4CC5-BAC9-D06F8D25CDFE}"/>
    <cellStyle name="Valuta 3 4 3 5 7" xfId="8206" xr:uid="{C33831A9-BCE9-4878-BE37-A394524DD48B}"/>
    <cellStyle name="Valuta 3 4 3 6" xfId="1416" xr:uid="{00000000-0005-0000-0000-0000250A0000}"/>
    <cellStyle name="Valuta 3 4 3 6 2" xfId="4407" xr:uid="{673C9D6F-0AB6-4837-8532-ABDD61985CB4}"/>
    <cellStyle name="Valuta 3 4 3 6 2 2" xfId="13167" xr:uid="{78C7BC37-B150-4F7B-BBFD-C11089F72D2D}"/>
    <cellStyle name="Valuta 3 4 3 6 3" xfId="10282" xr:uid="{AB527E84-6CB5-4754-9042-BF3309406AE0}"/>
    <cellStyle name="Valuta 3 4 3 6 4" xfId="8787" xr:uid="{B3CD8B15-483F-4EEA-B14C-538F2BA2B7C5}"/>
    <cellStyle name="Valuta 3 4 3 6 5" xfId="16532" xr:uid="{4F161835-E22F-4F31-9077-1C022B417592}"/>
    <cellStyle name="Valuta 3 4 3 6 6" xfId="7842" xr:uid="{F00FCA74-C77E-44FE-9D5A-B1074CE5A32B}"/>
    <cellStyle name="Valuta 3 4 3 7" xfId="904" xr:uid="{00000000-0005-0000-0000-0000260A0000}"/>
    <cellStyle name="Valuta 3 4 3 7 2" xfId="3931" xr:uid="{7BA0B3E6-E5A2-4238-8C7E-D601DA4FF516}"/>
    <cellStyle name="Valuta 3 4 3 7 2 2" xfId="12655" xr:uid="{AD512824-506B-42BC-A295-BD9C1B50FDFA}"/>
    <cellStyle name="Valuta 3 4 3 7 3" xfId="16160" xr:uid="{3DB7461C-4B93-43B1-8C9C-51B4B370580D}"/>
    <cellStyle name="Valuta 3 4 3 7 4" xfId="9777" xr:uid="{C8E2328D-2F4C-405A-883B-69E36ABCF340}"/>
    <cellStyle name="Valuta 3 4 3 8" xfId="3408" xr:uid="{A48AAB84-58D1-43DB-B793-88C1C7545639}"/>
    <cellStyle name="Valuta 3 4 3 8 2" xfId="12185" xr:uid="{36C3C1AC-0024-4B31-97DB-8C889D1627FA}"/>
    <cellStyle name="Valuta 3 4 3 9" xfId="9316" xr:uid="{CAF4C11F-5433-482B-A234-7F0621B2B7C7}"/>
    <cellStyle name="Valuta 3 4 4" xfId="278" xr:uid="{00000000-0005-0000-0000-0000270A0000}"/>
    <cellStyle name="Valuta 3 4 4 10" xfId="15808" xr:uid="{3BC6896F-9F36-4736-BF72-BCF947C4AE72}"/>
    <cellStyle name="Valuta 3 4 4 11" xfId="7517" xr:uid="{FEE1D0EE-D49D-4EA3-B039-561F9F714808}"/>
    <cellStyle name="Valuta 3 4 4 2" xfId="675" xr:uid="{00000000-0005-0000-0000-0000280A0000}"/>
    <cellStyle name="Valuta 3 4 4 2 10" xfId="7709" xr:uid="{C688A439-AE41-46A2-BDE2-12CAD45C021D}"/>
    <cellStyle name="Valuta 3 4 4 2 2" xfId="2025" xr:uid="{00000000-0005-0000-0000-0000290A0000}"/>
    <cellStyle name="Valuta 3 4 4 2 2 2" xfId="4682" xr:uid="{8DFE7FF2-6DC9-4244-AA08-091AC1B9CBE5}"/>
    <cellStyle name="Valuta 3 4 4 2 2 2 2" xfId="13772" xr:uid="{D3A92792-EB9A-4A1D-A572-0B15C386C459}"/>
    <cellStyle name="Valuta 3 4 4 2 2 3" xfId="10880" xr:uid="{C3899EC9-A167-4813-8883-A892BCBD0E40}"/>
    <cellStyle name="Valuta 3 4 4 2 2 4" xfId="15616" xr:uid="{54551E02-72AF-43E3-B7EE-F5BD47D802FE}"/>
    <cellStyle name="Valuta 3 4 4 2 2 5" xfId="9003" xr:uid="{BC28EC29-E817-48A7-97B8-C41C83644639}"/>
    <cellStyle name="Valuta 3 4 4 2 2 6" xfId="17095" xr:uid="{90E1B03D-1623-49FB-866F-2D94BD76FB70}"/>
    <cellStyle name="Valuta 3 4 4 2 2 7" xfId="8058" xr:uid="{32F93FE4-6D05-490F-B721-C0D340879BE8}"/>
    <cellStyle name="Valuta 3 4 4 2 3" xfId="1679" xr:uid="{00000000-0005-0000-0000-00002A0A0000}"/>
    <cellStyle name="Valuta 3 4 4 2 3 2" xfId="4219" xr:uid="{F727B2DD-B544-4A70-A5D2-F28B1DF29B0D}"/>
    <cellStyle name="Valuta 3 4 4 2 3 2 2" xfId="13430" xr:uid="{2B3C7359-DB41-4C56-96FC-3A6D7DB4428D}"/>
    <cellStyle name="Valuta 3 4 4 2 3 3" xfId="16758" xr:uid="{20EA0CDB-A8E3-4EC7-A96F-94DE8915F402}"/>
    <cellStyle name="Valuta 3 4 4 2 3 4" xfId="10538" xr:uid="{3985E854-EA87-4910-AE76-8E1C11D14F87}"/>
    <cellStyle name="Valuta 3 4 4 2 4" xfId="1246" xr:uid="{00000000-0005-0000-0000-00002B0A0000}"/>
    <cellStyle name="Valuta 3 4 4 2 4 2" xfId="12997" xr:uid="{A805DEE9-C2BB-4E39-9EB1-48197C6F8E43}"/>
    <cellStyle name="Valuta 3 4 4 2 4 3" xfId="16400" xr:uid="{DB25BE34-E7A6-4625-A04E-525CB94A10DE}"/>
    <cellStyle name="Valuta 3 4 4 2 4 4" xfId="10119" xr:uid="{CFAF7EE7-45BF-4111-B244-40B8C0A4D709}"/>
    <cellStyle name="Valuta 3 4 4 2 5" xfId="3762" xr:uid="{82FA188E-2085-43B9-8293-521A5383EF65}"/>
    <cellStyle name="Valuta 3 4 4 2 5 2" xfId="12427" xr:uid="{D2F90CFE-EBF6-4D1B-A430-3515821FD9AB}"/>
    <cellStyle name="Valuta 3 4 4 2 6" xfId="9553" xr:uid="{1DBE5BED-C49D-43C0-A32A-D94C47F36BBF}"/>
    <cellStyle name="Valuta 3 4 4 2 7" xfId="15279" xr:uid="{36F75DD7-BBFD-4F4D-96E5-2E434D3A6856}"/>
    <cellStyle name="Valuta 3 4 4 2 8" xfId="8660" xr:uid="{2178B9AC-41C1-458B-B67E-784296DEAE9D}"/>
    <cellStyle name="Valuta 3 4 4 2 9" xfId="16006" xr:uid="{898097A5-2AC7-40AE-B795-30482B6C8173}"/>
    <cellStyle name="Valuta 3 4 4 3" xfId="1858" xr:uid="{00000000-0005-0000-0000-00002C0A0000}"/>
    <cellStyle name="Valuta 3 4 4 3 2" xfId="4878" xr:uid="{09258EB1-D169-439A-B8BA-A6C93ADF203D}"/>
    <cellStyle name="Valuta 3 4 4 3 2 2" xfId="13605" xr:uid="{FB917185-44DF-444D-A4B5-75C723693440}"/>
    <cellStyle name="Valuta 3 4 4 3 3" xfId="10713" xr:uid="{27DA4837-BDD3-4D1B-AA79-A527E005417C}"/>
    <cellStyle name="Valuta 3 4 4 3 4" xfId="15449" xr:uid="{A280133F-1722-4805-A33F-C27B4EAD5F1D}"/>
    <cellStyle name="Valuta 3 4 4 3 5" xfId="9173" xr:uid="{40CB37D8-1691-459D-82FB-F8C6CD9352D7}"/>
    <cellStyle name="Valuta 3 4 4 3 6" xfId="16928" xr:uid="{AE29B4CA-770C-4ADF-8366-58D11FEF568C}"/>
    <cellStyle name="Valuta 3 4 4 3 7" xfId="8250" xr:uid="{690442A9-FCDA-447A-9407-3550CE6B6625}"/>
    <cellStyle name="Valuta 3 4 4 4" xfId="1466" xr:uid="{00000000-0005-0000-0000-00002D0A0000}"/>
    <cellStyle name="Valuta 3 4 4 4 2" xfId="4457" xr:uid="{E95A0444-2971-4BA7-A977-8FD649BCA545}"/>
    <cellStyle name="Valuta 3 4 4 4 2 2" xfId="13217" xr:uid="{6716C8C2-D51D-4CCA-9830-5F42765D7A19}"/>
    <cellStyle name="Valuta 3 4 4 4 3" xfId="10330" xr:uid="{F0D0FA84-2A2C-4956-ABBB-6C3C459E4F1C}"/>
    <cellStyle name="Valuta 3 4 4 4 4" xfId="8829" xr:uid="{7148C8A1-DB3D-4203-9502-16DF0FE68606}"/>
    <cellStyle name="Valuta 3 4 4 4 5" xfId="16576" xr:uid="{9E4A927E-27FD-48A5-9B59-FE06403F034B}"/>
    <cellStyle name="Valuta 3 4 4 4 6" xfId="7884" xr:uid="{818A4D14-6179-47B2-8391-5CD0E27AA8ED}"/>
    <cellStyle name="Valuta 3 4 4 5" xfId="955" xr:uid="{00000000-0005-0000-0000-00002E0A0000}"/>
    <cellStyle name="Valuta 3 4 4 5 2" xfId="3981" xr:uid="{E4E0152A-5499-41D7-AC06-9456D411B09E}"/>
    <cellStyle name="Valuta 3 4 4 5 2 2" xfId="12706" xr:uid="{DF979D78-EEF5-4A41-91D5-3AAF5CD9E8E2}"/>
    <cellStyle name="Valuta 3 4 4 5 3" xfId="16203" xr:uid="{83314D39-69E0-4E9F-9A1B-B3F958A1E180}"/>
    <cellStyle name="Valuta 3 4 4 5 4" xfId="9828" xr:uid="{5C1B4E80-3C5F-4720-BFD1-42DF874D8768}"/>
    <cellStyle name="Valuta 3 4 4 6" xfId="3458" xr:uid="{0511064B-1948-437A-BD81-524E88741928}"/>
    <cellStyle name="Valuta 3 4 4 6 2" xfId="12235" xr:uid="{3F6FB63F-0E08-4C88-BA86-D035B77A27DB}"/>
    <cellStyle name="Valuta 3 4 4 7" xfId="9366" xr:uid="{1220EE42-221B-417B-B888-64DA0D15FB01}"/>
    <cellStyle name="Valuta 3 4 4 8" xfId="15107" xr:uid="{3036A5C4-F6BC-4BD4-A904-9039A1F7C53D}"/>
    <cellStyle name="Valuta 3 4 4 9" xfId="8493" xr:uid="{D1E0199B-2EE5-43AD-9E52-CB0A90CF7185}"/>
    <cellStyle name="Valuta 3 4 5" xfId="521" xr:uid="{00000000-0005-0000-0000-00002F0A0000}"/>
    <cellStyle name="Valuta 3 4 6" xfId="583" xr:uid="{00000000-0005-0000-0000-0000300A0000}"/>
    <cellStyle name="Valuta 3 4 6 10" xfId="7617" xr:uid="{6044E525-73D2-4D9E-A67C-6DDEBE4A232A}"/>
    <cellStyle name="Valuta 3 4 6 2" xfId="1945" xr:uid="{00000000-0005-0000-0000-0000310A0000}"/>
    <cellStyle name="Valuta 3 4 6 2 2" xfId="4590" xr:uid="{A695A53F-AEA4-46A6-BBC0-C8393AC6A2D3}"/>
    <cellStyle name="Valuta 3 4 6 2 2 2" xfId="13692" xr:uid="{A9390D62-7622-4864-8055-3F91172F9D67}"/>
    <cellStyle name="Valuta 3 4 6 2 3" xfId="10800" xr:uid="{E55917AD-756B-4CDF-9141-838DB562A25F}"/>
    <cellStyle name="Valuta 3 4 6 2 4" xfId="15536" xr:uid="{C9738D2A-BA95-4556-A18C-1707CF069AAF}"/>
    <cellStyle name="Valuta 3 4 6 2 5" xfId="8921" xr:uid="{A83CFD88-DA74-41DE-8497-C9B53659DE55}"/>
    <cellStyle name="Valuta 3 4 6 2 6" xfId="17015" xr:uid="{976F046D-E68E-42A9-BFF6-D3CAB254D76F}"/>
    <cellStyle name="Valuta 3 4 6 2 7" xfId="7976" xr:uid="{D1628DB9-5E2B-47A3-8B71-77C5D6C0AB50}"/>
    <cellStyle name="Valuta 3 4 6 3" xfId="1587" xr:uid="{00000000-0005-0000-0000-0000320A0000}"/>
    <cellStyle name="Valuta 3 4 6 3 2" xfId="4127" xr:uid="{A43A7DB4-F850-42B0-A75B-268540288133}"/>
    <cellStyle name="Valuta 3 4 6 3 2 2" xfId="13338" xr:uid="{03875C83-D646-48B7-A155-EC543AB3EA70}"/>
    <cellStyle name="Valuta 3 4 6 3 3" xfId="16676" xr:uid="{379DC32E-E41C-4612-84E1-D90934CE16CC}"/>
    <cellStyle name="Valuta 3 4 6 3 4" xfId="10446" xr:uid="{B2B143B1-5BEF-4B7D-B596-0234C662E844}"/>
    <cellStyle name="Valuta 3 4 6 4" xfId="1154" xr:uid="{00000000-0005-0000-0000-0000330A0000}"/>
    <cellStyle name="Valuta 3 4 6 4 2" xfId="12905" xr:uid="{D5DEAA9E-24C2-474D-BC80-DFD248383D23}"/>
    <cellStyle name="Valuta 3 4 6 4 3" xfId="16316" xr:uid="{A12F758D-8272-4BBC-9EB7-8EEE4B0C34B8}"/>
    <cellStyle name="Valuta 3 4 6 4 4" xfId="10027" xr:uid="{4CE56113-C36C-4BF5-825E-02F56EC7B755}"/>
    <cellStyle name="Valuta 3 4 6 5" xfId="3671" xr:uid="{F916DA61-1F99-42A7-9A4D-A10EDCE1C72C}"/>
    <cellStyle name="Valuta 3 4 6 5 2" xfId="12335" xr:uid="{2F14CAB9-CA8C-470E-8D83-D3510365AE48}"/>
    <cellStyle name="Valuta 3 4 6 6" xfId="9464" xr:uid="{11771A9D-91D2-4C94-8ECE-492D49E4826E}"/>
    <cellStyle name="Valuta 3 4 6 7" xfId="15196" xr:uid="{6D79807E-035B-4D2A-B3F9-844BA7FADD27}"/>
    <cellStyle name="Valuta 3 4 6 8" xfId="8580" xr:uid="{430AE790-5573-4C94-9173-7B5CF1E5D92C}"/>
    <cellStyle name="Valuta 3 4 6 9" xfId="15925" xr:uid="{CE136AB5-347A-43CB-84C2-D2EE608DBB09}"/>
    <cellStyle name="Valuta 3 4 7" xfId="1778" xr:uid="{00000000-0005-0000-0000-0000340A0000}"/>
    <cellStyle name="Valuta 3 4 7 2" xfId="4793" xr:uid="{9C51CF8E-73AC-40AF-B4B0-795B66B4281A}"/>
    <cellStyle name="Valuta 3 4 7 2 2" xfId="13525" xr:uid="{2C35F14C-FD11-4964-86F5-1A42D7669B6F}"/>
    <cellStyle name="Valuta 3 4 7 3" xfId="10633" xr:uid="{5D656DEC-9639-4C6F-B32C-1AF2BC5988C4}"/>
    <cellStyle name="Valuta 3 4 7 4" xfId="15369" xr:uid="{3576D9A2-C6A3-4E15-9ABB-E54C833ECED3}"/>
    <cellStyle name="Valuta 3 4 7 5" xfId="9093" xr:uid="{19277970-C670-4C2B-B917-6F2B14CDDE58}"/>
    <cellStyle name="Valuta 3 4 7 6" xfId="16848" xr:uid="{C1B175EF-5D00-4F29-884B-F93486A84A65}"/>
    <cellStyle name="Valuta 3 4 7 7" xfId="8165" xr:uid="{E71E3486-E1B1-4D04-A9FE-0315C08A34A2}"/>
    <cellStyle name="Valuta 3 4 8" xfId="1372" xr:uid="{00000000-0005-0000-0000-0000350A0000}"/>
    <cellStyle name="Valuta 3 4 8 2" xfId="4362" xr:uid="{5575C24B-BC79-4EEF-A182-CE46C3583580}"/>
    <cellStyle name="Valuta 3 4 8 2 2" xfId="13123" xr:uid="{E6550ACA-3CEA-48BB-B7CD-D0A50F9C8933}"/>
    <cellStyle name="Valuta 3 4 8 3" xfId="10239" xr:uid="{5AB37DB7-E906-4216-8363-4BF0C61BA479}"/>
    <cellStyle name="Valuta 3 4 8 4" xfId="8747" xr:uid="{F255FE81-EBAB-4FD8-AB09-3C4BAC9F7B19}"/>
    <cellStyle name="Valuta 3 4 8 5" xfId="16490" xr:uid="{03D9B72D-7B4E-4534-B56C-03ABD15CD66D}"/>
    <cellStyle name="Valuta 3 4 8 6" xfId="7802" xr:uid="{17C1ADFD-4F49-4009-A4C2-711F51912FC5}"/>
    <cellStyle name="Valuta 3 4 9" xfId="858" xr:uid="{00000000-0005-0000-0000-0000360A0000}"/>
    <cellStyle name="Valuta 3 4 9 2" xfId="3888" xr:uid="{58A0B1EC-5ACE-42DE-943C-AEBE5CB8B2FD}"/>
    <cellStyle name="Valuta 3 4 9 2 2" xfId="12609" xr:uid="{74FD081F-200F-411B-B36D-4BDFFD7DCDA7}"/>
    <cellStyle name="Valuta 3 4 9 3" xfId="16119" xr:uid="{F4F2451F-1ACF-4A36-BF07-243EAA190B1A}"/>
    <cellStyle name="Valuta 3 4 9 4" xfId="9732" xr:uid="{716099C5-3B65-46A8-97BF-9FDCB28AA8F2}"/>
    <cellStyle name="Valuta 3 5" xfId="182" xr:uid="{00000000-0005-0000-0000-0000370A0000}"/>
    <cellStyle name="Valuta 3 5 10" xfId="3365" xr:uid="{000E6E49-7E2E-4EAB-BCE9-7B8885AD0721}"/>
    <cellStyle name="Valuta 3 5 10 2" xfId="12144" xr:uid="{0EE6124D-3330-41EB-81BF-2950032AD4B6}"/>
    <cellStyle name="Valuta 3 5 11" xfId="9278" xr:uid="{90BC54C7-833D-477A-8497-B58E26AAB1A7}"/>
    <cellStyle name="Valuta 3 5 12" xfId="15029" xr:uid="{5404F530-EB38-42F0-9574-46BF6B4AF95C}"/>
    <cellStyle name="Valuta 3 5 13" xfId="8415" xr:uid="{07E73148-C599-4E80-BF84-63D6DD3E3113}"/>
    <cellStyle name="Valuta 3 5 14" xfId="15729" xr:uid="{F3FD7B1D-7BEE-4D58-BCD1-85A82D3228D8}"/>
    <cellStyle name="Valuta 3 5 15" xfId="7426" xr:uid="{E56331D0-1FD8-4573-99F6-E7929FDC747D}"/>
    <cellStyle name="Valuta 3 5 2" xfId="212" xr:uid="{00000000-0005-0000-0000-0000380A0000}"/>
    <cellStyle name="Valuta 3 5 2 10" xfId="9302" xr:uid="{39595026-C23D-410F-BFC0-B32F48B953A4}"/>
    <cellStyle name="Valuta 3 5 2 11" xfId="15053" xr:uid="{7AF20A87-7E41-4E7B-B4E3-D0B1802729F3}"/>
    <cellStyle name="Valuta 3 5 2 12" xfId="8439" xr:uid="{472D9676-3AD9-4D0B-80AB-06AD83A124FF}"/>
    <cellStyle name="Valuta 3 5 2 13" xfId="15753" xr:uid="{6F981BBB-58E2-4DD2-9B28-C9F74FA85BE3}"/>
    <cellStyle name="Valuta 3 5 2 14" xfId="7453" xr:uid="{8F3D8DEB-2D72-457C-B51C-CE79C07E9E6C}"/>
    <cellStyle name="Valuta 3 5 2 2" xfId="253" xr:uid="{00000000-0005-0000-0000-0000390A0000}"/>
    <cellStyle name="Valuta 3 5 2 2 10" xfId="15093" xr:uid="{C78F2674-C5B7-4BBB-8667-96757B62808A}"/>
    <cellStyle name="Valuta 3 5 2 2 11" xfId="8479" xr:uid="{34304217-699A-4335-8726-AE4DD985603C}"/>
    <cellStyle name="Valuta 3 5 2 2 12" xfId="15793" xr:uid="{C953A579-0682-4FD0-A633-1D6BB6B0D216}"/>
    <cellStyle name="Valuta 3 5 2 2 13" xfId="7493" xr:uid="{E1978CBC-8611-4DF7-8744-D840C4B1B450}"/>
    <cellStyle name="Valuta 3 5 2 2 2" xfId="349" xr:uid="{00000000-0005-0000-0000-00003A0A0000}"/>
    <cellStyle name="Valuta 3 5 2 2 2 10" xfId="15874" xr:uid="{3B352090-2509-4385-9442-63C6C045D536}"/>
    <cellStyle name="Valuta 3 5 2 2 2 11" xfId="7588" xr:uid="{9EF47D74-F668-4AE1-93BA-79DE3E2C0DAF}"/>
    <cellStyle name="Valuta 3 5 2 2 2 2" xfId="746" xr:uid="{00000000-0005-0000-0000-00003B0A0000}"/>
    <cellStyle name="Valuta 3 5 2 2 2 2 10" xfId="7780" xr:uid="{06A12411-ECFE-4FF4-9B92-FBC27B6EEF1F}"/>
    <cellStyle name="Valuta 3 5 2 2 2 2 2" xfId="2091" xr:uid="{00000000-0005-0000-0000-00003C0A0000}"/>
    <cellStyle name="Valuta 3 5 2 2 2 2 2 2" xfId="4753" xr:uid="{A8A54EBB-6E71-4102-9952-0EFBE774F2F1}"/>
    <cellStyle name="Valuta 3 5 2 2 2 2 2 2 2" xfId="13838" xr:uid="{D0F5FACD-9B6D-4687-AC01-A03F963E7978}"/>
    <cellStyle name="Valuta 3 5 2 2 2 2 2 3" xfId="10946" xr:uid="{D40B9DA5-CF19-4486-AB69-70B4A498946D}"/>
    <cellStyle name="Valuta 3 5 2 2 2 2 2 4" xfId="15682" xr:uid="{91E1913F-3677-400D-B6EC-203CB5FC13BA}"/>
    <cellStyle name="Valuta 3 5 2 2 2 2 2 5" xfId="9070" xr:uid="{C1041960-6183-45C3-BC80-337F1187E3A2}"/>
    <cellStyle name="Valuta 3 5 2 2 2 2 2 6" xfId="17161" xr:uid="{F219A418-160F-453D-827C-68115E37E441}"/>
    <cellStyle name="Valuta 3 5 2 2 2 2 2 7" xfId="8125" xr:uid="{BC64D5BB-2007-4F2F-93BD-ACF8993F5B43}"/>
    <cellStyle name="Valuta 3 5 2 2 2 2 3" xfId="1750" xr:uid="{00000000-0005-0000-0000-00003D0A0000}"/>
    <cellStyle name="Valuta 3 5 2 2 2 2 3 2" xfId="4290" xr:uid="{AF4302BC-585A-48EF-81DC-6CBD367C633A}"/>
    <cellStyle name="Valuta 3 5 2 2 2 2 3 2 2" xfId="13501" xr:uid="{9505CB5C-67CA-4730-9C0C-E9561ABCC50D}"/>
    <cellStyle name="Valuta 3 5 2 2 2 2 3 3" xfId="16825" xr:uid="{294CCC4B-35B9-4A71-9182-8AF54C2CDF49}"/>
    <cellStyle name="Valuta 3 5 2 2 2 2 3 4" xfId="10609" xr:uid="{D8722C30-215D-4090-AF94-B8D513D857A5}"/>
    <cellStyle name="Valuta 3 5 2 2 2 2 4" xfId="1317" xr:uid="{00000000-0005-0000-0000-00003E0A0000}"/>
    <cellStyle name="Valuta 3 5 2 2 2 2 4 2" xfId="13068" xr:uid="{E7A42219-3FEE-4B8B-8F04-5CD2CE98ADD9}"/>
    <cellStyle name="Valuta 3 5 2 2 2 2 4 3" xfId="16466" xr:uid="{5E0F6190-2C19-48B3-B95C-AD2C33C6AD3D}"/>
    <cellStyle name="Valuta 3 5 2 2 2 2 4 4" xfId="10190" xr:uid="{A306BF04-45AE-4694-AFC2-A634C19DB55A}"/>
    <cellStyle name="Valuta 3 5 2 2 2 2 5" xfId="3832" xr:uid="{4184FC64-DBFC-4BFC-A1EB-35C4BD87EC1C}"/>
    <cellStyle name="Valuta 3 5 2 2 2 2 5 2" xfId="12498" xr:uid="{74488BC5-BA7A-4BC7-B0E5-8BB5E77AAA7C}"/>
    <cellStyle name="Valuta 3 5 2 2 2 2 6" xfId="9623" xr:uid="{38EF4C58-A3EC-4409-8F30-09802C19C539}"/>
    <cellStyle name="Valuta 3 5 2 2 2 2 7" xfId="15346" xr:uid="{1B1148A5-C5DA-407A-8E15-31206B068F91}"/>
    <cellStyle name="Valuta 3 5 2 2 2 2 8" xfId="8726" xr:uid="{4848E4E7-2B03-4884-A820-AE49872EC5FB}"/>
    <cellStyle name="Valuta 3 5 2 2 2 2 9" xfId="16073" xr:uid="{9EFA025E-6E81-44C1-980F-DA5347F85160}"/>
    <cellStyle name="Valuta 3 5 2 2 2 3" xfId="1924" xr:uid="{00000000-0005-0000-0000-00003F0A0000}"/>
    <cellStyle name="Valuta 3 5 2 2 2 3 2" xfId="4946" xr:uid="{579FE53A-FAA0-4D54-9A9C-A36260FC79BC}"/>
    <cellStyle name="Valuta 3 5 2 2 2 3 2 2" xfId="13671" xr:uid="{94AE3DD1-58E5-4EC6-9762-0837A7D244CF}"/>
    <cellStyle name="Valuta 3 5 2 2 2 3 3" xfId="10779" xr:uid="{97827AA2-7F9E-4B9D-895B-C24CCE4129F4}"/>
    <cellStyle name="Valuta 3 5 2 2 2 3 4" xfId="15515" xr:uid="{D4121EE8-F2F2-427F-AD80-AC4D97EF3502}"/>
    <cellStyle name="Valuta 3 5 2 2 2 3 5" xfId="9239" xr:uid="{99964033-343C-4541-822E-39B9CF090E9E}"/>
    <cellStyle name="Valuta 3 5 2 2 2 3 6" xfId="16994" xr:uid="{96A3E4B8-8D2C-4953-89DC-2ABA50EA9DD6}"/>
    <cellStyle name="Valuta 3 5 2 2 2 3 7" xfId="8318" xr:uid="{3954589D-C4F6-4645-90A5-2A6CF6B70F24}"/>
    <cellStyle name="Valuta 3 5 2 2 2 4" xfId="1537" xr:uid="{00000000-0005-0000-0000-0000400A0000}"/>
    <cellStyle name="Valuta 3 5 2 2 2 4 2" xfId="4528" xr:uid="{947622A5-5991-45AB-A04A-D562C0A54833}"/>
    <cellStyle name="Valuta 3 5 2 2 2 4 2 2" xfId="13288" xr:uid="{51072C9B-50F8-47AB-B42D-64A4CE83D72A}"/>
    <cellStyle name="Valuta 3 5 2 2 2 4 3" xfId="10400" xr:uid="{B9AAA5D6-6C53-4A52-9605-0014B3F4C383}"/>
    <cellStyle name="Valuta 3 5 2 2 2 4 4" xfId="8896" xr:uid="{37B0ACA0-7E99-4D82-8040-8BBB5CFD7DBD}"/>
    <cellStyle name="Valuta 3 5 2 2 2 4 5" xfId="16643" xr:uid="{78E42698-B6ED-400F-8798-BE5CFDDDA03D}"/>
    <cellStyle name="Valuta 3 5 2 2 2 4 6" xfId="7951" xr:uid="{9B01AC45-B243-4B3E-84D0-E82F744D7105}"/>
    <cellStyle name="Valuta 3 5 2 2 2 5" xfId="1026" xr:uid="{00000000-0005-0000-0000-0000410A0000}"/>
    <cellStyle name="Valuta 3 5 2 2 2 5 2" xfId="4052" xr:uid="{962840A2-6B3C-4B56-9D81-C673F7567FED}"/>
    <cellStyle name="Valuta 3 5 2 2 2 5 2 2" xfId="12777" xr:uid="{D27A1A8D-D952-4E55-AD84-8D32FDA8E3A6}"/>
    <cellStyle name="Valuta 3 5 2 2 2 5 3" xfId="16270" xr:uid="{5416689D-5EA2-42B8-998F-15D2B8DF327C}"/>
    <cellStyle name="Valuta 3 5 2 2 2 5 4" xfId="9899" xr:uid="{6B919554-05F8-4B2D-8F33-0191B21DEB32}"/>
    <cellStyle name="Valuta 3 5 2 2 2 6" xfId="3529" xr:uid="{F16AB6DA-CC28-4CBE-9BCD-F5CF8C6C5F8B}"/>
    <cellStyle name="Valuta 3 5 2 2 2 6 2" xfId="12306" xr:uid="{2FCE7A3F-3597-4406-BEA0-E3984AC36C6F}"/>
    <cellStyle name="Valuta 3 5 2 2 2 7" xfId="9437" xr:uid="{2A9089B7-17B9-4608-8C17-2DDA0C938E76}"/>
    <cellStyle name="Valuta 3 5 2 2 2 8" xfId="15173" xr:uid="{3B3FCE1F-ECE3-447F-A81F-D6DF37EF8F94}"/>
    <cellStyle name="Valuta 3 5 2 2 2 9" xfId="8559" xr:uid="{B5B58B43-F564-4D64-89E3-BB655FD89DB7}"/>
    <cellStyle name="Valuta 3 5 2 2 3" xfId="527" xr:uid="{00000000-0005-0000-0000-0000420A0000}"/>
    <cellStyle name="Valuta 3 5 2 2 4" xfId="651" xr:uid="{00000000-0005-0000-0000-0000430A0000}"/>
    <cellStyle name="Valuta 3 5 2 2 4 10" xfId="7685" xr:uid="{C0336301-A7C7-4223-9113-BE48579CF38D}"/>
    <cellStyle name="Valuta 3 5 2 2 4 2" xfId="2011" xr:uid="{00000000-0005-0000-0000-0000440A0000}"/>
    <cellStyle name="Valuta 3 5 2 2 4 2 2" xfId="4658" xr:uid="{E0D0272A-A8CC-4B93-B682-C9B86D73333E}"/>
    <cellStyle name="Valuta 3 5 2 2 4 2 2 2" xfId="13758" xr:uid="{520D5788-12BC-4E28-A1B0-D9C57398A182}"/>
    <cellStyle name="Valuta 3 5 2 2 4 2 3" xfId="10866" xr:uid="{7B2FEC99-6261-448A-91AB-64DC87914ACE}"/>
    <cellStyle name="Valuta 3 5 2 2 4 2 4" xfId="15602" xr:uid="{09C646B5-6292-41BF-98CA-A5F0E658507C}"/>
    <cellStyle name="Valuta 3 5 2 2 4 2 5" xfId="8987" xr:uid="{F51E890E-B21C-43C6-8684-3A71CBC4D361}"/>
    <cellStyle name="Valuta 3 5 2 2 4 2 6" xfId="17081" xr:uid="{D0A47546-6ACD-4F6B-8B98-82F7C276E12E}"/>
    <cellStyle name="Valuta 3 5 2 2 4 2 7" xfId="8042" xr:uid="{2D9ABA8F-78CA-4BA6-9B6D-3DBC9CE5F0E2}"/>
    <cellStyle name="Valuta 3 5 2 2 4 3" xfId="1655" xr:uid="{00000000-0005-0000-0000-0000450A0000}"/>
    <cellStyle name="Valuta 3 5 2 2 4 3 2" xfId="4195" xr:uid="{15B17045-F444-484F-97F2-8913255EED68}"/>
    <cellStyle name="Valuta 3 5 2 2 4 3 2 2" xfId="13406" xr:uid="{53777B8B-406D-4106-B7FD-58BB3198B51A}"/>
    <cellStyle name="Valuta 3 5 2 2 4 3 3" xfId="16743" xr:uid="{812D03B1-F267-44CB-BF95-E0A8CCF172AA}"/>
    <cellStyle name="Valuta 3 5 2 2 4 3 4" xfId="10514" xr:uid="{9E8AF6F9-F546-4AA5-8EBD-793359455142}"/>
    <cellStyle name="Valuta 3 5 2 2 4 4" xfId="1222" xr:uid="{00000000-0005-0000-0000-0000460A0000}"/>
    <cellStyle name="Valuta 3 5 2 2 4 4 2" xfId="12973" xr:uid="{9ED5E0F4-5272-4FC4-A3E2-A2F8B5930935}"/>
    <cellStyle name="Valuta 3 5 2 2 4 4 3" xfId="16383" xr:uid="{55B0EE4F-7A91-4124-9E16-2B06099E3280}"/>
    <cellStyle name="Valuta 3 5 2 2 4 4 4" xfId="10095" xr:uid="{D2BFB4CA-DEC6-4651-BB56-1D5B73C0F2AE}"/>
    <cellStyle name="Valuta 3 5 2 2 4 5" xfId="3739" xr:uid="{53BC27C3-322F-413E-9ACE-A3237D8CAC9F}"/>
    <cellStyle name="Valuta 3 5 2 2 4 5 2" xfId="12403" xr:uid="{0D153E1C-3D32-49C5-A352-54AE8232F81F}"/>
    <cellStyle name="Valuta 3 5 2 2 4 6" xfId="9531" xr:uid="{4F3001FC-FF3E-451B-8031-2DC781EE0160}"/>
    <cellStyle name="Valuta 3 5 2 2 4 7" xfId="15263" xr:uid="{6C91A9B5-4E3B-4AFD-BAD6-F761895D8E73}"/>
    <cellStyle name="Valuta 3 5 2 2 4 8" xfId="8646" xr:uid="{1CED68CD-C585-4AC6-9F8B-86B7F367F0BF}"/>
    <cellStyle name="Valuta 3 5 2 2 4 9" xfId="15992" xr:uid="{FCF39547-AEEB-436E-A3C0-E6AD3E136931}"/>
    <cellStyle name="Valuta 3 5 2 2 5" xfId="1844" xr:uid="{00000000-0005-0000-0000-0000470A0000}"/>
    <cellStyle name="Valuta 3 5 2 2 5 2" xfId="4860" xr:uid="{BE4C988E-FC29-4BED-B39F-E7A035B03C5F}"/>
    <cellStyle name="Valuta 3 5 2 2 5 2 2" xfId="13591" xr:uid="{27D1EA52-EDF0-4BED-B91E-E5B2164DBE11}"/>
    <cellStyle name="Valuta 3 5 2 2 5 3" xfId="10699" xr:uid="{82C65268-CB08-41ED-929E-61D277BDA1F7}"/>
    <cellStyle name="Valuta 3 5 2 2 5 4" xfId="15435" xr:uid="{02B2E4EE-1A8A-4B97-8187-C2F07D285FEA}"/>
    <cellStyle name="Valuta 3 5 2 2 5 5" xfId="9159" xr:uid="{0AA0CBBD-E9ED-4D37-96AA-15C75F88616F}"/>
    <cellStyle name="Valuta 3 5 2 2 5 6" xfId="16914" xr:uid="{D8D948AC-467F-4923-B17C-A24C70F0852F}"/>
    <cellStyle name="Valuta 3 5 2 2 5 7" xfId="8232" xr:uid="{872CD4D2-C423-4EF3-84AE-624DC1BFA5FC}"/>
    <cellStyle name="Valuta 3 5 2 2 6" xfId="1442" xr:uid="{00000000-0005-0000-0000-0000480A0000}"/>
    <cellStyle name="Valuta 3 5 2 2 6 2" xfId="4433" xr:uid="{BE7E96A7-9B99-4C37-AF5F-15B08ED3C26F}"/>
    <cellStyle name="Valuta 3 5 2 2 6 2 2" xfId="13193" xr:uid="{63894935-31B5-400C-919E-2824C03342B8}"/>
    <cellStyle name="Valuta 3 5 2 2 6 3" xfId="10308" xr:uid="{C2C77265-9B86-4899-BEAD-25338F60ED49}"/>
    <cellStyle name="Valuta 3 5 2 2 6 4" xfId="8813" xr:uid="{6118D627-A142-46C3-9340-CEEB4379DF79}"/>
    <cellStyle name="Valuta 3 5 2 2 6 5" xfId="16558" xr:uid="{F6F8C5FC-7E15-4E6F-849B-53163B37E864}"/>
    <cellStyle name="Valuta 3 5 2 2 6 6" xfId="7868" xr:uid="{38471C72-9450-4B88-9095-3681629B6487}"/>
    <cellStyle name="Valuta 3 5 2 2 7" xfId="930" xr:uid="{00000000-0005-0000-0000-0000490A0000}"/>
    <cellStyle name="Valuta 3 5 2 2 7 2" xfId="3957" xr:uid="{A6DD575E-916B-4433-ACC5-114D67AEE611}"/>
    <cellStyle name="Valuta 3 5 2 2 7 2 2" xfId="12681" xr:uid="{5ABD0CBC-3C68-4639-B2C7-2AD565733EA8}"/>
    <cellStyle name="Valuta 3 5 2 2 7 3" xfId="16186" xr:uid="{5E6CC3F9-A607-4A59-B240-7801975F5B2C}"/>
    <cellStyle name="Valuta 3 5 2 2 7 4" xfId="9803" xr:uid="{77EB549B-A2EF-4B32-AC40-91A050F54888}"/>
    <cellStyle name="Valuta 3 5 2 2 8" xfId="3434" xr:uid="{453F0CE6-32D2-4DF9-931A-FAC372BDAC9D}"/>
    <cellStyle name="Valuta 3 5 2 2 8 2" xfId="12211" xr:uid="{426FDA11-8880-4EA6-9772-829DF243745A}"/>
    <cellStyle name="Valuta 3 5 2 2 9" xfId="9342" xr:uid="{9A8E46C9-E05E-4CB7-ACCF-7D3D95977968}"/>
    <cellStyle name="Valuta 3 5 2 3" xfId="309" xr:uid="{00000000-0005-0000-0000-00004A0A0000}"/>
    <cellStyle name="Valuta 3 5 2 3 10" xfId="15834" xr:uid="{E326BB32-9E17-4E49-9CA7-89844A1F550E}"/>
    <cellStyle name="Valuta 3 5 2 3 11" xfId="7548" xr:uid="{A98F158F-10B9-4FF1-9293-BDFAF9B54642}"/>
    <cellStyle name="Valuta 3 5 2 3 2" xfId="706" xr:uid="{00000000-0005-0000-0000-00004B0A0000}"/>
    <cellStyle name="Valuta 3 5 2 3 2 10" xfId="7740" xr:uid="{E1D483F1-54F6-4102-AC87-A9AC65D0358D}"/>
    <cellStyle name="Valuta 3 5 2 3 2 2" xfId="2051" xr:uid="{00000000-0005-0000-0000-00004C0A0000}"/>
    <cellStyle name="Valuta 3 5 2 3 2 2 2" xfId="4713" xr:uid="{C336D9FD-DC01-4921-A66D-129E79D24635}"/>
    <cellStyle name="Valuta 3 5 2 3 2 2 2 2" xfId="13798" xr:uid="{F70142B6-002F-41FE-9F6A-09C717424330}"/>
    <cellStyle name="Valuta 3 5 2 3 2 2 3" xfId="10906" xr:uid="{6E43BF82-A49F-4E83-868C-AB801FCCDF39}"/>
    <cellStyle name="Valuta 3 5 2 3 2 2 4" xfId="15642" xr:uid="{4951871C-AE13-409C-860E-4C40D1F9E815}"/>
    <cellStyle name="Valuta 3 5 2 3 2 2 5" xfId="9030" xr:uid="{7ACB941A-004B-472D-87AB-0688DC235B27}"/>
    <cellStyle name="Valuta 3 5 2 3 2 2 6" xfId="17121" xr:uid="{2B2B4305-21DD-426A-A6CE-B0AC8729C8AF}"/>
    <cellStyle name="Valuta 3 5 2 3 2 2 7" xfId="8085" xr:uid="{1925C3F5-3523-4E71-B86A-BFD18FDBDB32}"/>
    <cellStyle name="Valuta 3 5 2 3 2 3" xfId="1710" xr:uid="{00000000-0005-0000-0000-00004D0A0000}"/>
    <cellStyle name="Valuta 3 5 2 3 2 3 2" xfId="4250" xr:uid="{4F6496FC-68EB-45B9-A522-2CE20EEA9450}"/>
    <cellStyle name="Valuta 3 5 2 3 2 3 2 2" xfId="13461" xr:uid="{1B46F208-71E8-47EE-B1B2-1D133F1E8C5B}"/>
    <cellStyle name="Valuta 3 5 2 3 2 3 3" xfId="16785" xr:uid="{525FB96D-A8C2-4DE8-BC5D-A4DDE279FAF7}"/>
    <cellStyle name="Valuta 3 5 2 3 2 3 4" xfId="10569" xr:uid="{E99A1773-9B42-442C-8914-CEA1B0509994}"/>
    <cellStyle name="Valuta 3 5 2 3 2 4" xfId="1277" xr:uid="{00000000-0005-0000-0000-00004E0A0000}"/>
    <cellStyle name="Valuta 3 5 2 3 2 4 2" xfId="13028" xr:uid="{3A9BAFDE-A4BA-4E8D-838A-3A5FEA02356E}"/>
    <cellStyle name="Valuta 3 5 2 3 2 4 3" xfId="16426" xr:uid="{235C682A-1DE4-43D6-830B-18EBBB5844A1}"/>
    <cellStyle name="Valuta 3 5 2 3 2 4 4" xfId="10150" xr:uid="{A7890700-1A58-4514-8A05-7A4D5D34C400}"/>
    <cellStyle name="Valuta 3 5 2 3 2 5" xfId="3792" xr:uid="{F2FC811C-6510-4568-9349-2116C04E2EA9}"/>
    <cellStyle name="Valuta 3 5 2 3 2 5 2" xfId="12458" xr:uid="{917E8EF9-F151-4EC1-8774-DD7084F44A87}"/>
    <cellStyle name="Valuta 3 5 2 3 2 6" xfId="9583" xr:uid="{F9926360-966D-454B-9592-22743CD616CD}"/>
    <cellStyle name="Valuta 3 5 2 3 2 7" xfId="15306" xr:uid="{5405DDF4-F389-451F-9498-917DB5632163}"/>
    <cellStyle name="Valuta 3 5 2 3 2 8" xfId="8686" xr:uid="{C086BF01-154C-43C8-B7FE-38D79619BF8B}"/>
    <cellStyle name="Valuta 3 5 2 3 2 9" xfId="16033" xr:uid="{474AC3BE-9EA9-4F1D-B421-5BF9DAA597D4}"/>
    <cellStyle name="Valuta 3 5 2 3 3" xfId="1884" xr:uid="{00000000-0005-0000-0000-00004F0A0000}"/>
    <cellStyle name="Valuta 3 5 2 3 3 2" xfId="4906" xr:uid="{808126B7-A975-493F-B783-870D71745EA3}"/>
    <cellStyle name="Valuta 3 5 2 3 3 2 2" xfId="13631" xr:uid="{0B61CA59-3476-4478-A824-06742CFF4780}"/>
    <cellStyle name="Valuta 3 5 2 3 3 3" xfId="10739" xr:uid="{CD43CD02-AE0B-4156-924F-1F883AC5B7DB}"/>
    <cellStyle name="Valuta 3 5 2 3 3 4" xfId="15475" xr:uid="{A832EAE2-4E50-4032-B3E8-8BBB625C3121}"/>
    <cellStyle name="Valuta 3 5 2 3 3 5" xfId="9199" xr:uid="{4C7F4522-23A6-437A-A8BE-F32717759495}"/>
    <cellStyle name="Valuta 3 5 2 3 3 6" xfId="16954" xr:uid="{B653E036-70AC-4AFD-B281-F91AFBE022F5}"/>
    <cellStyle name="Valuta 3 5 2 3 3 7" xfId="8278" xr:uid="{519CE4CD-E98F-482F-9A44-DD58D6D74018}"/>
    <cellStyle name="Valuta 3 5 2 3 4" xfId="1497" xr:uid="{00000000-0005-0000-0000-0000500A0000}"/>
    <cellStyle name="Valuta 3 5 2 3 4 2" xfId="4488" xr:uid="{7F137540-2C39-49D6-B007-B26736F5FA01}"/>
    <cellStyle name="Valuta 3 5 2 3 4 2 2" xfId="13248" xr:uid="{73AEBE6C-463F-4DED-AEC7-61052DE01380}"/>
    <cellStyle name="Valuta 3 5 2 3 4 3" xfId="10360" xr:uid="{1E28AC64-8A6C-49C0-8DB4-F71170181F8F}"/>
    <cellStyle name="Valuta 3 5 2 3 4 4" xfId="8856" xr:uid="{50190242-3291-463A-BFD4-6715ED99541E}"/>
    <cellStyle name="Valuta 3 5 2 3 4 5" xfId="16603" xr:uid="{D46729B9-35CC-43E6-BAC4-95C998F2D3F4}"/>
    <cellStyle name="Valuta 3 5 2 3 4 6" xfId="7911" xr:uid="{885F8337-CCA8-4234-B0FB-6FD93C33AE5A}"/>
    <cellStyle name="Valuta 3 5 2 3 5" xfId="986" xr:uid="{00000000-0005-0000-0000-0000510A0000}"/>
    <cellStyle name="Valuta 3 5 2 3 5 2" xfId="4012" xr:uid="{2BCB5903-8B9D-4EDF-A75B-84EEBB746116}"/>
    <cellStyle name="Valuta 3 5 2 3 5 2 2" xfId="12737" xr:uid="{F056522A-A2CA-4A0F-81F2-5DEBF7F910FC}"/>
    <cellStyle name="Valuta 3 5 2 3 5 3" xfId="16230" xr:uid="{3685170B-8577-4195-B1AB-7B3E101990D9}"/>
    <cellStyle name="Valuta 3 5 2 3 5 4" xfId="9859" xr:uid="{2696F997-DC05-4FF1-85A3-411630A8EB66}"/>
    <cellStyle name="Valuta 3 5 2 3 6" xfId="3489" xr:uid="{751F0B35-FA83-4F11-AA0A-94B305731529}"/>
    <cellStyle name="Valuta 3 5 2 3 6 2" xfId="12266" xr:uid="{ED8AA710-7E5B-46A5-890C-2A558DC9FCDF}"/>
    <cellStyle name="Valuta 3 5 2 3 7" xfId="9397" xr:uid="{7A1CA13C-B9E5-41E2-BE9B-BCDDC2A2330D}"/>
    <cellStyle name="Valuta 3 5 2 3 8" xfId="15133" xr:uid="{FCE42364-E23A-4F3E-8EAD-02700BF8FB56}"/>
    <cellStyle name="Valuta 3 5 2 3 9" xfId="8519" xr:uid="{552927A7-522C-4728-A6C9-9DE862095421}"/>
    <cellStyle name="Valuta 3 5 2 4" xfId="526" xr:uid="{00000000-0005-0000-0000-0000520A0000}"/>
    <cellStyle name="Valuta 3 5 2 5" xfId="611" xr:uid="{00000000-0005-0000-0000-0000530A0000}"/>
    <cellStyle name="Valuta 3 5 2 5 10" xfId="7645" xr:uid="{BD6ED8BF-5F6F-48B2-B469-269E8A5CD1D0}"/>
    <cellStyle name="Valuta 3 5 2 5 2" xfId="1971" xr:uid="{00000000-0005-0000-0000-0000540A0000}"/>
    <cellStyle name="Valuta 3 5 2 5 2 2" xfId="4618" xr:uid="{1B0DA0FB-660E-4479-AA27-7DDE1E1D8232}"/>
    <cellStyle name="Valuta 3 5 2 5 2 2 2" xfId="13718" xr:uid="{95916D70-6F0A-42F2-9C0F-8192C899B3F3}"/>
    <cellStyle name="Valuta 3 5 2 5 2 3" xfId="10826" xr:uid="{FC5A01EE-AEC7-4BAF-ADA6-33544D9EEEE7}"/>
    <cellStyle name="Valuta 3 5 2 5 2 4" xfId="15562" xr:uid="{6022105C-E492-442C-8CE1-D2C5AE258718}"/>
    <cellStyle name="Valuta 3 5 2 5 2 5" xfId="8947" xr:uid="{7F852AD0-23F5-49A9-AF75-E99EF3DAAAFC}"/>
    <cellStyle name="Valuta 3 5 2 5 2 6" xfId="17041" xr:uid="{0D7D1445-C28D-4B70-94DD-5F7E27894D30}"/>
    <cellStyle name="Valuta 3 5 2 5 2 7" xfId="8002" xr:uid="{E8CE6489-2852-4275-953D-F0742F945344}"/>
    <cellStyle name="Valuta 3 5 2 5 3" xfId="1615" xr:uid="{00000000-0005-0000-0000-0000550A0000}"/>
    <cellStyle name="Valuta 3 5 2 5 3 2" xfId="4155" xr:uid="{757B90DC-546A-43A4-B458-AC3F6BD39C47}"/>
    <cellStyle name="Valuta 3 5 2 5 3 2 2" xfId="13366" xr:uid="{0C507F25-00B7-4778-A3C9-ED953BC053B4}"/>
    <cellStyle name="Valuta 3 5 2 5 3 3" xfId="16703" xr:uid="{1A888B4D-9523-46E1-BD97-3B797CC53471}"/>
    <cellStyle name="Valuta 3 5 2 5 3 4" xfId="10474" xr:uid="{133CDCF5-2C54-4222-B545-E5336C99230A}"/>
    <cellStyle name="Valuta 3 5 2 5 4" xfId="1182" xr:uid="{00000000-0005-0000-0000-0000560A0000}"/>
    <cellStyle name="Valuta 3 5 2 5 4 2" xfId="12933" xr:uid="{422FCC93-5D4E-46DA-ADEB-3F25472606BC}"/>
    <cellStyle name="Valuta 3 5 2 5 4 3" xfId="16343" xr:uid="{7C0C2E1A-6EF8-4BF4-966C-576CAEBD2D59}"/>
    <cellStyle name="Valuta 3 5 2 5 4 4" xfId="10055" xr:uid="{933B0D36-CF8D-49F7-AB4D-9D0DFEE06F2E}"/>
    <cellStyle name="Valuta 3 5 2 5 5" xfId="3699" xr:uid="{86EAE2BD-01F8-4E17-AA0B-B165009BECC5}"/>
    <cellStyle name="Valuta 3 5 2 5 5 2" xfId="12363" xr:uid="{3FBAB590-8595-4F54-8D5E-2B015B3270B9}"/>
    <cellStyle name="Valuta 3 5 2 5 6" xfId="9491" xr:uid="{1FD9A8AC-6213-4B50-BBFA-EC932A289D05}"/>
    <cellStyle name="Valuta 3 5 2 5 7" xfId="15223" xr:uid="{0139A735-8E94-4CFB-ABFF-1B217AC50B6C}"/>
    <cellStyle name="Valuta 3 5 2 5 8" xfId="8606" xr:uid="{FB5683FE-576D-4727-9CBC-77346B65113B}"/>
    <cellStyle name="Valuta 3 5 2 5 9" xfId="15952" xr:uid="{627EAA76-4420-433F-8E86-EF0AF012C578}"/>
    <cellStyle name="Valuta 3 5 2 6" xfId="1804" xr:uid="{00000000-0005-0000-0000-0000570A0000}"/>
    <cellStyle name="Valuta 3 5 2 6 2" xfId="4820" xr:uid="{3F57D590-F121-4A56-95E9-F74087ABC844}"/>
    <cellStyle name="Valuta 3 5 2 6 2 2" xfId="13551" xr:uid="{40A4110D-1067-4699-AC21-242E1A8AACBD}"/>
    <cellStyle name="Valuta 3 5 2 6 3" xfId="10659" xr:uid="{1EB53817-E064-4289-B555-0EB2992353D1}"/>
    <cellStyle name="Valuta 3 5 2 6 4" xfId="15395" xr:uid="{AFBF93DE-AC1C-49D5-8204-4B8C1B64C89E}"/>
    <cellStyle name="Valuta 3 5 2 6 5" xfId="9119" xr:uid="{8C30375D-BB9A-49DF-9A4A-4674E657DE39}"/>
    <cellStyle name="Valuta 3 5 2 6 6" xfId="16874" xr:uid="{85240132-2FFA-4AC3-BFD5-9C8D2C39B769}"/>
    <cellStyle name="Valuta 3 5 2 6 7" xfId="8192" xr:uid="{60E2EB26-035D-42BD-BF47-90F2877526E0}"/>
    <cellStyle name="Valuta 3 5 2 7" xfId="1402" xr:uid="{00000000-0005-0000-0000-0000580A0000}"/>
    <cellStyle name="Valuta 3 5 2 7 2" xfId="4393" xr:uid="{8950E75E-5917-4943-8C2E-806762FF8D90}"/>
    <cellStyle name="Valuta 3 5 2 7 2 2" xfId="13153" xr:uid="{929726E5-0F40-42D4-B1B6-76284D6A1B06}"/>
    <cellStyle name="Valuta 3 5 2 7 3" xfId="10268" xr:uid="{CDD76220-001E-449B-BECF-BBE5574304FC}"/>
    <cellStyle name="Valuta 3 5 2 7 4" xfId="8773" xr:uid="{A9447AFA-30DF-48E0-B540-7C674C2B0BCA}"/>
    <cellStyle name="Valuta 3 5 2 7 5" xfId="16518" xr:uid="{48FAC185-B218-4A38-A529-11A39EBF86DA}"/>
    <cellStyle name="Valuta 3 5 2 7 6" xfId="7828" xr:uid="{B1EFD252-11C8-4DE6-BFBC-9E030B706A41}"/>
    <cellStyle name="Valuta 3 5 2 8" xfId="889" xr:uid="{00000000-0005-0000-0000-0000590A0000}"/>
    <cellStyle name="Valuta 3 5 2 8 2" xfId="3917" xr:uid="{27E29E2C-99B1-46F1-B270-867255F8AB8E}"/>
    <cellStyle name="Valuta 3 5 2 8 2 2" xfId="12640" xr:uid="{274CBD09-AAFE-4F03-B1A5-EE9621CE2DFA}"/>
    <cellStyle name="Valuta 3 5 2 8 3" xfId="16146" xr:uid="{F5C6DCFF-6A90-442F-92BA-5F28877351A1}"/>
    <cellStyle name="Valuta 3 5 2 8 4" xfId="9762" xr:uid="{C571D209-26B7-4407-B60E-08ACD0A09CBC}"/>
    <cellStyle name="Valuta 3 5 2 9" xfId="3394" xr:uid="{05D0FBAE-5818-4CF0-A7B5-D24E3308DCC2}"/>
    <cellStyle name="Valuta 3 5 2 9 2" xfId="12171" xr:uid="{44687EC3-CDFB-4C77-85A1-136BC4AB6F3F}"/>
    <cellStyle name="Valuta 3 5 3" xfId="229" xr:uid="{00000000-0005-0000-0000-00005A0A0000}"/>
    <cellStyle name="Valuta 3 5 3 10" xfId="15069" xr:uid="{430FBFBB-DB81-486F-81CB-210F06C00AC2}"/>
    <cellStyle name="Valuta 3 5 3 11" xfId="8455" xr:uid="{3E2260AF-6301-44AB-9B70-EB90F223C260}"/>
    <cellStyle name="Valuta 3 5 3 12" xfId="15769" xr:uid="{4657E9AC-5E3C-455C-9BEF-59A2879514B0}"/>
    <cellStyle name="Valuta 3 5 3 13" xfId="7469" xr:uid="{0DA2B195-E209-42FC-818A-44A161EF4947}"/>
    <cellStyle name="Valuta 3 5 3 2" xfId="325" xr:uid="{00000000-0005-0000-0000-00005B0A0000}"/>
    <cellStyle name="Valuta 3 5 3 2 10" xfId="15850" xr:uid="{149AE995-9C67-4542-99F8-86C8EC402BA5}"/>
    <cellStyle name="Valuta 3 5 3 2 11" xfId="7564" xr:uid="{1A0E1A90-DD0C-4E5E-AE54-782E57653934}"/>
    <cellStyle name="Valuta 3 5 3 2 2" xfId="722" xr:uid="{00000000-0005-0000-0000-00005C0A0000}"/>
    <cellStyle name="Valuta 3 5 3 2 2 10" xfId="7756" xr:uid="{B05372EC-CAF3-49F0-833C-50D73A3DB6D1}"/>
    <cellStyle name="Valuta 3 5 3 2 2 2" xfId="2067" xr:uid="{00000000-0005-0000-0000-00005D0A0000}"/>
    <cellStyle name="Valuta 3 5 3 2 2 2 2" xfId="4729" xr:uid="{3F976615-C6B6-462A-A236-CBFD75D9CAAF}"/>
    <cellStyle name="Valuta 3 5 3 2 2 2 2 2" xfId="13814" xr:uid="{3464D627-F988-4DEC-9EC8-4A64899303F6}"/>
    <cellStyle name="Valuta 3 5 3 2 2 2 3" xfId="10922" xr:uid="{915A7AC8-3DB6-48FD-A37D-4F76974D42F3}"/>
    <cellStyle name="Valuta 3 5 3 2 2 2 4" xfId="15658" xr:uid="{5BE26038-C11A-4E56-8F29-BA0BA4BF3151}"/>
    <cellStyle name="Valuta 3 5 3 2 2 2 5" xfId="9046" xr:uid="{CB46BC2C-4D50-44BF-A660-B79A8314E190}"/>
    <cellStyle name="Valuta 3 5 3 2 2 2 6" xfId="17137" xr:uid="{FB5D3F2D-A991-4F65-A8E5-82E8331F3A11}"/>
    <cellStyle name="Valuta 3 5 3 2 2 2 7" xfId="8101" xr:uid="{AB7CB551-7AFF-43E0-8B9A-BF6450BABDC5}"/>
    <cellStyle name="Valuta 3 5 3 2 2 3" xfId="1726" xr:uid="{00000000-0005-0000-0000-00005E0A0000}"/>
    <cellStyle name="Valuta 3 5 3 2 2 3 2" xfId="4266" xr:uid="{6D2F1C45-B375-49EF-A917-62EAF3FD777B}"/>
    <cellStyle name="Valuta 3 5 3 2 2 3 2 2" xfId="13477" xr:uid="{001A659B-81F5-40D2-B46B-199F02ECB993}"/>
    <cellStyle name="Valuta 3 5 3 2 2 3 3" xfId="16801" xr:uid="{1C15FB16-6055-4239-BBDA-F5D53397F798}"/>
    <cellStyle name="Valuta 3 5 3 2 2 3 4" xfId="10585" xr:uid="{4F11D4E0-491F-44DD-859C-5799CEB83913}"/>
    <cellStyle name="Valuta 3 5 3 2 2 4" xfId="1293" xr:uid="{00000000-0005-0000-0000-00005F0A0000}"/>
    <cellStyle name="Valuta 3 5 3 2 2 4 2" xfId="13044" xr:uid="{5D75A40D-05B0-48CB-9791-EB72280D5280}"/>
    <cellStyle name="Valuta 3 5 3 2 2 4 3" xfId="16442" xr:uid="{27BF4BD2-2B4D-4C5D-BAB4-B7E6EE284B43}"/>
    <cellStyle name="Valuta 3 5 3 2 2 4 4" xfId="10166" xr:uid="{197635BA-BAA1-48BD-AA23-3C72A41FDF76}"/>
    <cellStyle name="Valuta 3 5 3 2 2 5" xfId="3808" xr:uid="{3247DE36-A63E-49AA-810E-7D1CDDEC5DC5}"/>
    <cellStyle name="Valuta 3 5 3 2 2 5 2" xfId="12474" xr:uid="{03611792-2411-46D5-9360-7E41169F1116}"/>
    <cellStyle name="Valuta 3 5 3 2 2 6" xfId="9599" xr:uid="{A2A0D96D-1D77-4E8A-998D-8567956BD678}"/>
    <cellStyle name="Valuta 3 5 3 2 2 7" xfId="15322" xr:uid="{C5FCB387-C00A-4D36-8FC5-39CDB919E82F}"/>
    <cellStyle name="Valuta 3 5 3 2 2 8" xfId="8702" xr:uid="{952E89E4-224B-49B0-B468-EC11AB4108A1}"/>
    <cellStyle name="Valuta 3 5 3 2 2 9" xfId="16049" xr:uid="{80370E84-A494-434F-8D22-191E470939A3}"/>
    <cellStyle name="Valuta 3 5 3 2 3" xfId="1900" xr:uid="{00000000-0005-0000-0000-0000600A0000}"/>
    <cellStyle name="Valuta 3 5 3 2 3 2" xfId="4922" xr:uid="{4BA76219-5A11-4EBD-BE3D-24DECABA2E3E}"/>
    <cellStyle name="Valuta 3 5 3 2 3 2 2" xfId="13647" xr:uid="{8D5859C7-2AF2-4BB6-83FA-58299F4FCB1A}"/>
    <cellStyle name="Valuta 3 5 3 2 3 3" xfId="10755" xr:uid="{10C4F4E0-0BC1-4D48-BE97-FDF301673762}"/>
    <cellStyle name="Valuta 3 5 3 2 3 4" xfId="15491" xr:uid="{02990AD8-E325-45F2-861A-F7F1E8FEF38B}"/>
    <cellStyle name="Valuta 3 5 3 2 3 5" xfId="9215" xr:uid="{B53C94A0-C8BC-489F-9038-EB596D6B76A8}"/>
    <cellStyle name="Valuta 3 5 3 2 3 6" xfId="16970" xr:uid="{E6007562-E0C1-45A6-AC20-5AFD8DD0516E}"/>
    <cellStyle name="Valuta 3 5 3 2 3 7" xfId="8294" xr:uid="{AFA5564A-A811-4C7F-829D-19361C4CD4ED}"/>
    <cellStyle name="Valuta 3 5 3 2 4" xfId="1513" xr:uid="{00000000-0005-0000-0000-0000610A0000}"/>
    <cellStyle name="Valuta 3 5 3 2 4 2" xfId="4504" xr:uid="{1F72E6D1-9232-464A-B78F-4A59FB2C39FE}"/>
    <cellStyle name="Valuta 3 5 3 2 4 2 2" xfId="13264" xr:uid="{545A0177-FDD1-420B-97A1-EB82E06538EA}"/>
    <cellStyle name="Valuta 3 5 3 2 4 3" xfId="10376" xr:uid="{35F41023-432F-407C-83CF-AB7DE627926C}"/>
    <cellStyle name="Valuta 3 5 3 2 4 4" xfId="8872" xr:uid="{BA153E54-3E2C-4ACD-BBF5-2F45D5212539}"/>
    <cellStyle name="Valuta 3 5 3 2 4 5" xfId="16619" xr:uid="{441C93BB-DA74-44CF-AD93-FAA7E73C1A54}"/>
    <cellStyle name="Valuta 3 5 3 2 4 6" xfId="7927" xr:uid="{4B0A9863-759B-400F-A9E8-F7A94F3B2331}"/>
    <cellStyle name="Valuta 3 5 3 2 5" xfId="1002" xr:uid="{00000000-0005-0000-0000-0000620A0000}"/>
    <cellStyle name="Valuta 3 5 3 2 5 2" xfId="4028" xr:uid="{A56466EC-5F1C-41D0-B0B2-372A0341BE91}"/>
    <cellStyle name="Valuta 3 5 3 2 5 2 2" xfId="12753" xr:uid="{265DBD0D-2E43-47C6-8206-0D15B1A0BFB2}"/>
    <cellStyle name="Valuta 3 5 3 2 5 3" xfId="16246" xr:uid="{F00F3535-07CD-4C95-B0FB-A86DD8AACA58}"/>
    <cellStyle name="Valuta 3 5 3 2 5 4" xfId="9875" xr:uid="{B85474F3-2B9A-4120-9764-A2D5CF0FF2EA}"/>
    <cellStyle name="Valuta 3 5 3 2 6" xfId="3505" xr:uid="{17DB950E-6733-4143-8490-067480B944B1}"/>
    <cellStyle name="Valuta 3 5 3 2 6 2" xfId="12282" xr:uid="{DC60D55F-3FC9-4ABA-ABFE-681E2145B21E}"/>
    <cellStyle name="Valuta 3 5 3 2 7" xfId="9413" xr:uid="{4C64F1BB-9AB8-4522-AF38-04DF372E5B13}"/>
    <cellStyle name="Valuta 3 5 3 2 8" xfId="15149" xr:uid="{1270690B-3076-4FCD-9918-1E1C690A95AA}"/>
    <cellStyle name="Valuta 3 5 3 2 9" xfId="8535" xr:uid="{59512D63-20BC-4441-A079-910183CD2864}"/>
    <cellStyle name="Valuta 3 5 3 3" xfId="528" xr:uid="{00000000-0005-0000-0000-0000630A0000}"/>
    <cellStyle name="Valuta 3 5 3 4" xfId="627" xr:uid="{00000000-0005-0000-0000-0000640A0000}"/>
    <cellStyle name="Valuta 3 5 3 4 10" xfId="7661" xr:uid="{9E14C76A-1C16-4F88-8742-DA3B52EBE5CB}"/>
    <cellStyle name="Valuta 3 5 3 4 2" xfId="1987" xr:uid="{00000000-0005-0000-0000-0000650A0000}"/>
    <cellStyle name="Valuta 3 5 3 4 2 2" xfId="4634" xr:uid="{A635234A-63FF-4D7B-9801-9A479CB82E04}"/>
    <cellStyle name="Valuta 3 5 3 4 2 2 2" xfId="13734" xr:uid="{FD0D88F8-45CE-460C-BDD5-98E38FBD1BA8}"/>
    <cellStyle name="Valuta 3 5 3 4 2 3" xfId="10842" xr:uid="{566ED4CE-7A2E-4F6E-83CC-824B72EBBF6E}"/>
    <cellStyle name="Valuta 3 5 3 4 2 4" xfId="15578" xr:uid="{19121315-399A-43ED-8BD5-9B54A8616298}"/>
    <cellStyle name="Valuta 3 5 3 4 2 5" xfId="8963" xr:uid="{95CBF7B7-B7A9-4557-AB3C-89FD76895103}"/>
    <cellStyle name="Valuta 3 5 3 4 2 6" xfId="17057" xr:uid="{0366B5D3-83BF-41C9-B4EB-2E673A634F7F}"/>
    <cellStyle name="Valuta 3 5 3 4 2 7" xfId="8018" xr:uid="{D5C7D6A6-B9F9-4D0C-8B60-F6B80807DCF8}"/>
    <cellStyle name="Valuta 3 5 3 4 3" xfId="1631" xr:uid="{00000000-0005-0000-0000-0000660A0000}"/>
    <cellStyle name="Valuta 3 5 3 4 3 2" xfId="4171" xr:uid="{3E29A8BF-7552-44E8-9A97-F88EBAC51546}"/>
    <cellStyle name="Valuta 3 5 3 4 3 2 2" xfId="13382" xr:uid="{66DD3E67-F78F-429A-AE53-02048D4CAC5C}"/>
    <cellStyle name="Valuta 3 5 3 4 3 3" xfId="16719" xr:uid="{0B3DE78B-0206-46AF-856D-998F3B66CA65}"/>
    <cellStyle name="Valuta 3 5 3 4 3 4" xfId="10490" xr:uid="{C1E83944-C7AB-48F2-B319-FBBD6C294E9C}"/>
    <cellStyle name="Valuta 3 5 3 4 4" xfId="1198" xr:uid="{00000000-0005-0000-0000-0000670A0000}"/>
    <cellStyle name="Valuta 3 5 3 4 4 2" xfId="12949" xr:uid="{A9FC6AAC-8A95-4374-B3CA-B91EBA1D01CF}"/>
    <cellStyle name="Valuta 3 5 3 4 4 3" xfId="16359" xr:uid="{9C7F44CF-50CB-4DD5-97CF-425EBBCD5CA4}"/>
    <cellStyle name="Valuta 3 5 3 4 4 4" xfId="10071" xr:uid="{A82B6F20-4DD7-44A9-9D75-4A154941F54A}"/>
    <cellStyle name="Valuta 3 5 3 4 5" xfId="3715" xr:uid="{6E1EC334-CC18-4AF9-B25D-AFD62E63F70B}"/>
    <cellStyle name="Valuta 3 5 3 4 5 2" xfId="12379" xr:uid="{6227B6CF-0084-414A-B597-12245D082DB0}"/>
    <cellStyle name="Valuta 3 5 3 4 6" xfId="9507" xr:uid="{4BE77EB2-D488-45A3-B2F7-BFC7D1DF8021}"/>
    <cellStyle name="Valuta 3 5 3 4 7" xfId="15239" xr:uid="{0707B1C1-B18B-4CA9-83B0-4D7ADFDFFD6C}"/>
    <cellStyle name="Valuta 3 5 3 4 8" xfId="8622" xr:uid="{A20F3D9B-4F40-49BF-B761-FE937B8473C0}"/>
    <cellStyle name="Valuta 3 5 3 4 9" xfId="15968" xr:uid="{7ABCE6C0-ACAA-4B2B-A833-DA12F084E257}"/>
    <cellStyle name="Valuta 3 5 3 5" xfId="1820" xr:uid="{00000000-0005-0000-0000-0000680A0000}"/>
    <cellStyle name="Valuta 3 5 3 5 2" xfId="4836" xr:uid="{A6E8F8C1-A5AC-4E06-A886-B152EE5DE97D}"/>
    <cellStyle name="Valuta 3 5 3 5 2 2" xfId="13567" xr:uid="{99B1E4DC-44EE-4E46-BDFF-6F367980378F}"/>
    <cellStyle name="Valuta 3 5 3 5 3" xfId="10675" xr:uid="{B081C602-3B36-44C4-9981-551B8E07AC60}"/>
    <cellStyle name="Valuta 3 5 3 5 4" xfId="15411" xr:uid="{5427CA4A-0278-4C24-89DF-187EB407F34C}"/>
    <cellStyle name="Valuta 3 5 3 5 5" xfId="9135" xr:uid="{0B91B810-EB81-4798-93E9-6E8F4B03BEBF}"/>
    <cellStyle name="Valuta 3 5 3 5 6" xfId="16890" xr:uid="{2D01F20C-BB22-4C67-919A-6A6F6D33BC04}"/>
    <cellStyle name="Valuta 3 5 3 5 7" xfId="8208" xr:uid="{62E1DB23-4D55-4B1C-9AF2-D0256CAEFD99}"/>
    <cellStyle name="Valuta 3 5 3 6" xfId="1418" xr:uid="{00000000-0005-0000-0000-0000690A0000}"/>
    <cellStyle name="Valuta 3 5 3 6 2" xfId="4409" xr:uid="{B09BA417-C5D5-41B8-88DF-476D858EB22F}"/>
    <cellStyle name="Valuta 3 5 3 6 2 2" xfId="13169" xr:uid="{44CEAFB8-946C-4BE8-8CE9-3C4EDD1CF5DA}"/>
    <cellStyle name="Valuta 3 5 3 6 3" xfId="10284" xr:uid="{3DCFC9CA-8D51-49BE-AE0C-41C33683CB45}"/>
    <cellStyle name="Valuta 3 5 3 6 4" xfId="8789" xr:uid="{1B526556-4B70-41F7-8DF3-CCE5330DC807}"/>
    <cellStyle name="Valuta 3 5 3 6 5" xfId="16534" xr:uid="{B120C717-6923-4568-A5A2-61FC0BCE5904}"/>
    <cellStyle name="Valuta 3 5 3 6 6" xfId="7844" xr:uid="{C068DC55-3B93-4DC0-BC20-591F78BFABF2}"/>
    <cellStyle name="Valuta 3 5 3 7" xfId="906" xr:uid="{00000000-0005-0000-0000-00006A0A0000}"/>
    <cellStyle name="Valuta 3 5 3 7 2" xfId="3933" xr:uid="{52C81E0E-68E8-4397-8839-5556B2AB0F7F}"/>
    <cellStyle name="Valuta 3 5 3 7 2 2" xfId="12657" xr:uid="{DAD9B397-5A9A-48D8-A169-E174708851F1}"/>
    <cellStyle name="Valuta 3 5 3 7 3" xfId="16162" xr:uid="{5AA6AFE6-49A2-4155-AC0C-9A0F61EB0AD0}"/>
    <cellStyle name="Valuta 3 5 3 7 4" xfId="9779" xr:uid="{83BFC487-EF4B-4CAA-AB36-D3761828BB86}"/>
    <cellStyle name="Valuta 3 5 3 8" xfId="3410" xr:uid="{AFAD5DF6-C018-4650-88E8-37A64C4A6AC7}"/>
    <cellStyle name="Valuta 3 5 3 8 2" xfId="12187" xr:uid="{BA546D5F-E3FF-4F7F-8CC8-4ADEEA1CC396}"/>
    <cellStyle name="Valuta 3 5 3 9" xfId="9318" xr:uid="{8D0A8AD8-3CFA-472A-82F3-1B11779F9813}"/>
    <cellStyle name="Valuta 3 5 4" xfId="280" xr:uid="{00000000-0005-0000-0000-00006B0A0000}"/>
    <cellStyle name="Valuta 3 5 4 10" xfId="15810" xr:uid="{DECA3DC8-A56E-44DF-92F2-458B02891826}"/>
    <cellStyle name="Valuta 3 5 4 11" xfId="7519" xr:uid="{47D8518F-8AA9-4EA4-9AA9-AE9F1F60C053}"/>
    <cellStyle name="Valuta 3 5 4 2" xfId="677" xr:uid="{00000000-0005-0000-0000-00006C0A0000}"/>
    <cellStyle name="Valuta 3 5 4 2 10" xfId="7711" xr:uid="{7606718F-5BD0-428D-B03A-4B638D18BD48}"/>
    <cellStyle name="Valuta 3 5 4 2 2" xfId="2027" xr:uid="{00000000-0005-0000-0000-00006D0A0000}"/>
    <cellStyle name="Valuta 3 5 4 2 2 2" xfId="4684" xr:uid="{C9BCDC81-218B-483A-BF60-8BC6177FA1EA}"/>
    <cellStyle name="Valuta 3 5 4 2 2 2 2" xfId="13774" xr:uid="{C7187DF4-0922-408B-9B10-3F2E61CD2041}"/>
    <cellStyle name="Valuta 3 5 4 2 2 3" xfId="10882" xr:uid="{11420636-535B-4D5C-B6AF-23C75E899A95}"/>
    <cellStyle name="Valuta 3 5 4 2 2 4" xfId="15618" xr:uid="{0A23CE54-2ECA-465B-81F0-64881C5C548F}"/>
    <cellStyle name="Valuta 3 5 4 2 2 5" xfId="9005" xr:uid="{88134149-BCA0-48F1-BF14-E39284B069F9}"/>
    <cellStyle name="Valuta 3 5 4 2 2 6" xfId="17097" xr:uid="{EF2D9222-3999-40FF-A3B0-F67B460C0711}"/>
    <cellStyle name="Valuta 3 5 4 2 2 7" xfId="8060" xr:uid="{C8A53D07-BFF7-4833-AD76-F8AE3CA678B4}"/>
    <cellStyle name="Valuta 3 5 4 2 3" xfId="1681" xr:uid="{00000000-0005-0000-0000-00006E0A0000}"/>
    <cellStyle name="Valuta 3 5 4 2 3 2" xfId="4221" xr:uid="{B8EE9889-308D-4C46-AC16-26FFB4F6D2F1}"/>
    <cellStyle name="Valuta 3 5 4 2 3 2 2" xfId="13432" xr:uid="{56F798FB-B35B-46B1-8D04-DC0811741EA9}"/>
    <cellStyle name="Valuta 3 5 4 2 3 3" xfId="16760" xr:uid="{CE11589C-4087-4BC6-842E-F4935CD44E50}"/>
    <cellStyle name="Valuta 3 5 4 2 3 4" xfId="10540" xr:uid="{361B0B58-1704-4747-ABBC-8DD23AF7C3DA}"/>
    <cellStyle name="Valuta 3 5 4 2 4" xfId="1248" xr:uid="{00000000-0005-0000-0000-00006F0A0000}"/>
    <cellStyle name="Valuta 3 5 4 2 4 2" xfId="12999" xr:uid="{6E67AB1B-076E-4D01-97EE-8395D76C70EA}"/>
    <cellStyle name="Valuta 3 5 4 2 4 3" xfId="16402" xr:uid="{530ACCB4-F3DD-4072-85DF-DFB6B02AD2B5}"/>
    <cellStyle name="Valuta 3 5 4 2 4 4" xfId="10121" xr:uid="{F84A9697-568F-4509-BF47-6CA2F569FE66}"/>
    <cellStyle name="Valuta 3 5 4 2 5" xfId="3764" xr:uid="{347694B3-A404-4A17-B3BF-11568613F749}"/>
    <cellStyle name="Valuta 3 5 4 2 5 2" xfId="12429" xr:uid="{62691A35-F7D6-4F8E-B7F3-01EB6A96151F}"/>
    <cellStyle name="Valuta 3 5 4 2 6" xfId="9555" xr:uid="{BDD1B4E8-E21C-4029-BB49-804564FC685C}"/>
    <cellStyle name="Valuta 3 5 4 2 7" xfId="15281" xr:uid="{A355869F-A46A-4EB0-B297-A9B6EDF87DAA}"/>
    <cellStyle name="Valuta 3 5 4 2 8" xfId="8662" xr:uid="{D5EFAA7B-D48B-4DD4-8EA6-49B0FF1C725F}"/>
    <cellStyle name="Valuta 3 5 4 2 9" xfId="16008" xr:uid="{A01C34C9-B0A3-4D9D-B9B3-A16A9EF0244D}"/>
    <cellStyle name="Valuta 3 5 4 3" xfId="1860" xr:uid="{00000000-0005-0000-0000-0000700A0000}"/>
    <cellStyle name="Valuta 3 5 4 3 2" xfId="4880" xr:uid="{B2971D8F-220B-4C3E-83AE-D6865121CD7E}"/>
    <cellStyle name="Valuta 3 5 4 3 2 2" xfId="13607" xr:uid="{749A1B52-EF8B-4EE9-B3D5-6C7FDD95AE1F}"/>
    <cellStyle name="Valuta 3 5 4 3 3" xfId="10715" xr:uid="{63C159FB-3527-42D7-ABDC-984D4F2162F9}"/>
    <cellStyle name="Valuta 3 5 4 3 4" xfId="15451" xr:uid="{EDBD67C9-D558-44EA-ADEE-F4BB3D77D5AC}"/>
    <cellStyle name="Valuta 3 5 4 3 5" xfId="9175" xr:uid="{E7A41E68-0E27-49E8-BCA2-6A66938B980F}"/>
    <cellStyle name="Valuta 3 5 4 3 6" xfId="16930" xr:uid="{82E190DC-9047-408A-A86F-C83C65EBDD0F}"/>
    <cellStyle name="Valuta 3 5 4 3 7" xfId="8252" xr:uid="{410BF5AB-807B-4901-9076-860C15B5441D}"/>
    <cellStyle name="Valuta 3 5 4 4" xfId="1468" xr:uid="{00000000-0005-0000-0000-0000710A0000}"/>
    <cellStyle name="Valuta 3 5 4 4 2" xfId="4459" xr:uid="{3CD5DE8B-B6DA-4960-99F3-FE8ECB010ABB}"/>
    <cellStyle name="Valuta 3 5 4 4 2 2" xfId="13219" xr:uid="{58001ED5-5688-4969-935E-B50B07BA6D7D}"/>
    <cellStyle name="Valuta 3 5 4 4 3" xfId="10332" xr:uid="{5AD8B456-5D17-4DE8-881F-FE9E41720DE8}"/>
    <cellStyle name="Valuta 3 5 4 4 4" xfId="8831" xr:uid="{41DDFCB4-6022-42CD-90A4-6F2AB517F810}"/>
    <cellStyle name="Valuta 3 5 4 4 5" xfId="16578" xr:uid="{122600F1-D987-46F3-826F-24B3F8D737C5}"/>
    <cellStyle name="Valuta 3 5 4 4 6" xfId="7886" xr:uid="{326A3379-7A31-41F5-BD93-EF4C9AAA0266}"/>
    <cellStyle name="Valuta 3 5 4 5" xfId="957" xr:uid="{00000000-0005-0000-0000-0000720A0000}"/>
    <cellStyle name="Valuta 3 5 4 5 2" xfId="3983" xr:uid="{E0903978-B471-4FD5-AAB4-A2F6BDF0E44E}"/>
    <cellStyle name="Valuta 3 5 4 5 2 2" xfId="12708" xr:uid="{7149CAAE-B407-4E83-8C41-EF5F5143613A}"/>
    <cellStyle name="Valuta 3 5 4 5 3" xfId="16205" xr:uid="{89ABBF76-81AC-476A-BDB6-F73A20BCFB49}"/>
    <cellStyle name="Valuta 3 5 4 5 4" xfId="9830" xr:uid="{F96741EC-B5D5-4B2B-BA24-539C3B64B7E6}"/>
    <cellStyle name="Valuta 3 5 4 6" xfId="3460" xr:uid="{C6F5126A-F886-49E9-8C27-02622F1F5FE1}"/>
    <cellStyle name="Valuta 3 5 4 6 2" xfId="12237" xr:uid="{BF1B38D6-E3FD-4342-A512-08AAF7E2592B}"/>
    <cellStyle name="Valuta 3 5 4 7" xfId="9368" xr:uid="{6AD826F5-C10A-47CD-AC35-BDCDCAED7489}"/>
    <cellStyle name="Valuta 3 5 4 8" xfId="15109" xr:uid="{D7CFB817-0A15-4DBE-9F4D-9E721754A38E}"/>
    <cellStyle name="Valuta 3 5 4 9" xfId="8495" xr:uid="{FE270DD8-D127-4497-BAD1-3B3B1B05F909}"/>
    <cellStyle name="Valuta 3 5 5" xfId="525" xr:uid="{00000000-0005-0000-0000-0000730A0000}"/>
    <cellStyle name="Valuta 3 5 6" xfId="585" xr:uid="{00000000-0005-0000-0000-0000740A0000}"/>
    <cellStyle name="Valuta 3 5 6 10" xfId="7619" xr:uid="{60E9B104-D0B2-4DEB-A060-661FA894F6C9}"/>
    <cellStyle name="Valuta 3 5 6 2" xfId="1947" xr:uid="{00000000-0005-0000-0000-0000750A0000}"/>
    <cellStyle name="Valuta 3 5 6 2 2" xfId="4592" xr:uid="{EC2F5C34-C997-4A36-AEBC-E93F34CA2E76}"/>
    <cellStyle name="Valuta 3 5 6 2 2 2" xfId="13694" xr:uid="{7CF4C391-B1DC-4FBE-B222-83415C7A89C5}"/>
    <cellStyle name="Valuta 3 5 6 2 3" xfId="10802" xr:uid="{DD631916-15E1-4231-8453-40531A8B9093}"/>
    <cellStyle name="Valuta 3 5 6 2 4" xfId="15538" xr:uid="{2F7EE6C7-61B2-45EB-8E78-54406BAE461A}"/>
    <cellStyle name="Valuta 3 5 6 2 5" xfId="8923" xr:uid="{B8969CB8-76C9-43DA-B695-4BD1219CFC8D}"/>
    <cellStyle name="Valuta 3 5 6 2 6" xfId="17017" xr:uid="{6D20B74B-4F7B-4B85-AF37-DB8DA8F2B634}"/>
    <cellStyle name="Valuta 3 5 6 2 7" xfId="7978" xr:uid="{9CF3121B-1CB4-4091-875F-40F28FA21529}"/>
    <cellStyle name="Valuta 3 5 6 3" xfId="1589" xr:uid="{00000000-0005-0000-0000-0000760A0000}"/>
    <cellStyle name="Valuta 3 5 6 3 2" xfId="4129" xr:uid="{21E0CCC4-2309-4DD1-8A39-3D6B0FDB8FEF}"/>
    <cellStyle name="Valuta 3 5 6 3 2 2" xfId="13340" xr:uid="{5DEC0A38-9FFC-4A60-A5B7-A60FCC70DAC9}"/>
    <cellStyle name="Valuta 3 5 6 3 3" xfId="16678" xr:uid="{6EE0D63C-EE88-454F-B336-29B913773D31}"/>
    <cellStyle name="Valuta 3 5 6 3 4" xfId="10448" xr:uid="{AA256567-0B62-48EB-80C0-FA67B9B8F33B}"/>
    <cellStyle name="Valuta 3 5 6 4" xfId="1156" xr:uid="{00000000-0005-0000-0000-0000770A0000}"/>
    <cellStyle name="Valuta 3 5 6 4 2" xfId="12907" xr:uid="{B514C898-B47C-414C-A185-CEB3AAEB9C40}"/>
    <cellStyle name="Valuta 3 5 6 4 3" xfId="16318" xr:uid="{037F9731-C26C-4BB6-9980-C7F7D74C47BC}"/>
    <cellStyle name="Valuta 3 5 6 4 4" xfId="10029" xr:uid="{FC4E3E36-E043-4C0D-8C1A-7A71EAC618EC}"/>
    <cellStyle name="Valuta 3 5 6 5" xfId="3673" xr:uid="{7C4ECA3B-1D4D-4EE9-A005-6AD6B9B5D4C7}"/>
    <cellStyle name="Valuta 3 5 6 5 2" xfId="12337" xr:uid="{09FEE187-0B5C-4490-A354-18079C544C43}"/>
    <cellStyle name="Valuta 3 5 6 6" xfId="9466" xr:uid="{36B8ABB1-02A5-4A4E-B317-9F7BD1AE97E8}"/>
    <cellStyle name="Valuta 3 5 6 7" xfId="15198" xr:uid="{02BC23BE-AD11-4EF4-9224-DB0CDFFFE68F}"/>
    <cellStyle name="Valuta 3 5 6 8" xfId="8582" xr:uid="{DFB1F03D-4C49-484D-8A64-6534A9D6F2C0}"/>
    <cellStyle name="Valuta 3 5 6 9" xfId="15927" xr:uid="{EBEBC5B9-8873-4247-AAEC-C5CD12F7846C}"/>
    <cellStyle name="Valuta 3 5 7" xfId="1780" xr:uid="{00000000-0005-0000-0000-0000780A0000}"/>
    <cellStyle name="Valuta 3 5 7 2" xfId="4795" xr:uid="{1A936176-D8AD-4EEE-B292-9E1D7FCA17FD}"/>
    <cellStyle name="Valuta 3 5 7 2 2" xfId="13527" xr:uid="{4C14B4D1-581D-48A0-A97F-F2BC7931C341}"/>
    <cellStyle name="Valuta 3 5 7 3" xfId="10635" xr:uid="{D9E16F44-0519-4118-8BCF-1F85F1A6E66F}"/>
    <cellStyle name="Valuta 3 5 7 4" xfId="15371" xr:uid="{F7D98E77-78BC-489F-BA4B-B97D4EFCD1E8}"/>
    <cellStyle name="Valuta 3 5 7 5" xfId="9095" xr:uid="{2143E935-0058-45FA-BB93-BF8AAECF08CC}"/>
    <cellStyle name="Valuta 3 5 7 6" xfId="16850" xr:uid="{BA4162DD-62B3-4ED8-A076-CE927AF903BA}"/>
    <cellStyle name="Valuta 3 5 7 7" xfId="8167" xr:uid="{0E45D7D0-997F-42EA-9877-73F340267E11}"/>
    <cellStyle name="Valuta 3 5 8" xfId="1374" xr:uid="{00000000-0005-0000-0000-0000790A0000}"/>
    <cellStyle name="Valuta 3 5 8 2" xfId="4364" xr:uid="{5CDB8806-E0C1-46AD-A26F-8E46F7F4FCC7}"/>
    <cellStyle name="Valuta 3 5 8 2 2" xfId="13125" xr:uid="{844C6DC9-AB69-44F4-8C56-D67ECBEEE7A1}"/>
    <cellStyle name="Valuta 3 5 8 3" xfId="10241" xr:uid="{632EE17E-72CF-4A3C-88C2-DA32E36BB511}"/>
    <cellStyle name="Valuta 3 5 8 4" xfId="8749" xr:uid="{A1F3A5D7-EAA6-4FD7-9C47-3AFB400BE37B}"/>
    <cellStyle name="Valuta 3 5 8 5" xfId="16492" xr:uid="{C5F39EE2-FD66-49ED-BDEB-D2DE3D21E5FB}"/>
    <cellStyle name="Valuta 3 5 8 6" xfId="7804" xr:uid="{0F6046AD-922D-45B2-A66B-AFF25D0D37E6}"/>
    <cellStyle name="Valuta 3 5 9" xfId="860" xr:uid="{00000000-0005-0000-0000-00007A0A0000}"/>
    <cellStyle name="Valuta 3 5 9 2" xfId="3890" xr:uid="{BCB23478-30C1-47E2-9EE8-17889855ED5B}"/>
    <cellStyle name="Valuta 3 5 9 2 2" xfId="12611" xr:uid="{A8F61F84-8C04-4C45-B0AF-5F3BDAF2EF7C}"/>
    <cellStyle name="Valuta 3 5 9 3" xfId="16121" xr:uid="{57688007-3A6B-4763-9FD8-E2E5867C19BF}"/>
    <cellStyle name="Valuta 3 5 9 4" xfId="9734" xr:uid="{65938BAA-64C8-456F-83EC-8629255AB609}"/>
    <cellStyle name="Valuta 3 6" xfId="184" xr:uid="{00000000-0005-0000-0000-00007B0A0000}"/>
    <cellStyle name="Valuta 3 6 10" xfId="3367" xr:uid="{03E398F3-FCF5-46E9-A138-99DEC4975916}"/>
    <cellStyle name="Valuta 3 6 10 2" xfId="12146" xr:uid="{DBD7E115-B0F7-4D2F-942F-9E403BDBECE8}"/>
    <cellStyle name="Valuta 3 6 11" xfId="9280" xr:uid="{A4826AB7-492C-4912-8C40-0BD8055FF673}"/>
    <cellStyle name="Valuta 3 6 12" xfId="15031" xr:uid="{FC0CBB4F-16EC-46BE-8E81-92AAC5F8385C}"/>
    <cellStyle name="Valuta 3 6 13" xfId="8417" xr:uid="{2FFF032B-23F2-494A-B5DA-1E7354C3833F}"/>
    <cellStyle name="Valuta 3 6 14" xfId="15731" xr:uid="{4E9C5B04-0C47-4A0D-9456-B87ECC05AE46}"/>
    <cellStyle name="Valuta 3 6 15" xfId="7428" xr:uid="{DC225E47-D4D6-47EC-B6C9-4A5ED05CF91C}"/>
    <cellStyle name="Valuta 3 6 2" xfId="214" xr:uid="{00000000-0005-0000-0000-00007C0A0000}"/>
    <cellStyle name="Valuta 3 6 2 10" xfId="9304" xr:uid="{9470D7E0-1194-4864-9544-48D47F8A3658}"/>
    <cellStyle name="Valuta 3 6 2 11" xfId="15055" xr:uid="{70694DAF-CFF0-4F1D-B85D-063ECB7B1721}"/>
    <cellStyle name="Valuta 3 6 2 12" xfId="8441" xr:uid="{BCF8617A-9A06-441E-B67A-E9E5155F859F}"/>
    <cellStyle name="Valuta 3 6 2 13" xfId="15755" xr:uid="{26247CC4-885C-4382-A7E7-24C807599588}"/>
    <cellStyle name="Valuta 3 6 2 14" xfId="7455" xr:uid="{E98AD00A-A21A-44EE-8CCD-6A71C3D14FEB}"/>
    <cellStyle name="Valuta 3 6 2 2" xfId="255" xr:uid="{00000000-0005-0000-0000-00007D0A0000}"/>
    <cellStyle name="Valuta 3 6 2 2 10" xfId="15095" xr:uid="{B413C856-A188-4B31-A278-8466D2198C0D}"/>
    <cellStyle name="Valuta 3 6 2 2 11" xfId="8481" xr:uid="{7D8321D4-F5F6-426E-B270-B7100B1A4979}"/>
    <cellStyle name="Valuta 3 6 2 2 12" xfId="15795" xr:uid="{AF4489B5-E15E-4688-BD40-E6AC8ACEC142}"/>
    <cellStyle name="Valuta 3 6 2 2 13" xfId="7495" xr:uid="{7E8DEA39-5A48-402A-B38E-36CA6130C07B}"/>
    <cellStyle name="Valuta 3 6 2 2 2" xfId="351" xr:uid="{00000000-0005-0000-0000-00007E0A0000}"/>
    <cellStyle name="Valuta 3 6 2 2 2 10" xfId="15876" xr:uid="{182836C9-6695-446D-A4A8-3336D20CA2A5}"/>
    <cellStyle name="Valuta 3 6 2 2 2 11" xfId="7590" xr:uid="{0626090D-A835-415A-9589-9FF954E77CF7}"/>
    <cellStyle name="Valuta 3 6 2 2 2 2" xfId="748" xr:uid="{00000000-0005-0000-0000-00007F0A0000}"/>
    <cellStyle name="Valuta 3 6 2 2 2 2 10" xfId="7782" xr:uid="{EA602C6F-BBBC-43A8-9DAE-789503AB6013}"/>
    <cellStyle name="Valuta 3 6 2 2 2 2 2" xfId="2093" xr:uid="{00000000-0005-0000-0000-0000800A0000}"/>
    <cellStyle name="Valuta 3 6 2 2 2 2 2 2" xfId="4755" xr:uid="{203C632E-4239-4A56-BCBB-8978A4658800}"/>
    <cellStyle name="Valuta 3 6 2 2 2 2 2 2 2" xfId="13840" xr:uid="{C7778B52-ABB0-48D4-AF9F-32396F4B611A}"/>
    <cellStyle name="Valuta 3 6 2 2 2 2 2 3" xfId="10948" xr:uid="{DF85E781-BE88-47FA-B641-744041128059}"/>
    <cellStyle name="Valuta 3 6 2 2 2 2 2 4" xfId="15684" xr:uid="{02C7580C-042F-4FCE-AE70-87B92DEF9C81}"/>
    <cellStyle name="Valuta 3 6 2 2 2 2 2 5" xfId="9072" xr:uid="{5CDEDCDA-D3C0-4416-A44A-B029628AE1F8}"/>
    <cellStyle name="Valuta 3 6 2 2 2 2 2 6" xfId="17163" xr:uid="{46A6D70A-9895-484C-B3B7-0BA5A38A7129}"/>
    <cellStyle name="Valuta 3 6 2 2 2 2 2 7" xfId="8127" xr:uid="{8ACF7F32-3530-4953-AB89-5DCFE963D090}"/>
    <cellStyle name="Valuta 3 6 2 2 2 2 3" xfId="1752" xr:uid="{00000000-0005-0000-0000-0000810A0000}"/>
    <cellStyle name="Valuta 3 6 2 2 2 2 3 2" xfId="4292" xr:uid="{06F4621D-7C4B-49DF-9F1A-A8E5A8A542F7}"/>
    <cellStyle name="Valuta 3 6 2 2 2 2 3 2 2" xfId="13503" xr:uid="{81335EA8-A909-405F-AC06-E025E7C65FC1}"/>
    <cellStyle name="Valuta 3 6 2 2 2 2 3 3" xfId="16827" xr:uid="{5BAC4BFC-11EC-4ECB-BD38-A9BFA364C0E9}"/>
    <cellStyle name="Valuta 3 6 2 2 2 2 3 4" xfId="10611" xr:uid="{9D08C38C-86C5-4B0D-BA88-B1CB1E846399}"/>
    <cellStyle name="Valuta 3 6 2 2 2 2 4" xfId="1319" xr:uid="{00000000-0005-0000-0000-0000820A0000}"/>
    <cellStyle name="Valuta 3 6 2 2 2 2 4 2" xfId="13070" xr:uid="{10E500EB-5F66-4206-9C1A-1AC37C993CF4}"/>
    <cellStyle name="Valuta 3 6 2 2 2 2 4 3" xfId="16468" xr:uid="{B6130020-99F2-4561-8062-B8B535A1FD8E}"/>
    <cellStyle name="Valuta 3 6 2 2 2 2 4 4" xfId="10192" xr:uid="{BD190BBB-3F74-46FC-8992-588F97E573A9}"/>
    <cellStyle name="Valuta 3 6 2 2 2 2 5" xfId="3834" xr:uid="{74B08481-8ECD-4EDE-8920-5CA33B36FC0E}"/>
    <cellStyle name="Valuta 3 6 2 2 2 2 5 2" xfId="12500" xr:uid="{D5E81DAA-AB57-4F25-B3F5-0FF3F5BB9180}"/>
    <cellStyle name="Valuta 3 6 2 2 2 2 6" xfId="9625" xr:uid="{BE63E420-7F39-4F14-8C8E-2A33B689331E}"/>
    <cellStyle name="Valuta 3 6 2 2 2 2 7" xfId="15348" xr:uid="{9EF77DC9-BD9B-4128-9E05-795DB543CBA0}"/>
    <cellStyle name="Valuta 3 6 2 2 2 2 8" xfId="8728" xr:uid="{4AF83F19-B9A4-4718-B042-2A85A01743E0}"/>
    <cellStyle name="Valuta 3 6 2 2 2 2 9" xfId="16075" xr:uid="{C9B8AB1F-8DEC-4B70-819F-71CD09578340}"/>
    <cellStyle name="Valuta 3 6 2 2 2 3" xfId="1926" xr:uid="{00000000-0005-0000-0000-0000830A0000}"/>
    <cellStyle name="Valuta 3 6 2 2 2 3 2" xfId="4948" xr:uid="{713608BB-7BEC-4FFF-AEBC-19F56C050F98}"/>
    <cellStyle name="Valuta 3 6 2 2 2 3 2 2" xfId="13673" xr:uid="{3A395065-008F-40A8-844C-67D6E58A970C}"/>
    <cellStyle name="Valuta 3 6 2 2 2 3 3" xfId="10781" xr:uid="{F868F8B8-1178-4811-972E-F1B51CC7B884}"/>
    <cellStyle name="Valuta 3 6 2 2 2 3 4" xfId="15517" xr:uid="{8F6F3603-4AD2-4D99-8356-0CA24095617E}"/>
    <cellStyle name="Valuta 3 6 2 2 2 3 5" xfId="9241" xr:uid="{CA110D10-4C16-4F54-8C80-23269F766CAB}"/>
    <cellStyle name="Valuta 3 6 2 2 2 3 6" xfId="16996" xr:uid="{91F693A0-5EA6-4A80-B524-0C95AB726802}"/>
    <cellStyle name="Valuta 3 6 2 2 2 3 7" xfId="8320" xr:uid="{1DDB8F38-8BBA-4D05-9F19-12E468AA8E7B}"/>
    <cellStyle name="Valuta 3 6 2 2 2 4" xfId="1539" xr:uid="{00000000-0005-0000-0000-0000840A0000}"/>
    <cellStyle name="Valuta 3 6 2 2 2 4 2" xfId="4530" xr:uid="{B5951C41-E58C-45BB-9757-79C5A3897927}"/>
    <cellStyle name="Valuta 3 6 2 2 2 4 2 2" xfId="13290" xr:uid="{73F707AA-2C93-4417-9ECD-D0C862050D6E}"/>
    <cellStyle name="Valuta 3 6 2 2 2 4 3" xfId="10402" xr:uid="{1B198A19-8B0A-480F-A316-47D1549D2ABD}"/>
    <cellStyle name="Valuta 3 6 2 2 2 4 4" xfId="8898" xr:uid="{B73D3DB1-8760-4D7F-BD49-82B50FD71C8A}"/>
    <cellStyle name="Valuta 3 6 2 2 2 4 5" xfId="16645" xr:uid="{253DAAB4-56AC-42F1-A7CE-8C6824A352F9}"/>
    <cellStyle name="Valuta 3 6 2 2 2 4 6" xfId="7953" xr:uid="{81C84F55-A4CB-47D1-A3AF-FFC5A4CE62CC}"/>
    <cellStyle name="Valuta 3 6 2 2 2 5" xfId="1028" xr:uid="{00000000-0005-0000-0000-0000850A0000}"/>
    <cellStyle name="Valuta 3 6 2 2 2 5 2" xfId="4054" xr:uid="{4637A621-2C54-4619-A293-1D49C221792D}"/>
    <cellStyle name="Valuta 3 6 2 2 2 5 2 2" xfId="12779" xr:uid="{21C48C35-2D34-4793-A470-8210AEF45072}"/>
    <cellStyle name="Valuta 3 6 2 2 2 5 3" xfId="16272" xr:uid="{9565F543-AD63-4517-BC27-1620991C80D6}"/>
    <cellStyle name="Valuta 3 6 2 2 2 5 4" xfId="9901" xr:uid="{46291CDE-134E-4E97-BAC3-0F46A0EB58A8}"/>
    <cellStyle name="Valuta 3 6 2 2 2 6" xfId="3531" xr:uid="{5FBE61F9-5904-41C3-9208-4B84B19D59BE}"/>
    <cellStyle name="Valuta 3 6 2 2 2 6 2" xfId="12308" xr:uid="{B8FD194C-E684-4E41-A3D6-CE756E6BDD31}"/>
    <cellStyle name="Valuta 3 6 2 2 2 7" xfId="9439" xr:uid="{3E689040-C361-4C5C-958A-E5950B28A8C9}"/>
    <cellStyle name="Valuta 3 6 2 2 2 8" xfId="15175" xr:uid="{A8984B28-8434-4D59-8169-A2A9C7149D5B}"/>
    <cellStyle name="Valuta 3 6 2 2 2 9" xfId="8561" xr:uid="{7153F144-A905-40BE-8056-7472E2A41443}"/>
    <cellStyle name="Valuta 3 6 2 2 3" xfId="531" xr:uid="{00000000-0005-0000-0000-0000860A0000}"/>
    <cellStyle name="Valuta 3 6 2 2 4" xfId="653" xr:uid="{00000000-0005-0000-0000-0000870A0000}"/>
    <cellStyle name="Valuta 3 6 2 2 4 10" xfId="7687" xr:uid="{04A675E0-BAA4-402C-B1B1-A35C9736CC39}"/>
    <cellStyle name="Valuta 3 6 2 2 4 2" xfId="2013" xr:uid="{00000000-0005-0000-0000-0000880A0000}"/>
    <cellStyle name="Valuta 3 6 2 2 4 2 2" xfId="4660" xr:uid="{5D212C36-031E-401A-9196-20DE2069F4F5}"/>
    <cellStyle name="Valuta 3 6 2 2 4 2 2 2" xfId="13760" xr:uid="{797F5AB4-2763-457E-BE21-159FFDF5C1C0}"/>
    <cellStyle name="Valuta 3 6 2 2 4 2 3" xfId="10868" xr:uid="{E82F14B5-552B-4861-8379-AEE8B8A81296}"/>
    <cellStyle name="Valuta 3 6 2 2 4 2 4" xfId="15604" xr:uid="{3FDD1DC6-515B-487D-B6ED-A17F7394BF5D}"/>
    <cellStyle name="Valuta 3 6 2 2 4 2 5" xfId="8989" xr:uid="{FB27040D-7043-4D6E-94F9-6C0338BC45C1}"/>
    <cellStyle name="Valuta 3 6 2 2 4 2 6" xfId="17083" xr:uid="{91C4DD74-A764-4964-9590-93AFC10503B3}"/>
    <cellStyle name="Valuta 3 6 2 2 4 2 7" xfId="8044" xr:uid="{66F61CD5-02A5-4449-90E6-2D176FC5B630}"/>
    <cellStyle name="Valuta 3 6 2 2 4 3" xfId="1657" xr:uid="{00000000-0005-0000-0000-0000890A0000}"/>
    <cellStyle name="Valuta 3 6 2 2 4 3 2" xfId="4197" xr:uid="{B4D009E2-AD67-4476-9A8E-8D1ED388ED74}"/>
    <cellStyle name="Valuta 3 6 2 2 4 3 2 2" xfId="13408" xr:uid="{BB7B405D-7E03-4D77-93D3-446D3F16DE24}"/>
    <cellStyle name="Valuta 3 6 2 2 4 3 3" xfId="16745" xr:uid="{125CAA68-515B-4CCB-8049-19B7CBCB8B6C}"/>
    <cellStyle name="Valuta 3 6 2 2 4 3 4" xfId="10516" xr:uid="{1D506A56-FEDD-4750-9467-B68AC5DCADE3}"/>
    <cellStyle name="Valuta 3 6 2 2 4 4" xfId="1224" xr:uid="{00000000-0005-0000-0000-00008A0A0000}"/>
    <cellStyle name="Valuta 3 6 2 2 4 4 2" xfId="12975" xr:uid="{2362B012-F092-46A7-B4A3-4A5A1C02D2CA}"/>
    <cellStyle name="Valuta 3 6 2 2 4 4 3" xfId="16385" xr:uid="{7C4F1928-7920-400E-AE3D-327BCC5F7B7B}"/>
    <cellStyle name="Valuta 3 6 2 2 4 4 4" xfId="10097" xr:uid="{8FE25E28-A605-4F59-8641-77388D053E51}"/>
    <cellStyle name="Valuta 3 6 2 2 4 5" xfId="3741" xr:uid="{D537E096-17AF-48E8-B377-AF4A11A7051B}"/>
    <cellStyle name="Valuta 3 6 2 2 4 5 2" xfId="12405" xr:uid="{0C3D72C6-2695-45BF-BDC4-D87D9723415F}"/>
    <cellStyle name="Valuta 3 6 2 2 4 6" xfId="9533" xr:uid="{98DE63C3-755F-460D-A979-885D8E53EEC1}"/>
    <cellStyle name="Valuta 3 6 2 2 4 7" xfId="15265" xr:uid="{50007BDF-DC4F-4C72-9C4B-9E986DCA677D}"/>
    <cellStyle name="Valuta 3 6 2 2 4 8" xfId="8648" xr:uid="{818F8CC9-529D-4B5E-B16F-6729B46DBAFA}"/>
    <cellStyle name="Valuta 3 6 2 2 4 9" xfId="15994" xr:uid="{6862C854-044C-4FEA-9C84-C5151CC36708}"/>
    <cellStyle name="Valuta 3 6 2 2 5" xfId="1846" xr:uid="{00000000-0005-0000-0000-00008B0A0000}"/>
    <cellStyle name="Valuta 3 6 2 2 5 2" xfId="4862" xr:uid="{1C4F1CD9-F243-44EB-96B5-9B92F34BEE6E}"/>
    <cellStyle name="Valuta 3 6 2 2 5 2 2" xfId="13593" xr:uid="{0D89C291-5433-4637-81FE-25DDD20C5B04}"/>
    <cellStyle name="Valuta 3 6 2 2 5 3" xfId="10701" xr:uid="{503C1439-B9A1-4628-97AF-90D4328F4295}"/>
    <cellStyle name="Valuta 3 6 2 2 5 4" xfId="15437" xr:uid="{C0CCD58B-3E53-455F-8D80-13415E3CBBFF}"/>
    <cellStyle name="Valuta 3 6 2 2 5 5" xfId="9161" xr:uid="{008531BA-83F1-4C01-B077-1ECC8F134E43}"/>
    <cellStyle name="Valuta 3 6 2 2 5 6" xfId="16916" xr:uid="{2B657652-8243-46D9-BA2B-668A1C677560}"/>
    <cellStyle name="Valuta 3 6 2 2 5 7" xfId="8234" xr:uid="{525739BA-DD04-4159-8E4B-7BFA782A2C38}"/>
    <cellStyle name="Valuta 3 6 2 2 6" xfId="1444" xr:uid="{00000000-0005-0000-0000-00008C0A0000}"/>
    <cellStyle name="Valuta 3 6 2 2 6 2" xfId="4435" xr:uid="{908BFB47-57CF-44DA-AFAE-FD3E2A5F2AFB}"/>
    <cellStyle name="Valuta 3 6 2 2 6 2 2" xfId="13195" xr:uid="{EBCC6B7D-E5E9-435A-9475-5AD245FF703B}"/>
    <cellStyle name="Valuta 3 6 2 2 6 3" xfId="10310" xr:uid="{9790DB24-EEF4-43E2-BFC4-4B8F28BA49B1}"/>
    <cellStyle name="Valuta 3 6 2 2 6 4" xfId="8815" xr:uid="{45806908-43B9-4582-9189-B9921B6DBEC5}"/>
    <cellStyle name="Valuta 3 6 2 2 6 5" xfId="16560" xr:uid="{E3F8C703-C8B2-44BE-A279-D99CABF533D1}"/>
    <cellStyle name="Valuta 3 6 2 2 6 6" xfId="7870" xr:uid="{B34F138E-FA2B-42A4-B9ED-D8BFCC21F5C2}"/>
    <cellStyle name="Valuta 3 6 2 2 7" xfId="932" xr:uid="{00000000-0005-0000-0000-00008D0A0000}"/>
    <cellStyle name="Valuta 3 6 2 2 7 2" xfId="3959" xr:uid="{05EF6743-FBD1-410B-B9F6-F2E86120C039}"/>
    <cellStyle name="Valuta 3 6 2 2 7 2 2" xfId="12683" xr:uid="{D0DED736-A446-443B-87E8-AFCBAC26E8A8}"/>
    <cellStyle name="Valuta 3 6 2 2 7 3" xfId="16188" xr:uid="{96382B13-85D3-4BF8-BC78-64B21CE942C4}"/>
    <cellStyle name="Valuta 3 6 2 2 7 4" xfId="9805" xr:uid="{730B8BC4-8DC7-4C2A-B5B5-DF87164EB2B5}"/>
    <cellStyle name="Valuta 3 6 2 2 8" xfId="3436" xr:uid="{81E37436-9962-4D50-87D7-DA176B9626F3}"/>
    <cellStyle name="Valuta 3 6 2 2 8 2" xfId="12213" xr:uid="{DAD4C5D1-9F06-429A-BBC5-A1A62A3399F0}"/>
    <cellStyle name="Valuta 3 6 2 2 9" xfId="9344" xr:uid="{701C974A-CE4F-43D8-B333-10729BC022B4}"/>
    <cellStyle name="Valuta 3 6 2 3" xfId="311" xr:uid="{00000000-0005-0000-0000-00008E0A0000}"/>
    <cellStyle name="Valuta 3 6 2 3 10" xfId="15836" xr:uid="{52491042-6439-4EB3-834E-3AF11C9DF003}"/>
    <cellStyle name="Valuta 3 6 2 3 11" xfId="7550" xr:uid="{F7D3F0AD-2A60-4686-828C-3C90999EEC68}"/>
    <cellStyle name="Valuta 3 6 2 3 2" xfId="708" xr:uid="{00000000-0005-0000-0000-00008F0A0000}"/>
    <cellStyle name="Valuta 3 6 2 3 2 10" xfId="7742" xr:uid="{F03BA9FC-54F3-42A3-B7E7-5D5DFF4DB4FE}"/>
    <cellStyle name="Valuta 3 6 2 3 2 2" xfId="2053" xr:uid="{00000000-0005-0000-0000-0000900A0000}"/>
    <cellStyle name="Valuta 3 6 2 3 2 2 2" xfId="4715" xr:uid="{F3270C1F-54EF-4617-91F4-FC881D13281F}"/>
    <cellStyle name="Valuta 3 6 2 3 2 2 2 2" xfId="13800" xr:uid="{B40D3239-D19F-480F-84B2-94BF9E4F4316}"/>
    <cellStyle name="Valuta 3 6 2 3 2 2 3" xfId="10908" xr:uid="{964AEEC8-22E4-44D1-9C37-1718C9300D9B}"/>
    <cellStyle name="Valuta 3 6 2 3 2 2 4" xfId="15644" xr:uid="{0144DAFB-2A20-4A82-A80C-F69C48539688}"/>
    <cellStyle name="Valuta 3 6 2 3 2 2 5" xfId="9032" xr:uid="{01FBE692-9F92-4F00-8CC4-DD63C4BC171E}"/>
    <cellStyle name="Valuta 3 6 2 3 2 2 6" xfId="17123" xr:uid="{FFDDDF76-6CED-4BA2-8771-F5ABAA37247B}"/>
    <cellStyle name="Valuta 3 6 2 3 2 2 7" xfId="8087" xr:uid="{F8F44473-7286-42D0-BAC1-EAFBC89462AE}"/>
    <cellStyle name="Valuta 3 6 2 3 2 3" xfId="1712" xr:uid="{00000000-0005-0000-0000-0000910A0000}"/>
    <cellStyle name="Valuta 3 6 2 3 2 3 2" xfId="4252" xr:uid="{F22D8D07-5EE2-4DCA-B3DA-C698B79FC62B}"/>
    <cellStyle name="Valuta 3 6 2 3 2 3 2 2" xfId="13463" xr:uid="{9D806F64-E249-472C-BBFD-05D49B099AA4}"/>
    <cellStyle name="Valuta 3 6 2 3 2 3 3" xfId="16787" xr:uid="{712C3249-1BE3-44C3-B3FD-F664DD6E44FF}"/>
    <cellStyle name="Valuta 3 6 2 3 2 3 4" xfId="10571" xr:uid="{7146EBB1-2CC0-4027-A6C5-B2F6DBE3FB25}"/>
    <cellStyle name="Valuta 3 6 2 3 2 4" xfId="1279" xr:uid="{00000000-0005-0000-0000-0000920A0000}"/>
    <cellStyle name="Valuta 3 6 2 3 2 4 2" xfId="13030" xr:uid="{54E6009C-12B8-45C6-A235-0C247C05CB28}"/>
    <cellStyle name="Valuta 3 6 2 3 2 4 3" xfId="16428" xr:uid="{5D67C402-46A2-4A8E-85CE-CD436FDF2F27}"/>
    <cellStyle name="Valuta 3 6 2 3 2 4 4" xfId="10152" xr:uid="{38DEA722-F554-4E7B-8A49-39EABEA226AA}"/>
    <cellStyle name="Valuta 3 6 2 3 2 5" xfId="3794" xr:uid="{193EA9BE-3ECF-436D-B74F-95F6D88BE1E5}"/>
    <cellStyle name="Valuta 3 6 2 3 2 5 2" xfId="12460" xr:uid="{9E3915D4-A9CE-4E9A-A4B8-987C04B3F385}"/>
    <cellStyle name="Valuta 3 6 2 3 2 6" xfId="9585" xr:uid="{98A3AD2F-25F4-4519-AF7C-34332CE79D02}"/>
    <cellStyle name="Valuta 3 6 2 3 2 7" xfId="15308" xr:uid="{FECE8112-7586-4DA2-9247-FDD544C43728}"/>
    <cellStyle name="Valuta 3 6 2 3 2 8" xfId="8688" xr:uid="{61ED71C6-DF3B-4DDA-B45D-9DB8E716A261}"/>
    <cellStyle name="Valuta 3 6 2 3 2 9" xfId="16035" xr:uid="{4572D187-763B-431D-95CD-4EA4FC3B0C83}"/>
    <cellStyle name="Valuta 3 6 2 3 3" xfId="1886" xr:uid="{00000000-0005-0000-0000-0000930A0000}"/>
    <cellStyle name="Valuta 3 6 2 3 3 2" xfId="4908" xr:uid="{32D5EF5E-2DD6-4274-A78D-FDA466AB8009}"/>
    <cellStyle name="Valuta 3 6 2 3 3 2 2" xfId="13633" xr:uid="{7BCA05CB-9D12-4979-AFB0-49B8F90EB642}"/>
    <cellStyle name="Valuta 3 6 2 3 3 3" xfId="10741" xr:uid="{B5B80340-652E-410F-B146-8BF15EAE4C1C}"/>
    <cellStyle name="Valuta 3 6 2 3 3 4" xfId="15477" xr:uid="{C0BB3223-83A5-4C6C-AC27-8426B97BF362}"/>
    <cellStyle name="Valuta 3 6 2 3 3 5" xfId="9201" xr:uid="{67D36F19-36B6-44F1-8635-97B157D85CA3}"/>
    <cellStyle name="Valuta 3 6 2 3 3 6" xfId="16956" xr:uid="{3B8E2FB4-D881-46D2-BF69-0433B7830599}"/>
    <cellStyle name="Valuta 3 6 2 3 3 7" xfId="8280" xr:uid="{EA6923CA-3E24-49EA-BC55-F13853914F21}"/>
    <cellStyle name="Valuta 3 6 2 3 4" xfId="1499" xr:uid="{00000000-0005-0000-0000-0000940A0000}"/>
    <cellStyle name="Valuta 3 6 2 3 4 2" xfId="4490" xr:uid="{C41B9B53-A0C0-4AD0-BA59-FA32149C6508}"/>
    <cellStyle name="Valuta 3 6 2 3 4 2 2" xfId="13250" xr:uid="{10856960-66B3-4589-82B1-12D805E89E32}"/>
    <cellStyle name="Valuta 3 6 2 3 4 3" xfId="10362" xr:uid="{8DC76BD3-172B-4893-B155-61C68D06D7B7}"/>
    <cellStyle name="Valuta 3 6 2 3 4 4" xfId="8858" xr:uid="{42BF1DE8-AE85-4826-AE0A-C5A44052D919}"/>
    <cellStyle name="Valuta 3 6 2 3 4 5" xfId="16605" xr:uid="{621C5054-CA66-4C14-B0B0-5163AB60CCE0}"/>
    <cellStyle name="Valuta 3 6 2 3 4 6" xfId="7913" xr:uid="{4C2377CA-6850-4312-981D-A1F30DD0DEF8}"/>
    <cellStyle name="Valuta 3 6 2 3 5" xfId="988" xr:uid="{00000000-0005-0000-0000-0000950A0000}"/>
    <cellStyle name="Valuta 3 6 2 3 5 2" xfId="4014" xr:uid="{3796E7DC-2103-4418-A34B-66A5B2F78FE9}"/>
    <cellStyle name="Valuta 3 6 2 3 5 2 2" xfId="12739" xr:uid="{94DEF650-21AD-451A-AA96-BDFAC616C603}"/>
    <cellStyle name="Valuta 3 6 2 3 5 3" xfId="16232" xr:uid="{5F53ADF0-DC03-4937-9C04-1540CD8E67BF}"/>
    <cellStyle name="Valuta 3 6 2 3 5 4" xfId="9861" xr:uid="{10C1D4F8-1BFB-4B9C-B884-D51B757C72FC}"/>
    <cellStyle name="Valuta 3 6 2 3 6" xfId="3491" xr:uid="{ACC36AAD-F3CB-4F24-9585-8C108494B045}"/>
    <cellStyle name="Valuta 3 6 2 3 6 2" xfId="12268" xr:uid="{954FD5C0-7C69-4239-9B09-6749908ACE5C}"/>
    <cellStyle name="Valuta 3 6 2 3 7" xfId="9399" xr:uid="{3DF27280-11F4-4AB2-8E5D-BC0FE1224DD5}"/>
    <cellStyle name="Valuta 3 6 2 3 8" xfId="15135" xr:uid="{460B33D3-6325-482F-8656-3E69967DE4CC}"/>
    <cellStyle name="Valuta 3 6 2 3 9" xfId="8521" xr:uid="{59C75B81-F478-4EE1-9930-463321469A5B}"/>
    <cellStyle name="Valuta 3 6 2 4" xfId="530" xr:uid="{00000000-0005-0000-0000-0000960A0000}"/>
    <cellStyle name="Valuta 3 6 2 5" xfId="613" xr:uid="{00000000-0005-0000-0000-0000970A0000}"/>
    <cellStyle name="Valuta 3 6 2 5 10" xfId="7647" xr:uid="{4C508556-303B-4BB7-8BF2-06B3248F9BA3}"/>
    <cellStyle name="Valuta 3 6 2 5 2" xfId="1973" xr:uid="{00000000-0005-0000-0000-0000980A0000}"/>
    <cellStyle name="Valuta 3 6 2 5 2 2" xfId="4620" xr:uid="{EE53E5AD-2530-414F-9AF3-BDBDA626676E}"/>
    <cellStyle name="Valuta 3 6 2 5 2 2 2" xfId="13720" xr:uid="{5FCF5BEE-BDDF-4476-84EE-27C984846F5F}"/>
    <cellStyle name="Valuta 3 6 2 5 2 3" xfId="10828" xr:uid="{2E545A6D-2DFF-4CCE-9468-3368735CE0A9}"/>
    <cellStyle name="Valuta 3 6 2 5 2 4" xfId="15564" xr:uid="{B6AFC5BC-D1E1-473E-89C6-433EFD6BA368}"/>
    <cellStyle name="Valuta 3 6 2 5 2 5" xfId="8949" xr:uid="{26A02C52-B769-4A32-B4A1-9C51727867C7}"/>
    <cellStyle name="Valuta 3 6 2 5 2 6" xfId="17043" xr:uid="{F1DF9C4E-C740-4DD2-AEF7-07BAA1C405C8}"/>
    <cellStyle name="Valuta 3 6 2 5 2 7" xfId="8004" xr:uid="{F232748E-979B-4FC1-BD22-70C8C2B46FCB}"/>
    <cellStyle name="Valuta 3 6 2 5 3" xfId="1617" xr:uid="{00000000-0005-0000-0000-0000990A0000}"/>
    <cellStyle name="Valuta 3 6 2 5 3 2" xfId="4157" xr:uid="{98D5E070-0C55-4AEE-A7D2-07E7A3AADF33}"/>
    <cellStyle name="Valuta 3 6 2 5 3 2 2" xfId="13368" xr:uid="{F6BC3EA0-D029-46B2-9C00-09D0966D8D39}"/>
    <cellStyle name="Valuta 3 6 2 5 3 3" xfId="16705" xr:uid="{723AAAA5-4DCF-45E4-A3CD-7D49CC93417E}"/>
    <cellStyle name="Valuta 3 6 2 5 3 4" xfId="10476" xr:uid="{04E3CD11-90C4-4112-9CD4-A9A23E5E04A0}"/>
    <cellStyle name="Valuta 3 6 2 5 4" xfId="1184" xr:uid="{00000000-0005-0000-0000-00009A0A0000}"/>
    <cellStyle name="Valuta 3 6 2 5 4 2" xfId="12935" xr:uid="{66F72104-1B61-4F7D-A6FC-BC96165DB61A}"/>
    <cellStyle name="Valuta 3 6 2 5 4 3" xfId="16345" xr:uid="{57A9B0ED-FF1A-48AA-ADA5-2E28C9A4568E}"/>
    <cellStyle name="Valuta 3 6 2 5 4 4" xfId="10057" xr:uid="{748538D9-6665-4B48-9D22-6719BED4EA25}"/>
    <cellStyle name="Valuta 3 6 2 5 5" xfId="3701" xr:uid="{6D0DC468-BAAF-44B4-B50C-C78EE8E2B212}"/>
    <cellStyle name="Valuta 3 6 2 5 5 2" xfId="12365" xr:uid="{29D8B4AD-3E25-444F-8A72-E41C17831F93}"/>
    <cellStyle name="Valuta 3 6 2 5 6" xfId="9493" xr:uid="{AEA7A079-A8BC-4A99-8E59-AB0FB9E21997}"/>
    <cellStyle name="Valuta 3 6 2 5 7" xfId="15225" xr:uid="{3780871C-50A3-4496-AF54-DAFDA9FEBE3E}"/>
    <cellStyle name="Valuta 3 6 2 5 8" xfId="8608" xr:uid="{DFE4D07C-3138-40E3-AE0C-DB4EF23E8F14}"/>
    <cellStyle name="Valuta 3 6 2 5 9" xfId="15954" xr:uid="{2DB4BEF2-8F77-4BD1-ABD6-09DAB6FE1F51}"/>
    <cellStyle name="Valuta 3 6 2 6" xfId="1806" xr:uid="{00000000-0005-0000-0000-00009B0A0000}"/>
    <cellStyle name="Valuta 3 6 2 6 2" xfId="4822" xr:uid="{06593DE4-C8F1-4B1A-A2C0-FFEC05EB1340}"/>
    <cellStyle name="Valuta 3 6 2 6 2 2" xfId="13553" xr:uid="{F198B0BC-D560-4AB5-81AA-DCB1BA0C85F5}"/>
    <cellStyle name="Valuta 3 6 2 6 3" xfId="10661" xr:uid="{56E1CD85-6F63-485A-A25A-103B541AEEE9}"/>
    <cellStyle name="Valuta 3 6 2 6 4" xfId="15397" xr:uid="{02977ED0-5F2C-4BA9-B2E1-37BEC4858CB4}"/>
    <cellStyle name="Valuta 3 6 2 6 5" xfId="9121" xr:uid="{F5845AEC-3B47-41F9-BC9B-C835FAE98DF6}"/>
    <cellStyle name="Valuta 3 6 2 6 6" xfId="16876" xr:uid="{420C2C58-F0C8-4312-A77E-EB3D6ADFB6F1}"/>
    <cellStyle name="Valuta 3 6 2 6 7" xfId="8194" xr:uid="{8C41449F-2942-4C5E-990B-1AD1A4EC9D4E}"/>
    <cellStyle name="Valuta 3 6 2 7" xfId="1404" xr:uid="{00000000-0005-0000-0000-00009C0A0000}"/>
    <cellStyle name="Valuta 3 6 2 7 2" xfId="4395" xr:uid="{73136C11-6AED-484C-A3D1-CB09C46303C7}"/>
    <cellStyle name="Valuta 3 6 2 7 2 2" xfId="13155" xr:uid="{A0CBF266-7F9D-48F9-8778-411209F6E794}"/>
    <cellStyle name="Valuta 3 6 2 7 3" xfId="10270" xr:uid="{DE479BE7-CA9F-4F9C-B403-185CE963C778}"/>
    <cellStyle name="Valuta 3 6 2 7 4" xfId="8775" xr:uid="{92A7DCAB-D36E-46BC-B99C-6D4971506C1B}"/>
    <cellStyle name="Valuta 3 6 2 7 5" xfId="16520" xr:uid="{C2820AF6-628E-4CC8-A0A1-1B78A2D588C4}"/>
    <cellStyle name="Valuta 3 6 2 7 6" xfId="7830" xr:uid="{F48F6CB5-E0DC-462D-BCC1-F53D4F3A9E84}"/>
    <cellStyle name="Valuta 3 6 2 8" xfId="891" xr:uid="{00000000-0005-0000-0000-00009D0A0000}"/>
    <cellStyle name="Valuta 3 6 2 8 2" xfId="3919" xr:uid="{AD229941-4328-4254-AB87-1F694B74528A}"/>
    <cellStyle name="Valuta 3 6 2 8 2 2" xfId="12642" xr:uid="{595D2E3C-8EC0-44CC-BC82-EB4BBD321AB9}"/>
    <cellStyle name="Valuta 3 6 2 8 3" xfId="16148" xr:uid="{84EC4C36-8605-4A62-8517-9F22FD20DA0D}"/>
    <cellStyle name="Valuta 3 6 2 8 4" xfId="9764" xr:uid="{F761662E-73CA-4F51-A222-E07C26DBD00C}"/>
    <cellStyle name="Valuta 3 6 2 9" xfId="3396" xr:uid="{F2528965-52EC-4D7A-81F9-6B13B036E122}"/>
    <cellStyle name="Valuta 3 6 2 9 2" xfId="12173" xr:uid="{E89BEF65-900A-4D24-9996-8FC30DD54ADE}"/>
    <cellStyle name="Valuta 3 6 3" xfId="231" xr:uid="{00000000-0005-0000-0000-00009E0A0000}"/>
    <cellStyle name="Valuta 3 6 3 10" xfId="15071" xr:uid="{BAC3BA92-055C-4CDC-B562-E6AFAACAD0A0}"/>
    <cellStyle name="Valuta 3 6 3 11" xfId="8457" xr:uid="{ED82E9D0-79A8-4F8C-B5A6-5285629818FF}"/>
    <cellStyle name="Valuta 3 6 3 12" xfId="15771" xr:uid="{41780E45-86E5-4AC2-984F-8963BF292426}"/>
    <cellStyle name="Valuta 3 6 3 13" xfId="7471" xr:uid="{0AAB04CD-71D1-425D-B43A-0A7F0A94335B}"/>
    <cellStyle name="Valuta 3 6 3 2" xfId="327" xr:uid="{00000000-0005-0000-0000-00009F0A0000}"/>
    <cellStyle name="Valuta 3 6 3 2 10" xfId="15852" xr:uid="{7FB18D4B-FEE5-4602-B500-3CF8CE13EE6F}"/>
    <cellStyle name="Valuta 3 6 3 2 11" xfId="7566" xr:uid="{54F149D8-C669-49D5-9E2A-77869A9AA9F0}"/>
    <cellStyle name="Valuta 3 6 3 2 2" xfId="724" xr:uid="{00000000-0005-0000-0000-0000A00A0000}"/>
    <cellStyle name="Valuta 3 6 3 2 2 10" xfId="7758" xr:uid="{CB6F935F-D655-47EE-A69B-EE088D044637}"/>
    <cellStyle name="Valuta 3 6 3 2 2 2" xfId="2069" xr:uid="{00000000-0005-0000-0000-0000A10A0000}"/>
    <cellStyle name="Valuta 3 6 3 2 2 2 2" xfId="4731" xr:uid="{CFC0A632-2EDE-4839-87F9-D60968655EB7}"/>
    <cellStyle name="Valuta 3 6 3 2 2 2 2 2" xfId="13816" xr:uid="{CBD20FB0-791C-44CC-982C-93A81A0459BB}"/>
    <cellStyle name="Valuta 3 6 3 2 2 2 3" xfId="10924" xr:uid="{13810352-0D31-43FB-B48A-C61E5EF3E7E2}"/>
    <cellStyle name="Valuta 3 6 3 2 2 2 4" xfId="15660" xr:uid="{B5ADDA41-D826-4DF9-A973-862D54A1BF54}"/>
    <cellStyle name="Valuta 3 6 3 2 2 2 5" xfId="9048" xr:uid="{7AE712F3-A28B-4229-B3D4-D13540A40943}"/>
    <cellStyle name="Valuta 3 6 3 2 2 2 6" xfId="17139" xr:uid="{250D1070-F7BB-4CB6-A024-8F5797026A50}"/>
    <cellStyle name="Valuta 3 6 3 2 2 2 7" xfId="8103" xr:uid="{69C3F42D-D747-40FF-98DE-2D3E5493B2B1}"/>
    <cellStyle name="Valuta 3 6 3 2 2 3" xfId="1728" xr:uid="{00000000-0005-0000-0000-0000A20A0000}"/>
    <cellStyle name="Valuta 3 6 3 2 2 3 2" xfId="4268" xr:uid="{FED152D5-2A39-491D-923F-9D01CA922003}"/>
    <cellStyle name="Valuta 3 6 3 2 2 3 2 2" xfId="13479" xr:uid="{883286DF-061A-48AC-9BF7-6B99F09EDE55}"/>
    <cellStyle name="Valuta 3 6 3 2 2 3 3" xfId="16803" xr:uid="{30476D6E-1157-4745-A1C8-5C42FF163365}"/>
    <cellStyle name="Valuta 3 6 3 2 2 3 4" xfId="10587" xr:uid="{4C5E408E-5CF1-4147-8488-FBF68DD9391E}"/>
    <cellStyle name="Valuta 3 6 3 2 2 4" xfId="1295" xr:uid="{00000000-0005-0000-0000-0000A30A0000}"/>
    <cellStyle name="Valuta 3 6 3 2 2 4 2" xfId="13046" xr:uid="{18788E9F-D5F5-4602-94BB-54458F013631}"/>
    <cellStyle name="Valuta 3 6 3 2 2 4 3" xfId="16444" xr:uid="{71B62B0B-A22B-4314-A3CF-52BADD4134B9}"/>
    <cellStyle name="Valuta 3 6 3 2 2 4 4" xfId="10168" xr:uid="{4F46A068-ACBD-492E-BB10-4B2899F3D749}"/>
    <cellStyle name="Valuta 3 6 3 2 2 5" xfId="3810" xr:uid="{676A192D-39C7-4D0E-A481-8BF1649D6EE3}"/>
    <cellStyle name="Valuta 3 6 3 2 2 5 2" xfId="12476" xr:uid="{CFE5D1E7-925E-445B-BF55-7E684F5629E7}"/>
    <cellStyle name="Valuta 3 6 3 2 2 6" xfId="9601" xr:uid="{6A7A43C3-EDB2-4052-889D-5EFE88ACF737}"/>
    <cellStyle name="Valuta 3 6 3 2 2 7" xfId="15324" xr:uid="{B84C59F3-EFB0-4D5C-9F45-0CA9A72381FC}"/>
    <cellStyle name="Valuta 3 6 3 2 2 8" xfId="8704" xr:uid="{34A6219A-9E06-47B0-96B5-971A39537065}"/>
    <cellStyle name="Valuta 3 6 3 2 2 9" xfId="16051" xr:uid="{2428246D-8AF7-4BE1-B26A-0DF3C537572C}"/>
    <cellStyle name="Valuta 3 6 3 2 3" xfId="1902" xr:uid="{00000000-0005-0000-0000-0000A40A0000}"/>
    <cellStyle name="Valuta 3 6 3 2 3 2" xfId="4924" xr:uid="{54B97DB6-D243-4903-9484-8F965A2FC126}"/>
    <cellStyle name="Valuta 3 6 3 2 3 2 2" xfId="13649" xr:uid="{FA412516-2C76-410C-97C9-A0862F283D0A}"/>
    <cellStyle name="Valuta 3 6 3 2 3 3" xfId="10757" xr:uid="{B883DE5E-2D38-4838-84AB-0DB169CA3532}"/>
    <cellStyle name="Valuta 3 6 3 2 3 4" xfId="15493" xr:uid="{7B4D97B3-B1DD-4B43-95E1-47523E4F160D}"/>
    <cellStyle name="Valuta 3 6 3 2 3 5" xfId="9217" xr:uid="{D5F6D10D-DE5C-4C08-B142-DADFB9C722FE}"/>
    <cellStyle name="Valuta 3 6 3 2 3 6" xfId="16972" xr:uid="{0068FEDF-8F57-4076-BDDA-F41E2450A8C6}"/>
    <cellStyle name="Valuta 3 6 3 2 3 7" xfId="8296" xr:uid="{6363B28A-9935-476F-84AF-55F026E188F8}"/>
    <cellStyle name="Valuta 3 6 3 2 4" xfId="1515" xr:uid="{00000000-0005-0000-0000-0000A50A0000}"/>
    <cellStyle name="Valuta 3 6 3 2 4 2" xfId="4506" xr:uid="{621FD240-1353-4E7E-A0BE-E39F718DDD81}"/>
    <cellStyle name="Valuta 3 6 3 2 4 2 2" xfId="13266" xr:uid="{E7D18E2E-EC5A-40C3-8B53-0BD6E8E43631}"/>
    <cellStyle name="Valuta 3 6 3 2 4 3" xfId="10378" xr:uid="{7D9FF8C0-FBCC-41AE-B2EC-E55F717E49A6}"/>
    <cellStyle name="Valuta 3 6 3 2 4 4" xfId="8874" xr:uid="{929EEC9D-8781-4851-942B-BEE6BD00DEF7}"/>
    <cellStyle name="Valuta 3 6 3 2 4 5" xfId="16621" xr:uid="{05866AC7-7289-477F-93AA-4729E58D471D}"/>
    <cellStyle name="Valuta 3 6 3 2 4 6" xfId="7929" xr:uid="{AF3D8D61-27F4-4564-884C-370F0F20B7A0}"/>
    <cellStyle name="Valuta 3 6 3 2 5" xfId="1004" xr:uid="{00000000-0005-0000-0000-0000A60A0000}"/>
    <cellStyle name="Valuta 3 6 3 2 5 2" xfId="4030" xr:uid="{A3EBB75A-FF6B-4234-9C23-A7EDD5F1025E}"/>
    <cellStyle name="Valuta 3 6 3 2 5 2 2" xfId="12755" xr:uid="{C22974CE-A8EF-47D0-8A6D-3031CB1B2D8E}"/>
    <cellStyle name="Valuta 3 6 3 2 5 3" xfId="16248" xr:uid="{7655D64F-88A1-415C-9CA6-90A05B2BB549}"/>
    <cellStyle name="Valuta 3 6 3 2 5 4" xfId="9877" xr:uid="{00B7EF35-1372-4F58-8C74-F2FD7C0E46D4}"/>
    <cellStyle name="Valuta 3 6 3 2 6" xfId="3507" xr:uid="{7788BDDD-FD54-4BD2-8DEE-E203E408E1D1}"/>
    <cellStyle name="Valuta 3 6 3 2 6 2" xfId="12284" xr:uid="{DC7E7D42-47E4-4D3E-9ED5-01F7BFE9F862}"/>
    <cellStyle name="Valuta 3 6 3 2 7" xfId="9415" xr:uid="{FA8AF549-D281-4A2D-A875-A202E962BD9E}"/>
    <cellStyle name="Valuta 3 6 3 2 8" xfId="15151" xr:uid="{EF05C241-9351-4FFA-BF64-E0D70B2D2E54}"/>
    <cellStyle name="Valuta 3 6 3 2 9" xfId="8537" xr:uid="{2AE2E349-960B-4FF6-81FA-6FC972E336DA}"/>
    <cellStyle name="Valuta 3 6 3 3" xfId="532" xr:uid="{00000000-0005-0000-0000-0000A70A0000}"/>
    <cellStyle name="Valuta 3 6 3 4" xfId="629" xr:uid="{00000000-0005-0000-0000-0000A80A0000}"/>
    <cellStyle name="Valuta 3 6 3 4 10" xfId="7663" xr:uid="{17784870-ED82-4AE1-9E2E-9D4A4BFBDCFD}"/>
    <cellStyle name="Valuta 3 6 3 4 2" xfId="1989" xr:uid="{00000000-0005-0000-0000-0000A90A0000}"/>
    <cellStyle name="Valuta 3 6 3 4 2 2" xfId="4636" xr:uid="{EFB90A36-260C-4877-B090-BE4AAFBFF976}"/>
    <cellStyle name="Valuta 3 6 3 4 2 2 2" xfId="13736" xr:uid="{C33E2944-4949-4FDD-B0B0-45FC2246DDF6}"/>
    <cellStyle name="Valuta 3 6 3 4 2 3" xfId="10844" xr:uid="{0D9EC7BF-E6F2-46B2-BF20-096C3C990DF7}"/>
    <cellStyle name="Valuta 3 6 3 4 2 4" xfId="15580" xr:uid="{C3643CB6-1764-4B49-AB45-CA92CF21BB0C}"/>
    <cellStyle name="Valuta 3 6 3 4 2 5" xfId="8965" xr:uid="{D11595AD-A008-4D92-86DF-DDFB097D2AFF}"/>
    <cellStyle name="Valuta 3 6 3 4 2 6" xfId="17059" xr:uid="{FCED7867-4106-4620-B4D3-4901EFA49127}"/>
    <cellStyle name="Valuta 3 6 3 4 2 7" xfId="8020" xr:uid="{6CA277FC-6A4E-4D51-92D5-0461DF0CC4D4}"/>
    <cellStyle name="Valuta 3 6 3 4 3" xfId="1633" xr:uid="{00000000-0005-0000-0000-0000AA0A0000}"/>
    <cellStyle name="Valuta 3 6 3 4 3 2" xfId="4173" xr:uid="{871CA029-83DD-4C9F-877E-390C94D824D8}"/>
    <cellStyle name="Valuta 3 6 3 4 3 2 2" xfId="13384" xr:uid="{74890186-5CD7-4F13-A95B-C0EE5CBE6581}"/>
    <cellStyle name="Valuta 3 6 3 4 3 3" xfId="16721" xr:uid="{A890EB8E-07B0-426B-88F9-8FB2A424FBE0}"/>
    <cellStyle name="Valuta 3 6 3 4 3 4" xfId="10492" xr:uid="{50E9422A-7318-4584-B0BE-0221469B2BF4}"/>
    <cellStyle name="Valuta 3 6 3 4 4" xfId="1200" xr:uid="{00000000-0005-0000-0000-0000AB0A0000}"/>
    <cellStyle name="Valuta 3 6 3 4 4 2" xfId="12951" xr:uid="{EB36F0B8-665F-4C93-A0B5-EC9DCD1D4B22}"/>
    <cellStyle name="Valuta 3 6 3 4 4 3" xfId="16361" xr:uid="{4E759229-5DA6-4A27-A6F8-755F8144E7AC}"/>
    <cellStyle name="Valuta 3 6 3 4 4 4" xfId="10073" xr:uid="{4DA5006C-32A0-418A-BD09-E943174C4545}"/>
    <cellStyle name="Valuta 3 6 3 4 5" xfId="3717" xr:uid="{DC3FBC82-228D-48A6-9160-4CFAA431BDEE}"/>
    <cellStyle name="Valuta 3 6 3 4 5 2" xfId="12381" xr:uid="{9426105D-8CA1-4641-AAC1-99DF314EF4A6}"/>
    <cellStyle name="Valuta 3 6 3 4 6" xfId="9509" xr:uid="{4A62D322-F2BE-4A9A-AFE3-863D8F69024E}"/>
    <cellStyle name="Valuta 3 6 3 4 7" xfId="15241" xr:uid="{FB509784-1EC1-4384-8970-842D528060F0}"/>
    <cellStyle name="Valuta 3 6 3 4 8" xfId="8624" xr:uid="{CF998ABC-3003-4201-969F-9BE7969EB674}"/>
    <cellStyle name="Valuta 3 6 3 4 9" xfId="15970" xr:uid="{5A3E1053-DFDE-4EEC-999F-4195E01539A8}"/>
    <cellStyle name="Valuta 3 6 3 5" xfId="1822" xr:uid="{00000000-0005-0000-0000-0000AC0A0000}"/>
    <cellStyle name="Valuta 3 6 3 5 2" xfId="4838" xr:uid="{C4F7EDB3-28BF-4246-BA70-16603B5388AD}"/>
    <cellStyle name="Valuta 3 6 3 5 2 2" xfId="13569" xr:uid="{BF2180E7-CC54-41BE-B0B7-ADFFF136CF7C}"/>
    <cellStyle name="Valuta 3 6 3 5 3" xfId="10677" xr:uid="{3546C589-AE12-4EDB-B8A1-B165380F7158}"/>
    <cellStyle name="Valuta 3 6 3 5 4" xfId="15413" xr:uid="{F3AA1FCE-BC7D-4041-B25E-0D8D7FF6868E}"/>
    <cellStyle name="Valuta 3 6 3 5 5" xfId="9137" xr:uid="{4FD99FA5-CB8C-4138-BDEC-C10BD476CA36}"/>
    <cellStyle name="Valuta 3 6 3 5 6" xfId="16892" xr:uid="{9E1515CD-E152-47BD-88AB-7F6F3F6BE9B6}"/>
    <cellStyle name="Valuta 3 6 3 5 7" xfId="8210" xr:uid="{3B5A3871-6634-4498-BF8D-9D2CF56C69E4}"/>
    <cellStyle name="Valuta 3 6 3 6" xfId="1420" xr:uid="{00000000-0005-0000-0000-0000AD0A0000}"/>
    <cellStyle name="Valuta 3 6 3 6 2" xfId="4411" xr:uid="{36E7767A-3D46-4056-A6A3-064BFD84C5C4}"/>
    <cellStyle name="Valuta 3 6 3 6 2 2" xfId="13171" xr:uid="{1AE757B4-F149-4D84-8659-73ABF15CF246}"/>
    <cellStyle name="Valuta 3 6 3 6 3" xfId="10286" xr:uid="{1CFBC71B-39E9-4678-885B-2F250CA12950}"/>
    <cellStyle name="Valuta 3 6 3 6 4" xfId="8791" xr:uid="{6AE9B9D6-F1AA-4161-8218-699B3492BE81}"/>
    <cellStyle name="Valuta 3 6 3 6 5" xfId="16536" xr:uid="{415586A7-5FF3-4961-B8F4-D154DCC7A491}"/>
    <cellStyle name="Valuta 3 6 3 6 6" xfId="7846" xr:uid="{82FA0055-4B2B-40F9-8C8E-58021D3826FD}"/>
    <cellStyle name="Valuta 3 6 3 7" xfId="908" xr:uid="{00000000-0005-0000-0000-0000AE0A0000}"/>
    <cellStyle name="Valuta 3 6 3 7 2" xfId="3935" xr:uid="{6D1DDD7F-C24D-4033-8C53-C38DC55FB9D6}"/>
    <cellStyle name="Valuta 3 6 3 7 2 2" xfId="12659" xr:uid="{1A281EEA-7229-4FF1-AC9A-1E1731536110}"/>
    <cellStyle name="Valuta 3 6 3 7 3" xfId="16164" xr:uid="{1AD10A98-688D-47DC-9948-2F72DB6F7E13}"/>
    <cellStyle name="Valuta 3 6 3 7 4" xfId="9781" xr:uid="{965F4620-BF25-4455-8B09-8C2ED9F6F24E}"/>
    <cellStyle name="Valuta 3 6 3 8" xfId="3412" xr:uid="{18AA3151-CB04-498F-BC77-5E983289F94A}"/>
    <cellStyle name="Valuta 3 6 3 8 2" xfId="12189" xr:uid="{55A9D686-57D4-42BE-8400-83AC9DDB8A4A}"/>
    <cellStyle name="Valuta 3 6 3 9" xfId="9320" xr:uid="{78C33CFB-6E7C-49CF-AE75-BF8EC43A1153}"/>
    <cellStyle name="Valuta 3 6 4" xfId="282" xr:uid="{00000000-0005-0000-0000-0000AF0A0000}"/>
    <cellStyle name="Valuta 3 6 4 10" xfId="15812" xr:uid="{2823F262-8A97-4E32-8FA6-F887CD6EAC16}"/>
    <cellStyle name="Valuta 3 6 4 11" xfId="7521" xr:uid="{972EFEC6-8A21-4D06-B690-B905C2A32A13}"/>
    <cellStyle name="Valuta 3 6 4 2" xfId="679" xr:uid="{00000000-0005-0000-0000-0000B00A0000}"/>
    <cellStyle name="Valuta 3 6 4 2 10" xfId="7713" xr:uid="{904BE250-C70D-488D-A95A-2441FDD3F4B2}"/>
    <cellStyle name="Valuta 3 6 4 2 2" xfId="2029" xr:uid="{00000000-0005-0000-0000-0000B10A0000}"/>
    <cellStyle name="Valuta 3 6 4 2 2 2" xfId="4686" xr:uid="{D84659B2-C59C-4A4E-B36F-B58F3D4E926F}"/>
    <cellStyle name="Valuta 3 6 4 2 2 2 2" xfId="13776" xr:uid="{D9ED35C4-AA8E-494A-B7E5-BACF96AAA93E}"/>
    <cellStyle name="Valuta 3 6 4 2 2 3" xfId="10884" xr:uid="{3C03CB50-ADBC-4200-AD66-6B5474A89914}"/>
    <cellStyle name="Valuta 3 6 4 2 2 4" xfId="15620" xr:uid="{0C6A1755-9712-48C3-867E-A3A76D3CB20E}"/>
    <cellStyle name="Valuta 3 6 4 2 2 5" xfId="9007" xr:uid="{F0B1F5E5-28F6-41BF-90B9-60D8EC4E40D8}"/>
    <cellStyle name="Valuta 3 6 4 2 2 6" xfId="17099" xr:uid="{84851F4E-5EC8-46A9-8523-4AF59D251A23}"/>
    <cellStyle name="Valuta 3 6 4 2 2 7" xfId="8062" xr:uid="{291EDF74-DF8E-497C-BFC7-7436F41D63AB}"/>
    <cellStyle name="Valuta 3 6 4 2 3" xfId="1683" xr:uid="{00000000-0005-0000-0000-0000B20A0000}"/>
    <cellStyle name="Valuta 3 6 4 2 3 2" xfId="4223" xr:uid="{5937AA4E-2A82-4F99-9690-D7F1645D4A1B}"/>
    <cellStyle name="Valuta 3 6 4 2 3 2 2" xfId="13434" xr:uid="{BE2EA60F-EF95-4E11-8A2B-B4799A47BA72}"/>
    <cellStyle name="Valuta 3 6 4 2 3 3" xfId="16762" xr:uid="{49A65A3B-1B21-4805-8190-F2979C715003}"/>
    <cellStyle name="Valuta 3 6 4 2 3 4" xfId="10542" xr:uid="{126567B3-EB95-4D9F-A618-4DC86D618CE4}"/>
    <cellStyle name="Valuta 3 6 4 2 4" xfId="1250" xr:uid="{00000000-0005-0000-0000-0000B30A0000}"/>
    <cellStyle name="Valuta 3 6 4 2 4 2" xfId="13001" xr:uid="{A51645C1-0F9F-4F7E-A78C-D3BB02FF000C}"/>
    <cellStyle name="Valuta 3 6 4 2 4 3" xfId="16404" xr:uid="{0B6DC227-05B0-4678-A38C-A2BFE6339EE4}"/>
    <cellStyle name="Valuta 3 6 4 2 4 4" xfId="10123" xr:uid="{EC1C039E-0A23-44CB-BEA1-8205C37D5701}"/>
    <cellStyle name="Valuta 3 6 4 2 5" xfId="3766" xr:uid="{8FF77C60-4A2E-47E6-8A3C-D8D4439920D2}"/>
    <cellStyle name="Valuta 3 6 4 2 5 2" xfId="12431" xr:uid="{01167740-37E7-4DD5-914C-D6DFBB48B7E3}"/>
    <cellStyle name="Valuta 3 6 4 2 6" xfId="9557" xr:uid="{190EC425-C448-4981-A356-0E1A461560FA}"/>
    <cellStyle name="Valuta 3 6 4 2 7" xfId="15283" xr:uid="{EDC53852-69BE-4F3F-B794-7752F0D59510}"/>
    <cellStyle name="Valuta 3 6 4 2 8" xfId="8664" xr:uid="{498AADED-FC94-4E45-AB51-610C7ECBAF04}"/>
    <cellStyle name="Valuta 3 6 4 2 9" xfId="16010" xr:uid="{EA16F4A3-0366-4C85-AAA1-60226B3721A4}"/>
    <cellStyle name="Valuta 3 6 4 3" xfId="1862" xr:uid="{00000000-0005-0000-0000-0000B40A0000}"/>
    <cellStyle name="Valuta 3 6 4 3 2" xfId="4882" xr:uid="{5096D99B-03A6-479A-9564-2802472693B7}"/>
    <cellStyle name="Valuta 3 6 4 3 2 2" xfId="13609" xr:uid="{B723AF74-0870-4C62-96E9-C05AB73A7489}"/>
    <cellStyle name="Valuta 3 6 4 3 3" xfId="10717" xr:uid="{9E40A1A0-BC31-401A-A346-866E95E7C956}"/>
    <cellStyle name="Valuta 3 6 4 3 4" xfId="15453" xr:uid="{3908BBA3-F06C-45FB-8134-35CD6F9B3E8B}"/>
    <cellStyle name="Valuta 3 6 4 3 5" xfId="9177" xr:uid="{DC8A6528-B99A-42CD-B80F-E25D4441B8AF}"/>
    <cellStyle name="Valuta 3 6 4 3 6" xfId="16932" xr:uid="{CA8DDF2C-DC9A-44C4-BC68-6216102C7B65}"/>
    <cellStyle name="Valuta 3 6 4 3 7" xfId="8254" xr:uid="{EF1D1F14-2BBE-4E6D-87B8-5E529C424CF1}"/>
    <cellStyle name="Valuta 3 6 4 4" xfId="1470" xr:uid="{00000000-0005-0000-0000-0000B50A0000}"/>
    <cellStyle name="Valuta 3 6 4 4 2" xfId="4461" xr:uid="{F74F9C96-519D-4E15-A553-FA486B9EF5C2}"/>
    <cellStyle name="Valuta 3 6 4 4 2 2" xfId="13221" xr:uid="{DD798555-98C1-4A06-9584-CEBFC39FD922}"/>
    <cellStyle name="Valuta 3 6 4 4 3" xfId="10334" xr:uid="{7FA46B8C-F88E-46A9-8471-498E9CC30273}"/>
    <cellStyle name="Valuta 3 6 4 4 4" xfId="8833" xr:uid="{7BC1EA15-40EA-44BC-AA9F-4BFA9292A286}"/>
    <cellStyle name="Valuta 3 6 4 4 5" xfId="16580" xr:uid="{D68DAA55-C63B-4DFD-92B5-E76B9EE5C03B}"/>
    <cellStyle name="Valuta 3 6 4 4 6" xfId="7888" xr:uid="{3E453F7C-9811-436C-9692-82CF6F656156}"/>
    <cellStyle name="Valuta 3 6 4 5" xfId="959" xr:uid="{00000000-0005-0000-0000-0000B60A0000}"/>
    <cellStyle name="Valuta 3 6 4 5 2" xfId="3985" xr:uid="{E36DE494-C1F4-43B2-A388-F1ECC4E1ADE9}"/>
    <cellStyle name="Valuta 3 6 4 5 2 2" xfId="12710" xr:uid="{E3E1D4CE-08B5-496D-8893-DDB8F894D322}"/>
    <cellStyle name="Valuta 3 6 4 5 3" xfId="16207" xr:uid="{8E5EAC10-01CA-4239-B2A0-FDE80D1F0CB7}"/>
    <cellStyle name="Valuta 3 6 4 5 4" xfId="9832" xr:uid="{7297C0AB-064F-4A7E-B693-6E67FC156371}"/>
    <cellStyle name="Valuta 3 6 4 6" xfId="3462" xr:uid="{7C76950A-9D28-4185-A921-16A6BAF01A22}"/>
    <cellStyle name="Valuta 3 6 4 6 2" xfId="12239" xr:uid="{CE10EB8A-2F42-4328-97D1-17EC0FEC346B}"/>
    <cellStyle name="Valuta 3 6 4 7" xfId="9370" xr:uid="{C044FB2A-C100-45D6-86D2-8F52E82CC42E}"/>
    <cellStyle name="Valuta 3 6 4 8" xfId="15111" xr:uid="{E4CDCB34-E44E-4A2A-AFB0-3964594DEB07}"/>
    <cellStyle name="Valuta 3 6 4 9" xfId="8497" xr:uid="{B43CED18-3C91-4BA3-91D9-0C973C3387AF}"/>
    <cellStyle name="Valuta 3 6 5" xfId="529" xr:uid="{00000000-0005-0000-0000-0000B70A0000}"/>
    <cellStyle name="Valuta 3 6 6" xfId="587" xr:uid="{00000000-0005-0000-0000-0000B80A0000}"/>
    <cellStyle name="Valuta 3 6 6 10" xfId="7621" xr:uid="{472665E6-C298-4668-949B-EE1BF357158A}"/>
    <cellStyle name="Valuta 3 6 6 2" xfId="1949" xr:uid="{00000000-0005-0000-0000-0000B90A0000}"/>
    <cellStyle name="Valuta 3 6 6 2 2" xfId="4594" xr:uid="{6B21AEF9-0DDB-42A9-92FA-EA36BF4A87E1}"/>
    <cellStyle name="Valuta 3 6 6 2 2 2" xfId="13696" xr:uid="{E3218082-8591-40C4-B64A-DFB02C0D90EA}"/>
    <cellStyle name="Valuta 3 6 6 2 3" xfId="10804" xr:uid="{304B69C7-B7E3-407A-885E-009359405309}"/>
    <cellStyle name="Valuta 3 6 6 2 4" xfId="15540" xr:uid="{CBF7EB5E-022F-456C-A053-DE9054806992}"/>
    <cellStyle name="Valuta 3 6 6 2 5" xfId="8925" xr:uid="{5B3E340C-3555-4585-9CEA-C8F28A0ACDE3}"/>
    <cellStyle name="Valuta 3 6 6 2 6" xfId="17019" xr:uid="{DCB332D9-F012-42AC-9255-B5881A2DC670}"/>
    <cellStyle name="Valuta 3 6 6 2 7" xfId="7980" xr:uid="{D22127DC-3AC0-4D97-A7D0-B1E19291CFDB}"/>
    <cellStyle name="Valuta 3 6 6 3" xfId="1591" xr:uid="{00000000-0005-0000-0000-0000BA0A0000}"/>
    <cellStyle name="Valuta 3 6 6 3 2" xfId="4131" xr:uid="{16F0147A-7013-4F01-A690-8B5ACC44CAE7}"/>
    <cellStyle name="Valuta 3 6 6 3 2 2" xfId="13342" xr:uid="{13EE0D60-88F8-4895-AA00-0C00A212ED86}"/>
    <cellStyle name="Valuta 3 6 6 3 3" xfId="16680" xr:uid="{081DF06B-1BCE-433B-877E-138DEEABAA29}"/>
    <cellStyle name="Valuta 3 6 6 3 4" xfId="10450" xr:uid="{95C0EEC4-9EE1-4A42-BB43-C0ECF41D1167}"/>
    <cellStyle name="Valuta 3 6 6 4" xfId="1158" xr:uid="{00000000-0005-0000-0000-0000BB0A0000}"/>
    <cellStyle name="Valuta 3 6 6 4 2" xfId="12909" xr:uid="{D68EC4AE-454E-4648-B992-0A5C1823B64A}"/>
    <cellStyle name="Valuta 3 6 6 4 3" xfId="16320" xr:uid="{613FCDEE-7383-4CBC-8043-1989DD91B4D4}"/>
    <cellStyle name="Valuta 3 6 6 4 4" xfId="10031" xr:uid="{F8498464-DE71-4E91-AA93-A769BA894C18}"/>
    <cellStyle name="Valuta 3 6 6 5" xfId="3675" xr:uid="{6B0D4E6C-C9E6-45F6-B626-958A334FBE48}"/>
    <cellStyle name="Valuta 3 6 6 5 2" xfId="12339" xr:uid="{CB9CE75E-4C65-4C5E-9523-8EEEE6C725EA}"/>
    <cellStyle name="Valuta 3 6 6 6" xfId="9468" xr:uid="{5126F12F-7319-443D-9AAB-CDCF0DA47273}"/>
    <cellStyle name="Valuta 3 6 6 7" xfId="15200" xr:uid="{C9DF1B78-4A38-4D23-BAFF-DE709185B1EF}"/>
    <cellStyle name="Valuta 3 6 6 8" xfId="8584" xr:uid="{62B1841A-9559-4E0E-88C9-D9AB43F1EECF}"/>
    <cellStyle name="Valuta 3 6 6 9" xfId="15929" xr:uid="{5876D801-6023-4B5C-B542-EAA1DD8E497C}"/>
    <cellStyle name="Valuta 3 6 7" xfId="1782" xr:uid="{00000000-0005-0000-0000-0000BC0A0000}"/>
    <cellStyle name="Valuta 3 6 7 2" xfId="4797" xr:uid="{6F240667-1B04-4153-99F3-A03E08B92F09}"/>
    <cellStyle name="Valuta 3 6 7 2 2" xfId="13529" xr:uid="{280509BA-C38D-4EE1-99F4-6339F779B33D}"/>
    <cellStyle name="Valuta 3 6 7 3" xfId="10637" xr:uid="{28F01ED4-A9FD-4109-A0C9-7080A37019EC}"/>
    <cellStyle name="Valuta 3 6 7 4" xfId="15373" xr:uid="{C068F984-24B0-4FCE-874F-CDF015AC7197}"/>
    <cellStyle name="Valuta 3 6 7 5" xfId="9097" xr:uid="{63F89542-9D1D-4EF1-8C5C-C9AB560592AD}"/>
    <cellStyle name="Valuta 3 6 7 6" xfId="16852" xr:uid="{1F3A77AA-D1C2-49D2-B82C-0A486157924B}"/>
    <cellStyle name="Valuta 3 6 7 7" xfId="8169" xr:uid="{AE806CD5-6EDE-4930-AEEA-95BDCD27C63D}"/>
    <cellStyle name="Valuta 3 6 8" xfId="1376" xr:uid="{00000000-0005-0000-0000-0000BD0A0000}"/>
    <cellStyle name="Valuta 3 6 8 2" xfId="4366" xr:uid="{980D9C29-AAF4-4E29-9497-3D554786640B}"/>
    <cellStyle name="Valuta 3 6 8 2 2" xfId="13127" xr:uid="{6E613429-CD4D-475A-A5D1-B0CC33F826CA}"/>
    <cellStyle name="Valuta 3 6 8 3" xfId="10243" xr:uid="{4FF1BF1C-A642-4781-925E-E4F17F3771F8}"/>
    <cellStyle name="Valuta 3 6 8 4" xfId="8751" xr:uid="{A4F0B3AB-59D6-46E4-8DE3-982C34B72BCC}"/>
    <cellStyle name="Valuta 3 6 8 5" xfId="16494" xr:uid="{915B6A20-D7D8-4AF0-8CF7-08F73AA1905D}"/>
    <cellStyle name="Valuta 3 6 8 6" xfId="7806" xr:uid="{125B109B-3B78-477A-9646-20C155E997D5}"/>
    <cellStyle name="Valuta 3 6 9" xfId="862" xr:uid="{00000000-0005-0000-0000-0000BE0A0000}"/>
    <cellStyle name="Valuta 3 6 9 2" xfId="3892" xr:uid="{B34808C0-99CB-4159-AFA7-EC6F6FED6D04}"/>
    <cellStyle name="Valuta 3 6 9 2 2" xfId="12613" xr:uid="{DC6CEF9C-DD59-42B9-B93A-C0C581A3FDB3}"/>
    <cellStyle name="Valuta 3 6 9 3" xfId="16123" xr:uid="{F45C5F99-35C6-4B81-81C1-88C1E290C947}"/>
    <cellStyle name="Valuta 3 6 9 4" xfId="9736" xr:uid="{B34DFD94-AC5F-461A-9241-290BD11C8963}"/>
    <cellStyle name="Valuta 3 7" xfId="203" xr:uid="{00000000-0005-0000-0000-0000BF0A0000}"/>
    <cellStyle name="Valuta 3 7 10" xfId="9293" xr:uid="{0A56D21E-132C-4777-91E5-6656AB5ACC07}"/>
    <cellStyle name="Valuta 3 7 11" xfId="15044" xr:uid="{6670B493-E2E3-48BE-A71E-7716BA1C90FF}"/>
    <cellStyle name="Valuta 3 7 12" xfId="8430" xr:uid="{B70FC2CD-81A7-4BBD-A752-94E1B5D87F54}"/>
    <cellStyle name="Valuta 3 7 13" xfId="15744" xr:uid="{266C6A5B-7D20-4033-B233-4F4AFC184295}"/>
    <cellStyle name="Valuta 3 7 14" xfId="7444" xr:uid="{DCB64E5A-5150-45D7-A34D-5EE302B1120C}"/>
    <cellStyle name="Valuta 3 7 2" xfId="244" xr:uid="{00000000-0005-0000-0000-0000C00A0000}"/>
    <cellStyle name="Valuta 3 7 2 10" xfId="15084" xr:uid="{5170A4F6-7D6B-4500-A48A-D127B2BB20D5}"/>
    <cellStyle name="Valuta 3 7 2 11" xfId="8470" xr:uid="{DF339170-FAD1-46C7-8C4F-2485CC836E99}"/>
    <cellStyle name="Valuta 3 7 2 12" xfId="15784" xr:uid="{5C973D25-8C03-44E8-A948-5EF110D7A516}"/>
    <cellStyle name="Valuta 3 7 2 13" xfId="7484" xr:uid="{50CB6DA4-BAC1-4694-854E-B89B09C43D38}"/>
    <cellStyle name="Valuta 3 7 2 2" xfId="340" xr:uid="{00000000-0005-0000-0000-0000C10A0000}"/>
    <cellStyle name="Valuta 3 7 2 2 10" xfId="15865" xr:uid="{659FFB91-0B6D-4A0B-ADFF-B2D5AEABA071}"/>
    <cellStyle name="Valuta 3 7 2 2 11" xfId="7579" xr:uid="{E9344ADE-5ABA-43DE-9A98-B4BEE64DCACA}"/>
    <cellStyle name="Valuta 3 7 2 2 2" xfId="737" xr:uid="{00000000-0005-0000-0000-0000C20A0000}"/>
    <cellStyle name="Valuta 3 7 2 2 2 10" xfId="7771" xr:uid="{D5401286-4604-4D33-9D87-1D91108F0B09}"/>
    <cellStyle name="Valuta 3 7 2 2 2 2" xfId="2082" xr:uid="{00000000-0005-0000-0000-0000C30A0000}"/>
    <cellStyle name="Valuta 3 7 2 2 2 2 2" xfId="4744" xr:uid="{680D04F7-1201-4DFF-A8E0-22B8D9F8BCE6}"/>
    <cellStyle name="Valuta 3 7 2 2 2 2 2 2" xfId="13829" xr:uid="{B440847E-9782-4DB4-A72C-E2DA9A08D845}"/>
    <cellStyle name="Valuta 3 7 2 2 2 2 3" xfId="10937" xr:uid="{2B16AA5D-91C4-4BF9-B284-BAC05661C350}"/>
    <cellStyle name="Valuta 3 7 2 2 2 2 4" xfId="15673" xr:uid="{7C87B441-2A1A-4D91-9BA9-7DEE767F8640}"/>
    <cellStyle name="Valuta 3 7 2 2 2 2 5" xfId="9061" xr:uid="{1845CF32-E159-48B0-BBC1-F7DDB6C3AED2}"/>
    <cellStyle name="Valuta 3 7 2 2 2 2 6" xfId="17152" xr:uid="{4E35DDAA-5F19-4419-AAD6-C96A6B952AA3}"/>
    <cellStyle name="Valuta 3 7 2 2 2 2 7" xfId="8116" xr:uid="{A2E96CED-49E7-4290-BB99-8C0824CB4A34}"/>
    <cellStyle name="Valuta 3 7 2 2 2 3" xfId="1741" xr:uid="{00000000-0005-0000-0000-0000C40A0000}"/>
    <cellStyle name="Valuta 3 7 2 2 2 3 2" xfId="4281" xr:uid="{F929ED15-E7B4-45C2-AE4E-9B4CC2A300A6}"/>
    <cellStyle name="Valuta 3 7 2 2 2 3 2 2" xfId="13492" xr:uid="{03C00BD2-19C1-4EFB-8170-C71E321E78FB}"/>
    <cellStyle name="Valuta 3 7 2 2 2 3 3" xfId="16816" xr:uid="{F9BC0893-465D-45A1-B068-C90022275D1B}"/>
    <cellStyle name="Valuta 3 7 2 2 2 3 4" xfId="10600" xr:uid="{9D07F2EB-DF3A-4271-B9EF-68FD58914149}"/>
    <cellStyle name="Valuta 3 7 2 2 2 4" xfId="1308" xr:uid="{00000000-0005-0000-0000-0000C50A0000}"/>
    <cellStyle name="Valuta 3 7 2 2 2 4 2" xfId="13059" xr:uid="{6FD2656E-810C-4408-97BC-69D7E99795E6}"/>
    <cellStyle name="Valuta 3 7 2 2 2 4 3" xfId="16457" xr:uid="{DD2D64E6-8C3A-4F0D-B3C0-457B811AF177}"/>
    <cellStyle name="Valuta 3 7 2 2 2 4 4" xfId="10181" xr:uid="{0C4F9CA2-EB9A-402C-BEDD-C8E07664CD2B}"/>
    <cellStyle name="Valuta 3 7 2 2 2 5" xfId="3823" xr:uid="{6A6CF63A-C3AA-4D1B-B14D-CC94D1949D08}"/>
    <cellStyle name="Valuta 3 7 2 2 2 5 2" xfId="12489" xr:uid="{003DD214-7C4A-42F7-B7CA-3119A7A9690A}"/>
    <cellStyle name="Valuta 3 7 2 2 2 6" xfId="9614" xr:uid="{AC49D389-ADDF-4939-A1E6-E0F74F9016D1}"/>
    <cellStyle name="Valuta 3 7 2 2 2 7" xfId="15337" xr:uid="{F3A74A04-9922-4036-9B79-3485AD8AB8B1}"/>
    <cellStyle name="Valuta 3 7 2 2 2 8" xfId="8717" xr:uid="{D4F0E093-FCDA-4A01-99E1-3842E0A623C2}"/>
    <cellStyle name="Valuta 3 7 2 2 2 9" xfId="16064" xr:uid="{DB5D588C-7341-4490-832E-A80C222EE8EE}"/>
    <cellStyle name="Valuta 3 7 2 2 3" xfId="1915" xr:uid="{00000000-0005-0000-0000-0000C60A0000}"/>
    <cellStyle name="Valuta 3 7 2 2 3 2" xfId="4937" xr:uid="{15D099CB-E3DD-4CA4-BAD5-8D5800B49F38}"/>
    <cellStyle name="Valuta 3 7 2 2 3 2 2" xfId="13662" xr:uid="{E1691D96-F676-48C3-ACA7-2ABE1CA03D78}"/>
    <cellStyle name="Valuta 3 7 2 2 3 3" xfId="10770" xr:uid="{450B6EAC-F969-42F0-9DC4-9EFDD03538B4}"/>
    <cellStyle name="Valuta 3 7 2 2 3 4" xfId="15506" xr:uid="{09A9969A-54C2-41A8-8CF9-A11F10934C8F}"/>
    <cellStyle name="Valuta 3 7 2 2 3 5" xfId="9230" xr:uid="{30B89E62-160A-4321-A489-CDA6292FCE8B}"/>
    <cellStyle name="Valuta 3 7 2 2 3 6" xfId="16985" xr:uid="{0C4707E7-16F9-4BAE-8447-2E31F089E4A5}"/>
    <cellStyle name="Valuta 3 7 2 2 3 7" xfId="8309" xr:uid="{A4FA9ABD-C13D-4368-B14B-64411D71D8BB}"/>
    <cellStyle name="Valuta 3 7 2 2 4" xfId="1528" xr:uid="{00000000-0005-0000-0000-0000C70A0000}"/>
    <cellStyle name="Valuta 3 7 2 2 4 2" xfId="4519" xr:uid="{078F0DEA-6D0D-4046-B5F6-35E6C26ABA16}"/>
    <cellStyle name="Valuta 3 7 2 2 4 2 2" xfId="13279" xr:uid="{286E8612-EB4F-4F25-A469-5323AF7FB1A2}"/>
    <cellStyle name="Valuta 3 7 2 2 4 3" xfId="10391" xr:uid="{B192CCEC-5806-44F6-8BD7-2FF8E314C571}"/>
    <cellStyle name="Valuta 3 7 2 2 4 4" xfId="8887" xr:uid="{04193327-116E-41A0-8754-EAB703556AB9}"/>
    <cellStyle name="Valuta 3 7 2 2 4 5" xfId="16634" xr:uid="{C3C8F8E3-6FF1-43A5-BDCD-B8F94A93623D}"/>
    <cellStyle name="Valuta 3 7 2 2 4 6" xfId="7942" xr:uid="{0CCE137E-72DB-4001-9300-18E22BB7A186}"/>
    <cellStyle name="Valuta 3 7 2 2 5" xfId="1017" xr:uid="{00000000-0005-0000-0000-0000C80A0000}"/>
    <cellStyle name="Valuta 3 7 2 2 5 2" xfId="4043" xr:uid="{90BCF211-F95B-4DE2-891F-BD1408B6017F}"/>
    <cellStyle name="Valuta 3 7 2 2 5 2 2" xfId="12768" xr:uid="{B9B06683-7BC8-4142-BEC3-CCEE02C5743B}"/>
    <cellStyle name="Valuta 3 7 2 2 5 3" xfId="16261" xr:uid="{9DC3215D-3029-4657-B280-4BDBE5080808}"/>
    <cellStyle name="Valuta 3 7 2 2 5 4" xfId="9890" xr:uid="{A12332BC-6967-4A48-A597-13B9D5F1EBEF}"/>
    <cellStyle name="Valuta 3 7 2 2 6" xfId="3520" xr:uid="{DF9D0667-1AEA-49CA-8FDB-1F4A2D2A6462}"/>
    <cellStyle name="Valuta 3 7 2 2 6 2" xfId="12297" xr:uid="{8FAD2458-EBD5-4A7C-B8D2-E3DE24EE1ACB}"/>
    <cellStyle name="Valuta 3 7 2 2 7" xfId="9428" xr:uid="{4DE75176-EAB1-4893-92AC-4285FC7AF2E5}"/>
    <cellStyle name="Valuta 3 7 2 2 8" xfId="15164" xr:uid="{1ADA68BD-352B-40B7-B8C1-9891BF90CF76}"/>
    <cellStyle name="Valuta 3 7 2 2 9" xfId="8550" xr:uid="{CAA7715C-1B1C-4E79-9713-9BEDD67DB50C}"/>
    <cellStyle name="Valuta 3 7 2 3" xfId="534" xr:uid="{00000000-0005-0000-0000-0000C90A0000}"/>
    <cellStyle name="Valuta 3 7 2 4" xfId="642" xr:uid="{00000000-0005-0000-0000-0000CA0A0000}"/>
    <cellStyle name="Valuta 3 7 2 4 10" xfId="7676" xr:uid="{86CE19C0-BD5D-4284-BEAE-ECF4F1D73E17}"/>
    <cellStyle name="Valuta 3 7 2 4 2" xfId="2002" xr:uid="{00000000-0005-0000-0000-0000CB0A0000}"/>
    <cellStyle name="Valuta 3 7 2 4 2 2" xfId="4649" xr:uid="{0647560C-E67B-4C2F-8B72-BB97137C5B19}"/>
    <cellStyle name="Valuta 3 7 2 4 2 2 2" xfId="13749" xr:uid="{94FFDF28-9BB1-4CB5-A52A-189F42D85220}"/>
    <cellStyle name="Valuta 3 7 2 4 2 3" xfId="10857" xr:uid="{9D9CFBD5-52E8-4E50-9B4C-D52C2A715109}"/>
    <cellStyle name="Valuta 3 7 2 4 2 4" xfId="15593" xr:uid="{98678D54-5F99-4ACB-8732-749959584CE3}"/>
    <cellStyle name="Valuta 3 7 2 4 2 5" xfId="8978" xr:uid="{B66B8B52-F709-499E-AE48-E70E4B969345}"/>
    <cellStyle name="Valuta 3 7 2 4 2 6" xfId="17072" xr:uid="{F8B8EB32-17BD-4F44-97C5-46FCEFD83225}"/>
    <cellStyle name="Valuta 3 7 2 4 2 7" xfId="8033" xr:uid="{3F2F7D2E-1C65-4ED8-8B35-799277F436CE}"/>
    <cellStyle name="Valuta 3 7 2 4 3" xfId="1646" xr:uid="{00000000-0005-0000-0000-0000CC0A0000}"/>
    <cellStyle name="Valuta 3 7 2 4 3 2" xfId="4186" xr:uid="{AF7DBB1E-DAA0-4E17-911A-3FA7244C4D0A}"/>
    <cellStyle name="Valuta 3 7 2 4 3 2 2" xfId="13397" xr:uid="{EE3011AB-84E9-4881-AA44-BB5F4CAFF356}"/>
    <cellStyle name="Valuta 3 7 2 4 3 3" xfId="16734" xr:uid="{231B80CD-D497-4606-BBA6-DD3EE60C8222}"/>
    <cellStyle name="Valuta 3 7 2 4 3 4" xfId="10505" xr:uid="{1751EFA6-D122-40EF-B58C-920EA6FDBFAF}"/>
    <cellStyle name="Valuta 3 7 2 4 4" xfId="1213" xr:uid="{00000000-0005-0000-0000-0000CD0A0000}"/>
    <cellStyle name="Valuta 3 7 2 4 4 2" xfId="12964" xr:uid="{B6547999-8E5F-4A37-BEE7-A142725FEBEC}"/>
    <cellStyle name="Valuta 3 7 2 4 4 3" xfId="16374" xr:uid="{35B4E97F-07B8-4826-88D0-06B3792B2BAB}"/>
    <cellStyle name="Valuta 3 7 2 4 4 4" xfId="10086" xr:uid="{351DB1DA-AEC6-476A-81D9-75C8237F3A8B}"/>
    <cellStyle name="Valuta 3 7 2 4 5" xfId="3730" xr:uid="{79517D21-4C16-4723-83D0-20EFACDF8479}"/>
    <cellStyle name="Valuta 3 7 2 4 5 2" xfId="12394" xr:uid="{2CE1C8D4-48E7-4B03-806E-2BA24DA7215C}"/>
    <cellStyle name="Valuta 3 7 2 4 6" xfId="9522" xr:uid="{05CBA1DB-03A2-4C43-8F2E-B955FAB043DC}"/>
    <cellStyle name="Valuta 3 7 2 4 7" xfId="15254" xr:uid="{201DC3F9-730D-4D13-B9CA-F1C6DB81469D}"/>
    <cellStyle name="Valuta 3 7 2 4 8" xfId="8637" xr:uid="{4C1E9184-ADBE-4220-AC4B-42B6E9D30247}"/>
    <cellStyle name="Valuta 3 7 2 4 9" xfId="15983" xr:uid="{84066C81-951A-470E-9F83-690461CCCFAF}"/>
    <cellStyle name="Valuta 3 7 2 5" xfId="1835" xr:uid="{00000000-0005-0000-0000-0000CE0A0000}"/>
    <cellStyle name="Valuta 3 7 2 5 2" xfId="4851" xr:uid="{0B25AE16-F083-4ED1-82EB-696EDAF48132}"/>
    <cellStyle name="Valuta 3 7 2 5 2 2" xfId="13582" xr:uid="{AB3790C3-1E56-4BA3-86B4-8644567C0E6D}"/>
    <cellStyle name="Valuta 3 7 2 5 3" xfId="10690" xr:uid="{49C6C1CC-C28C-4AD4-8255-0E049E3D733C}"/>
    <cellStyle name="Valuta 3 7 2 5 4" xfId="15426" xr:uid="{D8F66D70-D8E5-4189-925E-52BFDAC82B68}"/>
    <cellStyle name="Valuta 3 7 2 5 5" xfId="9150" xr:uid="{C929E663-3B2A-4DEC-9543-9D856AE5ABBB}"/>
    <cellStyle name="Valuta 3 7 2 5 6" xfId="16905" xr:uid="{263ED1D2-9272-430E-AC73-1991DCAC9683}"/>
    <cellStyle name="Valuta 3 7 2 5 7" xfId="8223" xr:uid="{96188066-DEEA-4634-BE4A-D61567114E02}"/>
    <cellStyle name="Valuta 3 7 2 6" xfId="1433" xr:uid="{00000000-0005-0000-0000-0000CF0A0000}"/>
    <cellStyle name="Valuta 3 7 2 6 2" xfId="4424" xr:uid="{AB3E1301-79FC-4EFD-A8E4-3F155F384691}"/>
    <cellStyle name="Valuta 3 7 2 6 2 2" xfId="13184" xr:uid="{43A6FAF4-7A79-430A-BA5D-DA317703666C}"/>
    <cellStyle name="Valuta 3 7 2 6 3" xfId="10299" xr:uid="{A1BDBDE8-FC81-482F-A20D-9AF7AFCC441B}"/>
    <cellStyle name="Valuta 3 7 2 6 4" xfId="8804" xr:uid="{39AA89BA-CD67-463E-BA22-20DF39F65CB7}"/>
    <cellStyle name="Valuta 3 7 2 6 5" xfId="16549" xr:uid="{D111D3C3-B160-44B9-BAAD-2B7DCF1CD6F8}"/>
    <cellStyle name="Valuta 3 7 2 6 6" xfId="7859" xr:uid="{87BED20B-EA42-4739-9477-C4859360176B}"/>
    <cellStyle name="Valuta 3 7 2 7" xfId="921" xr:uid="{00000000-0005-0000-0000-0000D00A0000}"/>
    <cellStyle name="Valuta 3 7 2 7 2" xfId="3948" xr:uid="{C49A8773-11DE-4EE9-8AC9-94F75B027693}"/>
    <cellStyle name="Valuta 3 7 2 7 2 2" xfId="12672" xr:uid="{ED78C42F-AE86-4E3B-9335-7ED8F46E4A46}"/>
    <cellStyle name="Valuta 3 7 2 7 3" xfId="16177" xr:uid="{133E6277-CFEC-428C-B863-C515798E3E78}"/>
    <cellStyle name="Valuta 3 7 2 7 4" xfId="9794" xr:uid="{A3939198-D311-4489-A64B-810B78D7E846}"/>
    <cellStyle name="Valuta 3 7 2 8" xfId="3425" xr:uid="{F52764E6-769A-45E1-801B-7794EBE38A2C}"/>
    <cellStyle name="Valuta 3 7 2 8 2" xfId="12202" xr:uid="{1F92AEF3-3984-47A0-88E3-734501E181AF}"/>
    <cellStyle name="Valuta 3 7 2 9" xfId="9333" xr:uid="{706822B3-274B-4BBA-9D79-309E468C717C}"/>
    <cellStyle name="Valuta 3 7 3" xfId="300" xr:uid="{00000000-0005-0000-0000-0000D10A0000}"/>
    <cellStyle name="Valuta 3 7 3 10" xfId="15825" xr:uid="{93E8906E-5C3C-43D8-B3D6-F7473A6E9917}"/>
    <cellStyle name="Valuta 3 7 3 11" xfId="7539" xr:uid="{22E46EDB-EDB0-4A86-868B-F220B54B515B}"/>
    <cellStyle name="Valuta 3 7 3 2" xfId="697" xr:uid="{00000000-0005-0000-0000-0000D20A0000}"/>
    <cellStyle name="Valuta 3 7 3 2 10" xfId="7731" xr:uid="{1CCB01B4-0F84-4230-8318-3AA217B18BC7}"/>
    <cellStyle name="Valuta 3 7 3 2 2" xfId="2042" xr:uid="{00000000-0005-0000-0000-0000D30A0000}"/>
    <cellStyle name="Valuta 3 7 3 2 2 2" xfId="4704" xr:uid="{8FCA18B7-A7CF-4D8E-B2EB-F71FAAE6C12E}"/>
    <cellStyle name="Valuta 3 7 3 2 2 2 2" xfId="13789" xr:uid="{BC9839C6-4117-4055-B3F3-40D7E6702418}"/>
    <cellStyle name="Valuta 3 7 3 2 2 3" xfId="10897" xr:uid="{F841F809-131E-4AF2-A63E-2A8A6BF982C9}"/>
    <cellStyle name="Valuta 3 7 3 2 2 4" xfId="15633" xr:uid="{586F264F-99A1-46BE-B5CE-F16E9538185D}"/>
    <cellStyle name="Valuta 3 7 3 2 2 5" xfId="9021" xr:uid="{FB08464B-4A07-4E7D-A8BB-ED79725BE0A9}"/>
    <cellStyle name="Valuta 3 7 3 2 2 6" xfId="17112" xr:uid="{8129741D-F903-4570-903B-2A1A79BDF284}"/>
    <cellStyle name="Valuta 3 7 3 2 2 7" xfId="8076" xr:uid="{5D334E91-B1BA-46A9-85EB-9BEB3C4F3D3A}"/>
    <cellStyle name="Valuta 3 7 3 2 3" xfId="1701" xr:uid="{00000000-0005-0000-0000-0000D40A0000}"/>
    <cellStyle name="Valuta 3 7 3 2 3 2" xfId="4241" xr:uid="{45F6C17E-C4D1-4695-9330-B66454D8F075}"/>
    <cellStyle name="Valuta 3 7 3 2 3 2 2" xfId="13452" xr:uid="{730C745D-9ECB-499C-89D3-AD91B0156AC0}"/>
    <cellStyle name="Valuta 3 7 3 2 3 3" xfId="16776" xr:uid="{456DE734-50C8-4DA1-917F-9DF8270E2164}"/>
    <cellStyle name="Valuta 3 7 3 2 3 4" xfId="10560" xr:uid="{43623072-94BC-4C35-9003-59240E361FAB}"/>
    <cellStyle name="Valuta 3 7 3 2 4" xfId="1268" xr:uid="{00000000-0005-0000-0000-0000D50A0000}"/>
    <cellStyle name="Valuta 3 7 3 2 4 2" xfId="13019" xr:uid="{C67A43C9-DCB6-4F1D-85D4-27D8E19249C0}"/>
    <cellStyle name="Valuta 3 7 3 2 4 3" xfId="16417" xr:uid="{0F0B9C3E-6034-4D85-A592-B35822466778}"/>
    <cellStyle name="Valuta 3 7 3 2 4 4" xfId="10141" xr:uid="{2975C53C-A968-404C-865A-65A3ADAA8AE5}"/>
    <cellStyle name="Valuta 3 7 3 2 5" xfId="3783" xr:uid="{0675FA9C-7842-4603-B305-0B316CCD10B9}"/>
    <cellStyle name="Valuta 3 7 3 2 5 2" xfId="12449" xr:uid="{85B52AD3-6A21-4668-AD08-61198165DCA9}"/>
    <cellStyle name="Valuta 3 7 3 2 6" xfId="9574" xr:uid="{D697786F-64D3-414C-B244-11CF653E411D}"/>
    <cellStyle name="Valuta 3 7 3 2 7" xfId="15297" xr:uid="{3860EF2D-24FA-448B-B2FE-F07E4FB7BEB4}"/>
    <cellStyle name="Valuta 3 7 3 2 8" xfId="8677" xr:uid="{551C1FD5-90FD-4009-863A-693219905C96}"/>
    <cellStyle name="Valuta 3 7 3 2 9" xfId="16024" xr:uid="{3C5FCA3B-53B8-438A-96EC-B87BCB93F1BF}"/>
    <cellStyle name="Valuta 3 7 3 3" xfId="1875" xr:uid="{00000000-0005-0000-0000-0000D60A0000}"/>
    <cellStyle name="Valuta 3 7 3 3 2" xfId="4897" xr:uid="{BFD32BC1-2BB8-4E3D-A65F-B9C9231B9D97}"/>
    <cellStyle name="Valuta 3 7 3 3 2 2" xfId="13622" xr:uid="{55EE2B16-2F3E-49DA-A2B4-DD24958658BC}"/>
    <cellStyle name="Valuta 3 7 3 3 3" xfId="10730" xr:uid="{F3685184-0B1D-45DC-B1ED-D265D726302C}"/>
    <cellStyle name="Valuta 3 7 3 3 4" xfId="15466" xr:uid="{973C183C-C6C1-4A07-B352-1E186AEBC258}"/>
    <cellStyle name="Valuta 3 7 3 3 5" xfId="9190" xr:uid="{BF4622D4-F8BF-4CDD-B85F-3811298A0D05}"/>
    <cellStyle name="Valuta 3 7 3 3 6" xfId="16945" xr:uid="{394EA347-DDC3-45E5-ABBA-AC2E2CE1E6D8}"/>
    <cellStyle name="Valuta 3 7 3 3 7" xfId="8269" xr:uid="{65AB9252-688A-4DA1-8FFB-E6807E5C0E9D}"/>
    <cellStyle name="Valuta 3 7 3 4" xfId="1488" xr:uid="{00000000-0005-0000-0000-0000D70A0000}"/>
    <cellStyle name="Valuta 3 7 3 4 2" xfId="4479" xr:uid="{08AEF3B9-1025-4D83-8577-D2106E15D165}"/>
    <cellStyle name="Valuta 3 7 3 4 2 2" xfId="13239" xr:uid="{99036CE2-279E-455B-80FF-8D46F2E272F2}"/>
    <cellStyle name="Valuta 3 7 3 4 3" xfId="10351" xr:uid="{819C6266-C235-427F-BACC-91659347CB0A}"/>
    <cellStyle name="Valuta 3 7 3 4 4" xfId="8847" xr:uid="{E71765F1-4141-4EC6-9C04-B01ECB5A7BE4}"/>
    <cellStyle name="Valuta 3 7 3 4 5" xfId="16594" xr:uid="{AC01E560-D3FB-4E86-B783-A7C127F9C4AA}"/>
    <cellStyle name="Valuta 3 7 3 4 6" xfId="7902" xr:uid="{972D5C25-393E-4619-A19D-F0B3C41A78B9}"/>
    <cellStyle name="Valuta 3 7 3 5" xfId="977" xr:uid="{00000000-0005-0000-0000-0000D80A0000}"/>
    <cellStyle name="Valuta 3 7 3 5 2" xfId="4003" xr:uid="{6457A8D5-F100-4C7C-B525-E221C3323DC9}"/>
    <cellStyle name="Valuta 3 7 3 5 2 2" xfId="12728" xr:uid="{6B1A18C6-9194-4BDE-80E9-963F8555AFE9}"/>
    <cellStyle name="Valuta 3 7 3 5 3" xfId="16221" xr:uid="{13B7C35E-34A7-4644-BDE3-FBFEC484473B}"/>
    <cellStyle name="Valuta 3 7 3 5 4" xfId="9850" xr:uid="{67365938-8C73-4B45-913D-12D1DE5E4813}"/>
    <cellStyle name="Valuta 3 7 3 6" xfId="3480" xr:uid="{2CEDC60F-18FE-4F35-BF2A-A1BCAC3C890F}"/>
    <cellStyle name="Valuta 3 7 3 6 2" xfId="12257" xr:uid="{3113EC38-6CF9-4202-866A-20CE5DCDC15C}"/>
    <cellStyle name="Valuta 3 7 3 7" xfId="9388" xr:uid="{00D408C7-36A9-488B-8036-6C09B769185B}"/>
    <cellStyle name="Valuta 3 7 3 8" xfId="15124" xr:uid="{D09AFABE-1A91-455D-98E2-95F83DFF7F21}"/>
    <cellStyle name="Valuta 3 7 3 9" xfId="8510" xr:uid="{426BA3E8-EDF9-4CB1-8AF2-86534698345F}"/>
    <cellStyle name="Valuta 3 7 4" xfId="533" xr:uid="{00000000-0005-0000-0000-0000D90A0000}"/>
    <cellStyle name="Valuta 3 7 5" xfId="602" xr:uid="{00000000-0005-0000-0000-0000DA0A0000}"/>
    <cellStyle name="Valuta 3 7 5 10" xfId="7636" xr:uid="{35025DCA-597C-43C3-937C-44917B7FD865}"/>
    <cellStyle name="Valuta 3 7 5 2" xfId="1962" xr:uid="{00000000-0005-0000-0000-0000DB0A0000}"/>
    <cellStyle name="Valuta 3 7 5 2 2" xfId="4609" xr:uid="{E132E6D8-3497-4386-8BA4-0E7C283E88A3}"/>
    <cellStyle name="Valuta 3 7 5 2 2 2" xfId="13709" xr:uid="{D95A1EE0-8BAD-412B-BC6D-D01548DB822C}"/>
    <cellStyle name="Valuta 3 7 5 2 3" xfId="10817" xr:uid="{ED91CC4D-528E-4F86-866B-812C6A32E794}"/>
    <cellStyle name="Valuta 3 7 5 2 4" xfId="15553" xr:uid="{C85295DB-D4EE-4C13-8D88-6126776BDAB7}"/>
    <cellStyle name="Valuta 3 7 5 2 5" xfId="8938" xr:uid="{72F6108D-1D61-4D85-B16E-5301BB2E1E5F}"/>
    <cellStyle name="Valuta 3 7 5 2 6" xfId="17032" xr:uid="{EC9E700F-CE17-4353-95DB-334AD6F2302B}"/>
    <cellStyle name="Valuta 3 7 5 2 7" xfId="7993" xr:uid="{3452FBB4-2303-4F50-9C6C-F361A8802F0A}"/>
    <cellStyle name="Valuta 3 7 5 3" xfId="1606" xr:uid="{00000000-0005-0000-0000-0000DC0A0000}"/>
    <cellStyle name="Valuta 3 7 5 3 2" xfId="4146" xr:uid="{751D8683-12BB-4C3C-BB68-29BA751416A2}"/>
    <cellStyle name="Valuta 3 7 5 3 2 2" xfId="13357" xr:uid="{B1D89F06-F3FD-4354-810E-D89CD5C99426}"/>
    <cellStyle name="Valuta 3 7 5 3 3" xfId="16694" xr:uid="{3C35B7F9-D9D7-4BF7-8521-D55ADAB81848}"/>
    <cellStyle name="Valuta 3 7 5 3 4" xfId="10465" xr:uid="{409019F8-1451-492C-9527-F32FDF6AD7EA}"/>
    <cellStyle name="Valuta 3 7 5 4" xfId="1173" xr:uid="{00000000-0005-0000-0000-0000DD0A0000}"/>
    <cellStyle name="Valuta 3 7 5 4 2" xfId="12924" xr:uid="{0998BE96-272C-4E69-B20A-BC7F2625795A}"/>
    <cellStyle name="Valuta 3 7 5 4 3" xfId="16334" xr:uid="{2FDE41CE-BE65-4459-BA19-391C25E1E5F6}"/>
    <cellStyle name="Valuta 3 7 5 4 4" xfId="10046" xr:uid="{775C74F5-9934-4AFC-88EA-377CAD6AC848}"/>
    <cellStyle name="Valuta 3 7 5 5" xfId="3690" xr:uid="{F386D09B-BB57-4FD1-BF09-3B286C65D985}"/>
    <cellStyle name="Valuta 3 7 5 5 2" xfId="12354" xr:uid="{35A3E917-0CCD-41E7-9483-E1C3C8586202}"/>
    <cellStyle name="Valuta 3 7 5 6" xfId="9482" xr:uid="{624A905F-4EF0-4DF5-98E2-871E970BB07F}"/>
    <cellStyle name="Valuta 3 7 5 7" xfId="15214" xr:uid="{15354852-E921-4AA1-A3C6-CF16052FD373}"/>
    <cellStyle name="Valuta 3 7 5 8" xfId="8597" xr:uid="{FAC7F959-0E3F-483C-BFC1-564899195C7F}"/>
    <cellStyle name="Valuta 3 7 5 9" xfId="15943" xr:uid="{B2EC61AC-31BB-470A-99BC-4E7DA9628B49}"/>
    <cellStyle name="Valuta 3 7 6" xfId="1795" xr:uid="{00000000-0005-0000-0000-0000DE0A0000}"/>
    <cellStyle name="Valuta 3 7 6 2" xfId="4811" xr:uid="{CB839F69-D80D-461C-9470-000EFCC36519}"/>
    <cellStyle name="Valuta 3 7 6 2 2" xfId="13542" xr:uid="{7CD37CCE-4A7E-4D6D-B78D-F9433E84C9D9}"/>
    <cellStyle name="Valuta 3 7 6 3" xfId="10650" xr:uid="{B5F14A1D-FF1D-4FA4-99B3-70F7D77ECD25}"/>
    <cellStyle name="Valuta 3 7 6 4" xfId="15386" xr:uid="{2E6D6EF6-53A1-4831-9694-B3AA57940C0E}"/>
    <cellStyle name="Valuta 3 7 6 5" xfId="9110" xr:uid="{CD6B2173-8980-4030-9D61-1D57EBF607AB}"/>
    <cellStyle name="Valuta 3 7 6 6" xfId="16865" xr:uid="{26558835-C4B2-4522-8E50-46AC1B27BCDE}"/>
    <cellStyle name="Valuta 3 7 6 7" xfId="8183" xr:uid="{8E5A0935-D7BA-4725-A5BD-341762AA0F3D}"/>
    <cellStyle name="Valuta 3 7 7" xfId="1393" xr:uid="{00000000-0005-0000-0000-0000DF0A0000}"/>
    <cellStyle name="Valuta 3 7 7 2" xfId="4384" xr:uid="{A380DB39-2AD8-47CB-9CE3-7A9883EE2E00}"/>
    <cellStyle name="Valuta 3 7 7 2 2" xfId="13144" xr:uid="{756D79D8-2D2C-46ED-A4A7-398C2445E6BC}"/>
    <cellStyle name="Valuta 3 7 7 3" xfId="10259" xr:uid="{55964B5E-FC14-4509-A3D3-CE99816B412A}"/>
    <cellStyle name="Valuta 3 7 7 4" xfId="8764" xr:uid="{D27D539C-C713-44F4-BF50-DD5BF0664254}"/>
    <cellStyle name="Valuta 3 7 7 5" xfId="16509" xr:uid="{118C38DC-9ED4-4C8C-B9B2-F8262F5A9A95}"/>
    <cellStyle name="Valuta 3 7 7 6" xfId="7819" xr:uid="{80C0A8F6-940F-488F-B038-B0FDB28A92BE}"/>
    <cellStyle name="Valuta 3 7 8" xfId="880" xr:uid="{00000000-0005-0000-0000-0000E00A0000}"/>
    <cellStyle name="Valuta 3 7 8 2" xfId="3908" xr:uid="{76360203-A94B-4047-B8D8-86177328BBA8}"/>
    <cellStyle name="Valuta 3 7 8 2 2" xfId="12631" xr:uid="{4C989257-8ECD-4635-B1E0-6E2E52624C70}"/>
    <cellStyle name="Valuta 3 7 8 3" xfId="16137" xr:uid="{07BA3D47-4C42-48F1-925D-48366BDB8A17}"/>
    <cellStyle name="Valuta 3 7 8 4" xfId="9753" xr:uid="{7F9DD7EA-A3EC-4C61-A65E-29686C3FF308}"/>
    <cellStyle name="Valuta 3 7 9" xfId="3385" xr:uid="{BC184155-0A1F-4E05-AE13-683354C1CA95}"/>
    <cellStyle name="Valuta 3 7 9 2" xfId="12162" xr:uid="{B968AC1A-781B-4EA3-B0F3-30D6C0F041E0}"/>
    <cellStyle name="Valuta 3 8" xfId="189" xr:uid="{00000000-0005-0000-0000-0000E10A0000}"/>
    <cellStyle name="Valuta 3 8 10" xfId="9285" xr:uid="{DF0F444A-89FC-4626-94C5-C6CA502C1BEC}"/>
    <cellStyle name="Valuta 3 8 11" xfId="15036" xr:uid="{12D9D799-2E32-441F-8A86-67AB09F349F5}"/>
    <cellStyle name="Valuta 3 8 12" xfId="8422" xr:uid="{1D8B7BBF-5D3A-4CAB-80A6-B2BEB628195E}"/>
    <cellStyle name="Valuta 3 8 13" xfId="15736" xr:uid="{D1EDD067-4A70-4D9E-A11D-CDC83F2A8255}"/>
    <cellStyle name="Valuta 3 8 14" xfId="7433" xr:uid="{C256B6CE-9253-40F6-B48E-EF7945F4B3D1}"/>
    <cellStyle name="Valuta 3 8 2" xfId="236" xr:uid="{00000000-0005-0000-0000-0000E20A0000}"/>
    <cellStyle name="Valuta 3 8 2 10" xfId="15076" xr:uid="{B04DDECB-D979-4A9E-9AE5-22DDEBD1F310}"/>
    <cellStyle name="Valuta 3 8 2 11" xfId="8462" xr:uid="{DBA8A942-FD81-4193-BC46-7E4EAFB46E66}"/>
    <cellStyle name="Valuta 3 8 2 12" xfId="15776" xr:uid="{3E6FA599-8A94-4745-A855-61843189F017}"/>
    <cellStyle name="Valuta 3 8 2 13" xfId="7476" xr:uid="{59F3A615-4645-494B-8CD6-91B77347BF00}"/>
    <cellStyle name="Valuta 3 8 2 2" xfId="332" xr:uid="{00000000-0005-0000-0000-0000E30A0000}"/>
    <cellStyle name="Valuta 3 8 2 2 10" xfId="15857" xr:uid="{257C3451-2575-4AE1-9F3E-2FD8124E8913}"/>
    <cellStyle name="Valuta 3 8 2 2 11" xfId="7571" xr:uid="{52A41AAA-1C56-46F2-89A4-B4E9FF7C601D}"/>
    <cellStyle name="Valuta 3 8 2 2 2" xfId="729" xr:uid="{00000000-0005-0000-0000-0000E40A0000}"/>
    <cellStyle name="Valuta 3 8 2 2 2 10" xfId="7763" xr:uid="{5D637A49-4F34-46AD-88D9-7956E206200C}"/>
    <cellStyle name="Valuta 3 8 2 2 2 2" xfId="2074" xr:uid="{00000000-0005-0000-0000-0000E50A0000}"/>
    <cellStyle name="Valuta 3 8 2 2 2 2 2" xfId="4736" xr:uid="{F428510E-93BB-4043-95CE-16AA8B0D2600}"/>
    <cellStyle name="Valuta 3 8 2 2 2 2 2 2" xfId="13821" xr:uid="{39929616-52D9-4A7E-9917-6043B4ABB0EC}"/>
    <cellStyle name="Valuta 3 8 2 2 2 2 3" xfId="10929" xr:uid="{3835F58A-78CC-4A79-90B2-20C4594C61A3}"/>
    <cellStyle name="Valuta 3 8 2 2 2 2 4" xfId="15665" xr:uid="{C1FCB7F3-12E0-4879-9962-036B24E990DA}"/>
    <cellStyle name="Valuta 3 8 2 2 2 2 5" xfId="9053" xr:uid="{F5DD703B-BA47-482B-AE8E-8303F093307B}"/>
    <cellStyle name="Valuta 3 8 2 2 2 2 6" xfId="17144" xr:uid="{EDB0B5E1-420C-4959-A445-564A779AB800}"/>
    <cellStyle name="Valuta 3 8 2 2 2 2 7" xfId="8108" xr:uid="{5439666F-52BB-4BA4-8083-6A4AFBB0C953}"/>
    <cellStyle name="Valuta 3 8 2 2 2 3" xfId="1733" xr:uid="{00000000-0005-0000-0000-0000E60A0000}"/>
    <cellStyle name="Valuta 3 8 2 2 2 3 2" xfId="4273" xr:uid="{F70F8E53-E637-429B-8686-98AE920CD93F}"/>
    <cellStyle name="Valuta 3 8 2 2 2 3 2 2" xfId="13484" xr:uid="{2E35C647-2E97-4FC7-B69A-C4A5C77001E6}"/>
    <cellStyle name="Valuta 3 8 2 2 2 3 3" xfId="16808" xr:uid="{9A55F17E-8C25-4383-930D-0D2B176C187A}"/>
    <cellStyle name="Valuta 3 8 2 2 2 3 4" xfId="10592" xr:uid="{F2F8D588-B5E6-4B5F-9C26-37A520DC374E}"/>
    <cellStyle name="Valuta 3 8 2 2 2 4" xfId="1300" xr:uid="{00000000-0005-0000-0000-0000E70A0000}"/>
    <cellStyle name="Valuta 3 8 2 2 2 4 2" xfId="13051" xr:uid="{CAEBB030-996C-46B1-B93A-BA7637FD7D0B}"/>
    <cellStyle name="Valuta 3 8 2 2 2 4 3" xfId="16449" xr:uid="{AA16C9A7-A63E-4562-9DD6-DC5C9236AD9A}"/>
    <cellStyle name="Valuta 3 8 2 2 2 4 4" xfId="10173" xr:uid="{6502D7D7-677D-4EBA-9EF0-B681B6ABEFEE}"/>
    <cellStyle name="Valuta 3 8 2 2 2 5" xfId="3815" xr:uid="{A8E82873-E5F7-49B1-8681-AC31587CDD24}"/>
    <cellStyle name="Valuta 3 8 2 2 2 5 2" xfId="12481" xr:uid="{98BBA0CA-0F09-4DFE-B6D4-46DFBF8B3591}"/>
    <cellStyle name="Valuta 3 8 2 2 2 6" xfId="9606" xr:uid="{4ACD197F-6898-4C0A-B80F-3F888F0B94A4}"/>
    <cellStyle name="Valuta 3 8 2 2 2 7" xfId="15329" xr:uid="{6E44EA11-1939-4697-AD67-82A6510355DA}"/>
    <cellStyle name="Valuta 3 8 2 2 2 8" xfId="8709" xr:uid="{97A0AEA2-3BBF-4A5B-A3C7-52864D29A4B3}"/>
    <cellStyle name="Valuta 3 8 2 2 2 9" xfId="16056" xr:uid="{6078028E-3F81-49EE-A015-CDC31C92B300}"/>
    <cellStyle name="Valuta 3 8 2 2 3" xfId="1907" xr:uid="{00000000-0005-0000-0000-0000E80A0000}"/>
    <cellStyle name="Valuta 3 8 2 2 3 2" xfId="4929" xr:uid="{2A5EAFF7-AB6C-45F2-9ACB-06B2CA31BDE7}"/>
    <cellStyle name="Valuta 3 8 2 2 3 2 2" xfId="13654" xr:uid="{5E41BA32-7D6F-4BF2-91BC-61B850A2AD57}"/>
    <cellStyle name="Valuta 3 8 2 2 3 3" xfId="10762" xr:uid="{FDD50D7B-3448-49FC-803B-1C6B7377CD03}"/>
    <cellStyle name="Valuta 3 8 2 2 3 4" xfId="15498" xr:uid="{EE89F859-E006-401C-830B-F941764601A3}"/>
    <cellStyle name="Valuta 3 8 2 2 3 5" xfId="9222" xr:uid="{3FEFA34C-1FC0-4914-ABD8-727E339AF144}"/>
    <cellStyle name="Valuta 3 8 2 2 3 6" xfId="16977" xr:uid="{13034D96-7FEB-4ACD-9C4E-D7375AE82666}"/>
    <cellStyle name="Valuta 3 8 2 2 3 7" xfId="8301" xr:uid="{6814C3D4-6F09-404F-9CF6-488AD829A423}"/>
    <cellStyle name="Valuta 3 8 2 2 4" xfId="1520" xr:uid="{00000000-0005-0000-0000-0000E90A0000}"/>
    <cellStyle name="Valuta 3 8 2 2 4 2" xfId="4511" xr:uid="{9D359CF4-230F-4384-AB76-0632DB1D41FC}"/>
    <cellStyle name="Valuta 3 8 2 2 4 2 2" xfId="13271" xr:uid="{23885040-B687-4A90-AB3E-A3229B4170BE}"/>
    <cellStyle name="Valuta 3 8 2 2 4 3" xfId="10383" xr:uid="{6BAA9B1E-4C76-40F6-B576-F5016CCB2DB2}"/>
    <cellStyle name="Valuta 3 8 2 2 4 4" xfId="8879" xr:uid="{C0DCD701-B7CE-4009-9132-CA83770E52F9}"/>
    <cellStyle name="Valuta 3 8 2 2 4 5" xfId="16626" xr:uid="{C79921C6-019B-49A2-B0CE-C1F9E3D3CC84}"/>
    <cellStyle name="Valuta 3 8 2 2 4 6" xfId="7934" xr:uid="{CDB702F1-D917-4754-AD28-0CF27B6B756B}"/>
    <cellStyle name="Valuta 3 8 2 2 5" xfId="1009" xr:uid="{00000000-0005-0000-0000-0000EA0A0000}"/>
    <cellStyle name="Valuta 3 8 2 2 5 2" xfId="4035" xr:uid="{2FCF3F33-61B0-4F26-AA10-27A9BDE48F84}"/>
    <cellStyle name="Valuta 3 8 2 2 5 2 2" xfId="12760" xr:uid="{703F1C98-7FD5-44E3-951E-BD5A6B13950F}"/>
    <cellStyle name="Valuta 3 8 2 2 5 3" xfId="16253" xr:uid="{3FBC6EA5-9DEB-42B6-A98E-17B1E457CE96}"/>
    <cellStyle name="Valuta 3 8 2 2 5 4" xfId="9882" xr:uid="{7A8AA2AB-0052-4610-9E17-24A60F0E12FD}"/>
    <cellStyle name="Valuta 3 8 2 2 6" xfId="3512" xr:uid="{DE09FC99-E80B-4250-ADAD-1170C0A9F5A5}"/>
    <cellStyle name="Valuta 3 8 2 2 6 2" xfId="12289" xr:uid="{D6EA94E5-7907-4359-9E42-FE6034DDD8BC}"/>
    <cellStyle name="Valuta 3 8 2 2 7" xfId="9420" xr:uid="{58287BD4-CE61-4297-ADE5-CA68F8CEEDAC}"/>
    <cellStyle name="Valuta 3 8 2 2 8" xfId="15156" xr:uid="{69E370DA-4981-4D62-B531-82440099FEC2}"/>
    <cellStyle name="Valuta 3 8 2 2 9" xfId="8542" xr:uid="{C20270D5-70A0-4299-9B64-690B101D82EB}"/>
    <cellStyle name="Valuta 3 8 2 3" xfId="536" xr:uid="{00000000-0005-0000-0000-0000EB0A0000}"/>
    <cellStyle name="Valuta 3 8 2 4" xfId="634" xr:uid="{00000000-0005-0000-0000-0000EC0A0000}"/>
    <cellStyle name="Valuta 3 8 2 4 10" xfId="7668" xr:uid="{F9B06859-7712-44CA-8679-1CBE0037A076}"/>
    <cellStyle name="Valuta 3 8 2 4 2" xfId="1994" xr:uid="{00000000-0005-0000-0000-0000ED0A0000}"/>
    <cellStyle name="Valuta 3 8 2 4 2 2" xfId="4641" xr:uid="{07FD70EE-BD8D-46CC-9896-0B34FBC85815}"/>
    <cellStyle name="Valuta 3 8 2 4 2 2 2" xfId="13741" xr:uid="{B671E362-3001-421D-91B3-78253FDEB2B6}"/>
    <cellStyle name="Valuta 3 8 2 4 2 3" xfId="10849" xr:uid="{E215AE84-F0C5-4BED-846C-B7A3DAE5F37D}"/>
    <cellStyle name="Valuta 3 8 2 4 2 4" xfId="15585" xr:uid="{970847A2-041D-481D-8DF1-74E818E71CD7}"/>
    <cellStyle name="Valuta 3 8 2 4 2 5" xfId="8970" xr:uid="{1FC8D051-E0CB-4551-B76B-40E2BCB47F8D}"/>
    <cellStyle name="Valuta 3 8 2 4 2 6" xfId="17064" xr:uid="{16E1A4CD-6C26-476E-8558-C2412083B722}"/>
    <cellStyle name="Valuta 3 8 2 4 2 7" xfId="8025" xr:uid="{248D44B6-EB3B-48D3-9334-1422D8FF3C83}"/>
    <cellStyle name="Valuta 3 8 2 4 3" xfId="1638" xr:uid="{00000000-0005-0000-0000-0000EE0A0000}"/>
    <cellStyle name="Valuta 3 8 2 4 3 2" xfId="4178" xr:uid="{C1AC78BA-AA5C-467D-A155-DF49F55FD83B}"/>
    <cellStyle name="Valuta 3 8 2 4 3 2 2" xfId="13389" xr:uid="{DD260376-A245-41BD-8341-4F7ACD1F13BF}"/>
    <cellStyle name="Valuta 3 8 2 4 3 3" xfId="16726" xr:uid="{2F87B56A-18DA-471B-B67F-173305087035}"/>
    <cellStyle name="Valuta 3 8 2 4 3 4" xfId="10497" xr:uid="{42DCDE33-061C-4171-8038-442DCB0B05CF}"/>
    <cellStyle name="Valuta 3 8 2 4 4" xfId="1205" xr:uid="{00000000-0005-0000-0000-0000EF0A0000}"/>
    <cellStyle name="Valuta 3 8 2 4 4 2" xfId="12956" xr:uid="{53435365-C48F-484B-AD4B-56912816B99B}"/>
    <cellStyle name="Valuta 3 8 2 4 4 3" xfId="16366" xr:uid="{D87592B4-C507-4AAC-B2F8-711151121A2A}"/>
    <cellStyle name="Valuta 3 8 2 4 4 4" xfId="10078" xr:uid="{3895628A-088C-4719-9B65-F54F23305A34}"/>
    <cellStyle name="Valuta 3 8 2 4 5" xfId="3722" xr:uid="{B9455679-86C9-430C-9385-C6F451FAC84C}"/>
    <cellStyle name="Valuta 3 8 2 4 5 2" xfId="12386" xr:uid="{ADB376F6-EE27-402D-9C05-5B91C2166405}"/>
    <cellStyle name="Valuta 3 8 2 4 6" xfId="9514" xr:uid="{38CA03BA-94C2-4A52-9520-F7983F10606B}"/>
    <cellStyle name="Valuta 3 8 2 4 7" xfId="15246" xr:uid="{1C1771F7-00BB-49CD-BC18-34D40F957DF1}"/>
    <cellStyle name="Valuta 3 8 2 4 8" xfId="8629" xr:uid="{D5311C94-0FEC-472E-9B26-5FB33D614AA3}"/>
    <cellStyle name="Valuta 3 8 2 4 9" xfId="15975" xr:uid="{DB309C8C-6784-498D-B9B6-0713D1FA7B7C}"/>
    <cellStyle name="Valuta 3 8 2 5" xfId="1827" xr:uid="{00000000-0005-0000-0000-0000F00A0000}"/>
    <cellStyle name="Valuta 3 8 2 5 2" xfId="4843" xr:uid="{1BB74B1F-974A-4055-8104-04FD40AB9106}"/>
    <cellStyle name="Valuta 3 8 2 5 2 2" xfId="13574" xr:uid="{1CD46796-A0FC-4A26-97DD-6877506F6A81}"/>
    <cellStyle name="Valuta 3 8 2 5 3" xfId="10682" xr:uid="{62B52B49-E442-44A3-BA96-A37AECD1C8DA}"/>
    <cellStyle name="Valuta 3 8 2 5 4" xfId="15418" xr:uid="{208647C2-D465-4294-9A70-D8EAA018A3DD}"/>
    <cellStyle name="Valuta 3 8 2 5 5" xfId="9142" xr:uid="{5B31940D-52DE-4F85-AE3D-DB9219FCFE7D}"/>
    <cellStyle name="Valuta 3 8 2 5 6" xfId="16897" xr:uid="{001D5C81-D8FF-4013-97CF-42EE83D8ACCD}"/>
    <cellStyle name="Valuta 3 8 2 5 7" xfId="8215" xr:uid="{522AC1AA-6C3F-45DC-A581-B267189538B2}"/>
    <cellStyle name="Valuta 3 8 2 6" xfId="1425" xr:uid="{00000000-0005-0000-0000-0000F10A0000}"/>
    <cellStyle name="Valuta 3 8 2 6 2" xfId="4416" xr:uid="{89974DF6-59E4-409C-A2F6-86731C9E0659}"/>
    <cellStyle name="Valuta 3 8 2 6 2 2" xfId="13176" xr:uid="{2046F1FE-CB66-4368-BA65-39B9806E51A3}"/>
    <cellStyle name="Valuta 3 8 2 6 3" xfId="10291" xr:uid="{90A90F34-C8E7-4943-8136-7C91DA2824B5}"/>
    <cellStyle name="Valuta 3 8 2 6 4" xfId="8796" xr:uid="{C15DA3E4-CD79-43E1-A451-EBCB5329F3A6}"/>
    <cellStyle name="Valuta 3 8 2 6 5" xfId="16541" xr:uid="{F3D7F495-B267-4157-AB54-1600CD6E0B2C}"/>
    <cellStyle name="Valuta 3 8 2 6 6" xfId="7851" xr:uid="{A9C41B7B-74CE-4FB1-BFB3-E34DA3BC4B72}"/>
    <cellStyle name="Valuta 3 8 2 7" xfId="913" xr:uid="{00000000-0005-0000-0000-0000F20A0000}"/>
    <cellStyle name="Valuta 3 8 2 7 2" xfId="3940" xr:uid="{E17C1381-49AA-44DD-87CF-A3A9DEB68C14}"/>
    <cellStyle name="Valuta 3 8 2 7 2 2" xfId="12664" xr:uid="{7DAAE93E-24AF-47EA-9C00-96BE68F8DA36}"/>
    <cellStyle name="Valuta 3 8 2 7 3" xfId="16169" xr:uid="{1E4E607F-516A-4558-8F3A-8988A451382C}"/>
    <cellStyle name="Valuta 3 8 2 7 4" xfId="9786" xr:uid="{A6D7649D-84C9-4BD8-B0EF-358078AF383C}"/>
    <cellStyle name="Valuta 3 8 2 8" xfId="3417" xr:uid="{55385C6E-3011-4C02-8B83-AEBA9FABF140}"/>
    <cellStyle name="Valuta 3 8 2 8 2" xfId="12194" xr:uid="{87F39508-F337-4E52-90A6-1C219CF77ABC}"/>
    <cellStyle name="Valuta 3 8 2 9" xfId="9325" xr:uid="{23540955-42FD-4B32-A22A-4A2E0909B80E}"/>
    <cellStyle name="Valuta 3 8 3" xfId="287" xr:uid="{00000000-0005-0000-0000-0000F30A0000}"/>
    <cellStyle name="Valuta 3 8 3 10" xfId="15817" xr:uid="{D51BF5E7-D827-4D72-8C1A-7E5697810E5D}"/>
    <cellStyle name="Valuta 3 8 3 11" xfId="7526" xr:uid="{E250F869-43C5-4307-820C-2A0ECAC9CDE9}"/>
    <cellStyle name="Valuta 3 8 3 2" xfId="684" xr:uid="{00000000-0005-0000-0000-0000F40A0000}"/>
    <cellStyle name="Valuta 3 8 3 2 10" xfId="7718" xr:uid="{6EC463C5-BF49-4F96-80DC-BD111AE69898}"/>
    <cellStyle name="Valuta 3 8 3 2 2" xfId="2034" xr:uid="{00000000-0005-0000-0000-0000F50A0000}"/>
    <cellStyle name="Valuta 3 8 3 2 2 2" xfId="4691" xr:uid="{E8F71989-08A1-4DB9-8ED5-69F5915A6353}"/>
    <cellStyle name="Valuta 3 8 3 2 2 2 2" xfId="13781" xr:uid="{5CAE378C-FB20-422A-93EF-F982ABB09DBB}"/>
    <cellStyle name="Valuta 3 8 3 2 2 3" xfId="10889" xr:uid="{A4FF7CDB-5F22-4284-90BB-5DAEA65EF830}"/>
    <cellStyle name="Valuta 3 8 3 2 2 4" xfId="15625" xr:uid="{4A9C9DBD-EF64-4ED1-92BA-A5D342025974}"/>
    <cellStyle name="Valuta 3 8 3 2 2 5" xfId="9012" xr:uid="{B78886E8-1FF4-4EA2-A693-E5A633F7D947}"/>
    <cellStyle name="Valuta 3 8 3 2 2 6" xfId="17104" xr:uid="{EBD87AE5-470A-4209-A0CB-9C8242AA774C}"/>
    <cellStyle name="Valuta 3 8 3 2 2 7" xfId="8067" xr:uid="{0B4A97DD-1706-4696-8A17-780159AC1342}"/>
    <cellStyle name="Valuta 3 8 3 2 3" xfId="1688" xr:uid="{00000000-0005-0000-0000-0000F60A0000}"/>
    <cellStyle name="Valuta 3 8 3 2 3 2" xfId="4228" xr:uid="{4E4E1BF6-CDAA-4824-A273-280EA346B579}"/>
    <cellStyle name="Valuta 3 8 3 2 3 2 2" xfId="13439" xr:uid="{9563AD34-3DD8-4870-BBFD-CDD3C6E5A1B6}"/>
    <cellStyle name="Valuta 3 8 3 2 3 3" xfId="16767" xr:uid="{BD20EB5B-D63F-4118-A879-3BB7FDBE7D5E}"/>
    <cellStyle name="Valuta 3 8 3 2 3 4" xfId="10547" xr:uid="{AAB2CE3B-53AA-4920-8A2B-2DCAD8B1AA6B}"/>
    <cellStyle name="Valuta 3 8 3 2 4" xfId="1255" xr:uid="{00000000-0005-0000-0000-0000F70A0000}"/>
    <cellStyle name="Valuta 3 8 3 2 4 2" xfId="13006" xr:uid="{6CD97330-19E9-4EA4-998E-85BC0FD34934}"/>
    <cellStyle name="Valuta 3 8 3 2 4 3" xfId="16409" xr:uid="{F88398C7-D44A-4FA0-94A3-900C8D33FDC7}"/>
    <cellStyle name="Valuta 3 8 3 2 4 4" xfId="10128" xr:uid="{EBF08ABA-63BA-404F-B9DB-1031B66AB9AA}"/>
    <cellStyle name="Valuta 3 8 3 2 5" xfId="3771" xr:uid="{F94FFC4E-0C9B-4CC7-99FC-255B83689674}"/>
    <cellStyle name="Valuta 3 8 3 2 5 2" xfId="12436" xr:uid="{606E8861-B861-459D-8739-F03A69600808}"/>
    <cellStyle name="Valuta 3 8 3 2 6" xfId="9562" xr:uid="{6C3A35E4-05F9-4AAA-A40A-FF251ED448F6}"/>
    <cellStyle name="Valuta 3 8 3 2 7" xfId="15288" xr:uid="{574E788C-9694-48EE-BA0D-0DAB624D945F}"/>
    <cellStyle name="Valuta 3 8 3 2 8" xfId="8669" xr:uid="{8FA6CAFC-D22C-468D-9AAF-8B3E1D36BF62}"/>
    <cellStyle name="Valuta 3 8 3 2 9" xfId="16015" xr:uid="{FBF79E0B-400B-40D9-8BED-BB52BC11A2AC}"/>
    <cellStyle name="Valuta 3 8 3 3" xfId="1867" xr:uid="{00000000-0005-0000-0000-0000F80A0000}"/>
    <cellStyle name="Valuta 3 8 3 3 2" xfId="4887" xr:uid="{E56688AC-44B1-41BF-A118-EF3E762E36E9}"/>
    <cellStyle name="Valuta 3 8 3 3 2 2" xfId="13614" xr:uid="{5CF9741A-AFF6-412A-BCBA-F7D6BB47FF0A}"/>
    <cellStyle name="Valuta 3 8 3 3 3" xfId="10722" xr:uid="{5634FCE3-43D4-4328-9DE6-7D502D7CF293}"/>
    <cellStyle name="Valuta 3 8 3 3 4" xfId="15458" xr:uid="{22D8428B-9A8E-4D34-9040-D860F11A7AE9}"/>
    <cellStyle name="Valuta 3 8 3 3 5" xfId="9182" xr:uid="{80382AEB-8E61-41E0-8A1C-7BDEBBCCAA2F}"/>
    <cellStyle name="Valuta 3 8 3 3 6" xfId="16937" xr:uid="{52A51AC0-D320-4894-95FE-7B25DE6749C4}"/>
    <cellStyle name="Valuta 3 8 3 3 7" xfId="8259" xr:uid="{E61B6993-B60B-478F-94B4-E25B14725E65}"/>
    <cellStyle name="Valuta 3 8 3 4" xfId="1475" xr:uid="{00000000-0005-0000-0000-0000F90A0000}"/>
    <cellStyle name="Valuta 3 8 3 4 2" xfId="4466" xr:uid="{3E136C7C-6A79-4DD3-BB86-082FA616B165}"/>
    <cellStyle name="Valuta 3 8 3 4 2 2" xfId="13226" xr:uid="{29074E69-F07B-4CC6-97E7-761C3B43C8FF}"/>
    <cellStyle name="Valuta 3 8 3 4 3" xfId="10339" xr:uid="{4F0DA49D-7514-43F7-94AA-B0F62C02FF6E}"/>
    <cellStyle name="Valuta 3 8 3 4 4" xfId="8838" xr:uid="{F35472BB-EC88-4220-93BC-328400C7B377}"/>
    <cellStyle name="Valuta 3 8 3 4 5" xfId="16585" xr:uid="{2D040E71-A150-44B8-B123-835DC7B5F171}"/>
    <cellStyle name="Valuta 3 8 3 4 6" xfId="7893" xr:uid="{D46BD616-FA0D-45F0-948F-378AD6B5A0FE}"/>
    <cellStyle name="Valuta 3 8 3 5" xfId="964" xr:uid="{00000000-0005-0000-0000-0000FA0A0000}"/>
    <cellStyle name="Valuta 3 8 3 5 2" xfId="3990" xr:uid="{2E97A88A-9835-41AC-928E-C362031A5785}"/>
    <cellStyle name="Valuta 3 8 3 5 2 2" xfId="12715" xr:uid="{3A182548-0A77-45EB-8B78-4B5238335518}"/>
    <cellStyle name="Valuta 3 8 3 5 3" xfId="16212" xr:uid="{AB09C557-3DE4-4C4A-B887-44C770E0F291}"/>
    <cellStyle name="Valuta 3 8 3 5 4" xfId="9837" xr:uid="{A4A2D86C-19FD-4E20-BBDB-8D03ECF71696}"/>
    <cellStyle name="Valuta 3 8 3 6" xfId="3467" xr:uid="{9854D3D3-E33C-43DC-AA50-93A2500DCDE1}"/>
    <cellStyle name="Valuta 3 8 3 6 2" xfId="12244" xr:uid="{C86EE207-FB40-42B4-BBE2-43B21CD8EE64}"/>
    <cellStyle name="Valuta 3 8 3 7" xfId="9375" xr:uid="{38A00261-7DCB-4034-AD6F-A82CB0BFF251}"/>
    <cellStyle name="Valuta 3 8 3 8" xfId="15116" xr:uid="{79A7A91E-0B98-463B-ABFE-E6001CB50EC3}"/>
    <cellStyle name="Valuta 3 8 3 9" xfId="8502" xr:uid="{2A3E7D55-6BAD-4D9A-AC17-694B19649172}"/>
    <cellStyle name="Valuta 3 8 4" xfId="535" xr:uid="{00000000-0005-0000-0000-0000FB0A0000}"/>
    <cellStyle name="Valuta 3 8 5" xfId="592" xr:uid="{00000000-0005-0000-0000-0000FC0A0000}"/>
    <cellStyle name="Valuta 3 8 5 10" xfId="7626" xr:uid="{361DBAE2-D4A7-402C-A630-C3C8F074EE4F}"/>
    <cellStyle name="Valuta 3 8 5 2" xfId="1954" xr:uid="{00000000-0005-0000-0000-0000FD0A0000}"/>
    <cellStyle name="Valuta 3 8 5 2 2" xfId="4599" xr:uid="{41DAED86-2750-4DDF-8D18-41125F5596D9}"/>
    <cellStyle name="Valuta 3 8 5 2 2 2" xfId="13701" xr:uid="{05AE856C-CCAA-4679-9989-6B9F1772C294}"/>
    <cellStyle name="Valuta 3 8 5 2 3" xfId="10809" xr:uid="{C6C05166-7A6D-45DD-B5F0-92C09EBF782F}"/>
    <cellStyle name="Valuta 3 8 5 2 4" xfId="15545" xr:uid="{C687AF6B-F017-4C6D-8486-3723C4F84DEB}"/>
    <cellStyle name="Valuta 3 8 5 2 5" xfId="8930" xr:uid="{9BBD4930-C70A-46E1-BFEC-F0FBE22BBB98}"/>
    <cellStyle name="Valuta 3 8 5 2 6" xfId="17024" xr:uid="{41EB8A12-0549-45F8-B866-5D080289B449}"/>
    <cellStyle name="Valuta 3 8 5 2 7" xfId="7985" xr:uid="{B1C0F2F3-E98A-4FFD-84CA-4374A74DD42A}"/>
    <cellStyle name="Valuta 3 8 5 3" xfId="1596" xr:uid="{00000000-0005-0000-0000-0000FE0A0000}"/>
    <cellStyle name="Valuta 3 8 5 3 2" xfId="4136" xr:uid="{0D811AE1-3431-4B97-B39F-E6C5B6A443A5}"/>
    <cellStyle name="Valuta 3 8 5 3 2 2" xfId="13347" xr:uid="{EEDBCF17-C3C9-4DAE-A321-C95E09F69A6B}"/>
    <cellStyle name="Valuta 3 8 5 3 3" xfId="16685" xr:uid="{70936492-5041-400D-A906-FBFCE976F10F}"/>
    <cellStyle name="Valuta 3 8 5 3 4" xfId="10455" xr:uid="{5866C0D3-5910-4EBC-AE2F-D73C889D3C5E}"/>
    <cellStyle name="Valuta 3 8 5 4" xfId="1163" xr:uid="{00000000-0005-0000-0000-0000FF0A0000}"/>
    <cellStyle name="Valuta 3 8 5 4 2" xfId="12914" xr:uid="{6A768940-6D0A-4FF8-84B2-05FB24972010}"/>
    <cellStyle name="Valuta 3 8 5 4 3" xfId="16325" xr:uid="{CAF6CB33-AA58-4179-BFA7-03227D4D227B}"/>
    <cellStyle name="Valuta 3 8 5 4 4" xfId="10036" xr:uid="{55D0355D-931C-4F92-BAD2-6B9FCC9E39ED}"/>
    <cellStyle name="Valuta 3 8 5 5" xfId="3680" xr:uid="{31DB5537-F73F-4993-9CE0-45D8BB4D9176}"/>
    <cellStyle name="Valuta 3 8 5 5 2" xfId="12344" xr:uid="{F7D84006-17EE-452B-AAD4-C1E36A5E280E}"/>
    <cellStyle name="Valuta 3 8 5 6" xfId="9473" xr:uid="{33D5B3C2-E227-40CC-A098-F35AF25BA846}"/>
    <cellStyle name="Valuta 3 8 5 7" xfId="15205" xr:uid="{8FAEF22B-8F8E-4FFD-BA10-C1557E3C4355}"/>
    <cellStyle name="Valuta 3 8 5 8" xfId="8589" xr:uid="{B7709171-09A0-4699-A3BA-6AEE8C3E4ACD}"/>
    <cellStyle name="Valuta 3 8 5 9" xfId="15934" xr:uid="{7237CD84-B403-4A10-ABB6-76114B25F426}"/>
    <cellStyle name="Valuta 3 8 6" xfId="1787" xr:uid="{00000000-0005-0000-0000-0000000B0000}"/>
    <cellStyle name="Valuta 3 8 6 2" xfId="4802" xr:uid="{32871E88-0B3F-4508-94E8-7DF443CA3BC9}"/>
    <cellStyle name="Valuta 3 8 6 2 2" xfId="13534" xr:uid="{773F82E2-23AC-44B5-A2BF-4A3557CCB4FD}"/>
    <cellStyle name="Valuta 3 8 6 3" xfId="10642" xr:uid="{F8AA9631-AE17-4250-AE1C-A9787182F6BE}"/>
    <cellStyle name="Valuta 3 8 6 4" xfId="15378" xr:uid="{3453B235-6212-408E-956F-7AB3C9E7A8A7}"/>
    <cellStyle name="Valuta 3 8 6 5" xfId="9102" xr:uid="{2C721241-87D0-45E1-8AFB-67176AE1741E}"/>
    <cellStyle name="Valuta 3 8 6 6" xfId="16857" xr:uid="{AA279DBA-6659-40DE-878E-165AA2E648AF}"/>
    <cellStyle name="Valuta 3 8 6 7" xfId="8174" xr:uid="{362957C1-0841-49EF-BF2A-5B2DD72ACF1C}"/>
    <cellStyle name="Valuta 3 8 7" xfId="1381" xr:uid="{00000000-0005-0000-0000-0000010B0000}"/>
    <cellStyle name="Valuta 3 8 7 2" xfId="4371" xr:uid="{F5551FA6-6FB2-4E2F-A17A-48F3D274E6E5}"/>
    <cellStyle name="Valuta 3 8 7 2 2" xfId="13132" xr:uid="{9DC6EA6E-8D3B-4BFE-A003-6FDFE56136C7}"/>
    <cellStyle name="Valuta 3 8 7 3" xfId="10248" xr:uid="{76D11FE3-2277-4A59-B54C-509C8A4A4C04}"/>
    <cellStyle name="Valuta 3 8 7 4" xfId="8756" xr:uid="{233F0C81-5915-4570-BD89-C882AF9564CD}"/>
    <cellStyle name="Valuta 3 8 7 5" xfId="16499" xr:uid="{51F52287-027C-44C8-9118-EC80B287E430}"/>
    <cellStyle name="Valuta 3 8 7 6" xfId="7811" xr:uid="{8E26626B-467E-4CB7-A506-2968A55B366C}"/>
    <cellStyle name="Valuta 3 8 8" xfId="867" xr:uid="{00000000-0005-0000-0000-0000020B0000}"/>
    <cellStyle name="Valuta 3 8 8 2" xfId="3897" xr:uid="{A3DBFEBC-438B-4B36-B68C-3005E82402A0}"/>
    <cellStyle name="Valuta 3 8 8 2 2" xfId="12618" xr:uid="{CFA732AE-7C93-443C-8B9E-4269419B8A18}"/>
    <cellStyle name="Valuta 3 8 8 3" xfId="16128" xr:uid="{DBDBC9E7-4E4E-4345-B57D-A58F5213360E}"/>
    <cellStyle name="Valuta 3 8 8 4" xfId="9741" xr:uid="{39CC3822-FC51-4386-8BB6-9BD82A63E0FF}"/>
    <cellStyle name="Valuta 3 8 9" xfId="3372" xr:uid="{C213CF12-392D-4757-9AED-304938DAA8EB}"/>
    <cellStyle name="Valuta 3 8 9 2" xfId="12151" xr:uid="{9904C9DD-A6CB-414F-827D-2D0585D4ECCA}"/>
    <cellStyle name="Valuta 3 9" xfId="220" xr:uid="{00000000-0005-0000-0000-0000030B0000}"/>
    <cellStyle name="Valuta 3 9 10" xfId="15060" xr:uid="{191DB593-9147-4956-B3D4-3981087C3069}"/>
    <cellStyle name="Valuta 3 9 11" xfId="8446" xr:uid="{6E678689-163B-4841-89D8-7601D4117CC2}"/>
    <cellStyle name="Valuta 3 9 12" xfId="15760" xr:uid="{CC188018-0C34-4C5D-B274-A925656F8A58}"/>
    <cellStyle name="Valuta 3 9 13" xfId="7460" xr:uid="{F03DDE85-A0E7-4789-B722-215633629F41}"/>
    <cellStyle name="Valuta 3 9 2" xfId="316" xr:uid="{00000000-0005-0000-0000-0000040B0000}"/>
    <cellStyle name="Valuta 3 9 2 10" xfId="15841" xr:uid="{A4000E6B-E5F9-4DBA-9CA6-985A78622493}"/>
    <cellStyle name="Valuta 3 9 2 11" xfId="7555" xr:uid="{3ED27259-F5C8-4B31-9A17-1BD580EBD1C7}"/>
    <cellStyle name="Valuta 3 9 2 2" xfId="713" xr:uid="{00000000-0005-0000-0000-0000050B0000}"/>
    <cellStyle name="Valuta 3 9 2 2 10" xfId="7747" xr:uid="{F1473672-29AB-4B7A-8E50-DA3B46C8E880}"/>
    <cellStyle name="Valuta 3 9 2 2 2" xfId="2058" xr:uid="{00000000-0005-0000-0000-0000060B0000}"/>
    <cellStyle name="Valuta 3 9 2 2 2 2" xfId="4720" xr:uid="{ADE7CBEA-64C5-4464-A316-E8E64B574316}"/>
    <cellStyle name="Valuta 3 9 2 2 2 2 2" xfId="13805" xr:uid="{23C564CC-AC94-4B47-BF37-6E0964061A6C}"/>
    <cellStyle name="Valuta 3 9 2 2 2 3" xfId="10913" xr:uid="{C2DE4240-860F-46F9-9ACA-9CE4C7702B16}"/>
    <cellStyle name="Valuta 3 9 2 2 2 4" xfId="15649" xr:uid="{99BF5850-0812-4A6A-8343-98CC6B19DF56}"/>
    <cellStyle name="Valuta 3 9 2 2 2 5" xfId="9037" xr:uid="{899E377C-3934-477B-8588-C918339DD153}"/>
    <cellStyle name="Valuta 3 9 2 2 2 6" xfId="17128" xr:uid="{8BC3CEE7-1920-441A-B629-EABC2D419851}"/>
    <cellStyle name="Valuta 3 9 2 2 2 7" xfId="8092" xr:uid="{48C51C06-D099-48F0-A748-21DAD0AB3A34}"/>
    <cellStyle name="Valuta 3 9 2 2 3" xfId="1717" xr:uid="{00000000-0005-0000-0000-0000070B0000}"/>
    <cellStyle name="Valuta 3 9 2 2 3 2" xfId="4257" xr:uid="{F2FEE0A5-E231-4414-BB89-DA8AC259C705}"/>
    <cellStyle name="Valuta 3 9 2 2 3 2 2" xfId="13468" xr:uid="{E1AFC522-E7D2-4E3A-BA35-100F93016620}"/>
    <cellStyle name="Valuta 3 9 2 2 3 3" xfId="16792" xr:uid="{2EC07A27-4F27-4971-A434-A16CE56A0888}"/>
    <cellStyle name="Valuta 3 9 2 2 3 4" xfId="10576" xr:uid="{EB6659D3-D9B1-4371-8AB1-23C2825C9A67}"/>
    <cellStyle name="Valuta 3 9 2 2 4" xfId="1284" xr:uid="{00000000-0005-0000-0000-0000080B0000}"/>
    <cellStyle name="Valuta 3 9 2 2 4 2" xfId="13035" xr:uid="{71A7FB5C-5D3D-4941-81DC-A1E7FEE0AB93}"/>
    <cellStyle name="Valuta 3 9 2 2 4 3" xfId="16433" xr:uid="{FA389C54-66A4-470A-A88B-FF55F5909FC6}"/>
    <cellStyle name="Valuta 3 9 2 2 4 4" xfId="10157" xr:uid="{B0EA6A9E-4973-4C92-B6C7-857D8723CA6D}"/>
    <cellStyle name="Valuta 3 9 2 2 5" xfId="3799" xr:uid="{6BEB1D61-6E54-4242-81D4-43E9FEB36E79}"/>
    <cellStyle name="Valuta 3 9 2 2 5 2" xfId="12465" xr:uid="{971CC4B3-98FE-4F53-B9E1-B7DF128E7F48}"/>
    <cellStyle name="Valuta 3 9 2 2 6" xfId="9590" xr:uid="{EA7C2CEC-6B5B-45A4-A955-4F785957EBB7}"/>
    <cellStyle name="Valuta 3 9 2 2 7" xfId="15313" xr:uid="{2E2E0930-8EE5-40E9-8211-25F73305EF2D}"/>
    <cellStyle name="Valuta 3 9 2 2 8" xfId="8693" xr:uid="{C95864CC-ABBA-479C-81B6-B68EB7F406AB}"/>
    <cellStyle name="Valuta 3 9 2 2 9" xfId="16040" xr:uid="{3590B618-1506-48A6-A25E-5EA333B48F9B}"/>
    <cellStyle name="Valuta 3 9 2 3" xfId="1891" xr:uid="{00000000-0005-0000-0000-0000090B0000}"/>
    <cellStyle name="Valuta 3 9 2 3 2" xfId="4913" xr:uid="{42B47F6D-3EE6-4BB0-82B3-CC4D701356F7}"/>
    <cellStyle name="Valuta 3 9 2 3 2 2" xfId="13638" xr:uid="{5C148B24-F59B-4C90-9D34-F81AE0C21302}"/>
    <cellStyle name="Valuta 3 9 2 3 3" xfId="10746" xr:uid="{B66CCD0E-A871-4120-BFAE-985A5A4EC139}"/>
    <cellStyle name="Valuta 3 9 2 3 4" xfId="15482" xr:uid="{0FABEA27-4FD5-4665-8D9F-A253057702FC}"/>
    <cellStyle name="Valuta 3 9 2 3 5" xfId="9206" xr:uid="{0E023FC2-F557-4BEF-AA5E-DAE27DDD2A8E}"/>
    <cellStyle name="Valuta 3 9 2 3 6" xfId="16961" xr:uid="{278141C9-7972-4D95-8CBB-C2F3B303C955}"/>
    <cellStyle name="Valuta 3 9 2 3 7" xfId="8285" xr:uid="{45AC1351-2978-46B8-A9D0-82D7C9B3035E}"/>
    <cellStyle name="Valuta 3 9 2 4" xfId="1504" xr:uid="{00000000-0005-0000-0000-00000A0B0000}"/>
    <cellStyle name="Valuta 3 9 2 4 2" xfId="4495" xr:uid="{AC3F04B3-02AC-431E-942E-F2A928ABF025}"/>
    <cellStyle name="Valuta 3 9 2 4 2 2" xfId="13255" xr:uid="{FB933F7A-DD86-4DBE-9B70-3DC1E73230B1}"/>
    <cellStyle name="Valuta 3 9 2 4 3" xfId="10367" xr:uid="{DC16C323-E55B-497A-96B2-780786AAC23E}"/>
    <cellStyle name="Valuta 3 9 2 4 4" xfId="8863" xr:uid="{C56E65BA-137C-43C8-8C9B-B50AF7F269A1}"/>
    <cellStyle name="Valuta 3 9 2 4 5" xfId="16610" xr:uid="{0CBC072E-3B92-4FBF-9F8F-28194A8462A2}"/>
    <cellStyle name="Valuta 3 9 2 4 6" xfId="7918" xr:uid="{EDC84E8E-22A0-4568-9B42-C10EF8C63880}"/>
    <cellStyle name="Valuta 3 9 2 5" xfId="993" xr:uid="{00000000-0005-0000-0000-00000B0B0000}"/>
    <cellStyle name="Valuta 3 9 2 5 2" xfId="4019" xr:uid="{BE262FA2-E91C-4222-B3E2-795316D5FD4D}"/>
    <cellStyle name="Valuta 3 9 2 5 2 2" xfId="12744" xr:uid="{6181591C-3103-450D-B046-56745324C6CB}"/>
    <cellStyle name="Valuta 3 9 2 5 3" xfId="16237" xr:uid="{F79F8121-4C5A-4A3C-9CD0-C1A9AB768328}"/>
    <cellStyle name="Valuta 3 9 2 5 4" xfId="9866" xr:uid="{F57A4E3B-9F68-49C8-A8AD-784369E50018}"/>
    <cellStyle name="Valuta 3 9 2 6" xfId="3496" xr:uid="{46D34AC7-9A96-4A94-9260-CCE4B1ABB1DA}"/>
    <cellStyle name="Valuta 3 9 2 6 2" xfId="12273" xr:uid="{38D7B36C-7014-4A47-8AF4-EEA55466ACE6}"/>
    <cellStyle name="Valuta 3 9 2 7" xfId="9404" xr:uid="{20C4602D-64FA-4540-9E78-CE8E029C418F}"/>
    <cellStyle name="Valuta 3 9 2 8" xfId="15140" xr:uid="{EEE7810C-F374-4CA6-99B0-7E75A4068919}"/>
    <cellStyle name="Valuta 3 9 2 9" xfId="8526" xr:uid="{C8C2D3E3-692E-40F6-85B7-A9606B376D52}"/>
    <cellStyle name="Valuta 3 9 3" xfId="537" xr:uid="{00000000-0005-0000-0000-00000C0B0000}"/>
    <cellStyle name="Valuta 3 9 4" xfId="618" xr:uid="{00000000-0005-0000-0000-00000D0B0000}"/>
    <cellStyle name="Valuta 3 9 4 10" xfId="7652" xr:uid="{08AF47AB-1FA3-4FB9-9957-3B77C5D8B733}"/>
    <cellStyle name="Valuta 3 9 4 2" xfId="1978" xr:uid="{00000000-0005-0000-0000-00000E0B0000}"/>
    <cellStyle name="Valuta 3 9 4 2 2" xfId="4625" xr:uid="{369E76C5-255C-4A6B-85FB-991F532552B6}"/>
    <cellStyle name="Valuta 3 9 4 2 2 2" xfId="13725" xr:uid="{9225513C-6950-48F7-AFFC-8B69F9F3EF78}"/>
    <cellStyle name="Valuta 3 9 4 2 3" xfId="10833" xr:uid="{54F2C712-A841-420D-9C35-C66EDAE651C0}"/>
    <cellStyle name="Valuta 3 9 4 2 4" xfId="15569" xr:uid="{4B45E6EB-A8D2-4453-AB32-7A4B6AAA2890}"/>
    <cellStyle name="Valuta 3 9 4 2 5" xfId="8954" xr:uid="{004BB05E-8111-43B5-8DC1-317C14BF97E0}"/>
    <cellStyle name="Valuta 3 9 4 2 6" xfId="17048" xr:uid="{26B98EAE-C97C-4E04-95DB-6E4B121045AF}"/>
    <cellStyle name="Valuta 3 9 4 2 7" xfId="8009" xr:uid="{2F1E8D39-6683-41FF-8BD1-9851C5B9B3A1}"/>
    <cellStyle name="Valuta 3 9 4 3" xfId="1622" xr:uid="{00000000-0005-0000-0000-00000F0B0000}"/>
    <cellStyle name="Valuta 3 9 4 3 2" xfId="4162" xr:uid="{DFFB5772-CC0D-45DC-8584-DC78D2ECECD2}"/>
    <cellStyle name="Valuta 3 9 4 3 2 2" xfId="13373" xr:uid="{D0E7C339-DEF8-4EAF-B457-51FEE5DC5073}"/>
    <cellStyle name="Valuta 3 9 4 3 3" xfId="16710" xr:uid="{253D4736-6BF9-42B5-9E00-F90AF76F5A96}"/>
    <cellStyle name="Valuta 3 9 4 3 4" xfId="10481" xr:uid="{066071A0-0085-43C9-98FA-FCE299BD4342}"/>
    <cellStyle name="Valuta 3 9 4 4" xfId="1189" xr:uid="{00000000-0005-0000-0000-0000100B0000}"/>
    <cellStyle name="Valuta 3 9 4 4 2" xfId="12940" xr:uid="{1AEFD665-06E7-4ED5-A520-551FD371AD27}"/>
    <cellStyle name="Valuta 3 9 4 4 3" xfId="16350" xr:uid="{AAEC7FD7-3E57-4948-9153-F99261EC21AD}"/>
    <cellStyle name="Valuta 3 9 4 4 4" xfId="10062" xr:uid="{5555FF4E-A2BD-4ACD-98FC-BA9D41AD3B3E}"/>
    <cellStyle name="Valuta 3 9 4 5" xfId="3706" xr:uid="{67B5CECF-5FAF-4531-8F48-8C6F2845FC4B}"/>
    <cellStyle name="Valuta 3 9 4 5 2" xfId="12370" xr:uid="{B1A89FC0-B684-46E4-906C-319C503F0D9E}"/>
    <cellStyle name="Valuta 3 9 4 6" xfId="9498" xr:uid="{123C2C53-7818-4E76-85D9-4A55CBE92DE2}"/>
    <cellStyle name="Valuta 3 9 4 7" xfId="15230" xr:uid="{EAFA749B-768C-4955-B74D-AEF8894FE534}"/>
    <cellStyle name="Valuta 3 9 4 8" xfId="8613" xr:uid="{992DBA30-E950-4742-882E-1CD4BE64958E}"/>
    <cellStyle name="Valuta 3 9 4 9" xfId="15959" xr:uid="{8BFE6CF1-1CE4-4BCF-884F-5A2246BFF0AB}"/>
    <cellStyle name="Valuta 3 9 5" xfId="1811" xr:uid="{00000000-0005-0000-0000-0000110B0000}"/>
    <cellStyle name="Valuta 3 9 5 2" xfId="4827" xr:uid="{71A1C457-4B9B-4028-9D65-DF196B6DA365}"/>
    <cellStyle name="Valuta 3 9 5 2 2" xfId="13558" xr:uid="{1E36FC13-AE70-4B0A-8F08-2AF63B04219F}"/>
    <cellStyle name="Valuta 3 9 5 3" xfId="10666" xr:uid="{4EC2FB9F-0C66-457B-B20F-0FA1ED9BD774}"/>
    <cellStyle name="Valuta 3 9 5 4" xfId="15402" xr:uid="{C763D4F3-9153-4E18-ADBD-2D891E101400}"/>
    <cellStyle name="Valuta 3 9 5 5" xfId="9126" xr:uid="{DEF69F64-D17E-44E2-9FF2-CD060FFDD5A2}"/>
    <cellStyle name="Valuta 3 9 5 6" xfId="16881" xr:uid="{839145EC-6AD2-4AA0-BB84-097C08BDBD12}"/>
    <cellStyle name="Valuta 3 9 5 7" xfId="8199" xr:uid="{E8F1AE02-61BF-4110-8F63-969B9DB66E5E}"/>
    <cellStyle name="Valuta 3 9 6" xfId="1409" xr:uid="{00000000-0005-0000-0000-0000120B0000}"/>
    <cellStyle name="Valuta 3 9 6 2" xfId="4400" xr:uid="{3E2BC183-2860-4671-A07B-0ECE667F2226}"/>
    <cellStyle name="Valuta 3 9 6 2 2" xfId="13160" xr:uid="{96450070-A141-4D26-B00C-FE547E965E7D}"/>
    <cellStyle name="Valuta 3 9 6 3" xfId="10275" xr:uid="{E94DDE6E-F179-4A97-B0CD-85EBA08518F8}"/>
    <cellStyle name="Valuta 3 9 6 4" xfId="8780" xr:uid="{9A264F24-ADFB-4FA6-8E55-EE4ED91BE06B}"/>
    <cellStyle name="Valuta 3 9 6 5" xfId="16525" xr:uid="{2EA4FB9B-6FDF-4BD2-8836-96E6E754E359}"/>
    <cellStyle name="Valuta 3 9 6 6" xfId="7835" xr:uid="{FD309C9E-2DF3-434F-BB2A-0EA5C5A4C075}"/>
    <cellStyle name="Valuta 3 9 7" xfId="897" xr:uid="{00000000-0005-0000-0000-0000130B0000}"/>
    <cellStyle name="Valuta 3 9 7 2" xfId="3924" xr:uid="{43B0E518-F092-41BC-93C4-C2C3B8CD1209}"/>
    <cellStyle name="Valuta 3 9 7 2 2" xfId="12648" xr:uid="{C5959D6F-FB8D-4DF5-845C-386CFFFE76B9}"/>
    <cellStyle name="Valuta 3 9 7 3" xfId="16153" xr:uid="{693A6952-1743-43ED-B602-A1C612211CB9}"/>
    <cellStyle name="Valuta 3 9 7 4" xfId="9770" xr:uid="{9BAF3CA2-674C-400E-825E-66ABB47F533C}"/>
    <cellStyle name="Valuta 3 9 8" xfId="3401" xr:uid="{7721D14C-1709-44F8-B018-1DE8BF7D1726}"/>
    <cellStyle name="Valuta 3 9 8 2" xfId="12178" xr:uid="{517BF1C1-E245-42F4-8C43-F81854A3AB1C}"/>
    <cellStyle name="Valuta 3 9 9" xfId="9309" xr:uid="{71FBE775-1B03-4E4F-8138-0BD6D9C92552}"/>
    <cellStyle name="Valuta 4" xfId="69" xr:uid="{00000000-0005-0000-0000-0000140B0000}"/>
    <cellStyle name="Valuta 4 10" xfId="1340" xr:uid="{00000000-0005-0000-0000-0000150B0000}"/>
    <cellStyle name="Valuta 4 10 2" xfId="4318" xr:uid="{6D3F6D42-22F0-4987-BFC7-D4EFA24BE4B7}"/>
    <cellStyle name="Valuta 4 10 2 2" xfId="13091" xr:uid="{3981B339-F0D8-45E1-B427-F1938094D5AC}"/>
    <cellStyle name="Valuta 4 10 3" xfId="10210" xr:uid="{9D1A0770-B33F-4203-B759-43B73F782DDE}"/>
    <cellStyle name="Valuta 4 10 4" xfId="8735" xr:uid="{B2697F25-1EDD-4934-BD30-DC57CA9D80BA}"/>
    <cellStyle name="Valuta 4 10 5" xfId="16477" xr:uid="{200E0810-6134-41E1-B41E-3D9353F93B9D}"/>
    <cellStyle name="Valuta 4 10 6" xfId="7789" xr:uid="{91F33ACF-35B2-4782-A6EE-986A44EE0688}"/>
    <cellStyle name="Valuta 4 11" xfId="787" xr:uid="{00000000-0005-0000-0000-0000160B0000}"/>
    <cellStyle name="Valuta 4 11 2" xfId="3854" xr:uid="{2D709888-3383-4847-8170-74674DE0588B}"/>
    <cellStyle name="Valuta 4 11 2 2" xfId="12538" xr:uid="{34E30DA2-B29C-4D6B-9138-BEF23FF8C2B0}"/>
    <cellStyle name="Valuta 4 11 3" xfId="16088" xr:uid="{7E27E9B3-C17B-41E9-82C6-658744A8142E}"/>
    <cellStyle name="Valuta 4 11 4" xfId="9662" xr:uid="{2BE2C5B3-C6D8-4AC0-BFFB-59E6144F0C35}"/>
    <cellStyle name="Valuta 4 12" xfId="3304" xr:uid="{5EE6C9FB-9988-4764-BB1C-12DAE70C4029}"/>
    <cellStyle name="Valuta 4 12 2" xfId="12121" xr:uid="{23DF86B0-D5E6-4276-946C-5B77AC6F3358}"/>
    <cellStyle name="Valuta 4 13" xfId="9264" xr:uid="{B432ADB2-818A-48D4-98C7-92B121EFAE69}"/>
    <cellStyle name="Valuta 4 14" xfId="15015" xr:uid="{2E6B97C2-3D92-46CA-B928-411924096476}"/>
    <cellStyle name="Valuta 4 15" xfId="8401" xr:uid="{FD7011FD-817E-4A5B-ACA2-FEA5EAF36CD8}"/>
    <cellStyle name="Valuta 4 16" xfId="15702" xr:uid="{ECF7F909-03C0-4D9F-AEA0-5A83E7EFEBE6}"/>
    <cellStyle name="Valuta 4 17" xfId="7403" xr:uid="{B13AD247-0115-476E-85FC-8FAF6FD256D3}"/>
    <cellStyle name="Valuta 4 2" xfId="207" xr:uid="{00000000-0005-0000-0000-0000170B0000}"/>
    <cellStyle name="Valuta 4 2 10" xfId="9297" xr:uid="{EFC2FBD5-4CBD-4AD8-AED9-F018416ACDF3}"/>
    <cellStyle name="Valuta 4 2 11" xfId="15048" xr:uid="{758484B9-700F-498E-8A19-C461273F5B1A}"/>
    <cellStyle name="Valuta 4 2 12" xfId="8434" xr:uid="{3DC59AEB-F962-47F6-BE50-51A139727DC6}"/>
    <cellStyle name="Valuta 4 2 13" xfId="15748" xr:uid="{8569F97B-7209-4E86-8E95-550EFAE8BD37}"/>
    <cellStyle name="Valuta 4 2 14" xfId="7448" xr:uid="{2D019AAB-B6B8-46B4-9947-6E684450BE4B}"/>
    <cellStyle name="Valuta 4 2 2" xfId="248" xr:uid="{00000000-0005-0000-0000-0000180B0000}"/>
    <cellStyle name="Valuta 4 2 2 10" xfId="15088" xr:uid="{73135189-9F74-4C0C-A0D0-2CDC393B54B4}"/>
    <cellStyle name="Valuta 4 2 2 11" xfId="8474" xr:uid="{D41300FF-0CF6-4E76-A136-BFC00B05072F}"/>
    <cellStyle name="Valuta 4 2 2 12" xfId="15788" xr:uid="{5E696684-51FF-4702-9166-045E6840DD90}"/>
    <cellStyle name="Valuta 4 2 2 13" xfId="7488" xr:uid="{A91F79DF-C000-49E2-A45D-8A0E2FEE55CF}"/>
    <cellStyle name="Valuta 4 2 2 2" xfId="344" xr:uid="{00000000-0005-0000-0000-0000190B0000}"/>
    <cellStyle name="Valuta 4 2 2 2 10" xfId="15869" xr:uid="{935DCEEB-5FC0-4510-B8F5-5236AA856027}"/>
    <cellStyle name="Valuta 4 2 2 2 11" xfId="7583" xr:uid="{965A73AB-6A41-4350-8076-7AE887D39BF7}"/>
    <cellStyle name="Valuta 4 2 2 2 2" xfId="741" xr:uid="{00000000-0005-0000-0000-00001A0B0000}"/>
    <cellStyle name="Valuta 4 2 2 2 2 10" xfId="7775" xr:uid="{8AD449F3-6B48-4107-9F90-1E0D9BA0E7D3}"/>
    <cellStyle name="Valuta 4 2 2 2 2 2" xfId="2086" xr:uid="{00000000-0005-0000-0000-00001B0B0000}"/>
    <cellStyle name="Valuta 4 2 2 2 2 2 2" xfId="4748" xr:uid="{798C4729-BF0D-4D15-9C9B-6A2284BE5D43}"/>
    <cellStyle name="Valuta 4 2 2 2 2 2 2 2" xfId="13833" xr:uid="{94744F66-35C7-43F3-9B54-F0466B14614F}"/>
    <cellStyle name="Valuta 4 2 2 2 2 2 3" xfId="10941" xr:uid="{C4725C5A-5BFF-40F0-B180-01AD06E5C4E4}"/>
    <cellStyle name="Valuta 4 2 2 2 2 2 4" xfId="15677" xr:uid="{73AA0238-DC91-48A0-8A08-BDCE403CE042}"/>
    <cellStyle name="Valuta 4 2 2 2 2 2 5" xfId="9065" xr:uid="{1011BB1C-0A75-494F-9F1A-7023E1F4FE4E}"/>
    <cellStyle name="Valuta 4 2 2 2 2 2 6" xfId="17156" xr:uid="{D1AABB01-85A3-478A-A5C8-0BBA9A5950B0}"/>
    <cellStyle name="Valuta 4 2 2 2 2 2 7" xfId="8120" xr:uid="{7DE9A6F1-DC19-4A56-8851-C61B55B61A5C}"/>
    <cellStyle name="Valuta 4 2 2 2 2 3" xfId="1745" xr:uid="{00000000-0005-0000-0000-00001C0B0000}"/>
    <cellStyle name="Valuta 4 2 2 2 2 3 2" xfId="4285" xr:uid="{F65CFC18-C993-4F0D-BB53-182ACCA39424}"/>
    <cellStyle name="Valuta 4 2 2 2 2 3 2 2" xfId="13496" xr:uid="{79669334-4DCD-4998-B3A3-97CF33625B51}"/>
    <cellStyle name="Valuta 4 2 2 2 2 3 3" xfId="16820" xr:uid="{2ABA8F75-2140-4332-B367-68EB74E2078D}"/>
    <cellStyle name="Valuta 4 2 2 2 2 3 4" xfId="10604" xr:uid="{33415FAB-9B93-4C7F-8788-334C1482D2AB}"/>
    <cellStyle name="Valuta 4 2 2 2 2 4" xfId="1312" xr:uid="{00000000-0005-0000-0000-00001D0B0000}"/>
    <cellStyle name="Valuta 4 2 2 2 2 4 2" xfId="13063" xr:uid="{C8AC44C0-03D6-4355-9B14-F223D07E45EA}"/>
    <cellStyle name="Valuta 4 2 2 2 2 4 3" xfId="16461" xr:uid="{2EAA5FA3-8996-467D-A11A-BBA9B2E5D270}"/>
    <cellStyle name="Valuta 4 2 2 2 2 4 4" xfId="10185" xr:uid="{D701DC90-FCFF-487B-82F0-B6FB0F2A0EE6}"/>
    <cellStyle name="Valuta 4 2 2 2 2 5" xfId="3827" xr:uid="{D983A1B8-A046-44B2-A839-69837A49F797}"/>
    <cellStyle name="Valuta 4 2 2 2 2 5 2" xfId="12493" xr:uid="{A18FC6D1-4DE0-474C-B170-15BB70D9FDD6}"/>
    <cellStyle name="Valuta 4 2 2 2 2 6" xfId="9618" xr:uid="{62AC941C-CF4E-40EE-84EC-856A324395E7}"/>
    <cellStyle name="Valuta 4 2 2 2 2 7" xfId="15341" xr:uid="{3FEEE514-D303-4C74-9326-16A0852E0899}"/>
    <cellStyle name="Valuta 4 2 2 2 2 8" xfId="8721" xr:uid="{BF578388-8975-44BC-A963-6AAA905B5D23}"/>
    <cellStyle name="Valuta 4 2 2 2 2 9" xfId="16068" xr:uid="{F399D3E6-DCAF-4997-9300-C224F93E06A1}"/>
    <cellStyle name="Valuta 4 2 2 2 3" xfId="1919" xr:uid="{00000000-0005-0000-0000-00001E0B0000}"/>
    <cellStyle name="Valuta 4 2 2 2 3 2" xfId="4941" xr:uid="{3CBEB039-6D50-48C8-8C79-897F9CA06381}"/>
    <cellStyle name="Valuta 4 2 2 2 3 2 2" xfId="13666" xr:uid="{A3AF0F4F-51A3-4553-808F-CD5545C2D487}"/>
    <cellStyle name="Valuta 4 2 2 2 3 3" xfId="10774" xr:uid="{BCAF9DC4-25E6-44F3-B57D-2620DE9B9291}"/>
    <cellStyle name="Valuta 4 2 2 2 3 4" xfId="15510" xr:uid="{3C5B8064-DA47-495F-8C2C-1CA8D611A75C}"/>
    <cellStyle name="Valuta 4 2 2 2 3 5" xfId="9234" xr:uid="{339CF494-EBD0-4046-BF62-505F1F1D0C36}"/>
    <cellStyle name="Valuta 4 2 2 2 3 6" xfId="16989" xr:uid="{156786BA-01FF-424F-9255-C483AC621346}"/>
    <cellStyle name="Valuta 4 2 2 2 3 7" xfId="8313" xr:uid="{0FF8873C-C4DD-47AC-8F48-B56A8BC0CE2F}"/>
    <cellStyle name="Valuta 4 2 2 2 4" xfId="1532" xr:uid="{00000000-0005-0000-0000-00001F0B0000}"/>
    <cellStyle name="Valuta 4 2 2 2 4 2" xfId="4523" xr:uid="{7F359AB7-8EF8-41CF-8F34-F48200BB9669}"/>
    <cellStyle name="Valuta 4 2 2 2 4 2 2" xfId="13283" xr:uid="{022C2805-A536-4666-BE02-6B8A44552D11}"/>
    <cellStyle name="Valuta 4 2 2 2 4 3" xfId="10395" xr:uid="{601DD1A6-DB01-4238-930B-3A2EF132BD67}"/>
    <cellStyle name="Valuta 4 2 2 2 4 4" xfId="8891" xr:uid="{67FEBFBF-8AD4-4E9E-832B-E7CD5F9F07BB}"/>
    <cellStyle name="Valuta 4 2 2 2 4 5" xfId="16638" xr:uid="{35CD2F7B-2837-4390-AD79-46B70DED3761}"/>
    <cellStyle name="Valuta 4 2 2 2 4 6" xfId="7946" xr:uid="{ADDD27E4-867E-42D0-A7A3-1F7F02172673}"/>
    <cellStyle name="Valuta 4 2 2 2 5" xfId="1021" xr:uid="{00000000-0005-0000-0000-0000200B0000}"/>
    <cellStyle name="Valuta 4 2 2 2 5 2" xfId="4047" xr:uid="{21FE913C-8FD7-4BB4-94EE-3E17C1893BB2}"/>
    <cellStyle name="Valuta 4 2 2 2 5 2 2" xfId="12772" xr:uid="{26C01A68-426C-4241-B4D2-B71003690422}"/>
    <cellStyle name="Valuta 4 2 2 2 5 3" xfId="16265" xr:uid="{4EA03866-EC07-49B5-A03A-233851394DF5}"/>
    <cellStyle name="Valuta 4 2 2 2 5 4" xfId="9894" xr:uid="{F96F9989-5D1C-4D2A-8909-766C59CE58EC}"/>
    <cellStyle name="Valuta 4 2 2 2 6" xfId="3524" xr:uid="{C961CF11-D393-4549-8D8E-BD6C27AC2600}"/>
    <cellStyle name="Valuta 4 2 2 2 6 2" xfId="12301" xr:uid="{A1355BB8-2E2B-4760-957A-ED628D6C9E2A}"/>
    <cellStyle name="Valuta 4 2 2 2 7" xfId="9432" xr:uid="{71F5B0AA-6C92-4755-8EEE-52A418870A50}"/>
    <cellStyle name="Valuta 4 2 2 2 8" xfId="15168" xr:uid="{80E1018A-3D84-42B3-ADC0-D45AEAEC1B8B}"/>
    <cellStyle name="Valuta 4 2 2 2 9" xfId="8554" xr:uid="{804D8A39-B060-4BB8-8F41-4B87FF92B5EF}"/>
    <cellStyle name="Valuta 4 2 2 3" xfId="540" xr:uid="{00000000-0005-0000-0000-0000210B0000}"/>
    <cellStyle name="Valuta 4 2 2 4" xfId="646" xr:uid="{00000000-0005-0000-0000-0000220B0000}"/>
    <cellStyle name="Valuta 4 2 2 4 10" xfId="7680" xr:uid="{2D210E76-7EA5-4961-9443-B75A1338EE15}"/>
    <cellStyle name="Valuta 4 2 2 4 2" xfId="2006" xr:uid="{00000000-0005-0000-0000-0000230B0000}"/>
    <cellStyle name="Valuta 4 2 2 4 2 2" xfId="4653" xr:uid="{A1F730BB-DDE6-4776-B561-FCDCA9A20CB8}"/>
    <cellStyle name="Valuta 4 2 2 4 2 2 2" xfId="13753" xr:uid="{FF48F0D6-2FD4-49DB-8976-BA633F5DBE63}"/>
    <cellStyle name="Valuta 4 2 2 4 2 3" xfId="10861" xr:uid="{AA75897F-C63D-4500-83C1-CBF0279678C8}"/>
    <cellStyle name="Valuta 4 2 2 4 2 4" xfId="15597" xr:uid="{28A7AD86-BBFE-4722-BF2A-E37B3EFE012D}"/>
    <cellStyle name="Valuta 4 2 2 4 2 5" xfId="8982" xr:uid="{97065363-F2F3-41BA-99FE-37243C96DD23}"/>
    <cellStyle name="Valuta 4 2 2 4 2 6" xfId="17076" xr:uid="{FCFA7CC4-714F-4858-8DAF-FEB983904B6C}"/>
    <cellStyle name="Valuta 4 2 2 4 2 7" xfId="8037" xr:uid="{637B9A07-E00B-4CD3-9E9B-70613F088705}"/>
    <cellStyle name="Valuta 4 2 2 4 3" xfId="1650" xr:uid="{00000000-0005-0000-0000-0000240B0000}"/>
    <cellStyle name="Valuta 4 2 2 4 3 2" xfId="4190" xr:uid="{D4F40A77-05A7-408F-9F46-0AB9FBD7C1C7}"/>
    <cellStyle name="Valuta 4 2 2 4 3 2 2" xfId="13401" xr:uid="{6BE1FAB1-5654-4C8F-9C7F-60CE18A4D7BA}"/>
    <cellStyle name="Valuta 4 2 2 4 3 3" xfId="16738" xr:uid="{144D6686-3A90-4344-90FA-72667E8C7876}"/>
    <cellStyle name="Valuta 4 2 2 4 3 4" xfId="10509" xr:uid="{774A118E-F6F5-4FAB-9F73-BBE0649138A3}"/>
    <cellStyle name="Valuta 4 2 2 4 4" xfId="1217" xr:uid="{00000000-0005-0000-0000-0000250B0000}"/>
    <cellStyle name="Valuta 4 2 2 4 4 2" xfId="12968" xr:uid="{A89BCBE1-8F96-4194-A477-AB368CABE96D}"/>
    <cellStyle name="Valuta 4 2 2 4 4 3" xfId="16378" xr:uid="{9FE517EB-2F04-4911-B5E7-9A396A2F688C}"/>
    <cellStyle name="Valuta 4 2 2 4 4 4" xfId="10090" xr:uid="{6AEC7BA7-DD78-4BA3-B5AA-32051E0774A1}"/>
    <cellStyle name="Valuta 4 2 2 4 5" xfId="3734" xr:uid="{2857E205-716A-44F3-8573-5053A42F2AA3}"/>
    <cellStyle name="Valuta 4 2 2 4 5 2" xfId="12398" xr:uid="{C6B31E2D-F99D-47FA-9F52-AAD71E95515C}"/>
    <cellStyle name="Valuta 4 2 2 4 6" xfId="9526" xr:uid="{629C313C-DCB6-4FD0-BA85-D336DAB3D700}"/>
    <cellStyle name="Valuta 4 2 2 4 7" xfId="15258" xr:uid="{5ABF8004-7E01-4CCF-9A04-80F1D2516F72}"/>
    <cellStyle name="Valuta 4 2 2 4 8" xfId="8641" xr:uid="{817F1C8F-BB4F-4C36-BB1C-63E398088868}"/>
    <cellStyle name="Valuta 4 2 2 4 9" xfId="15987" xr:uid="{9A2CC4AB-5504-4F80-9801-E320A422BE8C}"/>
    <cellStyle name="Valuta 4 2 2 5" xfId="1839" xr:uid="{00000000-0005-0000-0000-0000260B0000}"/>
    <cellStyle name="Valuta 4 2 2 5 2" xfId="4855" xr:uid="{241FB712-2919-42D1-BBE9-ED033F54F63F}"/>
    <cellStyle name="Valuta 4 2 2 5 2 2" xfId="13586" xr:uid="{47A708F4-6FE7-4AAA-8154-DB575F92C864}"/>
    <cellStyle name="Valuta 4 2 2 5 3" xfId="10694" xr:uid="{BA3EC26D-F980-4771-99FC-3C099D5D4F59}"/>
    <cellStyle name="Valuta 4 2 2 5 4" xfId="15430" xr:uid="{8ADF2080-8C7F-4DD4-86B4-9F1B6503A488}"/>
    <cellStyle name="Valuta 4 2 2 5 5" xfId="9154" xr:uid="{26A262AD-2AA1-496C-AE10-714D3127216A}"/>
    <cellStyle name="Valuta 4 2 2 5 6" xfId="16909" xr:uid="{707BF641-72A5-4B3B-97F2-FCC1CDEB9387}"/>
    <cellStyle name="Valuta 4 2 2 5 7" xfId="8227" xr:uid="{5ED6F30E-641F-4687-85AC-3D3404022282}"/>
    <cellStyle name="Valuta 4 2 2 6" xfId="1437" xr:uid="{00000000-0005-0000-0000-0000270B0000}"/>
    <cellStyle name="Valuta 4 2 2 6 2" xfId="4428" xr:uid="{2EB3E6EC-1F06-4417-9A68-9123D5B0701B}"/>
    <cellStyle name="Valuta 4 2 2 6 2 2" xfId="13188" xr:uid="{AF2B34A1-EC13-4731-81D0-0C0F5983E9B1}"/>
    <cellStyle name="Valuta 4 2 2 6 3" xfId="10303" xr:uid="{CC2D3341-D9AD-4134-9CC6-56CAD073FE1C}"/>
    <cellStyle name="Valuta 4 2 2 6 4" xfId="8808" xr:uid="{A680CA93-942D-43E7-95D8-3ACE6846DEF8}"/>
    <cellStyle name="Valuta 4 2 2 6 5" xfId="16553" xr:uid="{2787F5AA-9FA8-4941-B80B-8EA3F4FB0DD4}"/>
    <cellStyle name="Valuta 4 2 2 6 6" xfId="7863" xr:uid="{EA87779D-C424-4859-9965-A13E84922EA1}"/>
    <cellStyle name="Valuta 4 2 2 7" xfId="925" xr:uid="{00000000-0005-0000-0000-0000280B0000}"/>
    <cellStyle name="Valuta 4 2 2 7 2" xfId="3952" xr:uid="{B1B0869B-B7A6-4D56-B87F-0B764F5B6C0F}"/>
    <cellStyle name="Valuta 4 2 2 7 2 2" xfId="12676" xr:uid="{343B0751-11F8-4973-BD35-1D04BEBE963B}"/>
    <cellStyle name="Valuta 4 2 2 7 3" xfId="16181" xr:uid="{D9D627C5-90DE-4FCF-AC62-DE3CB41CC819}"/>
    <cellStyle name="Valuta 4 2 2 7 4" xfId="9798" xr:uid="{62C3C902-C758-499E-9609-951232E2A2F0}"/>
    <cellStyle name="Valuta 4 2 2 8" xfId="3429" xr:uid="{16D86897-D5A3-45E0-A30C-2706F2B6C458}"/>
    <cellStyle name="Valuta 4 2 2 8 2" xfId="12206" xr:uid="{040D3044-7141-4EF8-8569-DD91284E683A}"/>
    <cellStyle name="Valuta 4 2 2 9" xfId="9337" xr:uid="{3C96C191-93B6-4E03-8B00-3737813BE2AC}"/>
    <cellStyle name="Valuta 4 2 3" xfId="304" xr:uid="{00000000-0005-0000-0000-0000290B0000}"/>
    <cellStyle name="Valuta 4 2 3 10" xfId="15829" xr:uid="{A1AE1CD6-310A-44E2-845A-45F6620A7580}"/>
    <cellStyle name="Valuta 4 2 3 11" xfId="7543" xr:uid="{3784F462-5CA2-4C60-B3FB-F2F8279136AD}"/>
    <cellStyle name="Valuta 4 2 3 2" xfId="701" xr:uid="{00000000-0005-0000-0000-00002A0B0000}"/>
    <cellStyle name="Valuta 4 2 3 2 10" xfId="7735" xr:uid="{F217968C-3290-46CC-B08F-6A2B7489811B}"/>
    <cellStyle name="Valuta 4 2 3 2 2" xfId="2046" xr:uid="{00000000-0005-0000-0000-00002B0B0000}"/>
    <cellStyle name="Valuta 4 2 3 2 2 2" xfId="4708" xr:uid="{D7A9CCD8-575A-406A-899C-F9BC2596F420}"/>
    <cellStyle name="Valuta 4 2 3 2 2 2 2" xfId="13793" xr:uid="{48F8F15A-C8B5-4339-AACE-C6BCB2D7B7F4}"/>
    <cellStyle name="Valuta 4 2 3 2 2 3" xfId="10901" xr:uid="{344D7267-0C3B-449F-B688-5BBF1D98A1E0}"/>
    <cellStyle name="Valuta 4 2 3 2 2 4" xfId="15637" xr:uid="{3AA044B0-3313-42D3-B54C-F59EC1812493}"/>
    <cellStyle name="Valuta 4 2 3 2 2 5" xfId="9025" xr:uid="{F921CBD0-CA6F-480A-BA0A-317BC528F063}"/>
    <cellStyle name="Valuta 4 2 3 2 2 6" xfId="17116" xr:uid="{16CFCBA6-E1DE-475E-9036-E90633F98EA5}"/>
    <cellStyle name="Valuta 4 2 3 2 2 7" xfId="8080" xr:uid="{830143EC-3189-4116-BAD1-1C686850829B}"/>
    <cellStyle name="Valuta 4 2 3 2 3" xfId="1705" xr:uid="{00000000-0005-0000-0000-00002C0B0000}"/>
    <cellStyle name="Valuta 4 2 3 2 3 2" xfId="4245" xr:uid="{4187363A-6F4B-40FF-90C9-B440B7E6E8A4}"/>
    <cellStyle name="Valuta 4 2 3 2 3 2 2" xfId="13456" xr:uid="{B76B4207-DE3A-4895-B734-1658D34C0D32}"/>
    <cellStyle name="Valuta 4 2 3 2 3 3" xfId="16780" xr:uid="{AC2092A8-6772-4540-AD0C-7F1E6F5A7A54}"/>
    <cellStyle name="Valuta 4 2 3 2 3 4" xfId="10564" xr:uid="{45A5F2E8-E51E-416A-811B-F47C679C6FF0}"/>
    <cellStyle name="Valuta 4 2 3 2 4" xfId="1272" xr:uid="{00000000-0005-0000-0000-00002D0B0000}"/>
    <cellStyle name="Valuta 4 2 3 2 4 2" xfId="13023" xr:uid="{0057FE78-D82D-4F4E-AB18-8766E3F0541F}"/>
    <cellStyle name="Valuta 4 2 3 2 4 3" xfId="16421" xr:uid="{FC50D589-2420-4707-9F44-93D282FBE75C}"/>
    <cellStyle name="Valuta 4 2 3 2 4 4" xfId="10145" xr:uid="{409E5951-4588-4DE5-8C1E-2D6F76ECDD2F}"/>
    <cellStyle name="Valuta 4 2 3 2 5" xfId="3787" xr:uid="{B4CE4BF4-98F2-41CA-94B9-D5019C98BB83}"/>
    <cellStyle name="Valuta 4 2 3 2 5 2" xfId="12453" xr:uid="{0A755DA5-62E3-4F12-9A5E-F016EAE45377}"/>
    <cellStyle name="Valuta 4 2 3 2 6" xfId="9578" xr:uid="{C189FCEE-AEF7-4D6B-A8A0-5721C00B582B}"/>
    <cellStyle name="Valuta 4 2 3 2 7" xfId="15301" xr:uid="{AD82EF30-BC7A-44A4-968E-901D49F92417}"/>
    <cellStyle name="Valuta 4 2 3 2 8" xfId="8681" xr:uid="{DC6F656B-3A45-49FD-BBE7-B19A2C6997ED}"/>
    <cellStyle name="Valuta 4 2 3 2 9" xfId="16028" xr:uid="{10DA3734-F737-4E61-A171-D678895CCED0}"/>
    <cellStyle name="Valuta 4 2 3 3" xfId="1879" xr:uid="{00000000-0005-0000-0000-00002E0B0000}"/>
    <cellStyle name="Valuta 4 2 3 3 2" xfId="4901" xr:uid="{1E1854E0-5C6C-4CA4-B2A7-99DD56488553}"/>
    <cellStyle name="Valuta 4 2 3 3 2 2" xfId="13626" xr:uid="{264A6D85-3EAD-4B05-95CD-7085B1EA867D}"/>
    <cellStyle name="Valuta 4 2 3 3 3" xfId="10734" xr:uid="{1D33D3C4-1AAE-419C-8E4B-6756C2F7281C}"/>
    <cellStyle name="Valuta 4 2 3 3 4" xfId="15470" xr:uid="{E574546F-490C-4AB7-8666-09334A068529}"/>
    <cellStyle name="Valuta 4 2 3 3 5" xfId="9194" xr:uid="{7CF516B6-DD5D-4C5B-BF32-1403BEBF777C}"/>
    <cellStyle name="Valuta 4 2 3 3 6" xfId="16949" xr:uid="{605F31A1-14BB-4CE1-8DBF-BD7593E5D6C4}"/>
    <cellStyle name="Valuta 4 2 3 3 7" xfId="8273" xr:uid="{D87D539D-E628-427D-A7AE-A3C991D61691}"/>
    <cellStyle name="Valuta 4 2 3 4" xfId="1492" xr:uid="{00000000-0005-0000-0000-00002F0B0000}"/>
    <cellStyle name="Valuta 4 2 3 4 2" xfId="4483" xr:uid="{C7FD155B-70D2-413E-91B0-DC3F3D02F0A2}"/>
    <cellStyle name="Valuta 4 2 3 4 2 2" xfId="13243" xr:uid="{1B171004-25E7-4FA9-B6C4-3023BD761477}"/>
    <cellStyle name="Valuta 4 2 3 4 3" xfId="10355" xr:uid="{B3631CFB-77E3-4A87-88C1-4F5756E833A1}"/>
    <cellStyle name="Valuta 4 2 3 4 4" xfId="8851" xr:uid="{3A4200BE-286A-4CCE-AC56-2FE21DFD1F98}"/>
    <cellStyle name="Valuta 4 2 3 4 5" xfId="16598" xr:uid="{29C767A8-DD02-4BBF-82CE-7045C827ACEF}"/>
    <cellStyle name="Valuta 4 2 3 4 6" xfId="7906" xr:uid="{EC0B2781-184B-480A-8AAC-C5744FC38EBC}"/>
    <cellStyle name="Valuta 4 2 3 5" xfId="981" xr:uid="{00000000-0005-0000-0000-0000300B0000}"/>
    <cellStyle name="Valuta 4 2 3 5 2" xfId="4007" xr:uid="{03EE2AAE-F92B-4CD4-B7B2-AEA971C56151}"/>
    <cellStyle name="Valuta 4 2 3 5 2 2" xfId="12732" xr:uid="{341EDA82-4479-4C65-8924-8A651B7A86EF}"/>
    <cellStyle name="Valuta 4 2 3 5 3" xfId="16225" xr:uid="{B3AE3594-99C3-44E6-84BF-58CB36D4E69A}"/>
    <cellStyle name="Valuta 4 2 3 5 4" xfId="9854" xr:uid="{7D027BD7-73A4-435C-AEBF-A4B89913E522}"/>
    <cellStyle name="Valuta 4 2 3 6" xfId="3484" xr:uid="{B325F465-7755-4D59-B8DD-8B254420BF4F}"/>
    <cellStyle name="Valuta 4 2 3 6 2" xfId="12261" xr:uid="{D85EA9B8-CF8D-4FE4-AC18-518ED7F33A71}"/>
    <cellStyle name="Valuta 4 2 3 7" xfId="9392" xr:uid="{DB9C40E1-178D-4C03-8966-79062B118AAB}"/>
    <cellStyle name="Valuta 4 2 3 8" xfId="15128" xr:uid="{26ECF660-D349-4B24-A5F3-F0842BA19B0C}"/>
    <cellStyle name="Valuta 4 2 3 9" xfId="8514" xr:uid="{8F743D03-2908-40C4-B520-CDF04BE1686F}"/>
    <cellStyle name="Valuta 4 2 4" xfId="539" xr:uid="{00000000-0005-0000-0000-0000310B0000}"/>
    <cellStyle name="Valuta 4 2 5" xfId="606" xr:uid="{00000000-0005-0000-0000-0000320B0000}"/>
    <cellStyle name="Valuta 4 2 5 10" xfId="7640" xr:uid="{AB5B1035-6AA5-43D1-A9A9-BE3C3B08FABC}"/>
    <cellStyle name="Valuta 4 2 5 2" xfId="1966" xr:uid="{00000000-0005-0000-0000-0000330B0000}"/>
    <cellStyle name="Valuta 4 2 5 2 2" xfId="4613" xr:uid="{C9459516-43DA-420B-87CB-DA7B44BC6C33}"/>
    <cellStyle name="Valuta 4 2 5 2 2 2" xfId="13713" xr:uid="{3621C1BD-512D-4DF3-9B54-B375B03260C7}"/>
    <cellStyle name="Valuta 4 2 5 2 3" xfId="10821" xr:uid="{BA289356-75F6-44F4-9FB6-7EBF798B3DE3}"/>
    <cellStyle name="Valuta 4 2 5 2 4" xfId="15557" xr:uid="{4F3E914B-DB7A-44B9-818A-0A5642237FDF}"/>
    <cellStyle name="Valuta 4 2 5 2 5" xfId="8942" xr:uid="{9143D0A7-0641-444E-BC73-7FBCFB810F9E}"/>
    <cellStyle name="Valuta 4 2 5 2 6" xfId="17036" xr:uid="{4084FFD2-A462-4B44-939B-B0DC54E7B9DC}"/>
    <cellStyle name="Valuta 4 2 5 2 7" xfId="7997" xr:uid="{A023EDB6-E626-46F5-9B3D-F76615D1B3F8}"/>
    <cellStyle name="Valuta 4 2 5 3" xfId="1610" xr:uid="{00000000-0005-0000-0000-0000340B0000}"/>
    <cellStyle name="Valuta 4 2 5 3 2" xfId="4150" xr:uid="{FE59C5FE-08DE-4A4B-88F3-8B75DF13FE37}"/>
    <cellStyle name="Valuta 4 2 5 3 2 2" xfId="13361" xr:uid="{35BBBAD5-0B4A-4885-A959-0D052E2EF241}"/>
    <cellStyle name="Valuta 4 2 5 3 3" xfId="16698" xr:uid="{4879AAE7-B706-4E96-9E0F-9E372C921BB9}"/>
    <cellStyle name="Valuta 4 2 5 3 4" xfId="10469" xr:uid="{5988C1DE-7A50-4A04-974E-0D7C0B31DF5F}"/>
    <cellStyle name="Valuta 4 2 5 4" xfId="1177" xr:uid="{00000000-0005-0000-0000-0000350B0000}"/>
    <cellStyle name="Valuta 4 2 5 4 2" xfId="12928" xr:uid="{3D20D3CF-5327-4512-9B99-5E97B167AC73}"/>
    <cellStyle name="Valuta 4 2 5 4 3" xfId="16338" xr:uid="{BA17C091-63F9-4382-BF6D-466AA7DA5FCD}"/>
    <cellStyle name="Valuta 4 2 5 4 4" xfId="10050" xr:uid="{7C487DCB-035C-4A0B-90D0-1CC570E492F0}"/>
    <cellStyle name="Valuta 4 2 5 5" xfId="3694" xr:uid="{1146D6B5-8AD5-4CB0-9424-2CC320B949AC}"/>
    <cellStyle name="Valuta 4 2 5 5 2" xfId="12358" xr:uid="{711ED0D0-B846-41CD-9C52-0251580934C6}"/>
    <cellStyle name="Valuta 4 2 5 6" xfId="9486" xr:uid="{5719E20C-319B-4155-9332-27DD5D903035}"/>
    <cellStyle name="Valuta 4 2 5 7" xfId="15218" xr:uid="{10CDEBE0-AB6A-4B80-8BD1-0EC848132173}"/>
    <cellStyle name="Valuta 4 2 5 8" xfId="8601" xr:uid="{65249EF5-258C-4148-9245-D0E289C354AD}"/>
    <cellStyle name="Valuta 4 2 5 9" xfId="15947" xr:uid="{C5ABD716-69C3-4D2A-B82F-113F027FC289}"/>
    <cellStyle name="Valuta 4 2 6" xfId="1799" xr:uid="{00000000-0005-0000-0000-0000360B0000}"/>
    <cellStyle name="Valuta 4 2 6 2" xfId="4815" xr:uid="{7FB57D75-AA09-4291-932C-EBDF09B285E1}"/>
    <cellStyle name="Valuta 4 2 6 2 2" xfId="13546" xr:uid="{41277C72-C438-4274-8859-7E5283A62362}"/>
    <cellStyle name="Valuta 4 2 6 3" xfId="10654" xr:uid="{10154288-06EC-41E5-BA04-CEE79234BBC1}"/>
    <cellStyle name="Valuta 4 2 6 4" xfId="15390" xr:uid="{0F5F9C06-C4A2-4823-B05F-74FDFB1D5C24}"/>
    <cellStyle name="Valuta 4 2 6 5" xfId="9114" xr:uid="{E8AE1596-4606-4271-8E35-CE3EA0DC0C0B}"/>
    <cellStyle name="Valuta 4 2 6 6" xfId="16869" xr:uid="{33236865-1F01-46C4-B884-473BEE29600B}"/>
    <cellStyle name="Valuta 4 2 6 7" xfId="8187" xr:uid="{F1A300A0-24C9-4252-A6CF-0CEC15C82783}"/>
    <cellStyle name="Valuta 4 2 7" xfId="1397" xr:uid="{00000000-0005-0000-0000-0000370B0000}"/>
    <cellStyle name="Valuta 4 2 7 2" xfId="4388" xr:uid="{D9F14A35-D25A-4B01-A08A-A84EE2352BF9}"/>
    <cellStyle name="Valuta 4 2 7 2 2" xfId="13148" xr:uid="{23078294-1B9E-4986-9BBA-82C8E8CCC877}"/>
    <cellStyle name="Valuta 4 2 7 3" xfId="10263" xr:uid="{18F5BD94-6CB8-4F5E-AB32-826DFA01F1BF}"/>
    <cellStyle name="Valuta 4 2 7 4" xfId="8768" xr:uid="{C65AA613-7CA6-440C-9BE9-4ECF55D8F589}"/>
    <cellStyle name="Valuta 4 2 7 5" xfId="16513" xr:uid="{8A5E7598-52EC-4DB8-9746-7069D63F6EDE}"/>
    <cellStyle name="Valuta 4 2 7 6" xfId="7823" xr:uid="{FB0C2822-F8AD-4257-8E85-03A32C55975F}"/>
    <cellStyle name="Valuta 4 2 8" xfId="884" xr:uid="{00000000-0005-0000-0000-0000380B0000}"/>
    <cellStyle name="Valuta 4 2 8 2" xfId="3912" xr:uid="{44F2A8A1-D26C-4EBF-B138-05A69A2277BD}"/>
    <cellStyle name="Valuta 4 2 8 2 2" xfId="12635" xr:uid="{5C2AA438-6B0B-4CE0-A7CD-362DE865FFEF}"/>
    <cellStyle name="Valuta 4 2 8 3" xfId="16141" xr:uid="{0E108438-8059-49EF-8DC4-1AEE2678AC6B}"/>
    <cellStyle name="Valuta 4 2 8 4" xfId="9757" xr:uid="{CB416291-2B17-4058-8211-4E30CA4E9228}"/>
    <cellStyle name="Valuta 4 2 9" xfId="3389" xr:uid="{1D13D91E-5588-470E-B291-536C5C120DBA}"/>
    <cellStyle name="Valuta 4 2 9 2" xfId="12166" xr:uid="{885F6369-3CFC-431A-B3A1-899A2C30F662}"/>
    <cellStyle name="Valuta 4 3" xfId="193" xr:uid="{00000000-0005-0000-0000-0000390B0000}"/>
    <cellStyle name="Valuta 4 3 10" xfId="9289" xr:uid="{F93C21EE-4728-493B-A5F7-722FE288D4E5}"/>
    <cellStyle name="Valuta 4 3 11" xfId="15040" xr:uid="{93451803-7204-48DC-829F-86A417F87638}"/>
    <cellStyle name="Valuta 4 3 12" xfId="8426" xr:uid="{8AA8EFBE-112C-4850-8846-27F77108273B}"/>
    <cellStyle name="Valuta 4 3 13" xfId="15740" xr:uid="{12C874BE-055E-4944-BFF8-258F0809B5AD}"/>
    <cellStyle name="Valuta 4 3 14" xfId="7437" xr:uid="{E33F3685-9964-41EB-8111-F928672B7E45}"/>
    <cellStyle name="Valuta 4 3 2" xfId="240" xr:uid="{00000000-0005-0000-0000-00003A0B0000}"/>
    <cellStyle name="Valuta 4 3 2 10" xfId="15080" xr:uid="{C27C86D5-62F0-4DBB-9CA7-FECD7D372D00}"/>
    <cellStyle name="Valuta 4 3 2 11" xfId="8466" xr:uid="{ED040E91-B396-4392-8BC8-072A4FDAD824}"/>
    <cellStyle name="Valuta 4 3 2 12" xfId="15780" xr:uid="{E60DD5B8-2CF8-4796-A62A-D33B4A95DEC9}"/>
    <cellStyle name="Valuta 4 3 2 13" xfId="7480" xr:uid="{D70C8EF6-C476-4BA4-9E69-2E6EE0AC9CDD}"/>
    <cellStyle name="Valuta 4 3 2 2" xfId="336" xr:uid="{00000000-0005-0000-0000-00003B0B0000}"/>
    <cellStyle name="Valuta 4 3 2 2 10" xfId="15861" xr:uid="{C158B41C-44C6-40EC-8C89-01A9EFADFD55}"/>
    <cellStyle name="Valuta 4 3 2 2 11" xfId="7575" xr:uid="{A3996B2E-F46B-4AF7-921C-B44737E33A84}"/>
    <cellStyle name="Valuta 4 3 2 2 2" xfId="733" xr:uid="{00000000-0005-0000-0000-00003C0B0000}"/>
    <cellStyle name="Valuta 4 3 2 2 2 10" xfId="7767" xr:uid="{860339B2-8EBF-4E87-A9A9-015DF4F3D38C}"/>
    <cellStyle name="Valuta 4 3 2 2 2 2" xfId="2078" xr:uid="{00000000-0005-0000-0000-00003D0B0000}"/>
    <cellStyle name="Valuta 4 3 2 2 2 2 2" xfId="4740" xr:uid="{FB966066-61A3-4DA4-B4E8-7A0B6D7B0965}"/>
    <cellStyle name="Valuta 4 3 2 2 2 2 2 2" xfId="13825" xr:uid="{C8EA6B28-18C4-4F36-8EFD-30A92217854C}"/>
    <cellStyle name="Valuta 4 3 2 2 2 2 3" xfId="10933" xr:uid="{4A1F243E-3785-4017-A3EC-536A589E9C37}"/>
    <cellStyle name="Valuta 4 3 2 2 2 2 4" xfId="15669" xr:uid="{816F8BB3-E3D8-4317-83F2-63842E485CC5}"/>
    <cellStyle name="Valuta 4 3 2 2 2 2 5" xfId="9057" xr:uid="{6EAED686-E1A6-43E5-9B23-C76F70DAC2C5}"/>
    <cellStyle name="Valuta 4 3 2 2 2 2 6" xfId="17148" xr:uid="{80909C0A-D025-4303-8886-9ADCC1B3B001}"/>
    <cellStyle name="Valuta 4 3 2 2 2 2 7" xfId="8112" xr:uid="{5A168858-1720-4B48-BEC6-D36597784D65}"/>
    <cellStyle name="Valuta 4 3 2 2 2 3" xfId="1737" xr:uid="{00000000-0005-0000-0000-00003E0B0000}"/>
    <cellStyle name="Valuta 4 3 2 2 2 3 2" xfId="4277" xr:uid="{BB444FDD-BA3C-4B04-AD05-53D918F01806}"/>
    <cellStyle name="Valuta 4 3 2 2 2 3 2 2" xfId="13488" xr:uid="{EAA610A2-D167-46A6-866E-33FCC709F863}"/>
    <cellStyle name="Valuta 4 3 2 2 2 3 3" xfId="16812" xr:uid="{11053CF2-ADEF-49AA-8DCC-17709875652B}"/>
    <cellStyle name="Valuta 4 3 2 2 2 3 4" xfId="10596" xr:uid="{3DAC5C00-DDAE-4B56-9D22-752D25827BE6}"/>
    <cellStyle name="Valuta 4 3 2 2 2 4" xfId="1304" xr:uid="{00000000-0005-0000-0000-00003F0B0000}"/>
    <cellStyle name="Valuta 4 3 2 2 2 4 2" xfId="13055" xr:uid="{0B9FFCB5-37DE-40A5-A27F-396328D59960}"/>
    <cellStyle name="Valuta 4 3 2 2 2 4 3" xfId="16453" xr:uid="{5BFEB2BF-D07A-4FFA-9318-B85FE563A9CB}"/>
    <cellStyle name="Valuta 4 3 2 2 2 4 4" xfId="10177" xr:uid="{4234A8E2-57A5-48C4-8D72-34512B7C8D85}"/>
    <cellStyle name="Valuta 4 3 2 2 2 5" xfId="3819" xr:uid="{4A44DD6D-D951-47F9-8942-C9CE81B21641}"/>
    <cellStyle name="Valuta 4 3 2 2 2 5 2" xfId="12485" xr:uid="{CB072420-9931-47CE-80E9-DE20BB6FBC47}"/>
    <cellStyle name="Valuta 4 3 2 2 2 6" xfId="9610" xr:uid="{296ED29E-E6CD-4113-8E38-FCBAE48F6853}"/>
    <cellStyle name="Valuta 4 3 2 2 2 7" xfId="15333" xr:uid="{85038A69-A6A3-4B9B-812D-17AD62A96569}"/>
    <cellStyle name="Valuta 4 3 2 2 2 8" xfId="8713" xr:uid="{3475C3A5-3B1E-44BC-B1D6-EEED108B25AB}"/>
    <cellStyle name="Valuta 4 3 2 2 2 9" xfId="16060" xr:uid="{77227154-054C-445E-A4CE-0CEC27CA7C71}"/>
    <cellStyle name="Valuta 4 3 2 2 3" xfId="1911" xr:uid="{00000000-0005-0000-0000-0000400B0000}"/>
    <cellStyle name="Valuta 4 3 2 2 3 2" xfId="4933" xr:uid="{5DE127B1-B511-4ABD-BE0B-121A0ECC51BE}"/>
    <cellStyle name="Valuta 4 3 2 2 3 2 2" xfId="13658" xr:uid="{83900E51-4A1E-4C29-AD1C-A1D7137CA57C}"/>
    <cellStyle name="Valuta 4 3 2 2 3 3" xfId="10766" xr:uid="{CAB9826C-F00A-4366-B51B-C17CD3F8D341}"/>
    <cellStyle name="Valuta 4 3 2 2 3 4" xfId="15502" xr:uid="{255D8BBC-9066-48D3-9AC3-FC321194F8AA}"/>
    <cellStyle name="Valuta 4 3 2 2 3 5" xfId="9226" xr:uid="{B1C16023-E814-4CA5-A802-62D44188A274}"/>
    <cellStyle name="Valuta 4 3 2 2 3 6" xfId="16981" xr:uid="{1D700762-5CC9-4CB8-A5FB-33CE4A126CCC}"/>
    <cellStyle name="Valuta 4 3 2 2 3 7" xfId="8305" xr:uid="{A83FE0B3-C1E0-43B4-ACCA-CAB9D1FD36B5}"/>
    <cellStyle name="Valuta 4 3 2 2 4" xfId="1524" xr:uid="{00000000-0005-0000-0000-0000410B0000}"/>
    <cellStyle name="Valuta 4 3 2 2 4 2" xfId="4515" xr:uid="{4EC792D9-E2BB-440B-B55B-8F0B8075EEDC}"/>
    <cellStyle name="Valuta 4 3 2 2 4 2 2" xfId="13275" xr:uid="{D368BFBC-6E4B-431C-83F8-3EE3373230F7}"/>
    <cellStyle name="Valuta 4 3 2 2 4 3" xfId="10387" xr:uid="{B72DFB3D-BDD4-45D7-8167-5F6D8449DD41}"/>
    <cellStyle name="Valuta 4 3 2 2 4 4" xfId="8883" xr:uid="{362F5882-46CD-49A1-AA77-97FE8C5FC5DD}"/>
    <cellStyle name="Valuta 4 3 2 2 4 5" xfId="16630" xr:uid="{8AA5206A-CBA2-416E-B88F-E4050BE6045B}"/>
    <cellStyle name="Valuta 4 3 2 2 4 6" xfId="7938" xr:uid="{F8511323-DEE6-47C1-8E49-7455D8BFC38C}"/>
    <cellStyle name="Valuta 4 3 2 2 5" xfId="1013" xr:uid="{00000000-0005-0000-0000-0000420B0000}"/>
    <cellStyle name="Valuta 4 3 2 2 5 2" xfId="4039" xr:uid="{1BBC942F-B506-475F-ABD1-DEDF21180CD0}"/>
    <cellStyle name="Valuta 4 3 2 2 5 2 2" xfId="12764" xr:uid="{19CB204C-FDC8-4C4F-9180-353B6D364F4F}"/>
    <cellStyle name="Valuta 4 3 2 2 5 3" xfId="16257" xr:uid="{2FD33060-692A-4269-B61E-E1FAA543EBEB}"/>
    <cellStyle name="Valuta 4 3 2 2 5 4" xfId="9886" xr:uid="{95416079-805B-4C1F-9DA5-7CF8F1DC581B}"/>
    <cellStyle name="Valuta 4 3 2 2 6" xfId="3516" xr:uid="{84684551-EA88-4357-B7F7-927D06792478}"/>
    <cellStyle name="Valuta 4 3 2 2 6 2" xfId="12293" xr:uid="{3C416D12-4A05-4C5E-96B2-293980C415BC}"/>
    <cellStyle name="Valuta 4 3 2 2 7" xfId="9424" xr:uid="{E426A898-09A9-44A2-AB1E-04CE67824414}"/>
    <cellStyle name="Valuta 4 3 2 2 8" xfId="15160" xr:uid="{C0C23E14-8192-4B8E-932B-B9BE1EE5835C}"/>
    <cellStyle name="Valuta 4 3 2 2 9" xfId="8546" xr:uid="{9B180C52-1C5C-49E8-A2A0-73C1F828FAE1}"/>
    <cellStyle name="Valuta 4 3 2 3" xfId="542" xr:uid="{00000000-0005-0000-0000-0000430B0000}"/>
    <cellStyle name="Valuta 4 3 2 4" xfId="638" xr:uid="{00000000-0005-0000-0000-0000440B0000}"/>
    <cellStyle name="Valuta 4 3 2 4 10" xfId="7672" xr:uid="{40B03598-9ED8-4822-A724-BEAD8457EC8D}"/>
    <cellStyle name="Valuta 4 3 2 4 2" xfId="1998" xr:uid="{00000000-0005-0000-0000-0000450B0000}"/>
    <cellStyle name="Valuta 4 3 2 4 2 2" xfId="4645" xr:uid="{AA9BBEC0-8B8D-494A-8519-42CAFA39645A}"/>
    <cellStyle name="Valuta 4 3 2 4 2 2 2" xfId="13745" xr:uid="{2B087655-BDE1-461D-B2DF-FE4F24F81043}"/>
    <cellStyle name="Valuta 4 3 2 4 2 3" xfId="10853" xr:uid="{A06C0440-0C2F-4BA6-A608-2C5703CB898F}"/>
    <cellStyle name="Valuta 4 3 2 4 2 4" xfId="15589" xr:uid="{0A7CDD38-964C-4798-8880-D11205439751}"/>
    <cellStyle name="Valuta 4 3 2 4 2 5" xfId="8974" xr:uid="{A322047E-CD6D-45D5-B427-63DEFB8EC7E9}"/>
    <cellStyle name="Valuta 4 3 2 4 2 6" xfId="17068" xr:uid="{2B9F9876-B372-4EA4-9DFD-5E1ABAE14C99}"/>
    <cellStyle name="Valuta 4 3 2 4 2 7" xfId="8029" xr:uid="{A540387B-904E-4AAF-9A9F-74AF6D5EB573}"/>
    <cellStyle name="Valuta 4 3 2 4 3" xfId="1642" xr:uid="{00000000-0005-0000-0000-0000460B0000}"/>
    <cellStyle name="Valuta 4 3 2 4 3 2" xfId="4182" xr:uid="{95B61129-C60F-4CB6-969B-3C628115999F}"/>
    <cellStyle name="Valuta 4 3 2 4 3 2 2" xfId="13393" xr:uid="{956F7F54-2BF8-4D33-B87A-8B108289AD98}"/>
    <cellStyle name="Valuta 4 3 2 4 3 3" xfId="16730" xr:uid="{C932EC89-02C2-4672-A1EF-A87D910C1AB9}"/>
    <cellStyle name="Valuta 4 3 2 4 3 4" xfId="10501" xr:uid="{3E53AC58-BA0B-48E1-A71B-8E78D222CB01}"/>
    <cellStyle name="Valuta 4 3 2 4 4" xfId="1209" xr:uid="{00000000-0005-0000-0000-0000470B0000}"/>
    <cellStyle name="Valuta 4 3 2 4 4 2" xfId="12960" xr:uid="{6D9487D3-FACA-4D19-BDA0-25E9D65BD4C9}"/>
    <cellStyle name="Valuta 4 3 2 4 4 3" xfId="16370" xr:uid="{AABE6C78-99CE-4908-BE91-B5E2928597D6}"/>
    <cellStyle name="Valuta 4 3 2 4 4 4" xfId="10082" xr:uid="{E299C087-434A-4EBC-B370-B75F6324285E}"/>
    <cellStyle name="Valuta 4 3 2 4 5" xfId="3726" xr:uid="{1127A855-F9AD-407D-89B1-BD3D6C3CE4E4}"/>
    <cellStyle name="Valuta 4 3 2 4 5 2" xfId="12390" xr:uid="{D2651167-DE44-4A54-91C4-D457A3DD02E8}"/>
    <cellStyle name="Valuta 4 3 2 4 6" xfId="9518" xr:uid="{F6D792C6-7CB9-4305-83FB-93A6E98C5640}"/>
    <cellStyle name="Valuta 4 3 2 4 7" xfId="15250" xr:uid="{0FA452EB-79EF-4CE5-8BF5-E8F2152B694B}"/>
    <cellStyle name="Valuta 4 3 2 4 8" xfId="8633" xr:uid="{E2235DF1-5B75-49C3-9C88-52CFF6A477D3}"/>
    <cellStyle name="Valuta 4 3 2 4 9" xfId="15979" xr:uid="{6716ACE3-3731-4FD2-B206-899E625E54B0}"/>
    <cellStyle name="Valuta 4 3 2 5" xfId="1831" xr:uid="{00000000-0005-0000-0000-0000480B0000}"/>
    <cellStyle name="Valuta 4 3 2 5 2" xfId="4847" xr:uid="{374897B8-961D-410B-A64E-D201D0B429FE}"/>
    <cellStyle name="Valuta 4 3 2 5 2 2" xfId="13578" xr:uid="{62DB8594-4ECA-48B3-99C0-2E88674AD6CE}"/>
    <cellStyle name="Valuta 4 3 2 5 3" xfId="10686" xr:uid="{28F0668A-0FB7-4590-9B8A-BD252E8EC121}"/>
    <cellStyle name="Valuta 4 3 2 5 4" xfId="15422" xr:uid="{8CA2B82E-1824-4566-9160-D0B27ACCC333}"/>
    <cellStyle name="Valuta 4 3 2 5 5" xfId="9146" xr:uid="{0F04DCED-A747-4EF3-A783-45D53A59FF81}"/>
    <cellStyle name="Valuta 4 3 2 5 6" xfId="16901" xr:uid="{9E338AE1-E0B9-4AEC-A3EE-F75D1C53822E}"/>
    <cellStyle name="Valuta 4 3 2 5 7" xfId="8219" xr:uid="{8F3F88B8-9F85-4FD0-977D-31A009DF98AA}"/>
    <cellStyle name="Valuta 4 3 2 6" xfId="1429" xr:uid="{00000000-0005-0000-0000-0000490B0000}"/>
    <cellStyle name="Valuta 4 3 2 6 2" xfId="4420" xr:uid="{1EC632DC-6494-42CD-8594-6AFA7E4A1C6D}"/>
    <cellStyle name="Valuta 4 3 2 6 2 2" xfId="13180" xr:uid="{2788BC35-F634-4128-8C2F-54454622D815}"/>
    <cellStyle name="Valuta 4 3 2 6 3" xfId="10295" xr:uid="{3426442F-D1C3-4CE5-8ADE-33EEAE1A74E6}"/>
    <cellStyle name="Valuta 4 3 2 6 4" xfId="8800" xr:uid="{C04EAB5F-7F8E-4BA3-B0F5-BA9D7490A086}"/>
    <cellStyle name="Valuta 4 3 2 6 5" xfId="16545" xr:uid="{9B15B5F4-FAB2-4CE0-9EED-79CA8ED55452}"/>
    <cellStyle name="Valuta 4 3 2 6 6" xfId="7855" xr:uid="{3FDBCEC3-BC7C-4CB0-8C45-1D2A873F054C}"/>
    <cellStyle name="Valuta 4 3 2 7" xfId="917" xr:uid="{00000000-0005-0000-0000-00004A0B0000}"/>
    <cellStyle name="Valuta 4 3 2 7 2" xfId="3944" xr:uid="{4A636806-8D9A-438C-99C8-6000CF1C8924}"/>
    <cellStyle name="Valuta 4 3 2 7 2 2" xfId="12668" xr:uid="{751B10B0-323D-474E-8C24-96648EBFDEE3}"/>
    <cellStyle name="Valuta 4 3 2 7 3" xfId="16173" xr:uid="{CCFF6D93-2243-4FEB-89D0-ECF3101B8DC4}"/>
    <cellStyle name="Valuta 4 3 2 7 4" xfId="9790" xr:uid="{BECB0D63-9C55-4C18-8F2A-9AD62F0098A9}"/>
    <cellStyle name="Valuta 4 3 2 8" xfId="3421" xr:uid="{008596AF-662F-4D6B-8FA9-94FE5228DB58}"/>
    <cellStyle name="Valuta 4 3 2 8 2" xfId="12198" xr:uid="{2E31E960-D7BE-4DF2-942D-4D3204657BF2}"/>
    <cellStyle name="Valuta 4 3 2 9" xfId="9329" xr:uid="{A263CF76-EF5D-4A9F-90E2-4400A1EED59D}"/>
    <cellStyle name="Valuta 4 3 3" xfId="291" xr:uid="{00000000-0005-0000-0000-00004B0B0000}"/>
    <cellStyle name="Valuta 4 3 3 10" xfId="15821" xr:uid="{E168BA91-0A39-4AA6-9D69-8A69D4631085}"/>
    <cellStyle name="Valuta 4 3 3 11" xfId="7530" xr:uid="{CB1BF9A0-56D1-4E9D-BDE3-B65C7DB03185}"/>
    <cellStyle name="Valuta 4 3 3 2" xfId="688" xr:uid="{00000000-0005-0000-0000-00004C0B0000}"/>
    <cellStyle name="Valuta 4 3 3 2 10" xfId="7722" xr:uid="{1A89A121-9AD6-410F-AAA3-0C712C760071}"/>
    <cellStyle name="Valuta 4 3 3 2 2" xfId="2038" xr:uid="{00000000-0005-0000-0000-00004D0B0000}"/>
    <cellStyle name="Valuta 4 3 3 2 2 2" xfId="4695" xr:uid="{F59723BF-35B4-48A8-B17A-370E06A6BF8F}"/>
    <cellStyle name="Valuta 4 3 3 2 2 2 2" xfId="13785" xr:uid="{815852E8-BB25-407B-8E74-3C026FB3DD55}"/>
    <cellStyle name="Valuta 4 3 3 2 2 3" xfId="10893" xr:uid="{9C9017AE-0AF7-4C42-8759-12E93BD593E7}"/>
    <cellStyle name="Valuta 4 3 3 2 2 4" xfId="15629" xr:uid="{4D756FA6-412C-412D-9A35-DED38D5FDA1E}"/>
    <cellStyle name="Valuta 4 3 3 2 2 5" xfId="9016" xr:uid="{70217507-71B0-49D5-AF43-51A4FA2DFE03}"/>
    <cellStyle name="Valuta 4 3 3 2 2 6" xfId="17108" xr:uid="{B3633D26-EFEC-4C20-8B01-A168751FE62C}"/>
    <cellStyle name="Valuta 4 3 3 2 2 7" xfId="8071" xr:uid="{9903887C-A9A4-4A1E-A88C-73220D7019A8}"/>
    <cellStyle name="Valuta 4 3 3 2 3" xfId="1692" xr:uid="{00000000-0005-0000-0000-00004E0B0000}"/>
    <cellStyle name="Valuta 4 3 3 2 3 2" xfId="4232" xr:uid="{C53B318E-786F-4DE1-9AC7-1ED0E8F34AC1}"/>
    <cellStyle name="Valuta 4 3 3 2 3 2 2" xfId="13443" xr:uid="{1AFE1253-62CA-42ED-9224-8D3AE420C9C3}"/>
    <cellStyle name="Valuta 4 3 3 2 3 3" xfId="16771" xr:uid="{695BCF2B-BC44-432D-9626-ACB21ACCDACC}"/>
    <cellStyle name="Valuta 4 3 3 2 3 4" xfId="10551" xr:uid="{E3D889A8-835A-4416-B127-A9B8F50B227A}"/>
    <cellStyle name="Valuta 4 3 3 2 4" xfId="1259" xr:uid="{00000000-0005-0000-0000-00004F0B0000}"/>
    <cellStyle name="Valuta 4 3 3 2 4 2" xfId="13010" xr:uid="{9EEF9647-EC48-4147-941E-96C07EE0CB6C}"/>
    <cellStyle name="Valuta 4 3 3 2 4 3" xfId="16413" xr:uid="{FE1E009B-0CD2-4E83-913B-94AA76C30617}"/>
    <cellStyle name="Valuta 4 3 3 2 4 4" xfId="10132" xr:uid="{55519071-1F7B-4F0D-96FE-679C90727A49}"/>
    <cellStyle name="Valuta 4 3 3 2 5" xfId="3775" xr:uid="{7D4831A9-76B4-4969-B6B9-0C164A359246}"/>
    <cellStyle name="Valuta 4 3 3 2 5 2" xfId="12440" xr:uid="{5516BE97-0A3B-4596-AD4F-9CD8CA135C37}"/>
    <cellStyle name="Valuta 4 3 3 2 6" xfId="9566" xr:uid="{17AC4EF8-540B-48AC-A9A2-6F088175E11C}"/>
    <cellStyle name="Valuta 4 3 3 2 7" xfId="15292" xr:uid="{CD0ED7E2-6D11-478E-9870-2A1435C70FE7}"/>
    <cellStyle name="Valuta 4 3 3 2 8" xfId="8673" xr:uid="{229ED3D0-6642-42F8-A66B-C2E9775EA4D7}"/>
    <cellStyle name="Valuta 4 3 3 2 9" xfId="16019" xr:uid="{C464113E-168E-4ED7-B761-B2281B46F59A}"/>
    <cellStyle name="Valuta 4 3 3 3" xfId="1871" xr:uid="{00000000-0005-0000-0000-0000500B0000}"/>
    <cellStyle name="Valuta 4 3 3 3 2" xfId="4891" xr:uid="{22B67633-BB6B-4396-B58A-74C7D35D6C95}"/>
    <cellStyle name="Valuta 4 3 3 3 2 2" xfId="13618" xr:uid="{EE87F736-7115-4BEF-B7B1-FAB01305D4B5}"/>
    <cellStyle name="Valuta 4 3 3 3 3" xfId="10726" xr:uid="{9D9B77E7-207E-48ED-86DA-638F932F6F92}"/>
    <cellStyle name="Valuta 4 3 3 3 4" xfId="15462" xr:uid="{3C27AC1E-E1D0-41E0-B3E7-D37C99E354E4}"/>
    <cellStyle name="Valuta 4 3 3 3 5" xfId="9186" xr:uid="{3F2EBEF2-8C3B-4274-BE07-6E7A6875365E}"/>
    <cellStyle name="Valuta 4 3 3 3 6" xfId="16941" xr:uid="{C85633AD-1D1F-4C21-8EEE-B42EEB418AF8}"/>
    <cellStyle name="Valuta 4 3 3 3 7" xfId="8263" xr:uid="{8D435C02-627E-40C2-9CCE-ECF02E66088F}"/>
    <cellStyle name="Valuta 4 3 3 4" xfId="1479" xr:uid="{00000000-0005-0000-0000-0000510B0000}"/>
    <cellStyle name="Valuta 4 3 3 4 2" xfId="4470" xr:uid="{19970D10-EC8E-4546-8787-B2A5B9C1A86B}"/>
    <cellStyle name="Valuta 4 3 3 4 2 2" xfId="13230" xr:uid="{F255D0A6-6D4F-4601-89A0-75FBC5CA2C30}"/>
    <cellStyle name="Valuta 4 3 3 4 3" xfId="10343" xr:uid="{C017C98B-4FBB-4847-BF79-EDB12D87A4CD}"/>
    <cellStyle name="Valuta 4 3 3 4 4" xfId="8842" xr:uid="{C3BC0E65-DEB4-4EF2-B415-D0493BA75AF4}"/>
    <cellStyle name="Valuta 4 3 3 4 5" xfId="16589" xr:uid="{088F4D73-C5DC-49D3-9653-17E29F50CAAE}"/>
    <cellStyle name="Valuta 4 3 3 4 6" xfId="7897" xr:uid="{33D45665-8003-467B-82CE-BC71052676A0}"/>
    <cellStyle name="Valuta 4 3 3 5" xfId="968" xr:uid="{00000000-0005-0000-0000-0000520B0000}"/>
    <cellStyle name="Valuta 4 3 3 5 2" xfId="3994" xr:uid="{64A2D0DA-B3B0-49E3-93FB-877E32E7CB30}"/>
    <cellStyle name="Valuta 4 3 3 5 2 2" xfId="12719" xr:uid="{0FC29BE5-AACE-4684-8485-21C327D2E28F}"/>
    <cellStyle name="Valuta 4 3 3 5 3" xfId="16216" xr:uid="{F6E84440-16DF-4BF6-B1D5-53B2ECF3D99C}"/>
    <cellStyle name="Valuta 4 3 3 5 4" xfId="9841" xr:uid="{6D7A58FB-969C-4F33-902F-A10BE4F155A0}"/>
    <cellStyle name="Valuta 4 3 3 6" xfId="3471" xr:uid="{78193D2A-BBCB-48D9-90EF-ADFD9D0B2EBF}"/>
    <cellStyle name="Valuta 4 3 3 6 2" xfId="12248" xr:uid="{6752D398-7AF9-4F83-A1A0-FB16345D51E6}"/>
    <cellStyle name="Valuta 4 3 3 7" xfId="9379" xr:uid="{35134813-C27E-44FA-AA5B-BB83A105815D}"/>
    <cellStyle name="Valuta 4 3 3 8" xfId="15120" xr:uid="{EC9C3592-8A98-4887-B590-6CEB422E3360}"/>
    <cellStyle name="Valuta 4 3 3 9" xfId="8506" xr:uid="{4B7D3C9B-A48F-473D-976C-BF3BD5CB580A}"/>
    <cellStyle name="Valuta 4 3 4" xfId="541" xr:uid="{00000000-0005-0000-0000-0000530B0000}"/>
    <cellStyle name="Valuta 4 3 5" xfId="596" xr:uid="{00000000-0005-0000-0000-0000540B0000}"/>
    <cellStyle name="Valuta 4 3 5 10" xfId="7630" xr:uid="{7B79E37F-90B8-4AE7-9C25-3390D9BD617F}"/>
    <cellStyle name="Valuta 4 3 5 2" xfId="1958" xr:uid="{00000000-0005-0000-0000-0000550B0000}"/>
    <cellStyle name="Valuta 4 3 5 2 2" xfId="4603" xr:uid="{D52579E0-E053-4B22-BBE1-D7D551512E50}"/>
    <cellStyle name="Valuta 4 3 5 2 2 2" xfId="13705" xr:uid="{D05C04DF-C5E4-42BB-B740-7EB9AF563C86}"/>
    <cellStyle name="Valuta 4 3 5 2 3" xfId="10813" xr:uid="{075BADB9-3036-47CA-95DD-406688C1DCC2}"/>
    <cellStyle name="Valuta 4 3 5 2 4" xfId="15549" xr:uid="{E2DDE314-3C28-442D-816A-3220FC9410A7}"/>
    <cellStyle name="Valuta 4 3 5 2 5" xfId="8934" xr:uid="{08FDC893-BED9-435A-A71C-29995CF4FDF8}"/>
    <cellStyle name="Valuta 4 3 5 2 6" xfId="17028" xr:uid="{1B632158-438B-4607-B852-2CFA57F3695E}"/>
    <cellStyle name="Valuta 4 3 5 2 7" xfId="7989" xr:uid="{CC63B6B4-8154-4E71-B2F5-2811B3E58F6A}"/>
    <cellStyle name="Valuta 4 3 5 3" xfId="1600" xr:uid="{00000000-0005-0000-0000-0000560B0000}"/>
    <cellStyle name="Valuta 4 3 5 3 2" xfId="4140" xr:uid="{33396801-81DD-474A-9ABD-6B94E796EAF0}"/>
    <cellStyle name="Valuta 4 3 5 3 2 2" xfId="13351" xr:uid="{E5851211-02BE-40B0-86A6-46CD30677B91}"/>
    <cellStyle name="Valuta 4 3 5 3 3" xfId="16689" xr:uid="{5A768A0B-9D95-45AD-A0AC-59B2B442BD5B}"/>
    <cellStyle name="Valuta 4 3 5 3 4" xfId="10459" xr:uid="{0B2F2149-815B-43B8-B3CB-FF7323A19C84}"/>
    <cellStyle name="Valuta 4 3 5 4" xfId="1167" xr:uid="{00000000-0005-0000-0000-0000570B0000}"/>
    <cellStyle name="Valuta 4 3 5 4 2" xfId="12918" xr:uid="{36C9B36F-AAA6-4549-917E-A94A9CE92DA1}"/>
    <cellStyle name="Valuta 4 3 5 4 3" xfId="16329" xr:uid="{6FD68B6F-3ED6-4EF6-913C-251E856EAF9D}"/>
    <cellStyle name="Valuta 4 3 5 4 4" xfId="10040" xr:uid="{FFC31445-EF3B-4D74-B505-54A8F4A26F6B}"/>
    <cellStyle name="Valuta 4 3 5 5" xfId="3684" xr:uid="{7EFC137A-BAED-41EB-9D3A-0A34F64F064D}"/>
    <cellStyle name="Valuta 4 3 5 5 2" xfId="12348" xr:uid="{28E17CE6-1CE8-46A1-A6C3-6EF6A808CDD2}"/>
    <cellStyle name="Valuta 4 3 5 6" xfId="9477" xr:uid="{CA40ED6C-8BB3-4355-87C5-9644FCB36A77}"/>
    <cellStyle name="Valuta 4 3 5 7" xfId="15209" xr:uid="{EEE196AA-7289-4999-88E8-C3786F7F83FB}"/>
    <cellStyle name="Valuta 4 3 5 8" xfId="8593" xr:uid="{8B3AF17D-928B-4FC9-B3F7-32FE3AC50926}"/>
    <cellStyle name="Valuta 4 3 5 9" xfId="15938" xr:uid="{C84E3D47-5013-498E-81FE-37A0457BCBEE}"/>
    <cellStyle name="Valuta 4 3 6" xfId="1791" xr:uid="{00000000-0005-0000-0000-0000580B0000}"/>
    <cellStyle name="Valuta 4 3 6 2" xfId="4806" xr:uid="{47B17B05-9825-4ACF-949E-2E325D6FC3DC}"/>
    <cellStyle name="Valuta 4 3 6 2 2" xfId="13538" xr:uid="{DF3EF5CD-90F9-4E0A-8123-0BECB34E47A6}"/>
    <cellStyle name="Valuta 4 3 6 3" xfId="10646" xr:uid="{AC02C4CD-A345-498B-8359-BE0FCF7E8AD7}"/>
    <cellStyle name="Valuta 4 3 6 4" xfId="15382" xr:uid="{955FCC62-D6F7-4E15-A794-6782C3E07057}"/>
    <cellStyle name="Valuta 4 3 6 5" xfId="9106" xr:uid="{8AF1CAD1-47B8-4F11-8D90-61CC90652FBE}"/>
    <cellStyle name="Valuta 4 3 6 6" xfId="16861" xr:uid="{9B82355D-5DBF-40EF-ADD5-09BF1C5F6996}"/>
    <cellStyle name="Valuta 4 3 6 7" xfId="8178" xr:uid="{35CDD714-91FB-49B3-B85A-CD7CFBDF59E7}"/>
    <cellStyle name="Valuta 4 3 7" xfId="1385" xr:uid="{00000000-0005-0000-0000-0000590B0000}"/>
    <cellStyle name="Valuta 4 3 7 2" xfId="4375" xr:uid="{BDFFE5FB-826A-4FA2-B9D8-BFB84226F07A}"/>
    <cellStyle name="Valuta 4 3 7 2 2" xfId="13136" xr:uid="{D0DB709D-E347-41E7-AAB3-948DBA3AF357}"/>
    <cellStyle name="Valuta 4 3 7 3" xfId="10252" xr:uid="{929BB485-513B-48D7-B548-76B01C30FC38}"/>
    <cellStyle name="Valuta 4 3 7 4" xfId="8760" xr:uid="{CDC40A73-F488-4523-9AE0-F6E701599C75}"/>
    <cellStyle name="Valuta 4 3 7 5" xfId="16503" xr:uid="{5DCF3E6A-05C0-4EE2-8814-EB657388C3F1}"/>
    <cellStyle name="Valuta 4 3 7 6" xfId="7815" xr:uid="{13D444ED-10FB-4881-AFF4-B53BA60984A4}"/>
    <cellStyle name="Valuta 4 3 8" xfId="871" xr:uid="{00000000-0005-0000-0000-00005A0B0000}"/>
    <cellStyle name="Valuta 4 3 8 2" xfId="3901" xr:uid="{DA0632D7-8C34-459D-9A4B-BE416B325D05}"/>
    <cellStyle name="Valuta 4 3 8 2 2" xfId="12622" xr:uid="{3E3CC4DF-3F19-4557-991D-E8FF2442175A}"/>
    <cellStyle name="Valuta 4 3 8 3" xfId="16132" xr:uid="{FEEB4F92-E7EB-4360-BA6D-87414339630D}"/>
    <cellStyle name="Valuta 4 3 8 4" xfId="9745" xr:uid="{D48453FA-07A6-45E2-B8FA-693A179C2E5E}"/>
    <cellStyle name="Valuta 4 3 9" xfId="3376" xr:uid="{949431E1-B760-48CF-8ED3-535346DB61B7}"/>
    <cellStyle name="Valuta 4 3 9 2" xfId="12155" xr:uid="{A9497A59-35C3-451B-8CB5-05E6B84AACD1}"/>
    <cellStyle name="Valuta 4 4" xfId="224" xr:uid="{00000000-0005-0000-0000-00005B0B0000}"/>
    <cellStyle name="Valuta 4 4 10" xfId="15064" xr:uid="{4BB1FE7A-B4A1-44C6-8CA6-7D6E21E6C8A4}"/>
    <cellStyle name="Valuta 4 4 11" xfId="8450" xr:uid="{D2DA7DDC-D6C1-4803-8892-0960ECFB05B9}"/>
    <cellStyle name="Valuta 4 4 12" xfId="15764" xr:uid="{76CB5A9A-033E-4A32-94ED-3F00E22BB4EA}"/>
    <cellStyle name="Valuta 4 4 13" xfId="7464" xr:uid="{886966CF-2848-4C74-B6C3-44F2D0AE3AE2}"/>
    <cellStyle name="Valuta 4 4 2" xfId="320" xr:uid="{00000000-0005-0000-0000-00005C0B0000}"/>
    <cellStyle name="Valuta 4 4 2 10" xfId="15845" xr:uid="{431CFF52-AB18-48F1-9C3A-17950AB52A92}"/>
    <cellStyle name="Valuta 4 4 2 11" xfId="7559" xr:uid="{07DF9D44-56AA-4686-AD3D-EBABDEB2F58B}"/>
    <cellStyle name="Valuta 4 4 2 2" xfId="717" xr:uid="{00000000-0005-0000-0000-00005D0B0000}"/>
    <cellStyle name="Valuta 4 4 2 2 10" xfId="7751" xr:uid="{53A9DE5D-06F0-4AD9-B6A6-3D5DA4D6913F}"/>
    <cellStyle name="Valuta 4 4 2 2 2" xfId="2062" xr:uid="{00000000-0005-0000-0000-00005E0B0000}"/>
    <cellStyle name="Valuta 4 4 2 2 2 2" xfId="4724" xr:uid="{8776B354-BA26-4C84-BAAE-2CE512F35B05}"/>
    <cellStyle name="Valuta 4 4 2 2 2 2 2" xfId="13809" xr:uid="{A87729AB-EBA2-4364-B0D8-A0BE9D0AA296}"/>
    <cellStyle name="Valuta 4 4 2 2 2 3" xfId="10917" xr:uid="{C485DD82-B87C-4BE0-8F85-07241A712225}"/>
    <cellStyle name="Valuta 4 4 2 2 2 4" xfId="15653" xr:uid="{DDBD85AD-B902-415B-AB34-02DA20D5277E}"/>
    <cellStyle name="Valuta 4 4 2 2 2 5" xfId="9041" xr:uid="{64CA7960-0908-49E1-A581-9A3980D38215}"/>
    <cellStyle name="Valuta 4 4 2 2 2 6" xfId="17132" xr:uid="{26705367-76C2-46A0-B1FE-D32955B7FE25}"/>
    <cellStyle name="Valuta 4 4 2 2 2 7" xfId="8096" xr:uid="{F4829B52-2B8F-44E0-A4B4-BF3B2050402E}"/>
    <cellStyle name="Valuta 4 4 2 2 3" xfId="1721" xr:uid="{00000000-0005-0000-0000-00005F0B0000}"/>
    <cellStyle name="Valuta 4 4 2 2 3 2" xfId="4261" xr:uid="{EA94A66D-CF7B-484D-A572-0D505C2E8BE8}"/>
    <cellStyle name="Valuta 4 4 2 2 3 2 2" xfId="13472" xr:uid="{C15E492B-F708-41C9-826E-AEFE7BE398E4}"/>
    <cellStyle name="Valuta 4 4 2 2 3 3" xfId="16796" xr:uid="{6721F622-04E8-4618-BF49-8338AA8A4B7E}"/>
    <cellStyle name="Valuta 4 4 2 2 3 4" xfId="10580" xr:uid="{CA0A517A-5B3C-4BC8-AA6C-3DA015786368}"/>
    <cellStyle name="Valuta 4 4 2 2 4" xfId="1288" xr:uid="{00000000-0005-0000-0000-0000600B0000}"/>
    <cellStyle name="Valuta 4 4 2 2 4 2" xfId="13039" xr:uid="{C9223881-9565-4251-9D1F-4790BBFB2482}"/>
    <cellStyle name="Valuta 4 4 2 2 4 3" xfId="16437" xr:uid="{B7B2604B-3942-440F-9619-624C05809C20}"/>
    <cellStyle name="Valuta 4 4 2 2 4 4" xfId="10161" xr:uid="{91ECCBF9-459E-4FE7-A2CE-7F0BB8F769D7}"/>
    <cellStyle name="Valuta 4 4 2 2 5" xfId="3803" xr:uid="{EE6159AC-51D3-4428-A498-CC3BEEDD0DB5}"/>
    <cellStyle name="Valuta 4 4 2 2 5 2" xfId="12469" xr:uid="{12E9DA77-93F6-4546-A1E6-384C7F18F891}"/>
    <cellStyle name="Valuta 4 4 2 2 6" xfId="9594" xr:uid="{6290D747-47BC-457B-9EA5-617E7C528DD0}"/>
    <cellStyle name="Valuta 4 4 2 2 7" xfId="15317" xr:uid="{6C36F343-D45A-455F-BB5C-79BFD81C10E2}"/>
    <cellStyle name="Valuta 4 4 2 2 8" xfId="8697" xr:uid="{23A77C09-B6FF-4A1C-A7AD-83E12E4F985F}"/>
    <cellStyle name="Valuta 4 4 2 2 9" xfId="16044" xr:uid="{C0D88D3C-C655-470D-8FF1-60C82B07A5FE}"/>
    <cellStyle name="Valuta 4 4 2 3" xfId="1895" xr:uid="{00000000-0005-0000-0000-0000610B0000}"/>
    <cellStyle name="Valuta 4 4 2 3 2" xfId="4917" xr:uid="{31E6F8DA-5497-417D-92FA-992FAF44BA5A}"/>
    <cellStyle name="Valuta 4 4 2 3 2 2" xfId="13642" xr:uid="{4C69D276-3DC4-4708-BC98-89C8CC2F8038}"/>
    <cellStyle name="Valuta 4 4 2 3 3" xfId="10750" xr:uid="{84F19A49-7289-480A-83C3-AD8FB6D9319D}"/>
    <cellStyle name="Valuta 4 4 2 3 4" xfId="15486" xr:uid="{862FC00B-3F08-4485-84CC-AE95D68F5004}"/>
    <cellStyle name="Valuta 4 4 2 3 5" xfId="9210" xr:uid="{AC310B03-D36E-41C1-ABE9-375629F79B7A}"/>
    <cellStyle name="Valuta 4 4 2 3 6" xfId="16965" xr:uid="{C51AF2B0-ECBB-4C9A-BA3B-A8185D98B643}"/>
    <cellStyle name="Valuta 4 4 2 3 7" xfId="8289" xr:uid="{3737C9E1-40B8-474F-95F0-3296471F4302}"/>
    <cellStyle name="Valuta 4 4 2 4" xfId="1508" xr:uid="{00000000-0005-0000-0000-0000620B0000}"/>
    <cellStyle name="Valuta 4 4 2 4 2" xfId="4499" xr:uid="{279E1ECE-256F-48B7-9CEB-7CBF40D37C98}"/>
    <cellStyle name="Valuta 4 4 2 4 2 2" xfId="13259" xr:uid="{22DB0800-886B-406C-9AC9-492EC1ED0C89}"/>
    <cellStyle name="Valuta 4 4 2 4 3" xfId="10371" xr:uid="{1B44A33F-E9B1-407F-B321-F90BDC729E5A}"/>
    <cellStyle name="Valuta 4 4 2 4 4" xfId="8867" xr:uid="{4BCAE8A3-5B5A-437E-8085-A85C51BE964B}"/>
    <cellStyle name="Valuta 4 4 2 4 5" xfId="16614" xr:uid="{D410CDFC-49AE-4AE7-B274-BAE071BAE4F3}"/>
    <cellStyle name="Valuta 4 4 2 4 6" xfId="7922" xr:uid="{700209B7-7193-4338-818F-AE7F781D02A3}"/>
    <cellStyle name="Valuta 4 4 2 5" xfId="997" xr:uid="{00000000-0005-0000-0000-0000630B0000}"/>
    <cellStyle name="Valuta 4 4 2 5 2" xfId="4023" xr:uid="{AE85134B-7767-417C-B2A4-40A6E9717C63}"/>
    <cellStyle name="Valuta 4 4 2 5 2 2" xfId="12748" xr:uid="{920C7855-186E-40E4-B623-3D904685525A}"/>
    <cellStyle name="Valuta 4 4 2 5 3" xfId="16241" xr:uid="{EE616A19-CC9D-4453-B19B-7E4418B01D14}"/>
    <cellStyle name="Valuta 4 4 2 5 4" xfId="9870" xr:uid="{6752A0A3-8BD6-4718-AA86-3293ABAA7ADC}"/>
    <cellStyle name="Valuta 4 4 2 6" xfId="3500" xr:uid="{4F421043-1C2E-43DD-BA9F-986C69DB7AB8}"/>
    <cellStyle name="Valuta 4 4 2 6 2" xfId="12277" xr:uid="{9726C42B-BD94-4CB5-A8F0-734DE99635B0}"/>
    <cellStyle name="Valuta 4 4 2 7" xfId="9408" xr:uid="{C9593F36-7472-437C-802D-61FA104200F0}"/>
    <cellStyle name="Valuta 4 4 2 8" xfId="15144" xr:uid="{FDB87EBE-6A2E-48D8-A4A2-2A6831B40ABF}"/>
    <cellStyle name="Valuta 4 4 2 9" xfId="8530" xr:uid="{7EFFE701-F7C8-4333-A6D0-9024F1354F3F}"/>
    <cellStyle name="Valuta 4 4 3" xfId="543" xr:uid="{00000000-0005-0000-0000-0000640B0000}"/>
    <cellStyle name="Valuta 4 4 4" xfId="622" xr:uid="{00000000-0005-0000-0000-0000650B0000}"/>
    <cellStyle name="Valuta 4 4 4 10" xfId="7656" xr:uid="{F745E340-5C59-4EA3-8066-5C8A1EB961A4}"/>
    <cellStyle name="Valuta 4 4 4 2" xfId="1982" xr:uid="{00000000-0005-0000-0000-0000660B0000}"/>
    <cellStyle name="Valuta 4 4 4 2 2" xfId="4629" xr:uid="{5A950927-ED0A-4A47-B558-BF74A7E802D6}"/>
    <cellStyle name="Valuta 4 4 4 2 2 2" xfId="13729" xr:uid="{06EB2DAD-CB8C-45D5-9145-B670842F5AF4}"/>
    <cellStyle name="Valuta 4 4 4 2 3" xfId="10837" xr:uid="{B9F1ED91-F497-40BC-99BE-6C4D5537C77A}"/>
    <cellStyle name="Valuta 4 4 4 2 4" xfId="15573" xr:uid="{FB4862F7-648C-4FA7-8A5D-6C448F079669}"/>
    <cellStyle name="Valuta 4 4 4 2 5" xfId="8958" xr:uid="{A8EEE51E-262E-4059-A30E-15403EC763A7}"/>
    <cellStyle name="Valuta 4 4 4 2 6" xfId="17052" xr:uid="{B24445CB-9B6B-4FBA-A228-253972474527}"/>
    <cellStyle name="Valuta 4 4 4 2 7" xfId="8013" xr:uid="{E24EB4E2-FADA-41CB-9267-D3B567B8C8B8}"/>
    <cellStyle name="Valuta 4 4 4 3" xfId="1626" xr:uid="{00000000-0005-0000-0000-0000670B0000}"/>
    <cellStyle name="Valuta 4 4 4 3 2" xfId="4166" xr:uid="{4B33421C-DD64-426D-84D0-E160E87EE46A}"/>
    <cellStyle name="Valuta 4 4 4 3 2 2" xfId="13377" xr:uid="{20C1CE8F-5252-47F3-A6D3-B3D66AB720F3}"/>
    <cellStyle name="Valuta 4 4 4 3 3" xfId="16714" xr:uid="{19268BF4-1DD5-422D-8CAE-BB76A87E737F}"/>
    <cellStyle name="Valuta 4 4 4 3 4" xfId="10485" xr:uid="{9FD909D1-0AAB-4E40-821C-369FEF93A946}"/>
    <cellStyle name="Valuta 4 4 4 4" xfId="1193" xr:uid="{00000000-0005-0000-0000-0000680B0000}"/>
    <cellStyle name="Valuta 4 4 4 4 2" xfId="12944" xr:uid="{49FCA6DE-46C8-4A7C-AEE3-5471BD259BFE}"/>
    <cellStyle name="Valuta 4 4 4 4 3" xfId="16354" xr:uid="{414C4D9C-750A-4BF5-B994-BF78C416BA7F}"/>
    <cellStyle name="Valuta 4 4 4 4 4" xfId="10066" xr:uid="{98F79536-6D7E-4FD0-A683-7FCD2051D689}"/>
    <cellStyle name="Valuta 4 4 4 5" xfId="3710" xr:uid="{ECE19394-06F8-4473-A87E-B11544696839}"/>
    <cellStyle name="Valuta 4 4 4 5 2" xfId="12374" xr:uid="{0FF4529A-FFAC-481A-80C0-757F6D58E5C4}"/>
    <cellStyle name="Valuta 4 4 4 6" xfId="9502" xr:uid="{A0041C96-16F1-436A-B631-CF2825C071A9}"/>
    <cellStyle name="Valuta 4 4 4 7" xfId="15234" xr:uid="{6281CF21-D922-4AB0-A030-95B1A4334AC0}"/>
    <cellStyle name="Valuta 4 4 4 8" xfId="8617" xr:uid="{5510AD7E-49E1-492D-96BA-879093034F46}"/>
    <cellStyle name="Valuta 4 4 4 9" xfId="15963" xr:uid="{61013E50-C142-4DAC-A639-5C1BAD7E23E3}"/>
    <cellStyle name="Valuta 4 4 5" xfId="1815" xr:uid="{00000000-0005-0000-0000-0000690B0000}"/>
    <cellStyle name="Valuta 4 4 5 2" xfId="4831" xr:uid="{764432CA-8925-41A2-A9A8-4A6EA942C6D9}"/>
    <cellStyle name="Valuta 4 4 5 2 2" xfId="13562" xr:uid="{BA504B5A-5503-4F5F-B65A-98297BA1D48B}"/>
    <cellStyle name="Valuta 4 4 5 3" xfId="10670" xr:uid="{DE5021E3-624D-4761-AE1A-5606A50DA16A}"/>
    <cellStyle name="Valuta 4 4 5 4" xfId="15406" xr:uid="{4A4A4995-5326-4360-85B5-7F0FEBFB61D3}"/>
    <cellStyle name="Valuta 4 4 5 5" xfId="9130" xr:uid="{415A2BEE-68F8-4A3A-B300-F6F9518177D8}"/>
    <cellStyle name="Valuta 4 4 5 6" xfId="16885" xr:uid="{ED6A18FE-3F26-4B35-BF02-138EEE80601D}"/>
    <cellStyle name="Valuta 4 4 5 7" xfId="8203" xr:uid="{A1643D80-7E27-4B1A-BCCC-45A54E7382D8}"/>
    <cellStyle name="Valuta 4 4 6" xfId="1413" xr:uid="{00000000-0005-0000-0000-00006A0B0000}"/>
    <cellStyle name="Valuta 4 4 6 2" xfId="4404" xr:uid="{03FCA13A-D1DE-4631-9B57-E558AC32B488}"/>
    <cellStyle name="Valuta 4 4 6 2 2" xfId="13164" xr:uid="{FEB9641B-B89F-4A51-B6E5-ADD06291BD55}"/>
    <cellStyle name="Valuta 4 4 6 3" xfId="10279" xr:uid="{2DEAA4D8-8AA5-4551-AD5C-9D5D9016CBE6}"/>
    <cellStyle name="Valuta 4 4 6 4" xfId="8784" xr:uid="{7C1DE7DC-63BA-4B62-8E66-6F354F5125E1}"/>
    <cellStyle name="Valuta 4 4 6 5" xfId="16529" xr:uid="{8F23CDF0-FC33-4C55-ABD3-380E47FBF7E0}"/>
    <cellStyle name="Valuta 4 4 6 6" xfId="7839" xr:uid="{557B6BD1-B2CB-4646-B866-4DBC1C03DCA8}"/>
    <cellStyle name="Valuta 4 4 7" xfId="901" xr:uid="{00000000-0005-0000-0000-00006B0B0000}"/>
    <cellStyle name="Valuta 4 4 7 2" xfId="3928" xr:uid="{4E1F44B9-325F-462C-B901-E596C1983C55}"/>
    <cellStyle name="Valuta 4 4 7 2 2" xfId="12652" xr:uid="{369E2400-3159-42FA-9D01-4E8860F2679B}"/>
    <cellStyle name="Valuta 4 4 7 3" xfId="16157" xr:uid="{6D43C72D-CBF1-46EE-93A0-63737BBFAFED}"/>
    <cellStyle name="Valuta 4 4 7 4" xfId="9774" xr:uid="{BE4E3701-B244-4454-A4FB-606E84B356F4}"/>
    <cellStyle name="Valuta 4 4 8" xfId="3405" xr:uid="{29A86A3C-9EFB-466D-9FC0-62A905342E3B}"/>
    <cellStyle name="Valuta 4 4 8 2" xfId="12182" xr:uid="{74FF8D75-C3F1-4465-A91C-1C18B9CC4A63}"/>
    <cellStyle name="Valuta 4 4 9" xfId="9313" xr:uid="{E8EF87B0-45B5-4DDD-B18C-0A3C83BC526C}"/>
    <cellStyle name="Valuta 4 5" xfId="275" xr:uid="{00000000-0005-0000-0000-00006C0B0000}"/>
    <cellStyle name="Valuta 4 5 10" xfId="15805" xr:uid="{60D1EB10-0DDC-4959-88A6-94EF5431FB96}"/>
    <cellStyle name="Valuta 4 5 11" xfId="7514" xr:uid="{D57E39AE-2FD1-4032-A196-5BD1F5465B5F}"/>
    <cellStyle name="Valuta 4 5 2" xfId="672" xr:uid="{00000000-0005-0000-0000-00006D0B0000}"/>
    <cellStyle name="Valuta 4 5 2 10" xfId="7706" xr:uid="{4481B804-3356-45D0-944F-615DAF4D5131}"/>
    <cellStyle name="Valuta 4 5 2 2" xfId="2022" xr:uid="{00000000-0005-0000-0000-00006E0B0000}"/>
    <cellStyle name="Valuta 4 5 2 2 2" xfId="4679" xr:uid="{93E0CB79-D2F5-4F3C-A2AE-9C6D05B911DB}"/>
    <cellStyle name="Valuta 4 5 2 2 2 2" xfId="13769" xr:uid="{E6047495-19D9-43DB-9ADC-237D0EED1CF6}"/>
    <cellStyle name="Valuta 4 5 2 2 3" xfId="10877" xr:uid="{155FB24A-006C-4676-9BF7-749EBEE56533}"/>
    <cellStyle name="Valuta 4 5 2 2 4" xfId="15613" xr:uid="{6BB4BD72-14C8-49ED-A8B1-6C22AA6F380E}"/>
    <cellStyle name="Valuta 4 5 2 2 5" xfId="9000" xr:uid="{9511BA7F-32F4-46A7-A264-9BA26700D7DA}"/>
    <cellStyle name="Valuta 4 5 2 2 6" xfId="17092" xr:uid="{F4705AC8-232A-4CBE-9C55-A7B351BB11AF}"/>
    <cellStyle name="Valuta 4 5 2 2 7" xfId="8055" xr:uid="{3DA88F1F-2B3F-4593-8538-C2448112B140}"/>
    <cellStyle name="Valuta 4 5 2 3" xfId="1676" xr:uid="{00000000-0005-0000-0000-00006F0B0000}"/>
    <cellStyle name="Valuta 4 5 2 3 2" xfId="4216" xr:uid="{E299ECC2-D00B-4FDD-87C3-97DBF3DE07A9}"/>
    <cellStyle name="Valuta 4 5 2 3 2 2" xfId="13427" xr:uid="{5BE72556-7DEF-44B7-B15D-E7434F93C262}"/>
    <cellStyle name="Valuta 4 5 2 3 3" xfId="16755" xr:uid="{B55ADFBF-25A8-42D9-9254-C0CB9878D58E}"/>
    <cellStyle name="Valuta 4 5 2 3 4" xfId="10535" xr:uid="{BED54689-1D6D-48A1-B236-635BA076F83C}"/>
    <cellStyle name="Valuta 4 5 2 4" xfId="1243" xr:uid="{00000000-0005-0000-0000-0000700B0000}"/>
    <cellStyle name="Valuta 4 5 2 4 2" xfId="12994" xr:uid="{67B7BB17-CF77-4FFB-8AC8-A6A7480B008B}"/>
    <cellStyle name="Valuta 4 5 2 4 3" xfId="16397" xr:uid="{7B335D5F-CBFF-4315-8563-2D3440A3C900}"/>
    <cellStyle name="Valuta 4 5 2 4 4" xfId="10116" xr:uid="{FF2E657C-941F-4355-A534-9F0BA7BE3BE5}"/>
    <cellStyle name="Valuta 4 5 2 5" xfId="3759" xr:uid="{949176DF-5168-4693-A3A9-1682EA2E908E}"/>
    <cellStyle name="Valuta 4 5 2 5 2" xfId="12424" xr:uid="{6FCB73EF-B139-4B19-8204-08239B8361CB}"/>
    <cellStyle name="Valuta 4 5 2 6" xfId="9550" xr:uid="{EE2D8476-4DC9-4053-B3EE-44B34E63AE78}"/>
    <cellStyle name="Valuta 4 5 2 7" xfId="15276" xr:uid="{A883EDCC-53E4-4294-8F94-359B4E58027C}"/>
    <cellStyle name="Valuta 4 5 2 8" xfId="8657" xr:uid="{A77C9819-CA5E-4B7E-95E1-2DAC305F1FA3}"/>
    <cellStyle name="Valuta 4 5 2 9" xfId="16003" xr:uid="{C02118CD-9A4A-4D1E-9BB6-D11109FD0D40}"/>
    <cellStyle name="Valuta 4 5 3" xfId="1855" xr:uid="{00000000-0005-0000-0000-0000710B0000}"/>
    <cellStyle name="Valuta 4 5 3 2" xfId="4875" xr:uid="{DDE49A54-70A8-478E-99F5-87B81F8156FF}"/>
    <cellStyle name="Valuta 4 5 3 2 2" xfId="13602" xr:uid="{C02CC8EF-1A45-4496-88C7-951EFEAB9706}"/>
    <cellStyle name="Valuta 4 5 3 3" xfId="10710" xr:uid="{0A315F14-43FA-4898-BA71-A1998553B14A}"/>
    <cellStyle name="Valuta 4 5 3 4" xfId="15446" xr:uid="{3A45CD16-B66A-4F55-A8FF-E1AC119E63EA}"/>
    <cellStyle name="Valuta 4 5 3 5" xfId="9170" xr:uid="{8F28C4FE-7B3F-4E89-80AF-E40D5DE99E20}"/>
    <cellStyle name="Valuta 4 5 3 6" xfId="16925" xr:uid="{519E1200-DD3C-4100-916C-77253BE6476F}"/>
    <cellStyle name="Valuta 4 5 3 7" xfId="8247" xr:uid="{F69D4E18-3298-40DD-B896-6D9727C2E50E}"/>
    <cellStyle name="Valuta 4 5 4" xfId="1463" xr:uid="{00000000-0005-0000-0000-0000720B0000}"/>
    <cellStyle name="Valuta 4 5 4 2" xfId="4454" xr:uid="{C050EE50-FE24-4D01-8539-15E4ABA3E0CC}"/>
    <cellStyle name="Valuta 4 5 4 2 2" xfId="13214" xr:uid="{7A071681-7282-4702-B923-D92B52E08938}"/>
    <cellStyle name="Valuta 4 5 4 3" xfId="10327" xr:uid="{3F3C1FAB-46F7-4171-BE05-7F6040B59496}"/>
    <cellStyle name="Valuta 4 5 4 4" xfId="8826" xr:uid="{424213C0-96EA-43C7-B7B2-18AA3B5267CA}"/>
    <cellStyle name="Valuta 4 5 4 5" xfId="16573" xr:uid="{318949A1-91FE-4F58-BF34-DFB76F669865}"/>
    <cellStyle name="Valuta 4 5 4 6" xfId="7881" xr:uid="{52B0F49B-562E-4ADC-B482-75E73DE86F6F}"/>
    <cellStyle name="Valuta 4 5 5" xfId="952" xr:uid="{00000000-0005-0000-0000-0000730B0000}"/>
    <cellStyle name="Valuta 4 5 5 2" xfId="3978" xr:uid="{7A3C6387-89CF-4267-B829-48F13B1AF838}"/>
    <cellStyle name="Valuta 4 5 5 2 2" xfId="12703" xr:uid="{FAF9C052-9B3A-461B-A362-0589C5696B61}"/>
    <cellStyle name="Valuta 4 5 5 3" xfId="16200" xr:uid="{85D39362-DE89-4927-ABC7-FAE7897A4113}"/>
    <cellStyle name="Valuta 4 5 5 4" xfId="9825" xr:uid="{3E1CFC4A-814B-4A15-9D66-5CEB50B9895D}"/>
    <cellStyle name="Valuta 4 5 6" xfId="3455" xr:uid="{DD8D8661-01AB-4D56-B9A2-474821B0F7F2}"/>
    <cellStyle name="Valuta 4 5 6 2" xfId="12232" xr:uid="{49AC5A57-59DA-4695-8CBB-C9A7A855C8C9}"/>
    <cellStyle name="Valuta 4 5 7" xfId="9363" xr:uid="{F89A41B4-34FA-4472-A883-8A0963A41E6D}"/>
    <cellStyle name="Valuta 4 5 8" xfId="15104" xr:uid="{167713DC-2F66-4385-93E4-BF576631E2B8}"/>
    <cellStyle name="Valuta 4 5 9" xfId="8490" xr:uid="{610A4880-E567-4EAF-B79F-F3B322C9A15C}"/>
    <cellStyle name="Valuta 4 6" xfId="538" xr:uid="{00000000-0005-0000-0000-0000740B0000}"/>
    <cellStyle name="Valuta 4 7" xfId="172" xr:uid="{00000000-0005-0000-0000-0000750B0000}"/>
    <cellStyle name="Valuta 4 7 10" xfId="15723" xr:uid="{7F4DFE73-E489-4AC6-AE09-8CC1872260C2}"/>
    <cellStyle name="Valuta 4 7 11" xfId="7421" xr:uid="{7BF727F2-B413-47AF-97D6-7402214CEF44}"/>
    <cellStyle name="Valuta 4 7 2" xfId="580" xr:uid="{00000000-0005-0000-0000-0000760B0000}"/>
    <cellStyle name="Valuta 4 7 2 10" xfId="7614" xr:uid="{3B59ABBF-2E65-4EAC-BC87-51E4F5CED008}"/>
    <cellStyle name="Valuta 4 7 2 2" xfId="1942" xr:uid="{00000000-0005-0000-0000-0000770B0000}"/>
    <cellStyle name="Valuta 4 7 2 2 2" xfId="4587" xr:uid="{03929B96-C3C2-4635-B821-97951B84D1C6}"/>
    <cellStyle name="Valuta 4 7 2 2 2 2" xfId="13689" xr:uid="{983DDE06-FF00-4EC0-BCC7-5F3AAFB4285D}"/>
    <cellStyle name="Valuta 4 7 2 2 3" xfId="10797" xr:uid="{7CEEFD85-529D-4073-8078-355BCDD52338}"/>
    <cellStyle name="Valuta 4 7 2 2 4" xfId="15533" xr:uid="{FEB19408-802D-4486-B260-BDFFAB92541D}"/>
    <cellStyle name="Valuta 4 7 2 2 5" xfId="8918" xr:uid="{F84A7D05-60F1-48D9-910F-DB50452FDECD}"/>
    <cellStyle name="Valuta 4 7 2 2 6" xfId="17012" xr:uid="{D14C912C-23B6-4965-9500-1AE0B8178BB0}"/>
    <cellStyle name="Valuta 4 7 2 2 7" xfId="7973" xr:uid="{0947DA05-F67E-4822-AE07-736C1B099AE7}"/>
    <cellStyle name="Valuta 4 7 2 3" xfId="1584" xr:uid="{00000000-0005-0000-0000-0000780B0000}"/>
    <cellStyle name="Valuta 4 7 2 3 2" xfId="4124" xr:uid="{2474A3D0-E26B-4FC5-BF33-B855DFACC685}"/>
    <cellStyle name="Valuta 4 7 2 3 2 2" xfId="13335" xr:uid="{7009FD55-DC12-4B16-B05C-32766EA278CC}"/>
    <cellStyle name="Valuta 4 7 2 3 3" xfId="16673" xr:uid="{0CAB900B-E3A7-4CCE-93E8-C6CE6D5681E3}"/>
    <cellStyle name="Valuta 4 7 2 3 4" xfId="10443" xr:uid="{0A30C910-7D98-41F3-B1AB-55CB2227AEAF}"/>
    <cellStyle name="Valuta 4 7 2 4" xfId="1151" xr:uid="{00000000-0005-0000-0000-0000790B0000}"/>
    <cellStyle name="Valuta 4 7 2 4 2" xfId="12902" xr:uid="{297EF306-294A-4024-B072-86DEA4E8D5ED}"/>
    <cellStyle name="Valuta 4 7 2 4 3" xfId="16313" xr:uid="{8A57FCDF-EA1B-4B62-81BB-86E16546C252}"/>
    <cellStyle name="Valuta 4 7 2 4 4" xfId="10024" xr:uid="{700D1FF8-DE1D-4890-B808-A00774B63320}"/>
    <cellStyle name="Valuta 4 7 2 5" xfId="3668" xr:uid="{FB11C968-C56F-47C4-A7B0-7A15EAA2028D}"/>
    <cellStyle name="Valuta 4 7 2 5 2" xfId="12332" xr:uid="{981E1A8F-2BBC-42B6-97B3-366699821075}"/>
    <cellStyle name="Valuta 4 7 2 6" xfId="9461" xr:uid="{EE016B05-2291-4BCB-8FCA-BDC8362A9A8C}"/>
    <cellStyle name="Valuta 4 7 2 7" xfId="15193" xr:uid="{0707B1EC-A371-4E88-A740-3A06BCA98D63}"/>
    <cellStyle name="Valuta 4 7 2 8" xfId="8577" xr:uid="{EBAB7BD3-5CB3-4095-87EC-FC0302465DBB}"/>
    <cellStyle name="Valuta 4 7 2 9" xfId="15922" xr:uid="{3AAB1CBA-2962-44B7-87EC-FECE85AECDDE}"/>
    <cellStyle name="Valuta 4 7 3" xfId="1775" xr:uid="{00000000-0005-0000-0000-00007A0B0000}"/>
    <cellStyle name="Valuta 4 7 3 2" xfId="4789" xr:uid="{DA8CAD3B-600F-4CE8-BD23-3203780D718A}"/>
    <cellStyle name="Valuta 4 7 3 2 2" xfId="13522" xr:uid="{F9FC224C-25D0-46C0-944A-3A968806CE5D}"/>
    <cellStyle name="Valuta 4 7 3 3" xfId="10630" xr:uid="{9FE17493-2D4E-4DE3-8127-1529A897E162}"/>
    <cellStyle name="Valuta 4 7 3 4" xfId="15366" xr:uid="{93573430-F227-4E13-9FA6-222F563C2DED}"/>
    <cellStyle name="Valuta 4 7 3 5" xfId="9090" xr:uid="{D225F910-94C5-4F88-A85E-98F6459FB423}"/>
    <cellStyle name="Valuta 4 7 3 6" xfId="16845" xr:uid="{DC6B6D55-8C89-4BF1-8BA8-06E7762A6ADE}"/>
    <cellStyle name="Valuta 4 7 3 7" xfId="8161" xr:uid="{A8C8D273-E732-4B22-B150-0A91CBC7B1BF}"/>
    <cellStyle name="Valuta 4 7 4" xfId="1368" xr:uid="{00000000-0005-0000-0000-00007B0B0000}"/>
    <cellStyle name="Valuta 4 7 4 2" xfId="4358" xr:uid="{B6E275DC-D5A2-45B5-BE8C-221A2211E2CF}"/>
    <cellStyle name="Valuta 4 7 4 2 2" xfId="13119" xr:uid="{E8831C56-2DE6-4DFE-BA15-F985524D69D8}"/>
    <cellStyle name="Valuta 4 7 4 3" xfId="10235" xr:uid="{73E56F1E-85B1-4517-B610-1F812D540720}"/>
    <cellStyle name="Valuta 4 7 4 4" xfId="8744" xr:uid="{C2B9E23C-2ACD-4BDD-BD15-B8D91B2F7043}"/>
    <cellStyle name="Valuta 4 7 4 5" xfId="16487" xr:uid="{BEEB748A-9A13-446C-BF49-B12031386BBF}"/>
    <cellStyle name="Valuta 4 7 4 6" xfId="7799" xr:uid="{4DD1D7FB-897A-4E6A-9AFA-C1A3E8E01AE0}"/>
    <cellStyle name="Valuta 4 7 5" xfId="853" xr:uid="{00000000-0005-0000-0000-00007C0B0000}"/>
    <cellStyle name="Valuta 4 7 5 2" xfId="3883" xr:uid="{FA3F4737-FC0B-448D-BA56-84871C26CF3B}"/>
    <cellStyle name="Valuta 4 7 5 2 2" xfId="12604" xr:uid="{D8FB692E-2B70-432D-9632-B2E6FE57054A}"/>
    <cellStyle name="Valuta 4 7 5 3" xfId="16115" xr:uid="{D9A47A0D-C255-4AFB-94F4-486E98579D06}"/>
    <cellStyle name="Valuta 4 7 5 4" xfId="9727" xr:uid="{91716606-4490-485C-B66B-9263E1F76FDD}"/>
    <cellStyle name="Valuta 4 7 6" xfId="3358" xr:uid="{E7209B21-F67E-481C-B35C-FB3B0B3B63A8}"/>
    <cellStyle name="Valuta 4 7 6 2" xfId="12139" xr:uid="{F6E373B3-9687-4E69-8241-99DFDC2492DC}"/>
    <cellStyle name="Valuta 4 7 7" xfId="9273" xr:uid="{836AB1E9-73E8-41CD-99CE-C1856B78E547}"/>
    <cellStyle name="Valuta 4 7 8" xfId="15024" xr:uid="{41A7B843-7845-48F7-92AE-B64161E8CF89}"/>
    <cellStyle name="Valuta 4 7 9" xfId="8410" xr:uid="{E13B4A98-977C-4027-836E-6C2C116CBD42}"/>
    <cellStyle name="Valuta 4 8" xfId="566" xr:uid="{00000000-0005-0000-0000-00007D0B0000}"/>
    <cellStyle name="Valuta 4 8 10" xfId="7600" xr:uid="{20C995FE-2301-4F42-8C9B-32CBEC3007C5}"/>
    <cellStyle name="Valuta 4 8 2" xfId="1933" xr:uid="{00000000-0005-0000-0000-00007E0B0000}"/>
    <cellStyle name="Valuta 4 8 2 2" xfId="4573" xr:uid="{EA9ACF15-A9D1-4E0A-926B-AD88B02E585A}"/>
    <cellStyle name="Valuta 4 8 2 2 2" xfId="13680" xr:uid="{7EC3F1EB-DF1B-4DDD-8BFD-EC9D7A927366}"/>
    <cellStyle name="Valuta 4 8 2 3" xfId="10788" xr:uid="{4FF2BB02-A247-4674-8F1D-6273A8905C81}"/>
    <cellStyle name="Valuta 4 8 2 4" xfId="15524" xr:uid="{B76AC484-D9A6-49CD-A418-DFD2AE2F14E7}"/>
    <cellStyle name="Valuta 4 8 2 5" xfId="8906" xr:uid="{6366D413-AD4A-4713-885C-BD6E4453E4F7}"/>
    <cellStyle name="Valuta 4 8 2 6" xfId="17003" xr:uid="{009521AB-70AE-42A5-918E-A80C05E52C09}"/>
    <cellStyle name="Valuta 4 8 2 7" xfId="7961" xr:uid="{9E5E8EC5-C245-484A-9A3B-3226B3C98FC6}"/>
    <cellStyle name="Valuta 4 8 3" xfId="1570" xr:uid="{00000000-0005-0000-0000-00007F0B0000}"/>
    <cellStyle name="Valuta 4 8 3 2" xfId="4110" xr:uid="{64AA3F5F-11DC-403D-A819-FDFFD01F7239}"/>
    <cellStyle name="Valuta 4 8 3 2 2" xfId="13321" xr:uid="{4526761B-147E-4132-AF53-C4F1E9CA6F6E}"/>
    <cellStyle name="Valuta 4 8 3 3" xfId="16662" xr:uid="{13BC3794-7EB7-4EEB-918C-4657CF51D484}"/>
    <cellStyle name="Valuta 4 8 3 4" xfId="10429" xr:uid="{71A2B31D-75B1-48A1-BE01-C3D48CB7514B}"/>
    <cellStyle name="Valuta 4 8 4" xfId="1137" xr:uid="{00000000-0005-0000-0000-0000800B0000}"/>
    <cellStyle name="Valuta 4 8 4 2" xfId="12888" xr:uid="{E2A9E17C-E851-418C-B342-DDB41DCEFB45}"/>
    <cellStyle name="Valuta 4 8 4 3" xfId="16302" xr:uid="{33C8F95D-950C-481B-AAA6-A60BFE330421}"/>
    <cellStyle name="Valuta 4 8 4 4" xfId="10010" xr:uid="{DC5B8D3B-A621-43C1-9699-E6E74D2C3D56}"/>
    <cellStyle name="Valuta 4 8 5" xfId="3655" xr:uid="{E473879D-453E-482C-B383-A69A1B67BF0B}"/>
    <cellStyle name="Valuta 4 8 5 2" xfId="12318" xr:uid="{F2DE133C-1406-491E-A875-4B31BF5FD3D3}"/>
    <cellStyle name="Valuta 4 8 6" xfId="9448" xr:uid="{C48A39EF-AACB-4294-9E8B-515ADBCE3EAE}"/>
    <cellStyle name="Valuta 4 8 7" xfId="15183" xr:uid="{154DD5B7-C8D5-4480-B790-B03A1B7396D9}"/>
    <cellStyle name="Valuta 4 8 8" xfId="8568" xr:uid="{D0D131EB-49EF-47EE-A5DE-8B22C7CA6C50}"/>
    <cellStyle name="Valuta 4 8 9" xfId="15911" xr:uid="{8D6B53A6-E489-4C5D-9005-EA5D5C3EE0B1}"/>
    <cellStyle name="Valuta 4 9" xfId="1765" xr:uid="{00000000-0005-0000-0000-0000810B0000}"/>
    <cellStyle name="Valuta 4 9 2" xfId="4770" xr:uid="{474F6BDF-4EAE-417C-BDFB-326F7D1E3982}"/>
    <cellStyle name="Valuta 4 9 2 2" xfId="13512" xr:uid="{80222D66-A944-40E8-86B9-902E35123073}"/>
    <cellStyle name="Valuta 4 9 3" xfId="10620" xr:uid="{E8DB0785-B761-4D1B-A656-556ABEE08338}"/>
    <cellStyle name="Valuta 4 9 4" xfId="15357" xr:uid="{C9875E7F-C9BF-4D33-80BB-ADA9D17D707D}"/>
    <cellStyle name="Valuta 4 9 5" xfId="9080" xr:uid="{DF396EB5-755A-4D3E-A3B8-58B4AC82376D}"/>
    <cellStyle name="Valuta 4 9 6" xfId="16836" xr:uid="{0C1D6BB1-ECE0-4750-BC14-1C4423368676}"/>
    <cellStyle name="Valuta 4 9 7" xfId="8142" xr:uid="{E93CD0E3-F5DE-420C-966F-D35BA14242B0}"/>
    <cellStyle name="Valuta 5" xfId="563" xr:uid="{00000000-0005-0000-0000-0000820B0000}"/>
    <cellStyle name="Valuta 5 10" xfId="7597" xr:uid="{D0D6A6F3-CF54-48BD-9689-7660564D31E8}"/>
    <cellStyle name="Valuta 5 2" xfId="1930" xr:uid="{00000000-0005-0000-0000-0000830B0000}"/>
    <cellStyle name="Valuta 5 2 2" xfId="4570" xr:uid="{E0B4014E-5D66-49EC-A1A2-050510D8559C}"/>
    <cellStyle name="Valuta 5 2 2 2" xfId="13677" xr:uid="{E950F49D-776F-4352-8432-BE279D736C48}"/>
    <cellStyle name="Valuta 5 2 3" xfId="10785" xr:uid="{A55F10C4-4706-479E-B6AF-848796BD44D7}"/>
    <cellStyle name="Valuta 5 2 4" xfId="15521" xr:uid="{2A6B3E9E-A59E-4403-BE12-A2D4CA0A2442}"/>
    <cellStyle name="Valuta 5 2 5" xfId="8903" xr:uid="{E8153B4A-798D-4B10-84BE-FEC92F79DDD5}"/>
    <cellStyle name="Valuta 5 2 6" xfId="17000" xr:uid="{DF0CE09D-4A04-4057-B5AB-83A0698D0CB7}"/>
    <cellStyle name="Valuta 5 2 7" xfId="7958" xr:uid="{629506F5-7EDD-4E7E-9C82-E124AFA840FA}"/>
    <cellStyle name="Valuta 5 3" xfId="1567" xr:uid="{00000000-0005-0000-0000-0000840B0000}"/>
    <cellStyle name="Valuta 5 3 2" xfId="4107" xr:uid="{C0BE814F-AAB1-45C6-9E49-491408151DAC}"/>
    <cellStyle name="Valuta 5 3 2 2" xfId="13318" xr:uid="{F2C46AC4-ED99-4FAC-B057-AEB1A08D6FBA}"/>
    <cellStyle name="Valuta 5 3 3" xfId="16659" xr:uid="{583CDFCD-6726-4121-9EA4-278DC6FD6389}"/>
    <cellStyle name="Valuta 5 3 4" xfId="10426" xr:uid="{BA3A4B51-18CF-421C-B6B5-C42BC4C84225}"/>
    <cellStyle name="Valuta 5 4" xfId="1134" xr:uid="{00000000-0005-0000-0000-0000850B0000}"/>
    <cellStyle name="Valuta 5 4 2" xfId="12885" xr:uid="{B8F9B978-16AE-48C2-B48E-F54627015F8C}"/>
    <cellStyle name="Valuta 5 4 3" xfId="16299" xr:uid="{36A4B9B5-BF0F-4FC2-8E3C-4155236B9B62}"/>
    <cellStyle name="Valuta 5 4 4" xfId="10007" xr:uid="{38A7C1B2-B504-4674-AFDE-609526337834}"/>
    <cellStyle name="Valuta 5 5" xfId="3652" xr:uid="{4BD220EB-EB91-456E-8BA2-676A385B13F1}"/>
    <cellStyle name="Valuta 5 5 2" xfId="12315" xr:uid="{50BA1779-D34B-450A-93CE-1C8F61330647}"/>
    <cellStyle name="Valuta 5 6" xfId="9445" xr:uid="{80FDF23B-CFF1-4B84-8435-54420A547ECD}"/>
    <cellStyle name="Valuta 5 7" xfId="15180" xr:uid="{A1C327D1-F334-4267-A60A-E4FF891B9F9F}"/>
    <cellStyle name="Valuta 5 8" xfId="8565" xr:uid="{1EE892BA-F57A-4787-BB7B-36D137E0635B}"/>
    <cellStyle name="Valuta 5 9" xfId="15908" xr:uid="{BE10CEE7-C8EF-43FE-992F-11C02B8C566E}"/>
    <cellStyle name="Valuta 6" xfId="1761" xr:uid="{00000000-0005-0000-0000-0000860B0000}"/>
    <cellStyle name="Valuta 6 2" xfId="4767" xr:uid="{352D3D6F-6F3F-413E-91DC-798E78D7C667}"/>
    <cellStyle name="Valuta 6 2 2" xfId="13508" xr:uid="{C1D97FB1-C1A5-478F-86BD-AE3A2A958B5E}"/>
    <cellStyle name="Valuta 6 3" xfId="10616" xr:uid="{F29C92A6-90D9-4A36-946B-A10F7D2B2B29}"/>
    <cellStyle name="Valuta 6 4" xfId="15353" xr:uid="{0AB6F071-1531-4B5A-B152-227004653621}"/>
    <cellStyle name="Valuta 6 5" xfId="9077" xr:uid="{358C1E51-7D07-4A6E-9739-936BE2D5A860}"/>
    <cellStyle name="Valuta 6 6" xfId="16832" xr:uid="{6DC2AFBF-702F-4A33-A56D-296C50E55F87}"/>
    <cellStyle name="Valuta 6 7" xfId="8139" xr:uid="{44357AE3-F233-4B47-9FB1-96E31D5AA832}"/>
    <cellStyle name="Valuta 7" xfId="1762" xr:uid="{00000000-0005-0000-0000-0000870B0000}"/>
    <cellStyle name="Valuta 7 2" xfId="4311" xr:uid="{DB9E795F-C3E6-4CFF-8BF3-DBD14ADAC34D}"/>
    <cellStyle name="Valuta 7 2 2" xfId="13509" xr:uid="{2545B619-CE77-4920-B7A1-B387D6A93E4A}"/>
    <cellStyle name="Valuta 7 3" xfId="10617" xr:uid="{D367181E-B64D-4B60-BE78-9A1CCD920CF0}"/>
    <cellStyle name="Valuta 7 4" xfId="15354" xr:uid="{2FB611A6-A1BC-4F50-A81D-AFF111D5597F}"/>
    <cellStyle name="Valuta 7 5" xfId="8732" xr:uid="{9FBDEA73-09DF-4EE1-8642-501B904B0B47}"/>
    <cellStyle name="Valuta 7 6" xfId="16833" xr:uid="{F53B937A-1CC7-4605-97BE-E91E097D7F52}"/>
    <cellStyle name="Valuta 7 7" xfId="7786" xr:uid="{1B84170E-0CA5-45B9-875F-F24F194E4F2E}"/>
    <cellStyle name="Valuta 8" xfId="1336" xr:uid="{00000000-0005-0000-0000-0000880B0000}"/>
    <cellStyle name="Valuta 8 2" xfId="3850" xr:uid="{228CA4D3-9407-4973-9130-C8C889D3EEE7}"/>
    <cellStyle name="Valuta 8 2 2" xfId="13087" xr:uid="{588A7D34-B447-4BB7-B4E9-89DF3388E5D2}"/>
    <cellStyle name="Valuta 8 3" xfId="16474" xr:uid="{47CF1AE9-6472-4DA1-96BB-8CE97AAD7D98}"/>
    <cellStyle name="Valuta 8 4" xfId="10206" xr:uid="{C7D13604-85A2-46F1-9B09-9BD9A806BA2A}"/>
    <cellStyle name="Valuta 9" xfId="780" xr:uid="{00000000-0005-0000-0000-0000890B0000}"/>
    <cellStyle name="Valuta 9 2" xfId="12531" xr:uid="{ACECDD15-D1A6-4C82-AAD5-CEE151AF244F}"/>
    <cellStyle name="Valuta 9 3" xfId="16084" xr:uid="{74DA69ED-7FAC-4EEA-9664-6288EC573289}"/>
    <cellStyle name="Valuta 9 4" xfId="9655" xr:uid="{55B9D334-512A-4689-93EB-C3BA851BF500}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10" xfId="9295" xr:uid="{C5D2F18A-F3E4-4F4E-9FA9-0653FFF24738}"/>
    <cellStyle name="Vejica 2 2 3 11" xfId="15046" xr:uid="{368487D6-9780-4DE1-984F-71D8F75E01C2}"/>
    <cellStyle name="Vejica 2 2 3 12" xfId="8432" xr:uid="{BA4E4BA2-7DBB-4731-AE55-7B9CC497601B}"/>
    <cellStyle name="Vejica 2 2 3 13" xfId="15746" xr:uid="{2E2A5A04-25E2-4634-9000-3EA14CCA8035}"/>
    <cellStyle name="Vejica 2 2 3 14" xfId="7446" xr:uid="{06A0B9F3-5D56-4506-8002-429AD4F4F9E4}"/>
    <cellStyle name="Vejica 2 2 3 2" xfId="246" xr:uid="{00000000-0005-0000-0000-0000900B0000}"/>
    <cellStyle name="Vejica 2 2 3 2 10" xfId="15086" xr:uid="{BF87ACAE-44F9-43B5-9CA8-3B3BC07F436D}"/>
    <cellStyle name="Vejica 2 2 3 2 11" xfId="8472" xr:uid="{6AB7144F-C809-4E80-A45F-7C9C4219EAB0}"/>
    <cellStyle name="Vejica 2 2 3 2 12" xfId="15786" xr:uid="{15792E6E-F346-44A2-AB3B-A1289E9E62E4}"/>
    <cellStyle name="Vejica 2 2 3 2 13" xfId="7486" xr:uid="{D00621D5-267C-435B-A6DE-EB58E6F69557}"/>
    <cellStyle name="Vejica 2 2 3 2 2" xfId="342" xr:uid="{00000000-0005-0000-0000-0000910B0000}"/>
    <cellStyle name="Vejica 2 2 3 2 2 10" xfId="15867" xr:uid="{25F6AACC-DF28-48A7-BCD3-BBA48C8174F3}"/>
    <cellStyle name="Vejica 2 2 3 2 2 11" xfId="7581" xr:uid="{BD471CB5-DC85-494C-8B73-EEA988B7DC12}"/>
    <cellStyle name="Vejica 2 2 3 2 2 2" xfId="739" xr:uid="{00000000-0005-0000-0000-0000920B0000}"/>
    <cellStyle name="Vejica 2 2 3 2 2 2 10" xfId="7773" xr:uid="{5E77D8F5-F97F-4B50-9293-20BD75C62991}"/>
    <cellStyle name="Vejica 2 2 3 2 2 2 2" xfId="2084" xr:uid="{00000000-0005-0000-0000-0000930B0000}"/>
    <cellStyle name="Vejica 2 2 3 2 2 2 2 2" xfId="4746" xr:uid="{5365D9BA-DCDE-4708-9262-81A1A6EAC906}"/>
    <cellStyle name="Vejica 2 2 3 2 2 2 2 2 2" xfId="13831" xr:uid="{3EF4E2A2-12F1-4F9A-8A04-26ADE6E5700D}"/>
    <cellStyle name="Vejica 2 2 3 2 2 2 2 3" xfId="10939" xr:uid="{84E2000D-ECE0-4A20-B886-34EA182E0396}"/>
    <cellStyle name="Vejica 2 2 3 2 2 2 2 4" xfId="15675" xr:uid="{0B7CB702-CD66-4A2D-8C48-E62427DA38FB}"/>
    <cellStyle name="Vejica 2 2 3 2 2 2 2 5" xfId="9063" xr:uid="{46879162-FC7D-460A-B8A4-7DF83F6859DF}"/>
    <cellStyle name="Vejica 2 2 3 2 2 2 2 6" xfId="17154" xr:uid="{F066FFAD-A880-4324-B539-02F5715D2EDC}"/>
    <cellStyle name="Vejica 2 2 3 2 2 2 2 7" xfId="8118" xr:uid="{FC296665-2B66-4159-B0D2-140574B7D8A3}"/>
    <cellStyle name="Vejica 2 2 3 2 2 2 3" xfId="1743" xr:uid="{00000000-0005-0000-0000-0000940B0000}"/>
    <cellStyle name="Vejica 2 2 3 2 2 2 3 2" xfId="4283" xr:uid="{894DB413-62C6-4EF2-8FB1-9772E49CAC92}"/>
    <cellStyle name="Vejica 2 2 3 2 2 2 3 2 2" xfId="13494" xr:uid="{0DA87BD2-175A-45D1-B923-3DD5DA78F3CA}"/>
    <cellStyle name="Vejica 2 2 3 2 2 2 3 3" xfId="16818" xr:uid="{059CBFF6-E121-4BB2-BDF4-E2B49F421C0A}"/>
    <cellStyle name="Vejica 2 2 3 2 2 2 3 4" xfId="10602" xr:uid="{D2BF9C4B-AEBC-45A0-98F2-E3D1C8994126}"/>
    <cellStyle name="Vejica 2 2 3 2 2 2 4" xfId="1310" xr:uid="{00000000-0005-0000-0000-0000950B0000}"/>
    <cellStyle name="Vejica 2 2 3 2 2 2 4 2" xfId="13061" xr:uid="{9053A130-2042-4B59-B5DE-84AE87971F44}"/>
    <cellStyle name="Vejica 2 2 3 2 2 2 4 3" xfId="16459" xr:uid="{A5A0E831-203A-4CAC-ACB5-3E925B042D9D}"/>
    <cellStyle name="Vejica 2 2 3 2 2 2 4 4" xfId="10183" xr:uid="{742575FF-E300-49A4-B951-9F5B95DC196E}"/>
    <cellStyle name="Vejica 2 2 3 2 2 2 5" xfId="3825" xr:uid="{80931DF8-EF1A-4551-8251-EF5A42732390}"/>
    <cellStyle name="Vejica 2 2 3 2 2 2 5 2" xfId="12491" xr:uid="{99E76153-7438-4243-9512-1D140031D532}"/>
    <cellStyle name="Vejica 2 2 3 2 2 2 6" xfId="9616" xr:uid="{478FBFF3-D0A3-4733-AEBD-13C75CE6C53D}"/>
    <cellStyle name="Vejica 2 2 3 2 2 2 7" xfId="15339" xr:uid="{B5DE3A6C-24A4-4DF4-87E0-91B95DCAA456}"/>
    <cellStyle name="Vejica 2 2 3 2 2 2 8" xfId="8719" xr:uid="{E6F5473C-4355-48C9-82FC-C71C811D1578}"/>
    <cellStyle name="Vejica 2 2 3 2 2 2 9" xfId="16066" xr:uid="{27FA2D34-7D5D-44EE-A120-BA99799C42D5}"/>
    <cellStyle name="Vejica 2 2 3 2 2 3" xfId="1917" xr:uid="{00000000-0005-0000-0000-0000960B0000}"/>
    <cellStyle name="Vejica 2 2 3 2 2 3 2" xfId="4939" xr:uid="{47C399CD-4306-460B-AFCD-53EF22703FD8}"/>
    <cellStyle name="Vejica 2 2 3 2 2 3 2 2" xfId="13664" xr:uid="{8385E501-E3DB-4F07-8373-8215858F1E07}"/>
    <cellStyle name="Vejica 2 2 3 2 2 3 3" xfId="10772" xr:uid="{7843F894-0885-4A83-A8B8-D177F0FF03FB}"/>
    <cellStyle name="Vejica 2 2 3 2 2 3 4" xfId="15508" xr:uid="{EE14EDAB-FD19-4EDF-80B6-039480613D15}"/>
    <cellStyle name="Vejica 2 2 3 2 2 3 5" xfId="9232" xr:uid="{8F4D176B-3A1B-4F9C-951F-D3EE25474E2E}"/>
    <cellStyle name="Vejica 2 2 3 2 2 3 6" xfId="16987" xr:uid="{7FB57BEE-53AA-45EE-8492-C6E7AFF02C02}"/>
    <cellStyle name="Vejica 2 2 3 2 2 3 7" xfId="8311" xr:uid="{A6B61161-55CA-4CF9-B05F-14C95E2D31EC}"/>
    <cellStyle name="Vejica 2 2 3 2 2 4" xfId="1530" xr:uid="{00000000-0005-0000-0000-0000970B0000}"/>
    <cellStyle name="Vejica 2 2 3 2 2 4 2" xfId="4521" xr:uid="{8FB59105-537D-4BAE-8E68-AF25A943E156}"/>
    <cellStyle name="Vejica 2 2 3 2 2 4 2 2" xfId="13281" xr:uid="{1CF9B8F6-5D5A-47B2-B229-535831904339}"/>
    <cellStyle name="Vejica 2 2 3 2 2 4 3" xfId="10393" xr:uid="{B62155CD-0DA0-4F59-96A4-B0508B84EE15}"/>
    <cellStyle name="Vejica 2 2 3 2 2 4 4" xfId="8889" xr:uid="{E81EB827-43B3-4089-9EB3-8CE259550566}"/>
    <cellStyle name="Vejica 2 2 3 2 2 4 5" xfId="16636" xr:uid="{B3D43DE5-ABE5-4086-9364-DA6B656F177A}"/>
    <cellStyle name="Vejica 2 2 3 2 2 4 6" xfId="7944" xr:uid="{49FC7DE2-0D8F-4EAF-A2A7-7FBF5A0D7815}"/>
    <cellStyle name="Vejica 2 2 3 2 2 5" xfId="1019" xr:uid="{00000000-0005-0000-0000-0000980B0000}"/>
    <cellStyle name="Vejica 2 2 3 2 2 5 2" xfId="4045" xr:uid="{B285858B-477A-45CA-93AC-11EBE0AECA99}"/>
    <cellStyle name="Vejica 2 2 3 2 2 5 2 2" xfId="12770" xr:uid="{37EDD7C6-E460-4628-A8BE-183DCF59D35E}"/>
    <cellStyle name="Vejica 2 2 3 2 2 5 3" xfId="16263" xr:uid="{9D96485D-41F0-4C74-A775-5686CA3F3C89}"/>
    <cellStyle name="Vejica 2 2 3 2 2 5 4" xfId="9892" xr:uid="{35C25E7C-8DDC-4B30-91EA-52B61ABB8206}"/>
    <cellStyle name="Vejica 2 2 3 2 2 6" xfId="3522" xr:uid="{05E9572B-9EFD-431C-8322-E85C55D4D8B5}"/>
    <cellStyle name="Vejica 2 2 3 2 2 6 2" xfId="12299" xr:uid="{447EF2AD-C8F5-4923-ABB7-BF64E27C5F6F}"/>
    <cellStyle name="Vejica 2 2 3 2 2 7" xfId="9430" xr:uid="{E76A90B4-E4F6-4C3C-879E-06BE8082A18C}"/>
    <cellStyle name="Vejica 2 2 3 2 2 8" xfId="15166" xr:uid="{B254FE7D-45F2-466E-AE5E-60FB54980959}"/>
    <cellStyle name="Vejica 2 2 3 2 2 9" xfId="8552" xr:uid="{BDA7391D-71BA-4874-8898-9AC62180D4C5}"/>
    <cellStyle name="Vejica 2 2 3 2 3" xfId="548" xr:uid="{00000000-0005-0000-0000-0000990B0000}"/>
    <cellStyle name="Vejica 2 2 3 2 4" xfId="644" xr:uid="{00000000-0005-0000-0000-00009A0B0000}"/>
    <cellStyle name="Vejica 2 2 3 2 4 10" xfId="7678" xr:uid="{39EC0E1F-F8C1-487A-A7C3-1E4F1752D2CA}"/>
    <cellStyle name="Vejica 2 2 3 2 4 2" xfId="2004" xr:uid="{00000000-0005-0000-0000-00009B0B0000}"/>
    <cellStyle name="Vejica 2 2 3 2 4 2 2" xfId="4651" xr:uid="{72EDCDA0-46AF-400A-BD77-768836CA7DFD}"/>
    <cellStyle name="Vejica 2 2 3 2 4 2 2 2" xfId="13751" xr:uid="{BA9FD292-F9D2-4682-B9F2-B9130F2DE0BE}"/>
    <cellStyle name="Vejica 2 2 3 2 4 2 3" xfId="10859" xr:uid="{7B21ADB6-61D4-4F3C-B46F-E8BA3C586B9B}"/>
    <cellStyle name="Vejica 2 2 3 2 4 2 4" xfId="15595" xr:uid="{DE29B7CE-CD64-46B5-9D5E-A16216814741}"/>
    <cellStyle name="Vejica 2 2 3 2 4 2 5" xfId="8980" xr:uid="{FFCD8D4E-86CF-4923-BA5D-586E2E5FF6D0}"/>
    <cellStyle name="Vejica 2 2 3 2 4 2 6" xfId="17074" xr:uid="{76A5CBFE-8671-4F91-B5DF-AC260A76EAFD}"/>
    <cellStyle name="Vejica 2 2 3 2 4 2 7" xfId="8035" xr:uid="{24E8A80C-2FDC-4BBE-BF94-18DADB552A9E}"/>
    <cellStyle name="Vejica 2 2 3 2 4 3" xfId="1648" xr:uid="{00000000-0005-0000-0000-00009C0B0000}"/>
    <cellStyle name="Vejica 2 2 3 2 4 3 2" xfId="4188" xr:uid="{D88CA79E-E2FB-4D54-BA9A-3C7C8B48D7DA}"/>
    <cellStyle name="Vejica 2 2 3 2 4 3 2 2" xfId="13399" xr:uid="{B46D6576-24DF-4A93-BF78-10C6DA8EFC0E}"/>
    <cellStyle name="Vejica 2 2 3 2 4 3 3" xfId="16736" xr:uid="{95AF4987-8CF0-4053-9D06-97303B16D88B}"/>
    <cellStyle name="Vejica 2 2 3 2 4 3 4" xfId="10507" xr:uid="{B03608E1-6122-44BC-AA00-895293FF50FE}"/>
    <cellStyle name="Vejica 2 2 3 2 4 4" xfId="1215" xr:uid="{00000000-0005-0000-0000-00009D0B0000}"/>
    <cellStyle name="Vejica 2 2 3 2 4 4 2" xfId="12966" xr:uid="{6436DF73-A5F7-441D-8ED7-4B9D63EE3327}"/>
    <cellStyle name="Vejica 2 2 3 2 4 4 3" xfId="16376" xr:uid="{7A3282DE-61CD-4027-84B2-65472F9B018F}"/>
    <cellStyle name="Vejica 2 2 3 2 4 4 4" xfId="10088" xr:uid="{C22B735A-AA7B-46E2-B54F-A3F96CD421C0}"/>
    <cellStyle name="Vejica 2 2 3 2 4 5" xfId="3732" xr:uid="{5F9FB0DA-409C-46AA-88D7-E2962E22A826}"/>
    <cellStyle name="Vejica 2 2 3 2 4 5 2" xfId="12396" xr:uid="{F395D0B6-8F35-4358-A2D2-B74C03ACAD49}"/>
    <cellStyle name="Vejica 2 2 3 2 4 6" xfId="9524" xr:uid="{9CE66061-662A-4063-AC10-E2DB8DA7DA3B}"/>
    <cellStyle name="Vejica 2 2 3 2 4 7" xfId="15256" xr:uid="{F148E2FC-4D2E-41C2-B6C8-C08ED0806F02}"/>
    <cellStyle name="Vejica 2 2 3 2 4 8" xfId="8639" xr:uid="{BD10BE52-837E-4C81-AA3A-CCC4D02AF9C4}"/>
    <cellStyle name="Vejica 2 2 3 2 4 9" xfId="15985" xr:uid="{CBDC0D9A-86CE-498C-8CFF-1E8B7B552AE8}"/>
    <cellStyle name="Vejica 2 2 3 2 5" xfId="1837" xr:uid="{00000000-0005-0000-0000-00009E0B0000}"/>
    <cellStyle name="Vejica 2 2 3 2 5 2" xfId="4853" xr:uid="{CFFC7562-301D-4890-A9BD-65E6C019965B}"/>
    <cellStyle name="Vejica 2 2 3 2 5 2 2" xfId="13584" xr:uid="{6705A369-5EA6-4282-8AF0-2BB9F1924F7C}"/>
    <cellStyle name="Vejica 2 2 3 2 5 3" xfId="10692" xr:uid="{2D1337EB-400E-4912-8B70-636F7133A3BA}"/>
    <cellStyle name="Vejica 2 2 3 2 5 4" xfId="15428" xr:uid="{23BC081F-B2CA-48F7-99E0-30D81959908C}"/>
    <cellStyle name="Vejica 2 2 3 2 5 5" xfId="9152" xr:uid="{B0309736-7B10-4717-ABAD-BEA4026B0F2B}"/>
    <cellStyle name="Vejica 2 2 3 2 5 6" xfId="16907" xr:uid="{D6CD02BE-8FEB-421D-B75D-0559B939B314}"/>
    <cellStyle name="Vejica 2 2 3 2 5 7" xfId="8225" xr:uid="{EB495845-9DD2-48C7-A063-ACED8113C7B2}"/>
    <cellStyle name="Vejica 2 2 3 2 6" xfId="1435" xr:uid="{00000000-0005-0000-0000-00009F0B0000}"/>
    <cellStyle name="Vejica 2 2 3 2 6 2" xfId="4426" xr:uid="{5B6307E2-AAF9-4E0F-81FD-A8C16051E37C}"/>
    <cellStyle name="Vejica 2 2 3 2 6 2 2" xfId="13186" xr:uid="{AE678E1C-98D2-4692-B51E-95568D232381}"/>
    <cellStyle name="Vejica 2 2 3 2 6 3" xfId="10301" xr:uid="{C655F68A-5016-46FE-B57D-0B5EBE34ECB4}"/>
    <cellStyle name="Vejica 2 2 3 2 6 4" xfId="8806" xr:uid="{6D954433-A8D3-402C-89BF-4670ABCBFE20}"/>
    <cellStyle name="Vejica 2 2 3 2 6 5" xfId="16551" xr:uid="{A255C7E6-52A2-4527-8018-13F6B5D7E611}"/>
    <cellStyle name="Vejica 2 2 3 2 6 6" xfId="7861" xr:uid="{5D895860-2258-495A-8167-1675A3BD72E2}"/>
    <cellStyle name="Vejica 2 2 3 2 7" xfId="923" xr:uid="{00000000-0005-0000-0000-0000A00B0000}"/>
    <cellStyle name="Vejica 2 2 3 2 7 2" xfId="3950" xr:uid="{B42D0FB5-0836-4D95-BD5C-DB58FC3C6282}"/>
    <cellStyle name="Vejica 2 2 3 2 7 2 2" xfId="12674" xr:uid="{A64B8ECB-94EA-4894-925A-8DB8BADCF651}"/>
    <cellStyle name="Vejica 2 2 3 2 7 3" xfId="16179" xr:uid="{84484469-F507-46A2-8726-A081039F5348}"/>
    <cellStyle name="Vejica 2 2 3 2 7 4" xfId="9796" xr:uid="{33A22CCA-0FD6-4FF1-BF30-611E05FC4FDD}"/>
    <cellStyle name="Vejica 2 2 3 2 8" xfId="3427" xr:uid="{0009CC49-1F5A-4690-BB9F-7395D19DDF57}"/>
    <cellStyle name="Vejica 2 2 3 2 8 2" xfId="12204" xr:uid="{09AF467C-1015-4BBF-8EDA-593003348B32}"/>
    <cellStyle name="Vejica 2 2 3 2 9" xfId="9335" xr:uid="{719ED37B-8BDE-47A1-A637-D30F0BB57C8E}"/>
    <cellStyle name="Vejica 2 2 3 3" xfId="302" xr:uid="{00000000-0005-0000-0000-0000A10B0000}"/>
    <cellStyle name="Vejica 2 2 3 3 10" xfId="15827" xr:uid="{CB761247-5653-46F0-B72A-7621DFD24FF8}"/>
    <cellStyle name="Vejica 2 2 3 3 11" xfId="7541" xr:uid="{5EDA212C-76EC-48CA-807A-F9485C04EEB9}"/>
    <cellStyle name="Vejica 2 2 3 3 2" xfId="699" xr:uid="{00000000-0005-0000-0000-0000A20B0000}"/>
    <cellStyle name="Vejica 2 2 3 3 2 10" xfId="7733" xr:uid="{22333A51-77BE-4A02-9EDD-7AFDDF9EF052}"/>
    <cellStyle name="Vejica 2 2 3 3 2 2" xfId="2044" xr:uid="{00000000-0005-0000-0000-0000A30B0000}"/>
    <cellStyle name="Vejica 2 2 3 3 2 2 2" xfId="4706" xr:uid="{5DFA020F-4366-4663-AEA8-729B24F94547}"/>
    <cellStyle name="Vejica 2 2 3 3 2 2 2 2" xfId="13791" xr:uid="{57E0BE80-954D-4C5B-AE32-5074ADBDB3F3}"/>
    <cellStyle name="Vejica 2 2 3 3 2 2 3" xfId="10899" xr:uid="{2FC66FBE-6B86-4B00-8454-728CB812903E}"/>
    <cellStyle name="Vejica 2 2 3 3 2 2 4" xfId="15635" xr:uid="{97938444-076F-4762-AF25-DD683F87DE49}"/>
    <cellStyle name="Vejica 2 2 3 3 2 2 5" xfId="9023" xr:uid="{888654D4-D342-4CD9-8CC8-1CC815BFFEF6}"/>
    <cellStyle name="Vejica 2 2 3 3 2 2 6" xfId="17114" xr:uid="{1D193340-0A46-4F59-82A3-B8CF638F83F5}"/>
    <cellStyle name="Vejica 2 2 3 3 2 2 7" xfId="8078" xr:uid="{5E2C8880-30E2-4B1E-A9D8-ABB2CBC44BA8}"/>
    <cellStyle name="Vejica 2 2 3 3 2 3" xfId="1703" xr:uid="{00000000-0005-0000-0000-0000A40B0000}"/>
    <cellStyle name="Vejica 2 2 3 3 2 3 2" xfId="4243" xr:uid="{C0358E47-AD23-499A-B20A-3059AC860CB2}"/>
    <cellStyle name="Vejica 2 2 3 3 2 3 2 2" xfId="13454" xr:uid="{A70F874B-3949-46E0-B1CB-C1096A246F8F}"/>
    <cellStyle name="Vejica 2 2 3 3 2 3 3" xfId="16778" xr:uid="{73F4843A-6FFB-4E04-8583-2335CB8090BD}"/>
    <cellStyle name="Vejica 2 2 3 3 2 3 4" xfId="10562" xr:uid="{9BBE0744-5269-405C-8F87-2A59C0A7F216}"/>
    <cellStyle name="Vejica 2 2 3 3 2 4" xfId="1270" xr:uid="{00000000-0005-0000-0000-0000A50B0000}"/>
    <cellStyle name="Vejica 2 2 3 3 2 4 2" xfId="13021" xr:uid="{797347B0-2B55-40FD-A09A-39CCECD09F18}"/>
    <cellStyle name="Vejica 2 2 3 3 2 4 3" xfId="16419" xr:uid="{ACA0E6D6-6D70-46EC-9F45-3E4947FBE8E8}"/>
    <cellStyle name="Vejica 2 2 3 3 2 4 4" xfId="10143" xr:uid="{3199589D-5C85-441D-815C-63288371082E}"/>
    <cellStyle name="Vejica 2 2 3 3 2 5" xfId="3785" xr:uid="{731B3B7E-B8DB-4677-AF79-17047A804AB3}"/>
    <cellStyle name="Vejica 2 2 3 3 2 5 2" xfId="12451" xr:uid="{BEB50D68-10CE-418B-B689-72491C7D8601}"/>
    <cellStyle name="Vejica 2 2 3 3 2 6" xfId="9576" xr:uid="{3C6D23AE-C97C-4990-846B-C9D16EF7E577}"/>
    <cellStyle name="Vejica 2 2 3 3 2 7" xfId="15299" xr:uid="{4B61209E-6601-4898-B5B9-E220FCAAA647}"/>
    <cellStyle name="Vejica 2 2 3 3 2 8" xfId="8679" xr:uid="{BF2106E9-C443-45A6-BAA7-FA1D43DAF9D9}"/>
    <cellStyle name="Vejica 2 2 3 3 2 9" xfId="16026" xr:uid="{3FCF521E-3C28-4A9E-B892-686286079157}"/>
    <cellStyle name="Vejica 2 2 3 3 3" xfId="1877" xr:uid="{00000000-0005-0000-0000-0000A60B0000}"/>
    <cellStyle name="Vejica 2 2 3 3 3 2" xfId="4899" xr:uid="{F5F242F6-A650-484E-BC05-307F531AD55F}"/>
    <cellStyle name="Vejica 2 2 3 3 3 2 2" xfId="13624" xr:uid="{8CFC5F72-64FF-4587-97C5-CB6EBA636CA9}"/>
    <cellStyle name="Vejica 2 2 3 3 3 3" xfId="10732" xr:uid="{B4D61A98-AF27-4D3F-ADB5-95F80FCAD970}"/>
    <cellStyle name="Vejica 2 2 3 3 3 4" xfId="15468" xr:uid="{C8BC1FFA-F0DB-4F4E-BBBE-B721104F8B6C}"/>
    <cellStyle name="Vejica 2 2 3 3 3 5" xfId="9192" xr:uid="{B25DAE00-D34E-4DE8-933D-A20FF4B2AF2B}"/>
    <cellStyle name="Vejica 2 2 3 3 3 6" xfId="16947" xr:uid="{57D4A3DC-F704-4933-A515-ABF998FE174F}"/>
    <cellStyle name="Vejica 2 2 3 3 3 7" xfId="8271" xr:uid="{28C9BDE4-755A-458D-8557-A40DB5AA287E}"/>
    <cellStyle name="Vejica 2 2 3 3 4" xfId="1490" xr:uid="{00000000-0005-0000-0000-0000A70B0000}"/>
    <cellStyle name="Vejica 2 2 3 3 4 2" xfId="4481" xr:uid="{C3C2B3CA-3D42-4C4E-886E-7031B7B9FC08}"/>
    <cellStyle name="Vejica 2 2 3 3 4 2 2" xfId="13241" xr:uid="{48B5C61C-0D23-47A4-A1AD-63AD5E9A294B}"/>
    <cellStyle name="Vejica 2 2 3 3 4 3" xfId="10353" xr:uid="{021AAC2F-9A13-43A9-92F4-A8162B7589AC}"/>
    <cellStyle name="Vejica 2 2 3 3 4 4" xfId="8849" xr:uid="{77927662-0A16-4938-ACE4-780EE0E59486}"/>
    <cellStyle name="Vejica 2 2 3 3 4 5" xfId="16596" xr:uid="{0CF31397-D67B-4D6B-BBFB-DDF3A99BE154}"/>
    <cellStyle name="Vejica 2 2 3 3 4 6" xfId="7904" xr:uid="{C42B0828-5B70-4885-8652-4C791C86FE0A}"/>
    <cellStyle name="Vejica 2 2 3 3 5" xfId="979" xr:uid="{00000000-0005-0000-0000-0000A80B0000}"/>
    <cellStyle name="Vejica 2 2 3 3 5 2" xfId="4005" xr:uid="{80AF2680-9AE7-4351-8288-1D557D8FAEB6}"/>
    <cellStyle name="Vejica 2 2 3 3 5 2 2" xfId="12730" xr:uid="{238605C8-532B-4595-ACCB-93AB0FF22440}"/>
    <cellStyle name="Vejica 2 2 3 3 5 3" xfId="16223" xr:uid="{D41FB705-5B3B-4437-A6ED-C7A895B88536}"/>
    <cellStyle name="Vejica 2 2 3 3 5 4" xfId="9852" xr:uid="{16899DE3-D0E3-46D3-B37E-BA36C5345CEE}"/>
    <cellStyle name="Vejica 2 2 3 3 6" xfId="3482" xr:uid="{4B894032-F6BF-4AC1-9DF6-B1CE110C6C59}"/>
    <cellStyle name="Vejica 2 2 3 3 6 2" xfId="12259" xr:uid="{96508B6C-77A6-4685-9457-70250ED0F458}"/>
    <cellStyle name="Vejica 2 2 3 3 7" xfId="9390" xr:uid="{08F908C2-A665-409E-BE4F-C28217357451}"/>
    <cellStyle name="Vejica 2 2 3 3 8" xfId="15126" xr:uid="{393698F6-79ED-47C6-ACF1-32163AE0C603}"/>
    <cellStyle name="Vejica 2 2 3 3 9" xfId="8512" xr:uid="{26966A0B-E235-4552-B217-CF99253B609A}"/>
    <cellStyle name="Vejica 2 2 3 4" xfId="547" xr:uid="{00000000-0005-0000-0000-0000A90B0000}"/>
    <cellStyle name="Vejica 2 2 3 5" xfId="604" xr:uid="{00000000-0005-0000-0000-0000AA0B0000}"/>
    <cellStyle name="Vejica 2 2 3 5 10" xfId="7638" xr:uid="{FF9159C8-64C8-40ED-B9DF-39DF0F10DA3D}"/>
    <cellStyle name="Vejica 2 2 3 5 2" xfId="1964" xr:uid="{00000000-0005-0000-0000-0000AB0B0000}"/>
    <cellStyle name="Vejica 2 2 3 5 2 2" xfId="4611" xr:uid="{4CA48356-D986-4275-987E-97FB8FA5E07C}"/>
    <cellStyle name="Vejica 2 2 3 5 2 2 2" xfId="13711" xr:uid="{F7A50FA2-8146-4B2D-875F-5362DF3042F3}"/>
    <cellStyle name="Vejica 2 2 3 5 2 3" xfId="10819" xr:uid="{E8F0A735-639C-4EA2-BCCA-FA590DD46ED7}"/>
    <cellStyle name="Vejica 2 2 3 5 2 4" xfId="15555" xr:uid="{BE75929B-C745-400C-AC35-E7E512ED4908}"/>
    <cellStyle name="Vejica 2 2 3 5 2 5" xfId="8940" xr:uid="{AB3E6DAB-A068-4624-B7BE-BDF4F8BFE8CE}"/>
    <cellStyle name="Vejica 2 2 3 5 2 6" xfId="17034" xr:uid="{71B1785C-09B1-4BE4-9879-498277726636}"/>
    <cellStyle name="Vejica 2 2 3 5 2 7" xfId="7995" xr:uid="{CB6BEFC7-39DA-409E-817A-B1B3E92F7022}"/>
    <cellStyle name="Vejica 2 2 3 5 3" xfId="1608" xr:uid="{00000000-0005-0000-0000-0000AC0B0000}"/>
    <cellStyle name="Vejica 2 2 3 5 3 2" xfId="4148" xr:uid="{775149E6-C16B-4620-A931-1C28D0EE56CC}"/>
    <cellStyle name="Vejica 2 2 3 5 3 2 2" xfId="13359" xr:uid="{89686CC6-432B-4BAB-9BA1-7B296774DA5D}"/>
    <cellStyle name="Vejica 2 2 3 5 3 3" xfId="16696" xr:uid="{C431C90B-063A-464F-89E5-CC52EE5E4E30}"/>
    <cellStyle name="Vejica 2 2 3 5 3 4" xfId="10467" xr:uid="{9601DC28-15E9-4C3C-BF32-DB23218F155E}"/>
    <cellStyle name="Vejica 2 2 3 5 4" xfId="1175" xr:uid="{00000000-0005-0000-0000-0000AD0B0000}"/>
    <cellStyle name="Vejica 2 2 3 5 4 2" xfId="12926" xr:uid="{E6E24CF8-67FE-42C6-A90C-24DCAFBDB73E}"/>
    <cellStyle name="Vejica 2 2 3 5 4 3" xfId="16336" xr:uid="{424C51AC-18C2-4011-8FBB-A1ECA0F26874}"/>
    <cellStyle name="Vejica 2 2 3 5 4 4" xfId="10048" xr:uid="{5DEB2CC4-6269-462B-AEF9-367E52B8D967}"/>
    <cellStyle name="Vejica 2 2 3 5 5" xfId="3692" xr:uid="{734DEA87-5C52-441B-BFA4-0D77EFFABA1B}"/>
    <cellStyle name="Vejica 2 2 3 5 5 2" xfId="12356" xr:uid="{3501B56C-BC98-42F9-9983-1F636A0A6EBF}"/>
    <cellStyle name="Vejica 2 2 3 5 6" xfId="9484" xr:uid="{ED268D82-497B-412A-B69A-CDA8CA46B876}"/>
    <cellStyle name="Vejica 2 2 3 5 7" xfId="15216" xr:uid="{2E58EB04-5B44-42D4-975A-A1FC96820164}"/>
    <cellStyle name="Vejica 2 2 3 5 8" xfId="8599" xr:uid="{18576DE0-2FC3-4C21-B2FD-573B3A50E169}"/>
    <cellStyle name="Vejica 2 2 3 5 9" xfId="15945" xr:uid="{EDE566B4-4871-4B83-AE3E-D68AB18321BD}"/>
    <cellStyle name="Vejica 2 2 3 6" xfId="1797" xr:uid="{00000000-0005-0000-0000-0000AE0B0000}"/>
    <cellStyle name="Vejica 2 2 3 6 2" xfId="4813" xr:uid="{1BA13199-182C-4422-BBBF-7A205AC5FCB2}"/>
    <cellStyle name="Vejica 2 2 3 6 2 2" xfId="13544" xr:uid="{32C36325-8F8F-4FC2-94DC-6511DE19FAB8}"/>
    <cellStyle name="Vejica 2 2 3 6 3" xfId="10652" xr:uid="{3FAEED00-C378-4722-AEBB-142553A9901F}"/>
    <cellStyle name="Vejica 2 2 3 6 4" xfId="15388" xr:uid="{833B7B47-D970-459F-BD63-5969CABC93DC}"/>
    <cellStyle name="Vejica 2 2 3 6 5" xfId="9112" xr:uid="{58CD8A01-6FF3-4F51-8077-3478A7F691D4}"/>
    <cellStyle name="Vejica 2 2 3 6 6" xfId="16867" xr:uid="{907978EB-D547-4490-82E6-33985CE868A7}"/>
    <cellStyle name="Vejica 2 2 3 6 7" xfId="8185" xr:uid="{70B58231-B213-4649-8E2E-262967337988}"/>
    <cellStyle name="Vejica 2 2 3 7" xfId="1395" xr:uid="{00000000-0005-0000-0000-0000AF0B0000}"/>
    <cellStyle name="Vejica 2 2 3 7 2" xfId="4386" xr:uid="{FE99B8C7-DCE5-4E64-9E1A-B66B94AE067E}"/>
    <cellStyle name="Vejica 2 2 3 7 2 2" xfId="13146" xr:uid="{D999AC83-D75E-4CEA-80A7-97D4BA7C9EC9}"/>
    <cellStyle name="Vejica 2 2 3 7 3" xfId="10261" xr:uid="{77BFF629-DA02-46A9-8B61-3CDF16A9B9EE}"/>
    <cellStyle name="Vejica 2 2 3 7 4" xfId="8766" xr:uid="{AAB3EA19-547F-4F67-841F-855909726B80}"/>
    <cellStyle name="Vejica 2 2 3 7 5" xfId="16511" xr:uid="{4D26221C-9A54-46F0-80A3-C4682E20BB35}"/>
    <cellStyle name="Vejica 2 2 3 7 6" xfId="7821" xr:uid="{596FE1DD-0761-4220-8638-849B0ECEF381}"/>
    <cellStyle name="Vejica 2 2 3 8" xfId="882" xr:uid="{00000000-0005-0000-0000-0000B00B0000}"/>
    <cellStyle name="Vejica 2 2 3 8 2" xfId="3910" xr:uid="{304E31BF-4BFD-4AA4-96A6-ADD311070D8C}"/>
    <cellStyle name="Vejica 2 2 3 8 2 2" xfId="12633" xr:uid="{993DB75D-893A-4958-87BB-1FD87008B6B4}"/>
    <cellStyle name="Vejica 2 2 3 8 3" xfId="16139" xr:uid="{991E0193-60E2-4594-8D77-1AAB9082F525}"/>
    <cellStyle name="Vejica 2 2 3 8 4" xfId="9755" xr:uid="{4234DB2A-2653-4236-B155-ED8CF33BCD3D}"/>
    <cellStyle name="Vejica 2 2 3 9" xfId="3387" xr:uid="{9E981C14-BD44-4381-8679-E9F5B4DB0178}"/>
    <cellStyle name="Vejica 2 2 3 9 2" xfId="12164" xr:uid="{27701266-7590-436C-A3F5-D7771DEBA9BF}"/>
    <cellStyle name="Vejica 2 2 4" xfId="188" xr:uid="{00000000-0005-0000-0000-0000B10B0000}"/>
    <cellStyle name="Vejica 2 2 4 10" xfId="9284" xr:uid="{2F9143BB-9882-40E8-8442-8A483084B99D}"/>
    <cellStyle name="Vejica 2 2 4 11" xfId="15035" xr:uid="{B52933C0-23E0-49F7-9EDC-47B24D4AB0E7}"/>
    <cellStyle name="Vejica 2 2 4 12" xfId="8421" xr:uid="{B9E65484-7FEE-4FCA-83EC-B5D8EF39AAD9}"/>
    <cellStyle name="Vejica 2 2 4 13" xfId="15735" xr:uid="{207E797D-8CD5-47FC-9806-376489DB6F0F}"/>
    <cellStyle name="Vejica 2 2 4 14" xfId="7432" xr:uid="{B3748711-1812-44DD-A6DF-18DB99CC13DD}"/>
    <cellStyle name="Vejica 2 2 4 2" xfId="235" xr:uid="{00000000-0005-0000-0000-0000B20B0000}"/>
    <cellStyle name="Vejica 2 2 4 2 10" xfId="15075" xr:uid="{48EEB3B2-8126-4F60-9F86-9E8388B04AAB}"/>
    <cellStyle name="Vejica 2 2 4 2 11" xfId="8461" xr:uid="{F3A1C3DB-1E88-4936-9301-B4E13A46FDB6}"/>
    <cellStyle name="Vejica 2 2 4 2 12" xfId="15775" xr:uid="{7810A6E3-BBE9-499E-BDEB-76B1C987CD23}"/>
    <cellStyle name="Vejica 2 2 4 2 13" xfId="7475" xr:uid="{EE4F0B22-3760-4333-9C56-0937EF177DD0}"/>
    <cellStyle name="Vejica 2 2 4 2 2" xfId="331" xr:uid="{00000000-0005-0000-0000-0000B30B0000}"/>
    <cellStyle name="Vejica 2 2 4 2 2 10" xfId="15856" xr:uid="{D43CDC96-8683-4B2C-BDAC-03999F7EF3BE}"/>
    <cellStyle name="Vejica 2 2 4 2 2 11" xfId="7570" xr:uid="{D15F3FDF-0FFA-40EC-ACE5-8BD4A6558276}"/>
    <cellStyle name="Vejica 2 2 4 2 2 2" xfId="728" xr:uid="{00000000-0005-0000-0000-0000B40B0000}"/>
    <cellStyle name="Vejica 2 2 4 2 2 2 10" xfId="7762" xr:uid="{045099A5-C431-4268-B85C-08F7B00B3EE3}"/>
    <cellStyle name="Vejica 2 2 4 2 2 2 2" xfId="2073" xr:uid="{00000000-0005-0000-0000-0000B50B0000}"/>
    <cellStyle name="Vejica 2 2 4 2 2 2 2 2" xfId="4735" xr:uid="{33287AD3-BB32-4328-B7D8-22322A41E442}"/>
    <cellStyle name="Vejica 2 2 4 2 2 2 2 2 2" xfId="13820" xr:uid="{CB1A6254-1665-49EE-800A-26FCC3D4AC35}"/>
    <cellStyle name="Vejica 2 2 4 2 2 2 2 3" xfId="10928" xr:uid="{E84CEBF6-E9D7-48BF-BAB6-B6EF0C64017F}"/>
    <cellStyle name="Vejica 2 2 4 2 2 2 2 4" xfId="15664" xr:uid="{522505DC-F82E-42B6-8A6A-B15103D07081}"/>
    <cellStyle name="Vejica 2 2 4 2 2 2 2 5" xfId="9052" xr:uid="{C4CDC054-41E6-4E3F-A5CF-CD9D4B5412E7}"/>
    <cellStyle name="Vejica 2 2 4 2 2 2 2 6" xfId="17143" xr:uid="{783397DE-A4A2-45BF-9318-45C0928ED42E}"/>
    <cellStyle name="Vejica 2 2 4 2 2 2 2 7" xfId="8107" xr:uid="{E8C85774-E73A-45D4-98E8-5735A41EA06E}"/>
    <cellStyle name="Vejica 2 2 4 2 2 2 3" xfId="1732" xr:uid="{00000000-0005-0000-0000-0000B60B0000}"/>
    <cellStyle name="Vejica 2 2 4 2 2 2 3 2" xfId="4272" xr:uid="{EA768B44-AF93-40F1-8332-63F86E3EA6BA}"/>
    <cellStyle name="Vejica 2 2 4 2 2 2 3 2 2" xfId="13483" xr:uid="{05BC02F8-8BF1-481A-BD8B-F3B4373D6764}"/>
    <cellStyle name="Vejica 2 2 4 2 2 2 3 3" xfId="16807" xr:uid="{A8EE8D5F-1E9A-40DB-AFC5-5EAC0A68038E}"/>
    <cellStyle name="Vejica 2 2 4 2 2 2 3 4" xfId="10591" xr:uid="{36E68740-E00E-40D9-9F11-7231ABC254A2}"/>
    <cellStyle name="Vejica 2 2 4 2 2 2 4" xfId="1299" xr:uid="{00000000-0005-0000-0000-0000B70B0000}"/>
    <cellStyle name="Vejica 2 2 4 2 2 2 4 2" xfId="13050" xr:uid="{3BBA0D9C-7C13-4020-9618-88C874AA7051}"/>
    <cellStyle name="Vejica 2 2 4 2 2 2 4 3" xfId="16448" xr:uid="{50204B18-1E6F-480A-96B4-A0EDEF805364}"/>
    <cellStyle name="Vejica 2 2 4 2 2 2 4 4" xfId="10172" xr:uid="{DA52B082-72C5-4FF3-9815-863FA704FED6}"/>
    <cellStyle name="Vejica 2 2 4 2 2 2 5" xfId="3814" xr:uid="{50E441E0-7A80-4C80-BD5B-A8BEB5BA34A4}"/>
    <cellStyle name="Vejica 2 2 4 2 2 2 5 2" xfId="12480" xr:uid="{6AD3EC6A-E1DE-42D4-A8E9-040613F0EAB8}"/>
    <cellStyle name="Vejica 2 2 4 2 2 2 6" xfId="9605" xr:uid="{F018E2E2-2502-4FF7-BC3B-5E0C3B22660B}"/>
    <cellStyle name="Vejica 2 2 4 2 2 2 7" xfId="15328" xr:uid="{4FB080AE-A269-4FEB-A4C9-55CD7C94137E}"/>
    <cellStyle name="Vejica 2 2 4 2 2 2 8" xfId="8708" xr:uid="{280227D4-49C9-4069-B2D6-6760FC0981B9}"/>
    <cellStyle name="Vejica 2 2 4 2 2 2 9" xfId="16055" xr:uid="{7A24C188-FF7C-4883-A1CB-B4ED3752E779}"/>
    <cellStyle name="Vejica 2 2 4 2 2 3" xfId="1906" xr:uid="{00000000-0005-0000-0000-0000B80B0000}"/>
    <cellStyle name="Vejica 2 2 4 2 2 3 2" xfId="4928" xr:uid="{97DAF4EE-76DD-481A-A602-42D98BE8A8CF}"/>
    <cellStyle name="Vejica 2 2 4 2 2 3 2 2" xfId="13653" xr:uid="{6E89CD44-04AB-4D5C-8894-82DC0AFD1C66}"/>
    <cellStyle name="Vejica 2 2 4 2 2 3 3" xfId="10761" xr:uid="{EF1BE9D5-CDD1-4A9D-A188-2693EAE45C52}"/>
    <cellStyle name="Vejica 2 2 4 2 2 3 4" xfId="15497" xr:uid="{C7332C4D-571C-4A56-8D57-5036222637FD}"/>
    <cellStyle name="Vejica 2 2 4 2 2 3 5" xfId="9221" xr:uid="{D21E9E3D-AA34-48F6-AA28-44C8AC5381F6}"/>
    <cellStyle name="Vejica 2 2 4 2 2 3 6" xfId="16976" xr:uid="{25D3920B-AD91-4440-8C51-9D5203FDA7F6}"/>
    <cellStyle name="Vejica 2 2 4 2 2 3 7" xfId="8300" xr:uid="{BEF38B16-4EDF-4EDA-B391-9E8FA490D99E}"/>
    <cellStyle name="Vejica 2 2 4 2 2 4" xfId="1519" xr:uid="{00000000-0005-0000-0000-0000B90B0000}"/>
    <cellStyle name="Vejica 2 2 4 2 2 4 2" xfId="4510" xr:uid="{7E045B37-A413-4EFA-A9CD-B8797F1A5A5E}"/>
    <cellStyle name="Vejica 2 2 4 2 2 4 2 2" xfId="13270" xr:uid="{EDB2F995-AE09-4DE4-85C9-11C165FACF88}"/>
    <cellStyle name="Vejica 2 2 4 2 2 4 3" xfId="10382" xr:uid="{105C9D37-946B-4AEC-AAD6-AD55D8D1C8C2}"/>
    <cellStyle name="Vejica 2 2 4 2 2 4 4" xfId="8878" xr:uid="{360EDA92-21D0-4812-BD2F-DAE88783E49E}"/>
    <cellStyle name="Vejica 2 2 4 2 2 4 5" xfId="16625" xr:uid="{77AB1953-F2E5-49AD-BEBE-F50C0BD20F56}"/>
    <cellStyle name="Vejica 2 2 4 2 2 4 6" xfId="7933" xr:uid="{509787B7-DACA-4163-9386-847798E69CF9}"/>
    <cellStyle name="Vejica 2 2 4 2 2 5" xfId="1008" xr:uid="{00000000-0005-0000-0000-0000BA0B0000}"/>
    <cellStyle name="Vejica 2 2 4 2 2 5 2" xfId="4034" xr:uid="{AA605E1F-6536-4832-A81E-A2F9FF5E913B}"/>
    <cellStyle name="Vejica 2 2 4 2 2 5 2 2" xfId="12759" xr:uid="{17496FB4-B958-483F-B5A0-3139F184F1D1}"/>
    <cellStyle name="Vejica 2 2 4 2 2 5 3" xfId="16252" xr:uid="{3AD0A511-7E55-4FE1-BA82-FA17E3014399}"/>
    <cellStyle name="Vejica 2 2 4 2 2 5 4" xfId="9881" xr:uid="{6DC5F6AC-210B-4520-B0FC-9A1676CE77C8}"/>
    <cellStyle name="Vejica 2 2 4 2 2 6" xfId="3511" xr:uid="{F23A7F79-7001-44AF-8752-7A79815A6621}"/>
    <cellStyle name="Vejica 2 2 4 2 2 6 2" xfId="12288" xr:uid="{CE82DF0A-55C7-4C93-8836-6B32B1EC47B5}"/>
    <cellStyle name="Vejica 2 2 4 2 2 7" xfId="9419" xr:uid="{BEF760BA-C8F5-4EEE-9821-387805A55608}"/>
    <cellStyle name="Vejica 2 2 4 2 2 8" xfId="15155" xr:uid="{3A952F2D-8BE6-46BB-B4E3-5414730E8909}"/>
    <cellStyle name="Vejica 2 2 4 2 2 9" xfId="8541" xr:uid="{E7D6C061-6944-4BCB-9D72-B052EA6061BB}"/>
    <cellStyle name="Vejica 2 2 4 2 3" xfId="550" xr:uid="{00000000-0005-0000-0000-0000BB0B0000}"/>
    <cellStyle name="Vejica 2 2 4 2 4" xfId="633" xr:uid="{00000000-0005-0000-0000-0000BC0B0000}"/>
    <cellStyle name="Vejica 2 2 4 2 4 10" xfId="7667" xr:uid="{C5B78172-08BC-49C9-B441-F0B1A101F287}"/>
    <cellStyle name="Vejica 2 2 4 2 4 2" xfId="1993" xr:uid="{00000000-0005-0000-0000-0000BD0B0000}"/>
    <cellStyle name="Vejica 2 2 4 2 4 2 2" xfId="4640" xr:uid="{D140EE21-CBE2-421A-ACC7-406DA63A6310}"/>
    <cellStyle name="Vejica 2 2 4 2 4 2 2 2" xfId="13740" xr:uid="{5069C2E8-DA2D-468F-ABE4-36FBB42878D3}"/>
    <cellStyle name="Vejica 2 2 4 2 4 2 3" xfId="10848" xr:uid="{555ED4E4-3872-4549-98F6-48699A3D23A3}"/>
    <cellStyle name="Vejica 2 2 4 2 4 2 4" xfId="15584" xr:uid="{8E9379C7-FDE7-4F18-8B59-84E901B34FBA}"/>
    <cellStyle name="Vejica 2 2 4 2 4 2 5" xfId="8969" xr:uid="{0BBC8B4B-2654-4443-8188-70455C2C1DFD}"/>
    <cellStyle name="Vejica 2 2 4 2 4 2 6" xfId="17063" xr:uid="{D0CC6A28-C09D-4E68-90AB-BB39DE251A9A}"/>
    <cellStyle name="Vejica 2 2 4 2 4 2 7" xfId="8024" xr:uid="{641E0CAA-7C3C-43E7-9B5E-9BFCC626DD02}"/>
    <cellStyle name="Vejica 2 2 4 2 4 3" xfId="1637" xr:uid="{00000000-0005-0000-0000-0000BE0B0000}"/>
    <cellStyle name="Vejica 2 2 4 2 4 3 2" xfId="4177" xr:uid="{F40B052B-1E26-40A8-86ED-1CC995AF718C}"/>
    <cellStyle name="Vejica 2 2 4 2 4 3 2 2" xfId="13388" xr:uid="{89DDC489-70B1-4A5D-BB46-ED338245A92F}"/>
    <cellStyle name="Vejica 2 2 4 2 4 3 3" xfId="16725" xr:uid="{A50E8689-A2A7-4729-B81E-8498B605F3B2}"/>
    <cellStyle name="Vejica 2 2 4 2 4 3 4" xfId="10496" xr:uid="{96BF145E-7AC6-4F16-89DA-C2EB6DF3DBD2}"/>
    <cellStyle name="Vejica 2 2 4 2 4 4" xfId="1204" xr:uid="{00000000-0005-0000-0000-0000BF0B0000}"/>
    <cellStyle name="Vejica 2 2 4 2 4 4 2" xfId="12955" xr:uid="{1B6899F9-4F10-4CBE-B213-000002B71624}"/>
    <cellStyle name="Vejica 2 2 4 2 4 4 3" xfId="16365" xr:uid="{8285EAB6-B2A7-4C5E-A63B-8AD481F07687}"/>
    <cellStyle name="Vejica 2 2 4 2 4 4 4" xfId="10077" xr:uid="{AC2A4D3D-640D-4BCD-A0F4-58E32BADB25C}"/>
    <cellStyle name="Vejica 2 2 4 2 4 5" xfId="3721" xr:uid="{67F2AAAE-BF3E-4155-8D7D-A07F8E20DC9E}"/>
    <cellStyle name="Vejica 2 2 4 2 4 5 2" xfId="12385" xr:uid="{F3C78BD5-893C-43E3-89AC-1E9A15E8DB83}"/>
    <cellStyle name="Vejica 2 2 4 2 4 6" xfId="9513" xr:uid="{84357410-A2B1-4144-B187-194133514FC5}"/>
    <cellStyle name="Vejica 2 2 4 2 4 7" xfId="15245" xr:uid="{B8CFDCCD-6DCC-4C1D-A1C7-14B35E764B21}"/>
    <cellStyle name="Vejica 2 2 4 2 4 8" xfId="8628" xr:uid="{7F4B9DE7-E883-47AC-A295-67252A79E697}"/>
    <cellStyle name="Vejica 2 2 4 2 4 9" xfId="15974" xr:uid="{3E74C142-C7B4-4C39-AAAB-DFFDFD7C3B4C}"/>
    <cellStyle name="Vejica 2 2 4 2 5" xfId="1826" xr:uid="{00000000-0005-0000-0000-0000C00B0000}"/>
    <cellStyle name="Vejica 2 2 4 2 5 2" xfId="4842" xr:uid="{C7B94F0E-8855-4574-AA31-C6D060347DD5}"/>
    <cellStyle name="Vejica 2 2 4 2 5 2 2" xfId="13573" xr:uid="{46D05DAD-7969-4C5B-941A-D0058DCE39BD}"/>
    <cellStyle name="Vejica 2 2 4 2 5 3" xfId="10681" xr:uid="{95DC2E32-C9EC-4EB6-A385-0CDD2DB601E6}"/>
    <cellStyle name="Vejica 2 2 4 2 5 4" xfId="15417" xr:uid="{12FB5500-14EC-494A-B607-0E619FBD01BD}"/>
    <cellStyle name="Vejica 2 2 4 2 5 5" xfId="9141" xr:uid="{1D5778D9-712F-4227-8914-C2850FA4B811}"/>
    <cellStyle name="Vejica 2 2 4 2 5 6" xfId="16896" xr:uid="{91C6E7E3-ED68-4FB9-8A36-84C26A32B10F}"/>
    <cellStyle name="Vejica 2 2 4 2 5 7" xfId="8214" xr:uid="{7D552238-FD52-4D21-9CE4-4D3564664CBA}"/>
    <cellStyle name="Vejica 2 2 4 2 6" xfId="1424" xr:uid="{00000000-0005-0000-0000-0000C10B0000}"/>
    <cellStyle name="Vejica 2 2 4 2 6 2" xfId="4415" xr:uid="{B26BA4A8-1EAA-499B-9390-72DDE2135A9D}"/>
    <cellStyle name="Vejica 2 2 4 2 6 2 2" xfId="13175" xr:uid="{6058489F-E1FA-4C3C-B868-E3050B311E1C}"/>
    <cellStyle name="Vejica 2 2 4 2 6 3" xfId="10290" xr:uid="{6D1144FE-F64B-4BCD-9DC6-57453FF70E22}"/>
    <cellStyle name="Vejica 2 2 4 2 6 4" xfId="8795" xr:uid="{88CF3754-E9B2-40DF-A8F0-A39698FE7910}"/>
    <cellStyle name="Vejica 2 2 4 2 6 5" xfId="16540" xr:uid="{B5B76C94-3C22-4D9F-8F69-7DAA75C6A5D5}"/>
    <cellStyle name="Vejica 2 2 4 2 6 6" xfId="7850" xr:uid="{B4CB6172-6346-4052-B5B0-63D08C4771BA}"/>
    <cellStyle name="Vejica 2 2 4 2 7" xfId="912" xr:uid="{00000000-0005-0000-0000-0000C20B0000}"/>
    <cellStyle name="Vejica 2 2 4 2 7 2" xfId="3939" xr:uid="{B3B36A4D-D1B5-45B1-A203-F9DA753692E4}"/>
    <cellStyle name="Vejica 2 2 4 2 7 2 2" xfId="12663" xr:uid="{BB7B1115-55BC-426D-BA88-5648CADFBE65}"/>
    <cellStyle name="Vejica 2 2 4 2 7 3" xfId="16168" xr:uid="{FA0DA305-82F7-4958-B022-44CB802A384E}"/>
    <cellStyle name="Vejica 2 2 4 2 7 4" xfId="9785" xr:uid="{E5188D35-288A-479E-8C77-6155CC1B1428}"/>
    <cellStyle name="Vejica 2 2 4 2 8" xfId="3416" xr:uid="{40979585-1DB1-40A3-BCEF-F17259FFB6D3}"/>
    <cellStyle name="Vejica 2 2 4 2 8 2" xfId="12193" xr:uid="{DFAD4FC3-0FEC-44F6-A5E5-40108FEDBBF4}"/>
    <cellStyle name="Vejica 2 2 4 2 9" xfId="9324" xr:uid="{DDA888B2-7F90-46BE-AF61-770B31FD1ECC}"/>
    <cellStyle name="Vejica 2 2 4 3" xfId="286" xr:uid="{00000000-0005-0000-0000-0000C30B0000}"/>
    <cellStyle name="Vejica 2 2 4 3 10" xfId="15816" xr:uid="{C2FED32B-3A95-4E0F-BC0A-32A93E1AEFF2}"/>
    <cellStyle name="Vejica 2 2 4 3 11" xfId="7525" xr:uid="{AEC30651-6EAC-452D-BD96-1D44CF3C74AC}"/>
    <cellStyle name="Vejica 2 2 4 3 2" xfId="683" xr:uid="{00000000-0005-0000-0000-0000C40B0000}"/>
    <cellStyle name="Vejica 2 2 4 3 2 10" xfId="7717" xr:uid="{1D2372F3-C6BF-4C8E-9A90-7E924FE3A670}"/>
    <cellStyle name="Vejica 2 2 4 3 2 2" xfId="2033" xr:uid="{00000000-0005-0000-0000-0000C50B0000}"/>
    <cellStyle name="Vejica 2 2 4 3 2 2 2" xfId="4690" xr:uid="{D87CE568-7EAD-4CDE-9F23-6EE11265EC0F}"/>
    <cellStyle name="Vejica 2 2 4 3 2 2 2 2" xfId="13780" xr:uid="{925071B1-FC5C-488E-94FF-83D1F1CDC253}"/>
    <cellStyle name="Vejica 2 2 4 3 2 2 3" xfId="10888" xr:uid="{1549A9D0-72A8-4FB2-9E95-ABCD458775C4}"/>
    <cellStyle name="Vejica 2 2 4 3 2 2 4" xfId="15624" xr:uid="{B03113FF-80E8-4228-93EC-231921E03F87}"/>
    <cellStyle name="Vejica 2 2 4 3 2 2 5" xfId="9011" xr:uid="{2368D69F-A929-407E-8F8F-9A08F4EA2CE0}"/>
    <cellStyle name="Vejica 2 2 4 3 2 2 6" xfId="17103" xr:uid="{0B2C0F44-08B4-4EBA-AD8F-2F6C6F62BCAB}"/>
    <cellStyle name="Vejica 2 2 4 3 2 2 7" xfId="8066" xr:uid="{CE02CA6A-E91A-4553-B974-C9DBF0DFF3AB}"/>
    <cellStyle name="Vejica 2 2 4 3 2 3" xfId="1687" xr:uid="{00000000-0005-0000-0000-0000C60B0000}"/>
    <cellStyle name="Vejica 2 2 4 3 2 3 2" xfId="4227" xr:uid="{DF2D6BE2-9B7D-44B1-83A0-43A80E326797}"/>
    <cellStyle name="Vejica 2 2 4 3 2 3 2 2" xfId="13438" xr:uid="{9BAC72B8-4B4C-4447-8016-E0177E45C2FC}"/>
    <cellStyle name="Vejica 2 2 4 3 2 3 3" xfId="16766" xr:uid="{62A72F0B-4EE7-4613-A7F4-A5CBEC1512C7}"/>
    <cellStyle name="Vejica 2 2 4 3 2 3 4" xfId="10546" xr:uid="{FE8CEDDB-6FE4-414C-95B5-006646762FCE}"/>
    <cellStyle name="Vejica 2 2 4 3 2 4" xfId="1254" xr:uid="{00000000-0005-0000-0000-0000C70B0000}"/>
    <cellStyle name="Vejica 2 2 4 3 2 4 2" xfId="13005" xr:uid="{49565195-8EAE-490C-8B02-9FC6B1178C9D}"/>
    <cellStyle name="Vejica 2 2 4 3 2 4 3" xfId="16408" xr:uid="{EF743C06-54C2-4936-813A-CC474E80DD6C}"/>
    <cellStyle name="Vejica 2 2 4 3 2 4 4" xfId="10127" xr:uid="{DACCAF0C-7F88-4971-A43B-F341ED668CEE}"/>
    <cellStyle name="Vejica 2 2 4 3 2 5" xfId="3770" xr:uid="{4771B938-B0E0-4CDA-8418-10097A25B2BE}"/>
    <cellStyle name="Vejica 2 2 4 3 2 5 2" xfId="12435" xr:uid="{857C43F7-7DA4-41D1-911F-7DBD2B8F84CD}"/>
    <cellStyle name="Vejica 2 2 4 3 2 6" xfId="9561" xr:uid="{8CDFF807-2BDB-4C45-B00B-AEEE3128B2A0}"/>
    <cellStyle name="Vejica 2 2 4 3 2 7" xfId="15287" xr:uid="{B1831C31-C61F-44E0-8330-ECD076DBAD94}"/>
    <cellStyle name="Vejica 2 2 4 3 2 8" xfId="8668" xr:uid="{607C39C6-2AD5-456D-9FF1-0C1FF8CC6BD2}"/>
    <cellStyle name="Vejica 2 2 4 3 2 9" xfId="16014" xr:uid="{0DF9EE0A-7FBC-4E2E-B072-DD82BEED858D}"/>
    <cellStyle name="Vejica 2 2 4 3 3" xfId="1866" xr:uid="{00000000-0005-0000-0000-0000C80B0000}"/>
    <cellStyle name="Vejica 2 2 4 3 3 2" xfId="4886" xr:uid="{04C643FF-E1B0-48D1-A441-99127671222D}"/>
    <cellStyle name="Vejica 2 2 4 3 3 2 2" xfId="13613" xr:uid="{4EE2F8A9-B686-4FB8-9A60-47BF0D75906A}"/>
    <cellStyle name="Vejica 2 2 4 3 3 3" xfId="10721" xr:uid="{923CEBA3-CA13-45A8-BCF5-8BF08DE8953D}"/>
    <cellStyle name="Vejica 2 2 4 3 3 4" xfId="15457" xr:uid="{105E95FE-26B7-4BEB-8CFF-73B3C2679E55}"/>
    <cellStyle name="Vejica 2 2 4 3 3 5" xfId="9181" xr:uid="{35D45F69-BA7D-4C1F-8598-6753CF79E392}"/>
    <cellStyle name="Vejica 2 2 4 3 3 6" xfId="16936" xr:uid="{B635043E-E406-4E69-9A8C-7119007F6D7E}"/>
    <cellStyle name="Vejica 2 2 4 3 3 7" xfId="8258" xr:uid="{F7F447A5-203C-49CB-98C4-95A48E9585CD}"/>
    <cellStyle name="Vejica 2 2 4 3 4" xfId="1474" xr:uid="{00000000-0005-0000-0000-0000C90B0000}"/>
    <cellStyle name="Vejica 2 2 4 3 4 2" xfId="4465" xr:uid="{EFB0D869-A43D-44BD-AC0B-24C32BCF96DC}"/>
    <cellStyle name="Vejica 2 2 4 3 4 2 2" xfId="13225" xr:uid="{52780B98-ECDC-495A-97B1-83BD548312A9}"/>
    <cellStyle name="Vejica 2 2 4 3 4 3" xfId="10338" xr:uid="{CED5876B-4B28-4F80-A4DD-E63DBC932A60}"/>
    <cellStyle name="Vejica 2 2 4 3 4 4" xfId="8837" xr:uid="{C3CF7945-BC30-401D-9713-BEDB8BA5E194}"/>
    <cellStyle name="Vejica 2 2 4 3 4 5" xfId="16584" xr:uid="{2D750633-4E0B-4A4E-AE52-EE7E6BB5BE4B}"/>
    <cellStyle name="Vejica 2 2 4 3 4 6" xfId="7892" xr:uid="{51525BA8-D187-4D07-AABE-2EB5262B24B3}"/>
    <cellStyle name="Vejica 2 2 4 3 5" xfId="963" xr:uid="{00000000-0005-0000-0000-0000CA0B0000}"/>
    <cellStyle name="Vejica 2 2 4 3 5 2" xfId="3989" xr:uid="{5810818D-F2B3-4AE3-BF4C-2A0570745D9F}"/>
    <cellStyle name="Vejica 2 2 4 3 5 2 2" xfId="12714" xr:uid="{7D46E15C-4A83-40BC-AEE9-B0FDFB55D66F}"/>
    <cellStyle name="Vejica 2 2 4 3 5 3" xfId="16211" xr:uid="{12082F78-A7F6-4B8B-8309-6199906906BE}"/>
    <cellStyle name="Vejica 2 2 4 3 5 4" xfId="9836" xr:uid="{E7A062C3-CA6C-4189-A35A-CFABC615ADF4}"/>
    <cellStyle name="Vejica 2 2 4 3 6" xfId="3466" xr:uid="{12D5D132-2445-4A21-8226-649017A30FBF}"/>
    <cellStyle name="Vejica 2 2 4 3 6 2" xfId="12243" xr:uid="{0AE4313C-2B05-4631-9AA1-7C5FB4C6046C}"/>
    <cellStyle name="Vejica 2 2 4 3 7" xfId="9374" xr:uid="{62B65895-8796-4F4F-84BE-EBAC723015F0}"/>
    <cellStyle name="Vejica 2 2 4 3 8" xfId="15115" xr:uid="{74DC1E90-B762-47D2-AE91-A4DCBAEB89A7}"/>
    <cellStyle name="Vejica 2 2 4 3 9" xfId="8501" xr:uid="{D2F18513-3B05-4B0F-8196-6120CD6EE095}"/>
    <cellStyle name="Vejica 2 2 4 4" xfId="549" xr:uid="{00000000-0005-0000-0000-0000CB0B0000}"/>
    <cellStyle name="Vejica 2 2 4 5" xfId="591" xr:uid="{00000000-0005-0000-0000-0000CC0B0000}"/>
    <cellStyle name="Vejica 2 2 4 5 10" xfId="7625" xr:uid="{2BEEB73D-9F32-44B1-9C2E-2028EA6EC9F6}"/>
    <cellStyle name="Vejica 2 2 4 5 2" xfId="1953" xr:uid="{00000000-0005-0000-0000-0000CD0B0000}"/>
    <cellStyle name="Vejica 2 2 4 5 2 2" xfId="4598" xr:uid="{03CF6B3D-2538-4E87-86AA-C855D37CF1E8}"/>
    <cellStyle name="Vejica 2 2 4 5 2 2 2" xfId="13700" xr:uid="{FDEB8812-1F1D-416F-8FD5-618C8A6FE1BC}"/>
    <cellStyle name="Vejica 2 2 4 5 2 3" xfId="10808" xr:uid="{ABE9C17C-0F4E-4B09-AC73-100DE27DEF41}"/>
    <cellStyle name="Vejica 2 2 4 5 2 4" xfId="15544" xr:uid="{E482EE12-4230-4255-896B-A04D8450CA14}"/>
    <cellStyle name="Vejica 2 2 4 5 2 5" xfId="8929" xr:uid="{23DC0697-FA15-4E27-8595-323E708C11CB}"/>
    <cellStyle name="Vejica 2 2 4 5 2 6" xfId="17023" xr:uid="{7142FC54-98E3-4D08-8BB4-6A15402B76E5}"/>
    <cellStyle name="Vejica 2 2 4 5 2 7" xfId="7984" xr:uid="{A485A6D8-F19A-443A-B3D4-E3B83A707351}"/>
    <cellStyle name="Vejica 2 2 4 5 3" xfId="1595" xr:uid="{00000000-0005-0000-0000-0000CE0B0000}"/>
    <cellStyle name="Vejica 2 2 4 5 3 2" xfId="4135" xr:uid="{4F2E8DFD-499A-4CF8-BC27-AFFB34C00FD5}"/>
    <cellStyle name="Vejica 2 2 4 5 3 2 2" xfId="13346" xr:uid="{6B277CC8-7776-4B76-BEAF-FE65F169F14B}"/>
    <cellStyle name="Vejica 2 2 4 5 3 3" xfId="16684" xr:uid="{7DDAF6BD-0BB6-40DF-8378-29D951C50C93}"/>
    <cellStyle name="Vejica 2 2 4 5 3 4" xfId="10454" xr:uid="{638195F7-B8CD-4E72-A52D-D3F6A35D5831}"/>
    <cellStyle name="Vejica 2 2 4 5 4" xfId="1162" xr:uid="{00000000-0005-0000-0000-0000CF0B0000}"/>
    <cellStyle name="Vejica 2 2 4 5 4 2" xfId="12913" xr:uid="{E2C9C446-60DB-415F-88C3-CC6A19654A27}"/>
    <cellStyle name="Vejica 2 2 4 5 4 3" xfId="16324" xr:uid="{EF50C52D-A46A-4EF6-A04E-99A8FF354BCE}"/>
    <cellStyle name="Vejica 2 2 4 5 4 4" xfId="10035" xr:uid="{8CF53E30-B3E5-4B4E-A053-EF7A8A7A8B90}"/>
    <cellStyle name="Vejica 2 2 4 5 5" xfId="3679" xr:uid="{D3B3DF12-4741-405B-8A22-155420DB9846}"/>
    <cellStyle name="Vejica 2 2 4 5 5 2" xfId="12343" xr:uid="{9428510D-7402-4929-BA21-8DF1A16A5C76}"/>
    <cellStyle name="Vejica 2 2 4 5 6" xfId="9472" xr:uid="{FA6E3A5A-9330-476D-B3A7-CE0B982598AB}"/>
    <cellStyle name="Vejica 2 2 4 5 7" xfId="15204" xr:uid="{DC2336B8-5BB4-46B6-8E7A-E289B5A875AA}"/>
    <cellStyle name="Vejica 2 2 4 5 8" xfId="8588" xr:uid="{09258A8F-5969-41C0-868F-D0287E0AB506}"/>
    <cellStyle name="Vejica 2 2 4 5 9" xfId="15933" xr:uid="{F15B4288-9356-423F-B2D0-6E1610F11CF4}"/>
    <cellStyle name="Vejica 2 2 4 6" xfId="1786" xr:uid="{00000000-0005-0000-0000-0000D00B0000}"/>
    <cellStyle name="Vejica 2 2 4 6 2" xfId="4801" xr:uid="{E7529DFD-7F26-4050-A683-FA7C3D7EB1C4}"/>
    <cellStyle name="Vejica 2 2 4 6 2 2" xfId="13533" xr:uid="{A37848DB-E2F8-4933-AD6D-7A21CDE60C82}"/>
    <cellStyle name="Vejica 2 2 4 6 3" xfId="10641" xr:uid="{DA33C923-E0AC-43F6-A4D3-5A4C8E38D4DE}"/>
    <cellStyle name="Vejica 2 2 4 6 4" xfId="15377" xr:uid="{D565AB5D-808F-41CF-BB5D-7F075F0A5950}"/>
    <cellStyle name="Vejica 2 2 4 6 5" xfId="9101" xr:uid="{5FBE55E0-2C0D-4B5E-89A4-EEEF9CD04BFD}"/>
    <cellStyle name="Vejica 2 2 4 6 6" xfId="16856" xr:uid="{9583A284-C994-49C1-8280-54681DF5F97E}"/>
    <cellStyle name="Vejica 2 2 4 6 7" xfId="8173" xr:uid="{D0333DDB-E645-472D-A900-B39E5CCC7BE3}"/>
    <cellStyle name="Vejica 2 2 4 7" xfId="1380" xr:uid="{00000000-0005-0000-0000-0000D10B0000}"/>
    <cellStyle name="Vejica 2 2 4 7 2" xfId="4370" xr:uid="{A2DF6D0D-22EF-4F3F-9709-93CD45D8413B}"/>
    <cellStyle name="Vejica 2 2 4 7 2 2" xfId="13131" xr:uid="{3FBA4887-5F29-4F15-BC31-6909D0BD1071}"/>
    <cellStyle name="Vejica 2 2 4 7 3" xfId="10247" xr:uid="{2DA79209-EA9C-4EA6-B69D-4679787674F9}"/>
    <cellStyle name="Vejica 2 2 4 7 4" xfId="8755" xr:uid="{260B49ED-D8B2-47CB-880B-824E9A55C4A6}"/>
    <cellStyle name="Vejica 2 2 4 7 5" xfId="16498" xr:uid="{E546C2DC-6518-4660-A62F-EFDE7FF58513}"/>
    <cellStyle name="Vejica 2 2 4 7 6" xfId="7810" xr:uid="{E0C66F1E-54B5-4E8A-B324-4F2FEADAC09D}"/>
    <cellStyle name="Vejica 2 2 4 8" xfId="866" xr:uid="{00000000-0005-0000-0000-0000D20B0000}"/>
    <cellStyle name="Vejica 2 2 4 8 2" xfId="3896" xr:uid="{DB785DEA-82D2-4BFA-AD25-FCD8A6D66E1F}"/>
    <cellStyle name="Vejica 2 2 4 8 2 2" xfId="12617" xr:uid="{F8DC21B8-0152-4431-BAB3-EF102B01EBA1}"/>
    <cellStyle name="Vejica 2 2 4 8 3" xfId="16127" xr:uid="{2995D754-269D-486F-99A2-4DC3F2C26750}"/>
    <cellStyle name="Vejica 2 2 4 8 4" xfId="9740" xr:uid="{61A8374D-FC26-4DA9-9E67-326564BD2716}"/>
    <cellStyle name="Vejica 2 2 4 9" xfId="3371" xr:uid="{03E2D16B-43BE-4F0F-9B9A-163B85FE75AF}"/>
    <cellStyle name="Vejica 2 2 4 9 2" xfId="12150" xr:uid="{C5546387-B2F8-4F5D-9D28-7656CF79E322}"/>
    <cellStyle name="Vejica 2 2 5" xfId="219" xr:uid="{00000000-0005-0000-0000-0000D30B0000}"/>
    <cellStyle name="Vejica 2 2 5 10" xfId="15059" xr:uid="{0B655201-67BF-4CB2-891E-9244E78646D1}"/>
    <cellStyle name="Vejica 2 2 5 11" xfId="8445" xr:uid="{76048E52-C223-4658-914F-4EF1C19A6AA7}"/>
    <cellStyle name="Vejica 2 2 5 12" xfId="15759" xr:uid="{D431318E-921B-4B2E-8CD6-31A9C693DBE3}"/>
    <cellStyle name="Vejica 2 2 5 13" xfId="7459" xr:uid="{376BA3A8-E7CC-4B28-B37E-E947AB7B4F60}"/>
    <cellStyle name="Vejica 2 2 5 2" xfId="315" xr:uid="{00000000-0005-0000-0000-0000D40B0000}"/>
    <cellStyle name="Vejica 2 2 5 2 10" xfId="15840" xr:uid="{CEE51DC3-A995-4A8C-B72E-51F61206E848}"/>
    <cellStyle name="Vejica 2 2 5 2 11" xfId="7554" xr:uid="{BDA146B3-3465-4B58-A72A-BC59835F3242}"/>
    <cellStyle name="Vejica 2 2 5 2 2" xfId="712" xr:uid="{00000000-0005-0000-0000-0000D50B0000}"/>
    <cellStyle name="Vejica 2 2 5 2 2 10" xfId="7746" xr:uid="{3FAA2339-F210-4359-81F8-4631D87C3E6A}"/>
    <cellStyle name="Vejica 2 2 5 2 2 2" xfId="2057" xr:uid="{00000000-0005-0000-0000-0000D60B0000}"/>
    <cellStyle name="Vejica 2 2 5 2 2 2 2" xfId="4719" xr:uid="{2470813E-2253-4C5D-880B-C5E2B90EE0A4}"/>
    <cellStyle name="Vejica 2 2 5 2 2 2 2 2" xfId="13804" xr:uid="{087A8E2C-1A30-4C5F-AEFB-A9196D8CA218}"/>
    <cellStyle name="Vejica 2 2 5 2 2 2 3" xfId="10912" xr:uid="{73F7F39A-2D5A-41AF-8548-B49485B96745}"/>
    <cellStyle name="Vejica 2 2 5 2 2 2 4" xfId="15648" xr:uid="{E84A0D96-DF2D-4D1B-BB6D-A15CB8B735E0}"/>
    <cellStyle name="Vejica 2 2 5 2 2 2 5" xfId="9036" xr:uid="{3E5F1882-0232-42E5-B630-C349F11D9C5E}"/>
    <cellStyle name="Vejica 2 2 5 2 2 2 6" xfId="17127" xr:uid="{2FC89B62-1DE8-4E39-899E-01F3C7C8C865}"/>
    <cellStyle name="Vejica 2 2 5 2 2 2 7" xfId="8091" xr:uid="{49183ABE-3ECB-42BC-AD71-370A829F8AAA}"/>
    <cellStyle name="Vejica 2 2 5 2 2 3" xfId="1716" xr:uid="{00000000-0005-0000-0000-0000D70B0000}"/>
    <cellStyle name="Vejica 2 2 5 2 2 3 2" xfId="4256" xr:uid="{1DB1234C-696D-42E0-B270-4180DF3EAFA1}"/>
    <cellStyle name="Vejica 2 2 5 2 2 3 2 2" xfId="13467" xr:uid="{0E501A35-AF90-4A85-A997-33601551AC7A}"/>
    <cellStyle name="Vejica 2 2 5 2 2 3 3" xfId="16791" xr:uid="{C7DD79DF-6B4C-42E3-B483-6FABC7AC5161}"/>
    <cellStyle name="Vejica 2 2 5 2 2 3 4" xfId="10575" xr:uid="{67A4C7B2-1C5E-4F5B-849A-C1EC0BD68BC7}"/>
    <cellStyle name="Vejica 2 2 5 2 2 4" xfId="1283" xr:uid="{00000000-0005-0000-0000-0000D80B0000}"/>
    <cellStyle name="Vejica 2 2 5 2 2 4 2" xfId="13034" xr:uid="{2EDDECE9-A72B-4B59-961A-8A5FE0106E4C}"/>
    <cellStyle name="Vejica 2 2 5 2 2 4 3" xfId="16432" xr:uid="{2F6EEF54-8956-48C9-8BFB-E0EA3BCB409C}"/>
    <cellStyle name="Vejica 2 2 5 2 2 4 4" xfId="10156" xr:uid="{84CE128C-D090-49FB-A83B-221CF45CFC46}"/>
    <cellStyle name="Vejica 2 2 5 2 2 5" xfId="3798" xr:uid="{62B7C89B-6F89-48FE-A129-0A275B9E68DB}"/>
    <cellStyle name="Vejica 2 2 5 2 2 5 2" xfId="12464" xr:uid="{F9829546-830F-49F5-AF39-FEB1AC14121B}"/>
    <cellStyle name="Vejica 2 2 5 2 2 6" xfId="9589" xr:uid="{4ACE6F33-ADA1-4C67-948D-6ECDE98F29EB}"/>
    <cellStyle name="Vejica 2 2 5 2 2 7" xfId="15312" xr:uid="{9EA15D0E-01B9-41F8-9EB5-3E7F1C737719}"/>
    <cellStyle name="Vejica 2 2 5 2 2 8" xfId="8692" xr:uid="{5FFF861B-D52F-448E-BF5C-3B4606AE2A65}"/>
    <cellStyle name="Vejica 2 2 5 2 2 9" xfId="16039" xr:uid="{157C19A1-AA1B-4088-8AEB-93FB653E20CD}"/>
    <cellStyle name="Vejica 2 2 5 2 3" xfId="1890" xr:uid="{00000000-0005-0000-0000-0000D90B0000}"/>
    <cellStyle name="Vejica 2 2 5 2 3 2" xfId="4912" xr:uid="{92343A4F-4ABB-4ED8-8170-5C5832A1ADE9}"/>
    <cellStyle name="Vejica 2 2 5 2 3 2 2" xfId="13637" xr:uid="{59D7F2CE-5066-4E7D-AA50-39E86A9E8C9C}"/>
    <cellStyle name="Vejica 2 2 5 2 3 3" xfId="10745" xr:uid="{C2A2C76C-CF81-4B3C-A082-685372CF08E6}"/>
    <cellStyle name="Vejica 2 2 5 2 3 4" xfId="15481" xr:uid="{E2B39E93-FC69-48AC-961D-E7812C78A93C}"/>
    <cellStyle name="Vejica 2 2 5 2 3 5" xfId="9205" xr:uid="{1AD237E1-1A55-45FD-A975-19FD6563B83B}"/>
    <cellStyle name="Vejica 2 2 5 2 3 6" xfId="16960" xr:uid="{90D68A57-F4D4-48C0-860F-569FB765421C}"/>
    <cellStyle name="Vejica 2 2 5 2 3 7" xfId="8284" xr:uid="{F90FE67B-76AB-4607-9EA7-3D005693B82A}"/>
    <cellStyle name="Vejica 2 2 5 2 4" xfId="1503" xr:uid="{00000000-0005-0000-0000-0000DA0B0000}"/>
    <cellStyle name="Vejica 2 2 5 2 4 2" xfId="4494" xr:uid="{D27754E7-6149-4824-8DB6-54AF70A7276B}"/>
    <cellStyle name="Vejica 2 2 5 2 4 2 2" xfId="13254" xr:uid="{E9441740-3B43-4668-B0A4-198F3CB59800}"/>
    <cellStyle name="Vejica 2 2 5 2 4 3" xfId="10366" xr:uid="{1F65A743-F0F4-43D1-8327-FC00EEE7D7B4}"/>
    <cellStyle name="Vejica 2 2 5 2 4 4" xfId="8862" xr:uid="{69EEB76E-52AC-4C1B-AC13-B847B6E93496}"/>
    <cellStyle name="Vejica 2 2 5 2 4 5" xfId="16609" xr:uid="{288B4BC4-4A78-4E76-BABF-3B010710D112}"/>
    <cellStyle name="Vejica 2 2 5 2 4 6" xfId="7917" xr:uid="{9CA96B9F-7DDB-4ED0-A251-F2F6BBE85C7E}"/>
    <cellStyle name="Vejica 2 2 5 2 5" xfId="992" xr:uid="{00000000-0005-0000-0000-0000DB0B0000}"/>
    <cellStyle name="Vejica 2 2 5 2 5 2" xfId="4018" xr:uid="{B1802EEC-4FFC-4989-867D-D6E689AE5AA0}"/>
    <cellStyle name="Vejica 2 2 5 2 5 2 2" xfId="12743" xr:uid="{C52823AD-B4EB-49D7-A44A-89762C5A9D75}"/>
    <cellStyle name="Vejica 2 2 5 2 5 3" xfId="16236" xr:uid="{705D7F67-0460-4AE1-BDEA-BBB669A84D8C}"/>
    <cellStyle name="Vejica 2 2 5 2 5 4" xfId="9865" xr:uid="{10ED9A78-8109-4EF8-8A78-9CB4E43B5C13}"/>
    <cellStyle name="Vejica 2 2 5 2 6" xfId="3495" xr:uid="{532337FA-7586-4176-8753-9FA01D79F7D9}"/>
    <cellStyle name="Vejica 2 2 5 2 6 2" xfId="12272" xr:uid="{1B0D460E-312E-4E6B-BA27-16211059AE42}"/>
    <cellStyle name="Vejica 2 2 5 2 7" xfId="9403" xr:uid="{1074E62F-EE15-4374-B295-51E71A4307F0}"/>
    <cellStyle name="Vejica 2 2 5 2 8" xfId="15139" xr:uid="{5FC7E99A-BE4F-4EC3-B842-EEF55C71BF23}"/>
    <cellStyle name="Vejica 2 2 5 2 9" xfId="8525" xr:uid="{9E4BC599-850D-408C-A248-31A0B85BB8AB}"/>
    <cellStyle name="Vejica 2 2 5 3" xfId="551" xr:uid="{00000000-0005-0000-0000-0000DC0B0000}"/>
    <cellStyle name="Vejica 2 2 5 4" xfId="617" xr:uid="{00000000-0005-0000-0000-0000DD0B0000}"/>
    <cellStyle name="Vejica 2 2 5 4 10" xfId="7651" xr:uid="{5717FD3B-9383-4DCE-81DA-925C901B9500}"/>
    <cellStyle name="Vejica 2 2 5 4 2" xfId="1977" xr:uid="{00000000-0005-0000-0000-0000DE0B0000}"/>
    <cellStyle name="Vejica 2 2 5 4 2 2" xfId="4624" xr:uid="{499F1327-A7D1-4837-B470-2D32D24570FE}"/>
    <cellStyle name="Vejica 2 2 5 4 2 2 2" xfId="13724" xr:uid="{09A07D4E-F80E-4B34-A47B-8860FCA65381}"/>
    <cellStyle name="Vejica 2 2 5 4 2 3" xfId="10832" xr:uid="{196FC62D-D339-4B83-97F2-A4787B8F5D9F}"/>
    <cellStyle name="Vejica 2 2 5 4 2 4" xfId="15568" xr:uid="{1BC8DE18-99A2-4671-BFCF-5BE098758D79}"/>
    <cellStyle name="Vejica 2 2 5 4 2 5" xfId="8953" xr:uid="{15895E50-48D6-4B1D-B853-B066604F587B}"/>
    <cellStyle name="Vejica 2 2 5 4 2 6" xfId="17047" xr:uid="{E50AC113-3BF0-454D-80A5-C8545E7559DE}"/>
    <cellStyle name="Vejica 2 2 5 4 2 7" xfId="8008" xr:uid="{54B6F760-510A-48EB-926E-49E94219C14F}"/>
    <cellStyle name="Vejica 2 2 5 4 3" xfId="1621" xr:uid="{00000000-0005-0000-0000-0000DF0B0000}"/>
    <cellStyle name="Vejica 2 2 5 4 3 2" xfId="4161" xr:uid="{6C86C0A3-19E8-4E48-94C6-3E0909380BDC}"/>
    <cellStyle name="Vejica 2 2 5 4 3 2 2" xfId="13372" xr:uid="{398A46AA-A392-4FE2-AEE3-8CCF1BEB6C0F}"/>
    <cellStyle name="Vejica 2 2 5 4 3 3" xfId="16709" xr:uid="{AB895F19-F1A7-4A0E-BCEB-4B11BEE0A161}"/>
    <cellStyle name="Vejica 2 2 5 4 3 4" xfId="10480" xr:uid="{09CC117C-FDF0-4EE1-BCEC-C3DB9477B6F6}"/>
    <cellStyle name="Vejica 2 2 5 4 4" xfId="1188" xr:uid="{00000000-0005-0000-0000-0000E00B0000}"/>
    <cellStyle name="Vejica 2 2 5 4 4 2" xfId="12939" xr:uid="{61D83C91-8E03-402B-ABAB-E3428AF43BA6}"/>
    <cellStyle name="Vejica 2 2 5 4 4 3" xfId="16349" xr:uid="{7348950D-447F-4A23-A83F-1B1E565D40EB}"/>
    <cellStyle name="Vejica 2 2 5 4 4 4" xfId="10061" xr:uid="{56A07591-7F87-4DBF-99C1-8B0D712657B8}"/>
    <cellStyle name="Vejica 2 2 5 4 5" xfId="3705" xr:uid="{106FE23A-9EE7-4DA2-8B7B-AE3D1E3AF9E4}"/>
    <cellStyle name="Vejica 2 2 5 4 5 2" xfId="12369" xr:uid="{51AF1B01-57A3-4169-AD87-492539A07581}"/>
    <cellStyle name="Vejica 2 2 5 4 6" xfId="9497" xr:uid="{E93149EF-C0E4-4FF4-987C-6675D4DF52D6}"/>
    <cellStyle name="Vejica 2 2 5 4 7" xfId="15229" xr:uid="{A62DCEDC-8C94-4574-9AC0-24481E71C2A6}"/>
    <cellStyle name="Vejica 2 2 5 4 8" xfId="8612" xr:uid="{C383527F-2CE0-4A95-B50A-5B61D3FF4C4E}"/>
    <cellStyle name="Vejica 2 2 5 4 9" xfId="15958" xr:uid="{9E8F8E60-92F1-4CA3-8CB1-4C9DC95CE989}"/>
    <cellStyle name="Vejica 2 2 5 5" xfId="1810" xr:uid="{00000000-0005-0000-0000-0000E10B0000}"/>
    <cellStyle name="Vejica 2 2 5 5 2" xfId="4826" xr:uid="{712DF4BB-C966-4586-8FAB-E3458CCB6777}"/>
    <cellStyle name="Vejica 2 2 5 5 2 2" xfId="13557" xr:uid="{E0AB27F0-80A4-4F87-975D-273C1A8C2751}"/>
    <cellStyle name="Vejica 2 2 5 5 3" xfId="10665" xr:uid="{EF6AF575-0E04-411F-9AE8-51B2B6700723}"/>
    <cellStyle name="Vejica 2 2 5 5 4" xfId="15401" xr:uid="{A639E5FB-6700-4407-BECC-DF54DE6452F3}"/>
    <cellStyle name="Vejica 2 2 5 5 5" xfId="9125" xr:uid="{8F3F2703-1ADB-4823-9086-1098B051885F}"/>
    <cellStyle name="Vejica 2 2 5 5 6" xfId="16880" xr:uid="{C10F9C24-CA86-4D99-A862-C8998E86DC3E}"/>
    <cellStyle name="Vejica 2 2 5 5 7" xfId="8198" xr:uid="{98BEA647-3B33-4ACC-A91F-49B127FCD597}"/>
    <cellStyle name="Vejica 2 2 5 6" xfId="1408" xr:uid="{00000000-0005-0000-0000-0000E20B0000}"/>
    <cellStyle name="Vejica 2 2 5 6 2" xfId="4399" xr:uid="{D8A6C871-23A9-4EC1-9E65-09A0701F4880}"/>
    <cellStyle name="Vejica 2 2 5 6 2 2" xfId="13159" xr:uid="{6FF44D6C-9455-4AE4-9B65-47B3D0EBD224}"/>
    <cellStyle name="Vejica 2 2 5 6 3" xfId="10274" xr:uid="{CBE2A607-DC62-4263-B068-629A41FEB71E}"/>
    <cellStyle name="Vejica 2 2 5 6 4" xfId="8779" xr:uid="{DC855153-6A96-4F24-8E7A-E3187CC8FE29}"/>
    <cellStyle name="Vejica 2 2 5 6 5" xfId="16524" xr:uid="{F025B7D7-9E41-4BB8-B210-8ED59144C341}"/>
    <cellStyle name="Vejica 2 2 5 6 6" xfId="7834" xr:uid="{96EF6B47-3B7B-4E86-BBE4-62DB626F7E7D}"/>
    <cellStyle name="Vejica 2 2 5 7" xfId="896" xr:uid="{00000000-0005-0000-0000-0000E30B0000}"/>
    <cellStyle name="Vejica 2 2 5 7 2" xfId="3923" xr:uid="{64308A86-EB74-40DC-B366-B013B226A1C3}"/>
    <cellStyle name="Vejica 2 2 5 7 2 2" xfId="12647" xr:uid="{EF2AE9F7-E8FA-4948-90A7-43D28EF36876}"/>
    <cellStyle name="Vejica 2 2 5 7 3" xfId="16152" xr:uid="{627336CD-3D84-4005-8491-2777A0E42F46}"/>
    <cellStyle name="Vejica 2 2 5 7 4" xfId="9769" xr:uid="{D2935F4A-E315-4F20-AC70-ABB252952BFE}"/>
    <cellStyle name="Vejica 2 2 5 8" xfId="3400" xr:uid="{C72BB42C-5717-4177-AD9F-12F8154DB817}"/>
    <cellStyle name="Vejica 2 2 5 8 2" xfId="12177" xr:uid="{DA46DFBE-B46F-42BB-B0DF-3CD87064DDCC}"/>
    <cellStyle name="Vejica 2 2 5 9" xfId="9308" xr:uid="{40A765DB-9080-4C61-B035-2DE475585CDF}"/>
    <cellStyle name="Vejica 2 2 6" xfId="265" xr:uid="{00000000-0005-0000-0000-0000E40B0000}"/>
    <cellStyle name="Vejica 2 2 6 10" xfId="15800" xr:uid="{C1EF0B10-AAF4-4D2D-8D7C-C591CAA6AEEA}"/>
    <cellStyle name="Vejica 2 2 6 11" xfId="7504" xr:uid="{CEC9A98B-580F-4CA5-916E-7880053F93EA}"/>
    <cellStyle name="Vejica 2 2 6 2" xfId="662" xr:uid="{00000000-0005-0000-0000-0000E50B0000}"/>
    <cellStyle name="Vejica 2 2 6 2 10" xfId="7696" xr:uid="{15E5409F-54E9-48A3-9722-520CA4AAF837}"/>
    <cellStyle name="Vejica 2 2 6 2 2" xfId="2017" xr:uid="{00000000-0005-0000-0000-0000E60B0000}"/>
    <cellStyle name="Vejica 2 2 6 2 2 2" xfId="4669" xr:uid="{00F4ED3E-1FA4-441B-A01C-0DEBE2291E33}"/>
    <cellStyle name="Vejica 2 2 6 2 2 2 2" xfId="13764" xr:uid="{243C6E13-1195-499A-9195-0E046DAA6FAE}"/>
    <cellStyle name="Vejica 2 2 6 2 2 3" xfId="10872" xr:uid="{9A5612D4-BA4A-43F3-B57A-C6DF63FDAABF}"/>
    <cellStyle name="Vejica 2 2 6 2 2 4" xfId="15608" xr:uid="{B73BF91B-4DC7-40F3-983A-A340275B3899}"/>
    <cellStyle name="Vejica 2 2 6 2 2 5" xfId="8994" xr:uid="{5D01A73C-EA63-46F4-BCC4-5031B5472D4A}"/>
    <cellStyle name="Vejica 2 2 6 2 2 6" xfId="17087" xr:uid="{1D83DC19-33FD-4247-8CE7-E2C1A50C959D}"/>
    <cellStyle name="Vejica 2 2 6 2 2 7" xfId="8049" xr:uid="{BABEABB6-4297-4D2F-82CA-0046FF8869DC}"/>
    <cellStyle name="Vejica 2 2 6 2 3" xfId="1666" xr:uid="{00000000-0005-0000-0000-0000E70B0000}"/>
    <cellStyle name="Vejica 2 2 6 2 3 2" xfId="4206" xr:uid="{BEDFDE07-02F8-4761-AF5E-DF5215FAEB77}"/>
    <cellStyle name="Vejica 2 2 6 2 3 2 2" xfId="13417" xr:uid="{85B11972-06D9-48D2-979E-BC54F08F410D}"/>
    <cellStyle name="Vejica 2 2 6 2 3 3" xfId="16749" xr:uid="{F931CE96-3BE4-4B4D-941B-7BBDCD428989}"/>
    <cellStyle name="Vejica 2 2 6 2 3 4" xfId="10525" xr:uid="{B1185280-7DA6-4F0D-9C5D-2577826871B6}"/>
    <cellStyle name="Vejica 2 2 6 2 4" xfId="1233" xr:uid="{00000000-0005-0000-0000-0000E80B0000}"/>
    <cellStyle name="Vejica 2 2 6 2 4 2" xfId="12984" xr:uid="{DFDF4C5E-6ACD-4CD4-9682-8AA9B1CE50EF}"/>
    <cellStyle name="Vejica 2 2 6 2 4 3" xfId="16390" xr:uid="{DFDE0808-E027-421C-87B1-21F688002719}"/>
    <cellStyle name="Vejica 2 2 6 2 4 4" xfId="10106" xr:uid="{E9522705-54B7-48AA-91E7-66364A938599}"/>
    <cellStyle name="Vejica 2 2 6 2 5" xfId="3749" xr:uid="{7BBFCEF3-78D9-4E46-9277-55CCA569CF00}"/>
    <cellStyle name="Vejica 2 2 6 2 5 2" xfId="12414" xr:uid="{2EC72531-20D6-419A-B921-C1325C1452BE}"/>
    <cellStyle name="Vejica 2 2 6 2 6" xfId="9541" xr:uid="{DC430CDF-3AF8-4F0D-8B1A-3F841A21EE94}"/>
    <cellStyle name="Vejica 2 2 6 2 7" xfId="15270" xr:uid="{FDEC6590-4FC3-451A-A5E8-7E2B2BE2138A}"/>
    <cellStyle name="Vejica 2 2 6 2 8" xfId="8652" xr:uid="{6A21DF5C-62AF-4C86-84B6-B0B0A6FFAD1A}"/>
    <cellStyle name="Vejica 2 2 6 2 9" xfId="15998" xr:uid="{BCA7A985-CA24-41D7-B93B-F94596B7A150}"/>
    <cellStyle name="Vejica 2 2 6 3" xfId="1850" xr:uid="{00000000-0005-0000-0000-0000E90B0000}"/>
    <cellStyle name="Vejica 2 2 6 3 2" xfId="4868" xr:uid="{B0E02DDF-236E-45BE-909F-CCFD8D5F0EB3}"/>
    <cellStyle name="Vejica 2 2 6 3 2 2" xfId="13597" xr:uid="{32C7286D-3BD8-4B5C-8827-98D6555EC487}"/>
    <cellStyle name="Vejica 2 2 6 3 3" xfId="10705" xr:uid="{3C843D85-D1A0-45EF-8D80-D093B3E38E61}"/>
    <cellStyle name="Vejica 2 2 6 3 4" xfId="15441" xr:uid="{28B1759C-24CC-497A-A597-A9E9FBC8CE11}"/>
    <cellStyle name="Vejica 2 2 6 3 5" xfId="9165" xr:uid="{D7A73DEE-D741-40B0-9BC8-07A0AA6E1C24}"/>
    <cellStyle name="Vejica 2 2 6 3 6" xfId="16920" xr:uid="{9E8ACA2D-013C-44B7-851C-70BF27A1B7A5}"/>
    <cellStyle name="Vejica 2 2 6 3 7" xfId="8240" xr:uid="{FBD13C3D-3FE5-45FD-95E1-B1BBC1EC11CF}"/>
    <cellStyle name="Vejica 2 2 6 4" xfId="1453" xr:uid="{00000000-0005-0000-0000-0000EA0B0000}"/>
    <cellStyle name="Vejica 2 2 6 4 2" xfId="4444" xr:uid="{4DD83528-79E2-48DF-BA48-0381306CFB81}"/>
    <cellStyle name="Vejica 2 2 6 4 2 2" xfId="13204" xr:uid="{AEE49E11-34F5-4FD4-9ABD-4F80157608A4}"/>
    <cellStyle name="Vejica 2 2 6 4 3" xfId="10318" xr:uid="{7FBFA171-F278-4C4B-83AC-94717D525CBB}"/>
    <cellStyle name="Vejica 2 2 6 4 4" xfId="8820" xr:uid="{40D417F5-56D0-478B-9D80-F1A58A870D55}"/>
    <cellStyle name="Vejica 2 2 6 4 5" xfId="16566" xr:uid="{2E5EB8D9-96EE-489B-B8BD-8D45174D69D5}"/>
    <cellStyle name="Vejica 2 2 6 4 6" xfId="7875" xr:uid="{F55F0675-67F9-4342-90ED-EEE312028F77}"/>
    <cellStyle name="Vejica 2 2 6 5" xfId="942" xr:uid="{00000000-0005-0000-0000-0000EB0B0000}"/>
    <cellStyle name="Vejica 2 2 6 5 2" xfId="3968" xr:uid="{6457EB88-2487-4DD6-815E-ACE83F41336A}"/>
    <cellStyle name="Vejica 2 2 6 5 2 2" xfId="12693" xr:uid="{FBA9361E-C793-4F37-95EE-10A6BFE2C6B5}"/>
    <cellStyle name="Vejica 2 2 6 5 3" xfId="16193" xr:uid="{C5CEF28E-839C-48F0-84F5-4E4A663411C2}"/>
    <cellStyle name="Vejica 2 2 6 5 4" xfId="9815" xr:uid="{E819C688-C089-4F0D-A6EE-81AEC1ED4282}"/>
    <cellStyle name="Vejica 2 2 6 6" xfId="3445" xr:uid="{B5181E23-F640-4C7A-AE4A-91222CD60CF7}"/>
    <cellStyle name="Vejica 2 2 6 6 2" xfId="12222" xr:uid="{ED3EC076-5A3A-4673-995E-CCCD6177CE7B}"/>
    <cellStyle name="Vejica 2 2 6 7" xfId="9353" xr:uid="{4BDAB5ED-0785-4011-BD6F-3D386D8E65D4}"/>
    <cellStyle name="Vejica 2 2 6 8" xfId="15099" xr:uid="{A85DC511-CA5B-4034-B59C-DC5320BC2C18}"/>
    <cellStyle name="Vejica 2 2 6 9" xfId="8485" xr:uid="{84D2B270-3683-4F4D-9C66-4DCF1BA72A2C}"/>
    <cellStyle name="Vejica 2 2 7" xfId="545" xr:uid="{00000000-0005-0000-0000-0000EC0B0000}"/>
    <cellStyle name="Vejica 2 2 8" xfId="147" xr:uid="{00000000-0005-0000-0000-0000ED0B0000}"/>
    <cellStyle name="Vejica 2 2 8 10" xfId="15715" xr:uid="{6828D2E2-5D9F-4146-8A7D-4ECE943D4799}"/>
    <cellStyle name="Vejica 2 2 8 11" xfId="7416" xr:uid="{861319EE-AD62-4D7C-8638-619E96741DE0}"/>
    <cellStyle name="Vejica 2 2 8 2" xfId="575" xr:uid="{00000000-0005-0000-0000-0000EE0B0000}"/>
    <cellStyle name="Vejica 2 2 8 2 10" xfId="7609" xr:uid="{FDF959A5-BF67-4D33-A44F-360E24E2DB10}"/>
    <cellStyle name="Vejica 2 2 8 2 2" xfId="1937" xr:uid="{00000000-0005-0000-0000-0000EF0B0000}"/>
    <cellStyle name="Vejica 2 2 8 2 2 2" xfId="4582" xr:uid="{909037E1-6349-4C8B-8142-CA462510098D}"/>
    <cellStyle name="Vejica 2 2 8 2 2 2 2" xfId="13684" xr:uid="{8A107EA2-69A0-4796-BA12-896A15E1A865}"/>
    <cellStyle name="Vejica 2 2 8 2 2 3" xfId="10792" xr:uid="{A2A483C8-4F80-4FEF-A1A9-5D7A7FF39D9C}"/>
    <cellStyle name="Vejica 2 2 8 2 2 4" xfId="15528" xr:uid="{EE3D6794-7690-4823-BA48-8FBC05792893}"/>
    <cellStyle name="Vejica 2 2 8 2 2 5" xfId="8913" xr:uid="{0AD0F308-169F-4280-BD39-922D043F013B}"/>
    <cellStyle name="Vejica 2 2 8 2 2 6" xfId="17007" xr:uid="{DAE74C18-5477-4CE5-8B60-250F593BA920}"/>
    <cellStyle name="Vejica 2 2 8 2 2 7" xfId="7968" xr:uid="{D59E2BF0-FDA7-4124-8229-85EE36F809B9}"/>
    <cellStyle name="Vejica 2 2 8 2 3" xfId="1579" xr:uid="{00000000-0005-0000-0000-0000F00B0000}"/>
    <cellStyle name="Vejica 2 2 8 2 3 2" xfId="4119" xr:uid="{216B82FA-C7D8-469C-BA28-6B998BBF86C2}"/>
    <cellStyle name="Vejica 2 2 8 2 3 2 2" xfId="13330" xr:uid="{402C59A3-4D6C-4E35-8268-55E86B0EBCA8}"/>
    <cellStyle name="Vejica 2 2 8 2 3 3" xfId="16668" xr:uid="{3EF4EA8A-E2C1-4976-B27D-3E85E8BA9D05}"/>
    <cellStyle name="Vejica 2 2 8 2 3 4" xfId="10438" xr:uid="{2329F92C-2E7E-45A0-8ED0-FEA7DE776211}"/>
    <cellStyle name="Vejica 2 2 8 2 4" xfId="1146" xr:uid="{00000000-0005-0000-0000-0000F10B0000}"/>
    <cellStyle name="Vejica 2 2 8 2 4 2" xfId="12897" xr:uid="{D3BA40B5-EAA0-4578-8D6A-EF4264087C14}"/>
    <cellStyle name="Vejica 2 2 8 2 4 3" xfId="16308" xr:uid="{B230BD0A-DDC6-4945-99DA-6D23D0DDB574}"/>
    <cellStyle name="Vejica 2 2 8 2 4 4" xfId="10019" xr:uid="{0D97845E-6881-4A65-B405-C1EE9207A7AF}"/>
    <cellStyle name="Vejica 2 2 8 2 5" xfId="3663" xr:uid="{558D70AE-2202-4406-B678-D7E2C419F1DE}"/>
    <cellStyle name="Vejica 2 2 8 2 5 2" xfId="12327" xr:uid="{88DCA095-AC84-49F2-ADE6-DD5C41ABDC91}"/>
    <cellStyle name="Vejica 2 2 8 2 6" xfId="9456" xr:uid="{F91F2966-35C7-4550-A306-B7654B0C2E2F}"/>
    <cellStyle name="Vejica 2 2 8 2 7" xfId="15188" xr:uid="{F22A94A6-7613-428B-A242-5DFFE7D38CD5}"/>
    <cellStyle name="Vejica 2 2 8 2 8" xfId="8572" xr:uid="{3C138FCA-F5CA-4795-8090-BA594D5F176E}"/>
    <cellStyle name="Vejica 2 2 8 2 9" xfId="15917" xr:uid="{5D744A7E-3166-49F9-A66D-816D76CBB171}"/>
    <cellStyle name="Vejica 2 2 8 3" xfId="1770" xr:uid="{00000000-0005-0000-0000-0000F20B0000}"/>
    <cellStyle name="Vejica 2 2 8 3 2" xfId="4783" xr:uid="{A4FFF098-3CAA-4670-914E-55BB52D02F30}"/>
    <cellStyle name="Vejica 2 2 8 3 2 2" xfId="13517" xr:uid="{7FEC2E25-52BE-4DB5-B718-788E87C520C5}"/>
    <cellStyle name="Vejica 2 2 8 3 3" xfId="10625" xr:uid="{9E966904-CFBC-4E35-8930-FEBAB0174355}"/>
    <cellStyle name="Vejica 2 2 8 3 4" xfId="15361" xr:uid="{75331542-0A05-43E5-8E32-837909C9D669}"/>
    <cellStyle name="Vejica 2 2 8 3 5" xfId="9085" xr:uid="{CE93FEA6-911E-4936-B15C-D7D234E8DF14}"/>
    <cellStyle name="Vejica 2 2 8 3 6" xfId="16840" xr:uid="{86E07E79-2A93-4637-A682-49579AA1D7D3}"/>
    <cellStyle name="Vejica 2 2 8 3 7" xfId="8155" xr:uid="{05352199-B471-43E9-B82B-2809B5244E5B}"/>
    <cellStyle name="Vejica 2 2 8 4" xfId="1361" xr:uid="{00000000-0005-0000-0000-0000F30B0000}"/>
    <cellStyle name="Vejica 2 2 8 4 2" xfId="4348" xr:uid="{6D401742-E914-4EE8-9828-CF612EF26A16}"/>
    <cellStyle name="Vejica 2 2 8 4 2 2" xfId="13112" xr:uid="{EBF62D18-E664-4A30-B09B-6A627F84AE9E}"/>
    <cellStyle name="Vejica 2 2 8 4 3" xfId="10228" xr:uid="{7D719140-F131-4E1B-A56D-46C0397ED06A}"/>
    <cellStyle name="Vejica 2 2 8 4 4" xfId="8739" xr:uid="{FF4A83D4-41BA-4E44-A118-A78DDC40C4EB}"/>
    <cellStyle name="Vejica 2 2 8 4 5" xfId="16482" xr:uid="{31D1EDFE-92B2-4EF2-911C-A1DE88B068F7}"/>
    <cellStyle name="Vejica 2 2 8 4 6" xfId="7794" xr:uid="{FC354795-DAE4-4E2D-BC50-0A94CBB758AC}"/>
    <cellStyle name="Vejica 2 2 8 5" xfId="839" xr:uid="{00000000-0005-0000-0000-0000F40B0000}"/>
    <cellStyle name="Vejica 2 2 8 5 2" xfId="3871" xr:uid="{B1B599D0-EC77-4295-9865-8B227DBAD053}"/>
    <cellStyle name="Vejica 2 2 8 5 2 2" xfId="12590" xr:uid="{552AEAF3-A8E5-4F51-87E5-C1F120E3C550}"/>
    <cellStyle name="Vejica 2 2 8 5 3" xfId="16109" xr:uid="{E19BB6F0-8BD4-4EC7-9794-B8414C45BE20}"/>
    <cellStyle name="Vejica 2 2 8 5 4" xfId="9713" xr:uid="{34471EB8-E095-41EB-B6EA-C23D1E25C03C}"/>
    <cellStyle name="Vejica 2 2 8 6" xfId="3342" xr:uid="{532FC1EC-A8DA-43BE-9929-363EE2E6C63B}"/>
    <cellStyle name="Vejica 2 2 8 6 2" xfId="12134" xr:uid="{40DF733B-4E14-47F7-A74C-0AFB7375D1EB}"/>
    <cellStyle name="Vejica 2 2 8 7" xfId="9268" xr:uid="{FB3F8F2C-A47A-4A21-A461-607619878A51}"/>
    <cellStyle name="Vejica 2 2 8 8" xfId="15019" xr:uid="{35EF4C81-BD6E-461C-8DB5-5E2B92CD896E}"/>
    <cellStyle name="Vejica 2 2 8 9" xfId="8405" xr:uid="{3FC8A1F4-B4F4-42D0-885D-84CA38E42DFB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10" xfId="15014" xr:uid="{95FBA2DB-C78C-47E8-BA7C-B6A1635E14CC}"/>
    <cellStyle name="Vejica 4 11" xfId="8400" xr:uid="{9B477E5B-FE5F-4686-A9F6-629650E07045}"/>
    <cellStyle name="Vejica 4 12" xfId="15700" xr:uid="{36E78329-CF41-4D10-BA2B-656836978496}"/>
    <cellStyle name="Vejica 4 13" xfId="7402" xr:uid="{A5CF764F-A25E-4187-8A9A-507C0220BDD2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10" xfId="7599" xr:uid="{D4763FD5-FF43-4BB8-84C4-973F87EE95A0}"/>
    <cellStyle name="Vejica 4 4 2" xfId="1932" xr:uid="{00000000-0005-0000-0000-0000000C0000}"/>
    <cellStyle name="Vejica 4 4 2 2" xfId="4572" xr:uid="{79324191-5263-4981-B991-BFC7D3358317}"/>
    <cellStyle name="Vejica 4 4 2 2 2" xfId="13679" xr:uid="{1E5ABDCD-10D9-4A59-843E-D30548744049}"/>
    <cellStyle name="Vejica 4 4 2 3" xfId="10787" xr:uid="{493D93D1-095C-4A77-A202-79A0261D8A1D}"/>
    <cellStyle name="Vejica 4 4 2 4" xfId="15523" xr:uid="{9E2DD66F-C86F-4FC9-99D2-6263A6A1C0F4}"/>
    <cellStyle name="Vejica 4 4 2 5" xfId="8905" xr:uid="{DF4B8AAB-0166-4410-9CF9-303F639DEB8A}"/>
    <cellStyle name="Vejica 4 4 2 6" xfId="17002" xr:uid="{C7D062BB-9B33-4F83-9797-4AB01F675400}"/>
    <cellStyle name="Vejica 4 4 2 7" xfId="7960" xr:uid="{F19552A3-63EC-4D2F-A3ED-EE23E613E929}"/>
    <cellStyle name="Vejica 4 4 3" xfId="1569" xr:uid="{00000000-0005-0000-0000-0000010C0000}"/>
    <cellStyle name="Vejica 4 4 3 2" xfId="4109" xr:uid="{DC1F8BBF-32CA-4167-A527-CD416A6486B2}"/>
    <cellStyle name="Vejica 4 4 3 2 2" xfId="13320" xr:uid="{8C7B0B8A-326A-4BC0-BEEC-BD514056BE14}"/>
    <cellStyle name="Vejica 4 4 3 3" xfId="16661" xr:uid="{61DB5795-6B46-4D5A-BE65-C6C7AAE2D687}"/>
    <cellStyle name="Vejica 4 4 3 4" xfId="10428" xr:uid="{B4C6BA6D-8711-4E67-8BEE-B43BC3FE6EE5}"/>
    <cellStyle name="Vejica 4 4 4" xfId="1136" xr:uid="{00000000-0005-0000-0000-0000020C0000}"/>
    <cellStyle name="Vejica 4 4 4 2" xfId="12887" xr:uid="{E9954BFA-8DAB-4432-9E06-A69840A7A61F}"/>
    <cellStyle name="Vejica 4 4 4 3" xfId="16301" xr:uid="{F1D79303-1D8A-4E2D-895D-A421A103D4A2}"/>
    <cellStyle name="Vejica 4 4 4 4" xfId="10009" xr:uid="{A088D133-394B-4BC9-A1A0-8A36AF369182}"/>
    <cellStyle name="Vejica 4 4 5" xfId="3654" xr:uid="{F8C58335-9160-4EC7-A11B-8D63A1AB47F6}"/>
    <cellStyle name="Vejica 4 4 5 2" xfId="12317" xr:uid="{BE22FD7A-A3A0-466A-B271-D27A4A0D0492}"/>
    <cellStyle name="Vejica 4 4 6" xfId="9447" xr:uid="{F55BA17D-E163-473A-9D28-0F707870103B}"/>
    <cellStyle name="Vejica 4 4 7" xfId="15182" xr:uid="{DC926A7D-543D-4FD0-8C1C-49515754C34B}"/>
    <cellStyle name="Vejica 4 4 8" xfId="8567" xr:uid="{DBDCB8FF-691E-4187-9142-C9BC96F2EA70}"/>
    <cellStyle name="Vejica 4 4 9" xfId="15910" xr:uid="{1B24DA47-69CF-4A84-8668-AE69A7E28930}"/>
    <cellStyle name="Vejica 4 5" xfId="1764" xr:uid="{00000000-0005-0000-0000-0000030C0000}"/>
    <cellStyle name="Vejica 4 5 2" xfId="4769" xr:uid="{73576EF1-5C56-4C15-BEB0-439459691C47}"/>
    <cellStyle name="Vejica 4 5 2 2" xfId="13511" xr:uid="{D3ED61B9-1279-44C1-B2F8-EDCF56854C3D}"/>
    <cellStyle name="Vejica 4 5 3" xfId="10619" xr:uid="{5EFC7AFA-A3CE-4517-918A-F83FD8A89990}"/>
    <cellStyle name="Vejica 4 5 4" xfId="15356" xr:uid="{A1EA0B0E-2973-4ACE-9BBD-0BF54F2F5501}"/>
    <cellStyle name="Vejica 4 5 5" xfId="9079" xr:uid="{44E67492-1C07-4828-B370-A3503591B976}"/>
    <cellStyle name="Vejica 4 5 6" xfId="16835" xr:uid="{2ED9CB88-6A31-475F-9628-9D4F73E96541}"/>
    <cellStyle name="Vejica 4 5 7" xfId="8141" xr:uid="{A9AA21D6-A941-4E0F-9FDA-E04E175127D7}"/>
    <cellStyle name="Vejica 4 6" xfId="1339" xr:uid="{00000000-0005-0000-0000-0000040C0000}"/>
    <cellStyle name="Vejica 4 6 2" xfId="4316" xr:uid="{96BA1BD0-46F7-4EBD-813B-C1DFAC10A8A0}"/>
    <cellStyle name="Vejica 4 6 2 2" xfId="13090" xr:uid="{E6FFDAFA-09AD-49F8-9359-935F8CD6E870}"/>
    <cellStyle name="Vejica 4 6 3" xfId="10209" xr:uid="{D259566C-510A-4B4E-8037-809A0DA9C60E}"/>
    <cellStyle name="Vejica 4 6 4" xfId="8734" xr:uid="{1942869E-0271-4403-8A54-6AFC5A1E238C}"/>
    <cellStyle name="Vejica 4 6 5" xfId="16476" xr:uid="{7A8D642D-C16F-4FCF-99C0-3577E0DE3455}"/>
    <cellStyle name="Vejica 4 6 6" xfId="7788" xr:uid="{D19809C1-AEDB-4E0C-852B-A98229630BCF}"/>
    <cellStyle name="Vejica 4 7" xfId="786" xr:uid="{00000000-0005-0000-0000-0000050C0000}"/>
    <cellStyle name="Vejica 4 7 2" xfId="3853" xr:uid="{9FAEE3A6-ABE3-47F0-B81B-5B3932DD6BE1}"/>
    <cellStyle name="Vejica 4 7 2 2" xfId="12537" xr:uid="{BB444659-5941-40B7-8A3A-76AB3D0851A9}"/>
    <cellStyle name="Vejica 4 7 3" xfId="16087" xr:uid="{D9B033B8-E3E9-4C74-ADB8-A634D898A489}"/>
    <cellStyle name="Vejica 4 7 4" xfId="9661" xr:uid="{530044EB-A6EB-42F2-99F2-3BCF19080FE9}"/>
    <cellStyle name="Vejica 4 8" xfId="3303" xr:uid="{359480B2-A13D-4FB5-AF14-85A23EB1828A}"/>
    <cellStyle name="Vejica 4 8 2" xfId="12120" xr:uid="{2FDD00BA-387B-497C-9D96-2063F4F419A2}"/>
    <cellStyle name="Vejica 4 9" xfId="9263" xr:uid="{4FFE6EF8-33E6-4829-B2E0-110507482D6C}"/>
    <cellStyle name="Vejica 5" xfId="120" xr:uid="{00000000-0005-0000-0000-0000060C0000}"/>
    <cellStyle name="Vejica 5 2" xfId="556" xr:uid="{00000000-0005-0000-0000-0000070C0000}"/>
    <cellStyle name="Vejica 6" xfId="1760" xr:uid="{00000000-0005-0000-0000-0000080C0000}"/>
    <cellStyle name="Vejica 6 2" xfId="13507" xr:uid="{B89DD8A4-10CA-4CCA-8416-A4650931B2B4}"/>
    <cellStyle name="Vejica 6 3" xfId="15352" xr:uid="{E4D1AC18-FBA9-436D-9F6B-290B8BE51D51}"/>
    <cellStyle name="Vejica 6 4" xfId="16831" xr:uid="{599FA531-F8A3-4EBA-B6CE-E842BFF7E778}"/>
    <cellStyle name="Vejica 6 5" xfId="10615" xr:uid="{A7FA64AC-480F-481C-8483-B38CC0DD4B5F}"/>
    <cellStyle name="Vnos" xfId="7368" builtinId="20" customBuiltin="1"/>
    <cellStyle name="Vnos 2" xfId="136" xr:uid="{00000000-0005-0000-0000-0000090C0000}"/>
    <cellStyle name="Vnos 2 2" xfId="263" xr:uid="{00000000-0005-0000-0000-00000A0C0000}"/>
    <cellStyle name="Vnos 2 2 10" xfId="2582" xr:uid="{00000000-0005-0000-0000-00000B0C0000}"/>
    <cellStyle name="Vnos 2 2 10 2" xfId="3966" xr:uid="{985734EE-C3F0-4290-8092-FA7B0270D0C9}"/>
    <cellStyle name="Vnos 2 2 10 2 2" xfId="14329" xr:uid="{AB1FF3E2-EC66-486A-A052-310BDAD956E4}"/>
    <cellStyle name="Vnos 2 2 10 3" xfId="6287" xr:uid="{57D46E9D-1AAB-4738-AF8D-0B3F8D6CFA63}"/>
    <cellStyle name="Vnos 2 2 10 3 2" xfId="17887" xr:uid="{8FC3897A-0AC4-448B-AFB5-BDD2B6B4BF64}"/>
    <cellStyle name="Vnos 2 2 10 4" xfId="11430" xr:uid="{36113538-F74B-4690-939C-758C66D243E7}"/>
    <cellStyle name="Vnos 2 2 11" xfId="753" xr:uid="{00000000-0005-0000-0000-00000C0C0000}"/>
    <cellStyle name="Vnos 2 2 11 2" xfId="5435" xr:uid="{B45C9539-3F8C-4213-BE4C-0F3F70B0C1DE}"/>
    <cellStyle name="Vnos 2 2 11 2 2" xfId="12504" xr:uid="{1AB1DA4B-C35D-44EE-A544-C1C7AC1F15B6}"/>
    <cellStyle name="Vnos 2 2 11 3" xfId="7239" xr:uid="{4D374A54-5354-4236-8601-277CF3FD258D}"/>
    <cellStyle name="Vnos 2 2 11 3 2" xfId="17385" xr:uid="{388EB951-0F5D-4E2C-8C1B-25F7F616C5FA}"/>
    <cellStyle name="Vnos 2 2 11 4" xfId="9629" xr:uid="{FA873D4B-EB8B-456C-8F15-4C2008D9BB09}"/>
    <cellStyle name="Vnos 2 2 12" xfId="3443" xr:uid="{B71B6888-73B9-45B7-BDB0-0218B75998C6}"/>
    <cellStyle name="Vnos 2 2 12 2" xfId="12220" xr:uid="{2FDE69C0-16AA-4557-9873-5772237BC9B2}"/>
    <cellStyle name="Vnos 2 2 13" xfId="3325" xr:uid="{58F8C78D-2D75-43B2-9ECA-18B7726A51EF}"/>
    <cellStyle name="Vnos 2 2 13 2" xfId="9351" xr:uid="{A092C312-5B82-4EB8-85D7-F56D1E79D687}"/>
    <cellStyle name="Vnos 2 2 14" xfId="6218" xr:uid="{65EC390A-5B69-4F43-946B-0F1279B8E992}"/>
    <cellStyle name="Vnos 2 2 14 2" xfId="15905" xr:uid="{945F3AF2-F89B-423B-95A9-2A46AEADDAEA}"/>
    <cellStyle name="Vnos 2 2 15" xfId="7502" xr:uid="{59032671-481B-4102-9E6D-66C762BC58B0}"/>
    <cellStyle name="Vnos 2 2 2" xfId="660" xr:uid="{00000000-0005-0000-0000-00000D0C0000}"/>
    <cellStyle name="Vnos 2 2 2 10" xfId="6134" xr:uid="{B192CAF7-A6CE-470B-86F7-A2B5656AC139}"/>
    <cellStyle name="Vnos 2 2 2 10 2" xfId="9539" xr:uid="{17A4C51D-6EFD-4CA6-8497-DE7F1BED569C}"/>
    <cellStyle name="Vnos 2 2 2 11" xfId="17345" xr:uid="{1D7F4835-9ACC-46A6-A466-A05B7C680411}"/>
    <cellStyle name="Vnos 2 2 2 12" xfId="7694" xr:uid="{4820A18E-812A-4BC4-BA15-1120763A61BE}"/>
    <cellStyle name="Vnos 2 2 2 2" xfId="1664" xr:uid="{00000000-0005-0000-0000-00000E0C0000}"/>
    <cellStyle name="Vnos 2 2 2 2 10" xfId="10523" xr:uid="{470DDB5C-5F70-4ADE-89D6-60BF5E9AEE5D}"/>
    <cellStyle name="Vnos 2 2 2 2 2" xfId="2444" xr:uid="{00000000-0005-0000-0000-00000F0C0000}"/>
    <cellStyle name="Vnos 2 2 2 2 2 2" xfId="5508" xr:uid="{8BA4D021-B4E9-43A5-B7FE-E059C893E703}"/>
    <cellStyle name="Vnos 2 2 2 2 2 2 2" xfId="14191" xr:uid="{CCEF88A4-DD86-46C9-90F0-D8C1508E0A12}"/>
    <cellStyle name="Vnos 2 2 2 2 2 3" xfId="6282" xr:uid="{033BCBCA-0856-45DF-9072-20627C5065A7}"/>
    <cellStyle name="Vnos 2 2 2 2 2 3 2" xfId="17749" xr:uid="{2B335F91-16DF-4B1E-80BF-F0DC3EC684DB}"/>
    <cellStyle name="Vnos 2 2 2 2 2 4" xfId="11292" xr:uid="{46102494-5904-4778-9730-7AE4DC4AB67E}"/>
    <cellStyle name="Vnos 2 2 2 2 3" xfId="1129" xr:uid="{00000000-0005-0000-0000-0000100C0000}"/>
    <cellStyle name="Vnos 2 2 2 2 3 2" xfId="5973" xr:uid="{123519B5-0C7E-4C19-BBA6-8210A896EA0B}"/>
    <cellStyle name="Vnos 2 2 2 2 3 2 2" xfId="12880" xr:uid="{93A0C7AC-AD2A-4A17-979C-D2CA13B74BCB}"/>
    <cellStyle name="Vnos 2 2 2 2 3 3" xfId="6827" xr:uid="{F071D486-D8B5-47D1-AFBC-AED0A0F437F4}"/>
    <cellStyle name="Vnos 2 2 2 2 3 3 2" xfId="17238" xr:uid="{63F92D7B-8F1C-4EA6-851D-5CC4FEC3D58A}"/>
    <cellStyle name="Vnos 2 2 2 2 3 4" xfId="10002" xr:uid="{33572C80-75CF-4E22-A9B9-4C2B0D0F7880}"/>
    <cellStyle name="Vnos 2 2 2 2 4" xfId="2241" xr:uid="{00000000-0005-0000-0000-0000110C0000}"/>
    <cellStyle name="Vnos 2 2 2 2 4 2" xfId="13988" xr:uid="{EC674DD9-8F42-43EA-B287-F0BA8877D1C8}"/>
    <cellStyle name="Vnos 2 2 2 2 4 3" xfId="17546" xr:uid="{7FA058C6-970D-452C-8091-95DA1F0EF7F2}"/>
    <cellStyle name="Vnos 2 2 2 2 4 4" xfId="11089" xr:uid="{2BE8F59E-936C-4882-84A1-EF1BEC5AECCC}"/>
    <cellStyle name="Vnos 2 2 2 2 5" xfId="2509" xr:uid="{00000000-0005-0000-0000-0000120C0000}"/>
    <cellStyle name="Vnos 2 2 2 2 5 2" xfId="14256" xr:uid="{6A4ECF64-C9AD-49E3-BFFA-B2C32AAD48C2}"/>
    <cellStyle name="Vnos 2 2 2 2 5 3" xfId="17814" xr:uid="{07EE103F-B075-4335-B91E-DFAF6B7865C3}"/>
    <cellStyle name="Vnos 2 2 2 2 5 4" xfId="11357" xr:uid="{69F0434F-19E2-4578-8128-008B80A98DDF}"/>
    <cellStyle name="Vnos 2 2 2 2 6" xfId="2778" xr:uid="{00000000-0005-0000-0000-0000130C0000}"/>
    <cellStyle name="Vnos 2 2 2 2 6 2" xfId="14525" xr:uid="{8CCFFBD6-2B41-4AF2-91E1-6EF002EDE999}"/>
    <cellStyle name="Vnos 2 2 2 2 6 3" xfId="18083" xr:uid="{7E0FB59A-5296-4E7A-9BD7-D096EA5BF1F6}"/>
    <cellStyle name="Vnos 2 2 2 2 6 4" xfId="11626" xr:uid="{33A4F5D3-2FCC-4299-8F94-1B68FCAF5312}"/>
    <cellStyle name="Vnos 2 2 2 2 7" xfId="2228" xr:uid="{00000000-0005-0000-0000-0000140C0000}"/>
    <cellStyle name="Vnos 2 2 2 2 7 2" xfId="13975" xr:uid="{9F7D65DF-BD11-4466-B046-26AAFBAA1DBA}"/>
    <cellStyle name="Vnos 2 2 2 2 7 3" xfId="17533" xr:uid="{E0428284-1F20-4A60-B7CA-26C0B2A1324B}"/>
    <cellStyle name="Vnos 2 2 2 2 7 4" xfId="11076" xr:uid="{24C40AD7-6069-42F3-AF54-EF964D3FC345}"/>
    <cellStyle name="Vnos 2 2 2 2 8" xfId="4667" xr:uid="{170AA225-756D-4207-9F63-AC15D41AA7DD}"/>
    <cellStyle name="Vnos 2 2 2 2 8 2" xfId="13415" xr:uid="{CCFC0342-86B3-4F71-812D-3DADA9F50EA8}"/>
    <cellStyle name="Vnos 2 2 2 2 9" xfId="3272" xr:uid="{9780674D-5D4D-4A7B-A754-E3E8C46509D7}"/>
    <cellStyle name="Vnos 2 2 2 2 9 2" xfId="17299" xr:uid="{98E12CE0-B664-4D24-81B5-96B1EBB4C2F3}"/>
    <cellStyle name="Vnos 2 2 2 3" xfId="2132" xr:uid="{00000000-0005-0000-0000-0000150C0000}"/>
    <cellStyle name="Vnos 2 2 2 3 10" xfId="10984" xr:uid="{1C5FCAEC-6640-4BBB-A976-FB254B0DB9AB}"/>
    <cellStyle name="Vnos 2 2 2 3 2" xfId="2736" xr:uid="{00000000-0005-0000-0000-0000160C0000}"/>
    <cellStyle name="Vnos 2 2 2 3 2 2" xfId="5727" xr:uid="{26D50D7D-1110-4BFA-84CE-7196A9735BD3}"/>
    <cellStyle name="Vnos 2 2 2 3 2 2 2" xfId="14483" xr:uid="{AD424368-3813-45D8-B0BB-CF77D0726CF8}"/>
    <cellStyle name="Vnos 2 2 2 3 2 3" xfId="3293" xr:uid="{65F92A96-6BFE-4F88-8964-D29C3E923468}"/>
    <cellStyle name="Vnos 2 2 2 3 2 3 2" xfId="18041" xr:uid="{2E40EC4C-34F3-4B00-80CE-F4AB91A8994F}"/>
    <cellStyle name="Vnos 2 2 2 3 2 4" xfId="11584" xr:uid="{2FA73FE2-B1D9-4691-9C49-FB803CB7B4DA}"/>
    <cellStyle name="Vnos 2 2 2 3 3" xfId="2846" xr:uid="{00000000-0005-0000-0000-0000170C0000}"/>
    <cellStyle name="Vnos 2 2 2 3 3 2" xfId="5417" xr:uid="{8B9D6CBD-DBDE-405B-9F9B-1C97C21AA82A}"/>
    <cellStyle name="Vnos 2 2 2 3 3 2 2" xfId="14593" xr:uid="{D5F0002B-6151-4FEF-8DA1-76771C0A73E8}"/>
    <cellStyle name="Vnos 2 2 2 3 3 3" xfId="6982" xr:uid="{D2F30016-D75E-4FD5-9FFE-BFA1F8AAA976}"/>
    <cellStyle name="Vnos 2 2 2 3 3 3 2" xfId="18151" xr:uid="{4DDBE3AF-F622-4FF3-970B-28C6B83C19F6}"/>
    <cellStyle name="Vnos 2 2 2 3 3 4" xfId="11694" xr:uid="{B2CAAB5A-9A76-4D43-8A6B-0CA654AFE960}"/>
    <cellStyle name="Vnos 2 2 2 3 4" xfId="2950" xr:uid="{00000000-0005-0000-0000-0000180C0000}"/>
    <cellStyle name="Vnos 2 2 2 3 4 2" xfId="14697" xr:uid="{558C6D2A-A7A8-40D9-BDD3-FF21EA266E88}"/>
    <cellStyle name="Vnos 2 2 2 3 4 3" xfId="18255" xr:uid="{2FAA35CA-8FB5-4EAF-A166-EFE0C0BF0BDF}"/>
    <cellStyle name="Vnos 2 2 2 3 4 4" xfId="11798" xr:uid="{85022AB1-C1DB-419D-8D11-4FD01988C55D}"/>
    <cellStyle name="Vnos 2 2 2 3 5" xfId="3073" xr:uid="{00000000-0005-0000-0000-0000190C0000}"/>
    <cellStyle name="Vnos 2 2 2 3 5 2" xfId="14820" xr:uid="{BCAAEF1A-F87B-4AA3-B403-8B4CAEA3A42C}"/>
    <cellStyle name="Vnos 2 2 2 3 5 3" xfId="18378" xr:uid="{B083281B-F6A9-40AD-A60D-D283F68EDEDC}"/>
    <cellStyle name="Vnos 2 2 2 3 5 4" xfId="11921" xr:uid="{01DAA99E-40E0-44B8-84B8-4FE834CD4F8D}"/>
    <cellStyle name="Vnos 2 2 2 3 6" xfId="2613" xr:uid="{00000000-0005-0000-0000-00001A0C0000}"/>
    <cellStyle name="Vnos 2 2 2 3 6 2" xfId="14360" xr:uid="{1BCA71B5-6714-47FC-8983-24E253CE16E8}"/>
    <cellStyle name="Vnos 2 2 2 3 6 3" xfId="17918" xr:uid="{A78C1889-0D3A-4BBA-B72F-4D21179089AF}"/>
    <cellStyle name="Vnos 2 2 2 3 6 4" xfId="11461" xr:uid="{3646C388-110A-4893-B42C-4DC15FAAB30C}"/>
    <cellStyle name="Vnos 2 2 2 3 7" xfId="3222" xr:uid="{00000000-0005-0000-0000-00001B0C0000}"/>
    <cellStyle name="Vnos 2 2 2 3 7 2" xfId="14969" xr:uid="{EF4A2B91-F27D-4B37-8108-1EF99E4D5822}"/>
    <cellStyle name="Vnos 2 2 2 3 7 3" xfId="18527" xr:uid="{6DF69571-1E8E-4BAF-9BEE-EFC2CEF83636}"/>
    <cellStyle name="Vnos 2 2 2 3 7 4" xfId="12070" xr:uid="{7E25037F-23BD-418F-8ADC-36665B640FC2}"/>
    <cellStyle name="Vnos 2 2 2 3 8" xfId="5076" xr:uid="{4212A898-F8C4-4E09-8C59-A190C04B3A32}"/>
    <cellStyle name="Vnos 2 2 2 3 8 2" xfId="13879" xr:uid="{B5045B10-C165-4996-B86E-A1D97BDF460C}"/>
    <cellStyle name="Vnos 2 2 2 3 9" xfId="7300" xr:uid="{31DBE52D-32D1-4BEF-B6ED-CADE0B10E45C}"/>
    <cellStyle name="Vnos 2 2 2 3 9 2" xfId="17437" xr:uid="{89BA8A2F-C0C6-404D-9367-AF0B339EFA64}"/>
    <cellStyle name="Vnos 2 2 2 4" xfId="2166" xr:uid="{00000000-0005-0000-0000-00001C0C0000}"/>
    <cellStyle name="Vnos 2 2 2 4 10" xfId="11014" xr:uid="{064DADE8-B5D7-4379-B0DA-0EC8F80D097C}"/>
    <cellStyle name="Vnos 2 2 2 4 2" xfId="2770" xr:uid="{00000000-0005-0000-0000-00001D0C0000}"/>
    <cellStyle name="Vnos 2 2 2 4 2 2" xfId="5885" xr:uid="{F30D8CF9-F11F-4B51-B3D0-76780A2176E1}"/>
    <cellStyle name="Vnos 2 2 2 4 2 2 2" xfId="14517" xr:uid="{8BE7DA1F-FF68-496B-89DE-7FF52AE56E20}"/>
    <cellStyle name="Vnos 2 2 2 4 2 3" xfId="6638" xr:uid="{D6351A81-DA16-40FE-AA86-6EFCE376E89F}"/>
    <cellStyle name="Vnos 2 2 2 4 2 3 2" xfId="18075" xr:uid="{0E3AAE84-C80F-4289-AFC9-51DF7D708642}"/>
    <cellStyle name="Vnos 2 2 2 4 2 4" xfId="11618" xr:uid="{8D6B6530-7C4A-4FEA-8BDD-F7CB71E911DA}"/>
    <cellStyle name="Vnos 2 2 2 4 3" xfId="2880" xr:uid="{00000000-0005-0000-0000-00001E0C0000}"/>
    <cellStyle name="Vnos 2 2 2 4 3 2" xfId="6079" xr:uid="{057F1F42-75D6-4BE8-921C-885217F7DF2A}"/>
    <cellStyle name="Vnos 2 2 2 4 3 2 2" xfId="14627" xr:uid="{9190A3FD-E78C-41A2-AE34-E9B762F62627}"/>
    <cellStyle name="Vnos 2 2 2 4 3 3" xfId="7359" xr:uid="{8A88D496-DB57-48BF-BEB0-FAC26D998F6E}"/>
    <cellStyle name="Vnos 2 2 2 4 3 3 2" xfId="18185" xr:uid="{7EDD9A1D-AF21-40FC-BBAD-C9840FAD85CE}"/>
    <cellStyle name="Vnos 2 2 2 4 3 4" xfId="11728" xr:uid="{7D564E54-86CF-4E9E-8A53-0872E6949222}"/>
    <cellStyle name="Vnos 2 2 2 4 4" xfId="2984" xr:uid="{00000000-0005-0000-0000-00001F0C0000}"/>
    <cellStyle name="Vnos 2 2 2 4 4 2" xfId="14731" xr:uid="{3AC8812D-A116-4E3E-BAD9-953CD5674E3B}"/>
    <cellStyle name="Vnos 2 2 2 4 4 3" xfId="18289" xr:uid="{A1258742-2736-4525-9F83-12E6E359BA95}"/>
    <cellStyle name="Vnos 2 2 2 4 4 4" xfId="11832" xr:uid="{BB19E9B4-1FA2-4090-876B-802096F7AA26}"/>
    <cellStyle name="Vnos 2 2 2 4 5" xfId="3107" xr:uid="{00000000-0005-0000-0000-0000200C0000}"/>
    <cellStyle name="Vnos 2 2 2 4 5 2" xfId="14854" xr:uid="{16EE7FEE-CAEA-437B-ACB3-1B5068F3BBBE}"/>
    <cellStyle name="Vnos 2 2 2 4 5 3" xfId="18412" xr:uid="{A7ECDB04-4B03-4E40-A463-344FA32731B4}"/>
    <cellStyle name="Vnos 2 2 2 4 5 4" xfId="11955" xr:uid="{A2DFA60F-6A7F-499A-B3CE-947AFF10B8F1}"/>
    <cellStyle name="Vnos 2 2 2 4 6" xfId="3179" xr:uid="{00000000-0005-0000-0000-0000210C0000}"/>
    <cellStyle name="Vnos 2 2 2 4 6 2" xfId="14926" xr:uid="{F66267E8-E5B7-4F27-825B-9F15868DD1DD}"/>
    <cellStyle name="Vnos 2 2 2 4 6 3" xfId="18484" xr:uid="{E3D34048-5E18-4D17-8BA3-A1F152BA3E6B}"/>
    <cellStyle name="Vnos 2 2 2 4 6 4" xfId="12027" xr:uid="{E74491F0-FCC4-4973-B48C-5206EECE2554}"/>
    <cellStyle name="Vnos 2 2 2 4 7" xfId="3256" xr:uid="{00000000-0005-0000-0000-0000220C0000}"/>
    <cellStyle name="Vnos 2 2 2 4 7 2" xfId="15003" xr:uid="{A9B83891-5E56-4A95-BF07-18DA344DBD3B}"/>
    <cellStyle name="Vnos 2 2 2 4 7 3" xfId="18561" xr:uid="{BFE7A784-8CCD-4C2D-8110-C429910330A9}"/>
    <cellStyle name="Vnos 2 2 2 4 7 4" xfId="12104" xr:uid="{353DCB5B-0E1C-494E-82A9-5F6783728DB9}"/>
    <cellStyle name="Vnos 2 2 2 4 8" xfId="5234" xr:uid="{27E976F2-B542-4827-8EEE-AC0724A66660}"/>
    <cellStyle name="Vnos 2 2 2 4 8 2" xfId="13913" xr:uid="{DA66C503-6A90-40B6-846A-2D2CAB8C995D}"/>
    <cellStyle name="Vnos 2 2 2 4 9" xfId="6953" xr:uid="{558F3F0E-2200-49DA-83CF-2B0C71DE9AA0}"/>
    <cellStyle name="Vnos 2 2 2 4 9 2" xfId="17471" xr:uid="{A7008134-5000-4084-AE47-90A561119ECA}"/>
    <cellStyle name="Vnos 2 2 2 5" xfId="1231" xr:uid="{00000000-0005-0000-0000-0000230C0000}"/>
    <cellStyle name="Vnos 2 2 2 5 2" xfId="4204" xr:uid="{A51368A5-A2A2-44AC-B854-F79F012631E3}"/>
    <cellStyle name="Vnos 2 2 2 5 2 2" xfId="12982" xr:uid="{BB09BEA0-A07F-4E07-B9EF-00449AA6CA02}"/>
    <cellStyle name="Vnos 2 2 2 5 3" xfId="6657" xr:uid="{D177177B-68D2-430E-81D5-2651718F81BE}"/>
    <cellStyle name="Vnos 2 2 2 5 3 2" xfId="17319" xr:uid="{42AE6B26-99F1-459E-99BD-4A962EDFC496}"/>
    <cellStyle name="Vnos 2 2 2 5 4" xfId="10104" xr:uid="{D264BB11-FD87-4801-90FD-D7FBDAD630F5}"/>
    <cellStyle name="Vnos 2 2 2 6" xfId="2310" xr:uid="{00000000-0005-0000-0000-0000240C0000}"/>
    <cellStyle name="Vnos 2 2 2 6 2" xfId="5575" xr:uid="{17876CD9-8F64-40E8-9888-95E96D3FBFEF}"/>
    <cellStyle name="Vnos 2 2 2 6 2 2" xfId="14057" xr:uid="{506B697C-B5CC-4562-A8F5-60AA16F50F75}"/>
    <cellStyle name="Vnos 2 2 2 6 3" xfId="6705" xr:uid="{F40739DA-6D7D-4D27-86DD-29067521371E}"/>
    <cellStyle name="Vnos 2 2 2 6 3 2" xfId="17615" xr:uid="{9ECD9558-C788-40E3-8A4E-080794299ED3}"/>
    <cellStyle name="Vnos 2 2 2 6 4" xfId="11158" xr:uid="{3477C89B-4242-4AE2-97DE-F9ACE1C0224A}"/>
    <cellStyle name="Vnos 2 2 2 7" xfId="812" xr:uid="{00000000-0005-0000-0000-0000250C0000}"/>
    <cellStyle name="Vnos 2 2 2 7 2" xfId="12563" xr:uid="{0DF2EB51-A278-4E29-B441-DD770D4ED8E5}"/>
    <cellStyle name="Vnos 2 2 2 7 3" xfId="15942" xr:uid="{E6EC668E-92C6-4F7E-95AB-071457103562}"/>
    <cellStyle name="Vnos 2 2 2 7 4" xfId="9686" xr:uid="{ADB45FDF-36BA-44C1-9CF6-283BC6895A9A}"/>
    <cellStyle name="Vnos 2 2 2 8" xfId="3006" xr:uid="{00000000-0005-0000-0000-0000260C0000}"/>
    <cellStyle name="Vnos 2 2 2 8 2" xfId="14753" xr:uid="{E0B3EC7D-F947-41CE-A420-13810BC8908B}"/>
    <cellStyle name="Vnos 2 2 2 8 3" xfId="18311" xr:uid="{46C2C705-38AF-434E-95A6-6EF7697F0048}"/>
    <cellStyle name="Vnos 2 2 2 8 4" xfId="11854" xr:uid="{3AAC7AB0-E153-48FB-8AD9-FFCCAA5E33DA}"/>
    <cellStyle name="Vnos 2 2 2 9" xfId="3747" xr:uid="{E5C38BA1-1236-4581-B054-F598BE8500C9}"/>
    <cellStyle name="Vnos 2 2 2 9 2" xfId="12412" xr:uid="{C37319BB-0BEF-470E-8F0D-2DAEF6B92DFE}"/>
    <cellStyle name="Vnos 2 2 3" xfId="1451" xr:uid="{00000000-0005-0000-0000-0000270C0000}"/>
    <cellStyle name="Vnos 2 2 3 10" xfId="16472" xr:uid="{76161E52-E22B-46A5-A6B7-00EAD93A08D9}"/>
    <cellStyle name="Vnos 2 2 3 11" xfId="8238" xr:uid="{1AAE7B8B-0903-48D1-86C6-5FB97DEEA11B}"/>
    <cellStyle name="Vnos 2 2 3 2" xfId="2352" xr:uid="{00000000-0005-0000-0000-0000280C0000}"/>
    <cellStyle name="Vnos 2 2 3 2 2" xfId="5790" xr:uid="{E49F2CF3-39F5-43EF-9870-508E7C94367B}"/>
    <cellStyle name="Vnos 2 2 3 2 2 2" xfId="7296" xr:uid="{9EE1B53E-0A2F-41E3-94F4-F4F82173CA24}"/>
    <cellStyle name="Vnos 2 2 3 2 2 3" xfId="14099" xr:uid="{0E210F5F-BEC8-4CD3-B6E8-1F2339DAAA43}"/>
    <cellStyle name="Vnos 2 2 3 2 3" xfId="5275" xr:uid="{E7865B4D-9CB9-4DDC-8E61-ED14C72D1239}"/>
    <cellStyle name="Vnos 2 2 3 2 3 2" xfId="6186" xr:uid="{0B76020A-C323-41AB-A2C0-FA514151425B}"/>
    <cellStyle name="Vnos 2 2 3 2 3 3" xfId="17657" xr:uid="{18223327-A49F-429D-87EC-A9C59FC528C7}"/>
    <cellStyle name="Vnos 2 2 3 2 4" xfId="5139" xr:uid="{2C0846F0-F55C-4A0B-9D60-BF271284D124}"/>
    <cellStyle name="Vnos 2 2 3 2 5" xfId="7130" xr:uid="{92FE0FD0-4BD9-44C7-AB56-C39FC8A58160}"/>
    <cellStyle name="Vnos 2 2 3 2 6" xfId="11200" xr:uid="{3F68CD4E-862B-4A3A-869F-74061DE080D3}"/>
    <cellStyle name="Vnos 2 2 3 3" xfId="2629" xr:uid="{00000000-0005-0000-0000-0000290C0000}"/>
    <cellStyle name="Vnos 2 2 3 3 2" xfId="5886" xr:uid="{1D272D17-A990-4C6A-9314-7D3C7A416C51}"/>
    <cellStyle name="Vnos 2 2 3 3 2 2" xfId="6842" xr:uid="{11A06FF2-4D5F-4AB7-B6C7-9C19A8C2908F}"/>
    <cellStyle name="Vnos 2 2 3 3 2 3" xfId="14376" xr:uid="{F2A3D17C-8BB9-444B-9F9E-0180E86CE39D}"/>
    <cellStyle name="Vnos 2 2 3 3 3" xfId="6080" xr:uid="{09424D26-3D76-46C2-8A42-4D8990723D24}"/>
    <cellStyle name="Vnos 2 2 3 3 3 2" xfId="7360" xr:uid="{1FE0B534-F0CA-40E3-A7F5-B797A6431658}"/>
    <cellStyle name="Vnos 2 2 3 3 3 3" xfId="17934" xr:uid="{00F30660-7D84-4C64-A702-82F8D581A167}"/>
    <cellStyle name="Vnos 2 2 3 3 4" xfId="5235" xr:uid="{97FAAC85-6B66-4670-B1C0-43AFAED5F06E}"/>
    <cellStyle name="Vnos 2 2 3 3 5" xfId="6857" xr:uid="{B6C4DB8D-AD40-40EE-A186-69EDECF8410E}"/>
    <cellStyle name="Vnos 2 2 3 3 6" xfId="11477" xr:uid="{DC431928-2B79-460E-96E1-073FCD483906}"/>
    <cellStyle name="Vnos 2 2 3 4" xfId="2407" xr:uid="{00000000-0005-0000-0000-00002A0C0000}"/>
    <cellStyle name="Vnos 2 2 3 4 2" xfId="5580" xr:uid="{1FD16956-9C5D-44B8-A438-D32603D05448}"/>
    <cellStyle name="Vnos 2 2 3 4 2 2" xfId="14154" xr:uid="{900687E8-33B8-4A2F-A80D-4BA832F25B44}"/>
    <cellStyle name="Vnos 2 2 3 4 3" xfId="6217" xr:uid="{DC7222E8-177A-44FE-9988-2FFDD47D59FB}"/>
    <cellStyle name="Vnos 2 2 3 4 3 2" xfId="17712" xr:uid="{6A2DF366-5C38-42D2-967C-A3B48C8879F5}"/>
    <cellStyle name="Vnos 2 2 3 4 4" xfId="11255" xr:uid="{AAE763E5-217C-4E20-80CB-2FD237BF1B99}"/>
    <cellStyle name="Vnos 2 2 3 5" xfId="2902" xr:uid="{00000000-0005-0000-0000-00002B0C0000}"/>
    <cellStyle name="Vnos 2 2 3 5 2" xfId="5530" xr:uid="{F51BDA3B-1C5D-4B12-BA63-68D2FB8648E6}"/>
    <cellStyle name="Vnos 2 2 3 5 2 2" xfId="14649" xr:uid="{B7D7037B-5E2F-46E3-AD95-F96854D8257B}"/>
    <cellStyle name="Vnos 2 2 3 5 3" xfId="7226" xr:uid="{CDE56897-5F0F-46C3-A1B0-0287B7B53BBA}"/>
    <cellStyle name="Vnos 2 2 3 5 3 2" xfId="18207" xr:uid="{AA1773B1-D460-4E3A-906D-16202CD252CA}"/>
    <cellStyle name="Vnos 2 2 3 5 4" xfId="11750" xr:uid="{857C9913-07D7-42C4-AED3-51E15EFFC198}"/>
    <cellStyle name="Vnos 2 2 3 6" xfId="1058" xr:uid="{00000000-0005-0000-0000-00002C0C0000}"/>
    <cellStyle name="Vnos 2 2 3 6 2" xfId="12809" xr:uid="{9BCB84DD-BE58-4B7F-913A-801349B92F3C}"/>
    <cellStyle name="Vnos 2 2 3 6 3" xfId="16657" xr:uid="{29918284-DEF8-488A-82AD-140B1F474F15}"/>
    <cellStyle name="Vnos 2 2 3 6 4" xfId="9931" xr:uid="{5ADA69CB-125B-478A-8E78-6847B466804A}"/>
    <cellStyle name="Vnos 2 2 3 7" xfId="2612" xr:uid="{00000000-0005-0000-0000-00002D0C0000}"/>
    <cellStyle name="Vnos 2 2 3 7 2" xfId="14359" xr:uid="{A09CB142-A226-4523-86CB-027E08AEEBF7}"/>
    <cellStyle name="Vnos 2 2 3 7 3" xfId="17917" xr:uid="{B19B5ECD-0C5C-4E62-AA4A-E8597BC3C661}"/>
    <cellStyle name="Vnos 2 2 3 7 4" xfId="11460" xr:uid="{85965AFC-33AB-4A65-8789-A09D016EBD8F}"/>
    <cellStyle name="Vnos 2 2 3 8" xfId="4866" xr:uid="{96348F5B-DD1C-420F-9580-E725CE47E0D9}"/>
    <cellStyle name="Vnos 2 2 3 8 2" xfId="13202" xr:uid="{78D2C511-EDC3-4C9B-BDF6-FF294535FD13}"/>
    <cellStyle name="Vnos 2 2 3 9" xfId="7249" xr:uid="{ECE0A15B-A1CA-4962-9646-B2654FF53722}"/>
    <cellStyle name="Vnos 2 2 3 9 2" xfId="10316" xr:uid="{918353C7-B42A-4161-9437-0876982A24D9}"/>
    <cellStyle name="Vnos 2 2 4" xfId="1343" xr:uid="{00000000-0005-0000-0000-00002E0C0000}"/>
    <cellStyle name="Vnos 2 2 4 10" xfId="15890" xr:uid="{6C1D1B3F-A53D-40D2-8CA4-4BDFE86F166F}"/>
    <cellStyle name="Vnos 2 2 4 11" xfId="8156" xr:uid="{772CE259-9B61-4359-B86B-17BAD52C327A}"/>
    <cellStyle name="Vnos 2 2 4 2" xfId="2443" xr:uid="{00000000-0005-0000-0000-00002F0C0000}"/>
    <cellStyle name="Vnos 2 2 4 2 2" xfId="5771" xr:uid="{0EBA709F-CA5E-4A51-BBDF-4AB83BC0D0AB}"/>
    <cellStyle name="Vnos 2 2 4 2 2 2" xfId="3562" xr:uid="{9533D12F-966A-44F5-81BB-59E56E551BC9}"/>
    <cellStyle name="Vnos 2 2 4 2 2 3" xfId="14190" xr:uid="{5C651BB9-CE16-423C-8C8B-ACC8C69738A3}"/>
    <cellStyle name="Vnos 2 2 4 2 3" xfId="5398" xr:uid="{E6372839-117F-468A-AED8-43293BB19098}"/>
    <cellStyle name="Vnos 2 2 4 2 3 2" xfId="7218" xr:uid="{E5E03A51-A331-4079-8363-25A86C153AA6}"/>
    <cellStyle name="Vnos 2 2 4 2 3 3" xfId="17748" xr:uid="{BCDD9F3C-B00F-49B2-926D-B9D7708A9ABC}"/>
    <cellStyle name="Vnos 2 2 4 2 4" xfId="5120" xr:uid="{FBB55177-8306-45D6-B10B-090281D7FA2D}"/>
    <cellStyle name="Vnos 2 2 4 2 5" xfId="7169" xr:uid="{6F9D1432-2E90-48F1-8D6C-C0F598AD55A7}"/>
    <cellStyle name="Vnos 2 2 4 2 6" xfId="11291" xr:uid="{581DA4AE-847D-49FB-A3D9-62D856D01B05}"/>
    <cellStyle name="Vnos 2 2 4 3" xfId="2510" xr:uid="{00000000-0005-0000-0000-0000300C0000}"/>
    <cellStyle name="Vnos 2 2 4 3 2" xfId="5372" xr:uid="{36097A3F-2843-4A3F-AE3C-0279DF62F2BF}"/>
    <cellStyle name="Vnos 2 2 4 3 2 2" xfId="3624" xr:uid="{523C509C-84E6-44A4-9A69-2C9416DC13A4}"/>
    <cellStyle name="Vnos 2 2 4 3 2 3" xfId="14257" xr:uid="{BCE943B0-B99A-4C4C-862F-D70CFEECB0A2}"/>
    <cellStyle name="Vnos 2 2 4 3 3" xfId="5249" xr:uid="{B808B7D9-FBDE-45F7-8299-E6B2F8D9688E}"/>
    <cellStyle name="Vnos 2 2 4 3 3 2" xfId="6867" xr:uid="{FC46E1F3-80D7-4E8A-933B-2227C1C3EB9A}"/>
    <cellStyle name="Vnos 2 2 4 3 3 3" xfId="17815" xr:uid="{021D3F49-F10F-46E4-AD95-A2A47E8DAA24}"/>
    <cellStyle name="Vnos 2 2 4 3 4" xfId="4349" xr:uid="{12B51FF3-2BD2-4698-A86D-24D1DCFEECFD}"/>
    <cellStyle name="Vnos 2 2 4 3 5" xfId="6531" xr:uid="{C5311CD1-7C90-402C-B1BE-B5961ABA0860}"/>
    <cellStyle name="Vnos 2 2 4 3 6" xfId="11358" xr:uid="{F677CF35-BC5A-4704-9270-55A2910C0185}"/>
    <cellStyle name="Vnos 2 2 4 4" xfId="2303" xr:uid="{00000000-0005-0000-0000-0000310C0000}"/>
    <cellStyle name="Vnos 2 2 4 4 2" xfId="5561" xr:uid="{0E431787-0235-472D-B4C8-3500DBA77C0F}"/>
    <cellStyle name="Vnos 2 2 4 4 2 2" xfId="14050" xr:uid="{01F71FFC-01B6-4C70-B51E-CB1FDBC96799}"/>
    <cellStyle name="Vnos 2 2 4 4 3" xfId="6397" xr:uid="{A68D7062-D92A-4439-9B08-CD5C3391C1B3}"/>
    <cellStyle name="Vnos 2 2 4 4 3 2" xfId="17608" xr:uid="{27B5D74E-3553-453B-8C33-819EE0D78190}"/>
    <cellStyle name="Vnos 2 2 4 4 4" xfId="11151" xr:uid="{5B0B3ADA-B75F-44C1-88BB-76FBF0341A20}"/>
    <cellStyle name="Vnos 2 2 4 5" xfId="2667" xr:uid="{00000000-0005-0000-0000-0000320C0000}"/>
    <cellStyle name="Vnos 2 2 4 5 2" xfId="6013" xr:uid="{3C963DB4-7359-4C5B-BA43-1BE1D19DAB59}"/>
    <cellStyle name="Vnos 2 2 4 5 2 2" xfId="14414" xr:uid="{83270636-0960-47D7-9163-3B8A13F25844}"/>
    <cellStyle name="Vnos 2 2 4 5 3" xfId="6333" xr:uid="{88910ADD-6CCE-42A4-9F23-B8B4BA043CAC}"/>
    <cellStyle name="Vnos 2 2 4 5 3 2" xfId="17972" xr:uid="{EBF115C9-7AED-4D91-8653-A8AD628399D4}"/>
    <cellStyle name="Vnos 2 2 4 5 4" xfId="11515" xr:uid="{83EFA60D-B295-4583-8750-02604355BFCC}"/>
    <cellStyle name="Vnos 2 2 4 6" xfId="2429" xr:uid="{00000000-0005-0000-0000-0000330C0000}"/>
    <cellStyle name="Vnos 2 2 4 6 2" xfId="14176" xr:uid="{B34039A3-FADE-498E-99EB-481C57E9280E}"/>
    <cellStyle name="Vnos 2 2 4 6 3" xfId="17734" xr:uid="{9D08E799-A74F-4431-879B-5F39BEC39870}"/>
    <cellStyle name="Vnos 2 2 4 6 4" xfId="11277" xr:uid="{D788A9B7-1C34-4682-BA65-1FDB473A46A5}"/>
    <cellStyle name="Vnos 2 2 4 7" xfId="765" xr:uid="{00000000-0005-0000-0000-0000340C0000}"/>
    <cellStyle name="Vnos 2 2 4 7 2" xfId="12516" xr:uid="{76E8464B-0611-40D7-899D-F2F250D6A153}"/>
    <cellStyle name="Vnos 2 2 4 7 3" xfId="16297" xr:uid="{66537585-27B9-4925-9E49-96A0F192F81C}"/>
    <cellStyle name="Vnos 2 2 4 7 4" xfId="9641" xr:uid="{233DE359-696B-4209-99EA-91E591AF0C6C}"/>
    <cellStyle name="Vnos 2 2 4 8" xfId="4784" xr:uid="{F5761488-9FFA-48F8-A707-1432235F7FFD}"/>
    <cellStyle name="Vnos 2 2 4 8 2" xfId="13094" xr:uid="{C705E0BC-D9BD-445A-AEB1-1F7FED8A139E}"/>
    <cellStyle name="Vnos 2 2 4 9" xfId="7035" xr:uid="{6541EFC3-D365-4B1F-8042-6C8DB37466E5}"/>
    <cellStyle name="Vnos 2 2 4 9 2" xfId="10213" xr:uid="{96BDCAAC-6BDF-4655-B2A0-41D372E57FC4}"/>
    <cellStyle name="Vnos 2 2 5" xfId="2168" xr:uid="{00000000-0005-0000-0000-0000350C0000}"/>
    <cellStyle name="Vnos 2 2 5 10" xfId="17473" xr:uid="{A3F75034-CA8C-406C-BA71-07F72EA1516B}"/>
    <cellStyle name="Vnos 2 2 5 11" xfId="8137" xr:uid="{59EF4F86-9FDA-4572-8C1E-041D4A072181}"/>
    <cellStyle name="Vnos 2 2 5 2" xfId="2772" xr:uid="{00000000-0005-0000-0000-0000360C0000}"/>
    <cellStyle name="Vnos 2 2 5 2 2" xfId="5759" xr:uid="{7CDD3973-FFAC-43A5-922E-5B5315F16239}"/>
    <cellStyle name="Vnos 2 2 5 2 2 2" xfId="6852" xr:uid="{EE384692-7DD2-4FA6-BBA6-96C5D5052E7C}"/>
    <cellStyle name="Vnos 2 2 5 2 2 3" xfId="14519" xr:uid="{332A16F7-06DF-4D5C-A884-F9685761BD56}"/>
    <cellStyle name="Vnos 2 2 5 2 3" xfId="5599" xr:uid="{FAEAB641-4037-411A-9B54-7F0A0608BF08}"/>
    <cellStyle name="Vnos 2 2 5 2 3 2" xfId="7291" xr:uid="{3F03253C-E751-4C51-8525-C77274CE891D}"/>
    <cellStyle name="Vnos 2 2 5 2 3 3" xfId="18077" xr:uid="{1978C387-B554-46A2-BB90-AFCE004A42D9}"/>
    <cellStyle name="Vnos 2 2 5 2 4" xfId="5108" xr:uid="{5590E6C1-6B93-4193-A8B2-6B448045A755}"/>
    <cellStyle name="Vnos 2 2 5 2 5" xfId="7071" xr:uid="{4BAB34D7-BB68-4D54-A9DD-0178B311C6FC}"/>
    <cellStyle name="Vnos 2 2 5 2 6" xfId="11620" xr:uid="{4C72A468-0B61-4CFD-9A5A-2EECD1D80CFD}"/>
    <cellStyle name="Vnos 2 2 5 3" xfId="2882" xr:uid="{00000000-0005-0000-0000-0000370C0000}"/>
    <cellStyle name="Vnos 2 2 5 3 2" xfId="5373" xr:uid="{4AC3BA0C-CC16-4C17-9983-01215C674906}"/>
    <cellStyle name="Vnos 2 2 5 3 2 2" xfId="6829" xr:uid="{4E9C19B3-447C-4BCB-9AB6-BC71F7E4E673}"/>
    <cellStyle name="Vnos 2 2 5 3 2 3" xfId="14629" xr:uid="{ED8D18F2-13DF-49D6-9C1A-D27FBFA19715}"/>
    <cellStyle name="Vnos 2 2 5 3 3" xfId="5899" xr:uid="{CB2CBAE6-A3EE-4502-9A48-8B0BDE00C306}"/>
    <cellStyle name="Vnos 2 2 5 3 3 2" xfId="6515" xr:uid="{A21FA631-B05C-4AB4-9600-8892E47DFD4C}"/>
    <cellStyle name="Vnos 2 2 5 3 3 3" xfId="18187" xr:uid="{812F9047-1DBA-451A-85F7-9B3B083645BD}"/>
    <cellStyle name="Vnos 2 2 5 3 4" xfId="4350" xr:uid="{AB0318F7-16E3-48FC-82ED-39D3BEDD6B1A}"/>
    <cellStyle name="Vnos 2 2 5 3 5" xfId="6147" xr:uid="{20D5C967-6894-4E28-9C9B-8F0D4DEBB88A}"/>
    <cellStyle name="Vnos 2 2 5 3 6" xfId="11730" xr:uid="{5240DBD3-17B7-4462-9151-AFC46C59C776}"/>
    <cellStyle name="Vnos 2 2 5 4" xfId="2986" xr:uid="{00000000-0005-0000-0000-0000380C0000}"/>
    <cellStyle name="Vnos 2 2 5 4 2" xfId="5546" xr:uid="{5F7C6C72-2E7C-4D80-998A-499EC019071A}"/>
    <cellStyle name="Vnos 2 2 5 4 2 2" xfId="14733" xr:uid="{94FAFB8C-6675-4D73-B8F8-3D4367E788C7}"/>
    <cellStyle name="Vnos 2 2 5 4 3" xfId="3538" xr:uid="{2C888424-6435-4049-9FE8-28CDE2B87AC5}"/>
    <cellStyle name="Vnos 2 2 5 4 3 2" xfId="18291" xr:uid="{F1BF8174-13E4-4A7E-91AF-C5865FE9F5C1}"/>
    <cellStyle name="Vnos 2 2 5 4 4" xfId="11834" xr:uid="{0263F3B6-600E-4B58-A669-0C95DF5DE957}"/>
    <cellStyle name="Vnos 2 2 5 5" xfId="3109" xr:uid="{00000000-0005-0000-0000-0000390C0000}"/>
    <cellStyle name="Vnos 2 2 5 5 2" xfId="4085" xr:uid="{8A395375-D975-46A5-9B3E-86AAB10B6432}"/>
    <cellStyle name="Vnos 2 2 5 5 2 2" xfId="14856" xr:uid="{7F1B4134-8ADD-41D7-B433-13A51E571ABA}"/>
    <cellStyle name="Vnos 2 2 5 5 3" xfId="7075" xr:uid="{8CEF8B66-5E1E-4329-8A0B-105C8F67F8FC}"/>
    <cellStyle name="Vnos 2 2 5 5 3 2" xfId="18414" xr:uid="{96367628-477C-476E-A709-31D458218554}"/>
    <cellStyle name="Vnos 2 2 5 5 4" xfId="11957" xr:uid="{6C02319C-C40B-4943-BAD1-38FC8135A159}"/>
    <cellStyle name="Vnos 2 2 5 6" xfId="3181" xr:uid="{00000000-0005-0000-0000-00003A0C0000}"/>
    <cellStyle name="Vnos 2 2 5 6 2" xfId="14928" xr:uid="{545B4E02-3B3B-4D0A-972A-8A8F842B2D16}"/>
    <cellStyle name="Vnos 2 2 5 6 3" xfId="18486" xr:uid="{6EE8DA27-D590-4B38-8A16-7B821B91B478}"/>
    <cellStyle name="Vnos 2 2 5 6 4" xfId="12029" xr:uid="{FB88AA4F-1B94-42EA-8AB1-547706D1B95B}"/>
    <cellStyle name="Vnos 2 2 5 7" xfId="3258" xr:uid="{00000000-0005-0000-0000-00003B0C0000}"/>
    <cellStyle name="Vnos 2 2 5 7 2" xfId="15005" xr:uid="{4BE19899-EA74-429D-9290-73E855308CDA}"/>
    <cellStyle name="Vnos 2 2 5 7 3" xfId="18563" xr:uid="{04A75D9C-5265-4930-AE5D-9A5B372DF38F}"/>
    <cellStyle name="Vnos 2 2 5 7 4" xfId="12106" xr:uid="{7803C57B-9539-4A6E-88F3-38FE8AAB538E}"/>
    <cellStyle name="Vnos 2 2 5 8" xfId="4765" xr:uid="{D52E2379-379B-466E-804A-48C36D95383A}"/>
    <cellStyle name="Vnos 2 2 5 8 2" xfId="13915" xr:uid="{702B86C2-116F-4ECF-BCD1-DF2D57209435}"/>
    <cellStyle name="Vnos 2 2 5 9" xfId="6828" xr:uid="{C40D77B6-E276-4E4F-B076-FEA89604D72A}"/>
    <cellStyle name="Vnos 2 2 5 9 2" xfId="11016" xr:uid="{795B13FA-AD0E-47EA-B093-1ECA56462AE0}"/>
    <cellStyle name="Vnos 2 2 6" xfId="1561" xr:uid="{00000000-0005-0000-0000-00003C0C0000}"/>
    <cellStyle name="Vnos 2 2 6 10" xfId="16279" xr:uid="{F332D36A-96CF-41A8-881C-31DE1F34464B}"/>
    <cellStyle name="Vnos 2 2 6 11" xfId="8325" xr:uid="{D05BD11E-90B3-447B-AFEF-390ADB885F90}"/>
    <cellStyle name="Vnos 2 2 6 2" xfId="2225" xr:uid="{00000000-0005-0000-0000-00003D0C0000}"/>
    <cellStyle name="Vnos 2 2 6 2 2" xfId="5811" xr:uid="{9B90D144-B129-414E-96B1-8DC944EBCFA5}"/>
    <cellStyle name="Vnos 2 2 6 2 2 2" xfId="6660" xr:uid="{2A09F7BA-F4A3-4027-91C2-7F07BA63EC04}"/>
    <cellStyle name="Vnos 2 2 6 2 2 3" xfId="13972" xr:uid="{5A0DF0F2-8FDE-4F25-A9DD-EBB4CFA4392A}"/>
    <cellStyle name="Vnos 2 2 6 2 3" xfId="5424" xr:uid="{892DA99A-AAD7-4E62-8341-51C376A37F85}"/>
    <cellStyle name="Vnos 2 2 6 2 3 2" xfId="6385" xr:uid="{755E7C66-05C9-4787-A8D4-C9B7F4174947}"/>
    <cellStyle name="Vnos 2 2 6 2 3 3" xfId="17530" xr:uid="{DB8A8936-CBDD-44F1-867B-7E138DD08D16}"/>
    <cellStyle name="Vnos 2 2 6 2 4" xfId="5160" xr:uid="{7076F471-37DF-4EDD-8FD7-95DF8E594AC0}"/>
    <cellStyle name="Vnos 2 2 6 2 5" xfId="7236" xr:uid="{D68FD965-67F6-490A-9433-DB7DFBE772E2}"/>
    <cellStyle name="Vnos 2 2 6 2 6" xfId="11073" xr:uid="{78BEDA8A-15D3-42A1-B9E5-A2DECAEC29C9}"/>
    <cellStyle name="Vnos 2 2 6 3" xfId="1081" xr:uid="{00000000-0005-0000-0000-00003E0C0000}"/>
    <cellStyle name="Vnos 2 2 6 3 2" xfId="5693" xr:uid="{805B0C9E-5744-45D3-9698-0738D31CF962}"/>
    <cellStyle name="Vnos 2 2 6 3 2 2" xfId="6342" xr:uid="{0FF70137-55A4-4A3A-83B3-0524570F68D0}"/>
    <cellStyle name="Vnos 2 2 6 3 2 3" xfId="12832" xr:uid="{B2DD57AF-0949-43AE-A1FD-1D1CAAEE1C1D}"/>
    <cellStyle name="Vnos 2 2 6 3 3" xfId="5301" xr:uid="{FF9FD7FF-294F-4E4C-B21D-7280269ABC75}"/>
    <cellStyle name="Vnos 2 2 6 3 3 2" xfId="6767" xr:uid="{42EEB47C-91C2-4581-9B29-C0197FDCB231}"/>
    <cellStyle name="Vnos 2 2 6 3 3 3" xfId="16290" xr:uid="{7FE78005-C3A9-4AA8-9150-422E29DD01AE}"/>
    <cellStyle name="Vnos 2 2 6 3 4" xfId="5042" xr:uid="{14827005-0269-40BC-A0C6-B6ECD2FFBB2D}"/>
    <cellStyle name="Vnos 2 2 6 3 5" xfId="6571" xr:uid="{978A919C-9FC8-4D7F-8324-672756F67F1B}"/>
    <cellStyle name="Vnos 2 2 6 3 6" xfId="9954" xr:uid="{507B5425-E1DC-4926-8BE5-830BAA5AD54C}"/>
    <cellStyle name="Vnos 2 2 6 4" xfId="2395" xr:uid="{00000000-0005-0000-0000-00003F0C0000}"/>
    <cellStyle name="Vnos 2 2 6 4 2" xfId="5604" xr:uid="{D2A28B2D-F3EF-4E3D-94E2-5F759F63B055}"/>
    <cellStyle name="Vnos 2 2 6 4 2 2" xfId="14142" xr:uid="{82D8541F-C1D0-4EEF-A19B-C00BA6CCDA2B}"/>
    <cellStyle name="Vnos 2 2 6 4 3" xfId="3594" xr:uid="{42D5A598-E38B-428E-AC6A-23CD4C9C6136}"/>
    <cellStyle name="Vnos 2 2 6 4 3 2" xfId="17700" xr:uid="{6788B214-52B6-4A0A-99F7-F3A7A205DB53}"/>
    <cellStyle name="Vnos 2 2 6 4 4" xfId="11243" xr:uid="{BF14AFC7-E694-4CDB-8A46-3FB7F578916D}"/>
    <cellStyle name="Vnos 2 2 6 5" xfId="2501" xr:uid="{00000000-0005-0000-0000-0000400C0000}"/>
    <cellStyle name="Vnos 2 2 6 5 2" xfId="5950" xr:uid="{E911C04E-EAFD-44BB-9A89-42075D2D9BC4}"/>
    <cellStyle name="Vnos 2 2 6 5 2 2" xfId="14248" xr:uid="{679B0EEE-7822-4017-AA97-2E6285356C38}"/>
    <cellStyle name="Vnos 2 2 6 5 3" xfId="6722" xr:uid="{89F7348F-1828-4637-BC67-F0F210BB772E}"/>
    <cellStyle name="Vnos 2 2 6 5 3 2" xfId="17806" xr:uid="{DFD844B2-0813-4C2D-9A20-6C1F5EFA7014}"/>
    <cellStyle name="Vnos 2 2 6 5 4" xfId="11349" xr:uid="{497ACBA5-7251-41BE-9A9E-2E34A03FCBA5}"/>
    <cellStyle name="Vnos 2 2 6 6" xfId="2385" xr:uid="{00000000-0005-0000-0000-0000410C0000}"/>
    <cellStyle name="Vnos 2 2 6 6 2" xfId="14132" xr:uid="{E09AA280-0D0E-4546-9CA7-04588064768A}"/>
    <cellStyle name="Vnos 2 2 6 6 3" xfId="17690" xr:uid="{3E1DE309-86D2-45D5-98FF-37A43C634C3C}"/>
    <cellStyle name="Vnos 2 2 6 6 4" xfId="11233" xr:uid="{54691E1F-9FFB-46F9-98C5-7D1A58091233}"/>
    <cellStyle name="Vnos 2 2 6 7" xfId="2226" xr:uid="{00000000-0005-0000-0000-0000420C0000}"/>
    <cellStyle name="Vnos 2 2 6 7 2" xfId="13973" xr:uid="{838EC3FE-0FB7-4B58-835F-04B73A33F2AF}"/>
    <cellStyle name="Vnos 2 2 6 7 3" xfId="17531" xr:uid="{82ED435C-196C-4B85-9225-7337982DC276}"/>
    <cellStyle name="Vnos 2 2 6 7 4" xfId="11074" xr:uid="{16DAD0A0-CA7E-494A-81E2-2C59EC515BF1}"/>
    <cellStyle name="Vnos 2 2 6 8" xfId="4953" xr:uid="{BC52C0E1-EF60-4161-9BD9-D6C16A1C46DD}"/>
    <cellStyle name="Vnos 2 2 6 8 2" xfId="13312" xr:uid="{11D12AE9-8878-47B7-A26D-92B635D5FB53}"/>
    <cellStyle name="Vnos 2 2 6 9" xfId="6807" xr:uid="{4A56785C-0A2B-4615-B14F-9BCD4CB4673B}"/>
    <cellStyle name="Vnos 2 2 6 9 2" xfId="10420" xr:uid="{C9889363-3CB5-4CF2-9976-254E0C285C3B}"/>
    <cellStyle name="Vnos 2 2 7" xfId="940" xr:uid="{00000000-0005-0000-0000-0000430C0000}"/>
    <cellStyle name="Vnos 2 2 7 2" xfId="5405" xr:uid="{FFA81A02-54B8-43BB-A117-3669AAE1DCF5}"/>
    <cellStyle name="Vnos 2 2 7 2 2" xfId="7141" xr:uid="{95AE422B-06A8-4C5E-8864-3D10588513CC}"/>
    <cellStyle name="Vnos 2 2 7 2 3" xfId="12691" xr:uid="{5B5D790B-3A5B-45C6-9EBE-2C8D589A086C}"/>
    <cellStyle name="Vnos 2 2 7 3" xfId="5236" xr:uid="{0D957B9E-B163-4302-A653-B4F0F1AF7BFC}"/>
    <cellStyle name="Vnos 2 2 7 3 2" xfId="6491" xr:uid="{8A3CE60F-CF4B-4D10-870B-D9CB1847CD52}"/>
    <cellStyle name="Vnos 2 2 7 3 3" xfId="16667" xr:uid="{8C90C956-21F8-4368-9585-773FBA161AB2}"/>
    <cellStyle name="Vnos 2 2 7 4" xfId="4442" xr:uid="{982A3E54-8AB0-470A-A3F2-C3C78A8DEDC2}"/>
    <cellStyle name="Vnos 2 2 7 5" xfId="6404" xr:uid="{10BF3D15-176D-4FD4-B817-C511B9D9F179}"/>
    <cellStyle name="Vnos 2 2 7 6" xfId="9813" xr:uid="{D1F5E2FB-AEEE-481B-B35A-CE661AEF2F53}"/>
    <cellStyle name="Vnos 2 2 8" xfId="850" xr:uid="{00000000-0005-0000-0000-0000440C0000}"/>
    <cellStyle name="Vnos 2 2 8 2" xfId="5375" xr:uid="{5994724F-7B99-4164-B7E7-1A31B5B91F4C}"/>
    <cellStyle name="Vnos 2 2 8 2 2" xfId="7094" xr:uid="{E381EDCE-568B-47DB-BCC9-CB69F71B7C7B}"/>
    <cellStyle name="Vnos 2 2 8 2 3" xfId="12601" xr:uid="{2B3E328B-F9DC-4B53-B528-DB3C80EA1125}"/>
    <cellStyle name="Vnos 2 2 8 3" xfId="3858" xr:uid="{2C8AF7C7-A641-41D9-BBB9-46FD4BDF9F73}"/>
    <cellStyle name="Vnos 2 2 8 3 2" xfId="7074" xr:uid="{7D33C31D-A372-4389-A3CF-D13E7EFA4E11}"/>
    <cellStyle name="Vnos 2 2 8 3 3" xfId="17193" xr:uid="{5935398A-2DB8-47F0-95B7-9C0AEF45D469}"/>
    <cellStyle name="Vnos 2 2 8 4" xfId="4354" xr:uid="{31F692E7-8293-420D-B12F-FF29DDF1306D}"/>
    <cellStyle name="Vnos 2 2 8 5" xfId="7116" xr:uid="{B69477AE-9C52-4D15-9EB9-33DC67C944B2}"/>
    <cellStyle name="Vnos 2 2 8 6" xfId="9724" xr:uid="{9ECAE6C4-961B-446D-9618-9F56FA0A7E8D}"/>
    <cellStyle name="Vnos 2 2 9" xfId="2630" xr:uid="{00000000-0005-0000-0000-0000450C0000}"/>
    <cellStyle name="Vnos 2 2 9 2" xfId="5734" xr:uid="{A4109413-59BF-483A-AA39-28A45AF8125D}"/>
    <cellStyle name="Vnos 2 2 9 2 2" xfId="7041" xr:uid="{C3C057A2-EDF5-4EFE-B649-F14AD70DF6E1}"/>
    <cellStyle name="Vnos 2 2 9 2 3" xfId="14377" xr:uid="{F51740F6-669D-4301-BC0D-299AD8ABDE14}"/>
    <cellStyle name="Vnos 2 2 9 3" xfId="5904" xr:uid="{6F008C67-A2BC-4D99-AAB7-BA79812E3754}"/>
    <cellStyle name="Vnos 2 2 9 3 2" xfId="6989" xr:uid="{861DFB4D-EBA0-4774-A23D-4805DBF51A5B}"/>
    <cellStyle name="Vnos 2 2 9 3 3" xfId="17935" xr:uid="{A1F978ED-9C6A-48B7-9E8F-B5E8E1B55EC2}"/>
    <cellStyle name="Vnos 2 2 9 4" xfId="5083" xr:uid="{2411ADCB-830A-46AE-92E7-85CF93534C93}"/>
    <cellStyle name="Vnos 2 2 9 5" xfId="6203" xr:uid="{31C7EF5A-4140-4B22-8262-B5D7A0D304D1}"/>
    <cellStyle name="Vnos 2 2 9 6" xfId="11478" xr:uid="{F9DE2972-EEBE-4026-B126-0DD2926E61D7}"/>
    <cellStyle name="Vnos 2 3" xfId="557" xr:uid="{00000000-0005-0000-0000-0000460C0000}"/>
    <cellStyle name="Vnos 2 4" xfId="1357" xr:uid="{00000000-0005-0000-0000-0000470C0000}"/>
    <cellStyle name="Vnos 2 4 10" xfId="10225" xr:uid="{C2A26159-A169-417E-A19A-763800D076F0}"/>
    <cellStyle name="Vnos 2 4 2" xfId="2230" xr:uid="{00000000-0005-0000-0000-0000480C0000}"/>
    <cellStyle name="Vnos 2 4 2 2" xfId="5365" xr:uid="{86C2E7C4-5CD3-4C9C-B066-B82CA6C730F5}"/>
    <cellStyle name="Vnos 2 4 2 2 2" xfId="13977" xr:uid="{4024FFF0-9EAA-49F6-BAE0-C7EA96553218}"/>
    <cellStyle name="Vnos 2 4 2 3" xfId="7126" xr:uid="{E7260CC7-939B-44A0-8E14-4CFBB75C4256}"/>
    <cellStyle name="Vnos 2 4 2 3 2" xfId="17535" xr:uid="{BFC54702-ED93-4731-A6D7-B8546C51F0E4}"/>
    <cellStyle name="Vnos 2 4 2 4" xfId="11078" xr:uid="{54D6931C-30F8-4C25-8A19-199F06BE1D8A}"/>
    <cellStyle name="Vnos 2 4 3" xfId="2217" xr:uid="{00000000-0005-0000-0000-0000490C0000}"/>
    <cellStyle name="Vnos 2 4 3 2" xfId="5253" xr:uid="{9008B0CF-F296-47A5-A238-04889F16CDAC}"/>
    <cellStyle name="Vnos 2 4 3 2 2" xfId="13964" xr:uid="{B0CA92C4-5973-46A5-A2FB-69C9A3A99295}"/>
    <cellStyle name="Vnos 2 4 3 3" xfId="7142" xr:uid="{59AC09F4-F92F-42DE-A2FB-86FB89C892DD}"/>
    <cellStyle name="Vnos 2 4 3 3 2" xfId="17522" xr:uid="{0A6B12CA-CA2D-4F12-8859-3202F20238B6}"/>
    <cellStyle name="Vnos 2 4 3 4" xfId="11065" xr:uid="{6E6C8CBB-77A0-479B-9C09-C0E64ADC4C17}"/>
    <cellStyle name="Vnos 2 4 4" xfId="2348" xr:uid="{00000000-0005-0000-0000-00004A0C0000}"/>
    <cellStyle name="Vnos 2 4 4 2" xfId="14095" xr:uid="{CE68A3B7-7710-4E32-9164-E372D33D39BF}"/>
    <cellStyle name="Vnos 2 4 4 3" xfId="17653" xr:uid="{625BDC3B-DDDE-49CF-81DF-6477CAFAE24D}"/>
    <cellStyle name="Vnos 2 4 4 4" xfId="11196" xr:uid="{2F56F0DF-DB66-4D37-ACED-81920318B9E9}"/>
    <cellStyle name="Vnos 2 4 5" xfId="2910" xr:uid="{00000000-0005-0000-0000-00004B0C0000}"/>
    <cellStyle name="Vnos 2 4 5 2" xfId="14657" xr:uid="{566AB53B-AC65-419B-916D-0F311A62AA70}"/>
    <cellStyle name="Vnos 2 4 5 3" xfId="18215" xr:uid="{E4850FA7-254D-4E32-827D-FE61B997F649}"/>
    <cellStyle name="Vnos 2 4 5 4" xfId="11758" xr:uid="{B538C210-AACF-4348-AD0D-767764FAD688}"/>
    <cellStyle name="Vnos 2 4 6" xfId="2191" xr:uid="{00000000-0005-0000-0000-00004C0C0000}"/>
    <cellStyle name="Vnos 2 4 6 2" xfId="13938" xr:uid="{3D632C5A-1E4B-4801-8B08-A5E9E9829F61}"/>
    <cellStyle name="Vnos 2 4 6 3" xfId="17496" xr:uid="{584773F4-F407-477A-8476-FF25B6AF390A}"/>
    <cellStyle name="Vnos 2 4 6 4" xfId="11039" xr:uid="{2B9E2362-51EC-4FF1-8454-54BF36EEBF13}"/>
    <cellStyle name="Vnos 2 4 7" xfId="1111" xr:uid="{00000000-0005-0000-0000-00004D0C0000}"/>
    <cellStyle name="Vnos 2 4 7 2" xfId="12862" xr:uid="{42952795-6EBA-4DFA-A4C7-045213A20718}"/>
    <cellStyle name="Vnos 2 4 7 3" xfId="17265" xr:uid="{58953303-1FCB-4CB4-A22D-023DB7C5AE1B}"/>
    <cellStyle name="Vnos 2 4 7 4" xfId="9984" xr:uid="{3C6A9396-BD7E-4D81-B0A7-E8D09512167F}"/>
    <cellStyle name="Vnos 2 4 8" xfId="4342" xr:uid="{EDB00727-25A8-4EB2-9FF7-05C2BE1C7D02}"/>
    <cellStyle name="Vnos 2 4 8 2" xfId="13108" xr:uid="{7AE4123D-6354-4E7C-A3A0-7FD6882A0C50}"/>
    <cellStyle name="Vnos 2 4 9" xfId="3352" xr:uid="{171228BC-516A-47E2-ABD9-C2E87C7B2AEE}"/>
    <cellStyle name="Vnos 2 4 9 2" xfId="15884" xr:uid="{16C7BC42-B7C4-4F46-9E6A-508167FA564C}"/>
    <cellStyle name="Vnos 2 5" xfId="831" xr:uid="{00000000-0005-0000-0000-00004E0C0000}"/>
    <cellStyle name="Vnos 2 5 2" xfId="12582" xr:uid="{2206657B-1831-4F04-AE03-E171FF3CB3C5}"/>
    <cellStyle name="Vnos 2 5 3" xfId="17305" xr:uid="{8EE26FC9-8C6E-4FCA-8855-BCC32AB58241}"/>
    <cellStyle name="Vnos 2 5 4" xfId="9705" xr:uid="{1F60FA9E-16CA-4254-9193-3BDDBE78B290}"/>
    <cellStyle name="Vnos 2 6" xfId="12132" xr:uid="{8D6C4695-B4ED-4713-8106-682B250A57C3}"/>
    <cellStyle name="Vnos 2 7" xfId="7414" xr:uid="{15F55E1F-29A5-48A0-94D7-BF27E827DC4D}"/>
    <cellStyle name="Vsota" xfId="7376" builtinId="25" customBuiltin="1"/>
    <cellStyle name="Vsota 2" xfId="137" xr:uid="{00000000-0005-0000-0000-00004F0C0000}"/>
    <cellStyle name="Vsota 2 10" xfId="2361" xr:uid="{00000000-0005-0000-0000-0000500C0000}"/>
    <cellStyle name="Vsota 2 10 2" xfId="5361" xr:uid="{4ADBAC3A-7524-4A6E-AC4B-807857977014}"/>
    <cellStyle name="Vsota 2 10 2 2" xfId="7037" xr:uid="{E34E589B-E420-43C6-B033-4881CD277483}"/>
    <cellStyle name="Vsota 2 10 2 3" xfId="14108" xr:uid="{F65AB6A7-DD42-48C6-B0F1-FBEFD497873E}"/>
    <cellStyle name="Vsota 2 10 3" xfId="5255" xr:uid="{C4DFF045-7A7F-4FDC-9A40-E9B38C308ED2}"/>
    <cellStyle name="Vsota 2 10 3 2" xfId="6732" xr:uid="{A90063C1-74D8-4A3C-997A-F27A50D0C342}"/>
    <cellStyle name="Vsota 2 10 3 3" xfId="17666" xr:uid="{7B5BD219-00B0-4BD3-9510-A5871E8F784F}"/>
    <cellStyle name="Vsota 2 10 4" xfId="4338" xr:uid="{947B4207-40C6-44D8-980D-309C809E26E7}"/>
    <cellStyle name="Vsota 2 10 5" xfId="6835" xr:uid="{9745B45D-4EC2-4EC5-9936-FBA6DD079110}"/>
    <cellStyle name="Vsota 2 10 6" xfId="11209" xr:uid="{75E86ACB-8DBC-475F-957E-68DA610605F3}"/>
    <cellStyle name="Vsota 2 11" xfId="777" xr:uid="{00000000-0005-0000-0000-0000510C0000}"/>
    <cellStyle name="Vsota 2 11 2" xfId="5672" xr:uid="{99FF9A8C-260E-41AF-8F21-605BE1107EDF}"/>
    <cellStyle name="Vsota 2 11 2 2" xfId="6848" xr:uid="{07965FFC-B817-45F4-A7FD-E8DBF8CAB13F}"/>
    <cellStyle name="Vsota 2 11 2 3" xfId="12528" xr:uid="{A9999730-4EF2-4DB4-8A99-A44BC9A969B1}"/>
    <cellStyle name="Vsota 2 11 3" xfId="5938" xr:uid="{8741BDF9-2365-40F4-8787-E5C7682207AE}"/>
    <cellStyle name="Vsota 2 11 3 2" xfId="6758" xr:uid="{1D02836E-F2A0-4757-B194-2B7DFF0CDD93}"/>
    <cellStyle name="Vsota 2 11 3 3" xfId="17244" xr:uid="{1E998682-E4D9-4215-81DC-B6A37DE8F56A}"/>
    <cellStyle name="Vsota 2 11 4" xfId="5021" xr:uid="{5E4317E5-0C0C-4737-80E4-36EA2D86382E}"/>
    <cellStyle name="Vsota 2 11 5" xfId="6115" xr:uid="{2A962876-DFFC-4BCC-A3DF-D0B4EE79B66E}"/>
    <cellStyle name="Vsota 2 11 6" xfId="9652" xr:uid="{C5A756CD-61A2-4FAD-A3B9-8EA6CCFDCD23}"/>
    <cellStyle name="Vsota 2 12" xfId="2522" xr:uid="{00000000-0005-0000-0000-0000520C0000}"/>
    <cellStyle name="Vsota 2 12 2" xfId="5577" xr:uid="{660C979D-8108-4C9A-B78A-F770C1171489}"/>
    <cellStyle name="Vsota 2 12 2 2" xfId="14269" xr:uid="{5EA52D79-8565-4841-8CD4-BE4487B4C516}"/>
    <cellStyle name="Vsota 2 12 3" xfId="3605" xr:uid="{986AA01F-2681-4133-A52E-CFE4EC544F70}"/>
    <cellStyle name="Vsota 2 12 3 2" xfId="17827" xr:uid="{0B7ADBF2-4523-48CF-9388-6BFBB175FA94}"/>
    <cellStyle name="Vsota 2 12 4" xfId="11370" xr:uid="{2F598D8F-3602-4A75-98ED-0AA4C1E28557}"/>
    <cellStyle name="Vsota 2 13" xfId="3334" xr:uid="{38166119-B8D2-4EC2-9F6B-C84C63DE8569}"/>
    <cellStyle name="Vsota 2 13 2" xfId="12133" xr:uid="{90F64E0F-5670-46BD-A9F0-358F55E47692}"/>
    <cellStyle name="Vsota 2 14" xfId="6901" xr:uid="{7991E5EE-FDF4-46E3-BA15-A49283B04B5D}"/>
    <cellStyle name="Vsota 2 15" xfId="6488" xr:uid="{37E88976-DACA-4117-9820-EC2B33E7E6FB}"/>
    <cellStyle name="Vsota 2 16" xfId="7415" xr:uid="{C821D269-DCC8-422D-A86D-13689E3B5FD3}"/>
    <cellStyle name="Vsota 2 2" xfId="264" xr:uid="{00000000-0005-0000-0000-0000530C0000}"/>
    <cellStyle name="Vsota 2 2 10" xfId="1064" xr:uid="{00000000-0005-0000-0000-0000540C0000}"/>
    <cellStyle name="Vsota 2 2 10 2" xfId="3967" xr:uid="{4176E669-D05A-4051-9995-D93D70DFF795}"/>
    <cellStyle name="Vsota 2 2 10 2 2" xfId="12815" xr:uid="{98D63219-D7E1-484E-A260-7D1BFCB38420}"/>
    <cellStyle name="Vsota 2 2 10 3" xfId="6204" xr:uid="{AC5CC971-F3E9-4AD5-8214-0ECCC8397125}"/>
    <cellStyle name="Vsota 2 2 10 3 2" xfId="16111" xr:uid="{1DE2E129-8828-49E5-B246-124391538E6D}"/>
    <cellStyle name="Vsota 2 2 10 4" xfId="9937" xr:uid="{8B9BCCDC-0F25-40EC-A427-4D7F99B9CA6F}"/>
    <cellStyle name="Vsota 2 2 11" xfId="3015" xr:uid="{00000000-0005-0000-0000-0000550C0000}"/>
    <cellStyle name="Vsota 2 2 11 2" xfId="5602" xr:uid="{B5AAFE9B-CFDC-4A5D-9BC5-8ADA82F8B180}"/>
    <cellStyle name="Vsota 2 2 11 2 2" xfId="14762" xr:uid="{0AFC7CB8-8FF5-4D5F-9A3D-CCA08E6261A1}"/>
    <cellStyle name="Vsota 2 2 11 3" xfId="7238" xr:uid="{705EA204-4F3C-465F-9031-502FE54FE399}"/>
    <cellStyle name="Vsota 2 2 11 3 2" xfId="18320" xr:uid="{6453013E-3AB3-4AA9-9BE5-B284BF18DABF}"/>
    <cellStyle name="Vsota 2 2 11 4" xfId="11863" xr:uid="{296BE60C-848A-40B2-8C6A-D6E7C832D58A}"/>
    <cellStyle name="Vsota 2 2 12" xfId="3444" xr:uid="{8BF6E24A-48E1-485F-B27D-9680CCAB8E7C}"/>
    <cellStyle name="Vsota 2 2 12 2" xfId="12221" xr:uid="{29494573-38FD-48AF-8F3D-0217FEA3ED00}"/>
    <cellStyle name="Vsota 2 2 13" xfId="3326" xr:uid="{A3F797F0-5E07-4B71-823C-B0A78D682912}"/>
    <cellStyle name="Vsota 2 2 13 2" xfId="9352" xr:uid="{8D6ED062-6C3B-4902-9789-EBB6C9E4F0D6}"/>
    <cellStyle name="Vsota 2 2 14" xfId="7036" xr:uid="{00866028-04A5-40CF-BF98-6748E59B92F3}"/>
    <cellStyle name="Vsota 2 2 14 2" xfId="15898" xr:uid="{E81E7D58-B3F0-419F-8747-F170B5EE7F04}"/>
    <cellStyle name="Vsota 2 2 15" xfId="7503" xr:uid="{C09BFD2F-E540-460E-875A-403AA5751EB8}"/>
    <cellStyle name="Vsota 2 2 2" xfId="661" xr:uid="{00000000-0005-0000-0000-0000560C0000}"/>
    <cellStyle name="Vsota 2 2 2 10" xfId="7152" xr:uid="{E5B1EFBD-44B2-41A3-85FA-E6302F2F29F3}"/>
    <cellStyle name="Vsota 2 2 2 10 2" xfId="9540" xr:uid="{2E578A46-750E-4233-8B8E-99CEDD461BD3}"/>
    <cellStyle name="Vsota 2 2 2 11" xfId="17323" xr:uid="{F0494198-D477-4CCF-AD97-4DD83B700B3C}"/>
    <cellStyle name="Vsota 2 2 2 12" xfId="7695" xr:uid="{6B9E19D4-C7C7-4D98-A58C-2F61186B0624}"/>
    <cellStyle name="Vsota 2 2 2 2" xfId="1665" xr:uid="{00000000-0005-0000-0000-0000570C0000}"/>
    <cellStyle name="Vsota 2 2 2 2 10" xfId="10524" xr:uid="{924A0A62-8204-4F38-8BF9-53B66E776DD1}"/>
    <cellStyle name="Vsota 2 2 2 2 2" xfId="2641" xr:uid="{00000000-0005-0000-0000-0000580C0000}"/>
    <cellStyle name="Vsota 2 2 2 2 2 2" xfId="5509" xr:uid="{FA98F499-8504-4460-8F3A-F4C5A056BF2D}"/>
    <cellStyle name="Vsota 2 2 2 2 2 2 2" xfId="14388" xr:uid="{8DD258CD-2664-4EEA-A3EF-0C165773017F}"/>
    <cellStyle name="Vsota 2 2 2 2 2 3" xfId="6435" xr:uid="{1CB9A655-A91F-4EC1-BC35-8FF0A4FDA99B}"/>
    <cellStyle name="Vsota 2 2 2 2 2 3 2" xfId="17946" xr:uid="{948BFAEC-8875-4044-83D8-D966CF0CE6C6}"/>
    <cellStyle name="Vsota 2 2 2 2 2 4" xfId="11489" xr:uid="{2CA8BD0A-7D69-41CC-AE8F-DEF59F30F918}"/>
    <cellStyle name="Vsota 2 2 2 2 3" xfId="793" xr:uid="{00000000-0005-0000-0000-0000590C0000}"/>
    <cellStyle name="Vsota 2 2 2 2 3 2" xfId="4102" xr:uid="{47F59112-1B57-43C2-99E7-5CC5AE994056}"/>
    <cellStyle name="Vsota 2 2 2 2 3 2 2" xfId="12544" xr:uid="{DA927E9C-41DB-4435-9E28-B67133E7B7B1}"/>
    <cellStyle name="Vsota 2 2 2 2 3 3" xfId="6589" xr:uid="{BBAB8D4B-FDFE-4B3F-830B-49B7EA7F924E}"/>
    <cellStyle name="Vsota 2 2 2 2 3 3 2" xfId="16105" xr:uid="{6CB642E8-9786-454A-BAB6-D9FD98AC4AC1}"/>
    <cellStyle name="Vsota 2 2 2 2 3 4" xfId="9668" xr:uid="{117E06D7-8C3F-4068-AA45-7D6A2F4971E7}"/>
    <cellStyle name="Vsota 2 2 2 2 4" xfId="2662" xr:uid="{00000000-0005-0000-0000-00005A0C0000}"/>
    <cellStyle name="Vsota 2 2 2 2 4 2" xfId="14409" xr:uid="{DA8FB82B-33B7-4521-BB31-31BCA501BBD8}"/>
    <cellStyle name="Vsota 2 2 2 2 4 3" xfId="17967" xr:uid="{0A080057-6724-4C74-BA28-5DBC25F2FA89}"/>
    <cellStyle name="Vsota 2 2 2 2 4 4" xfId="11510" xr:uid="{80A6818D-E987-4513-B24F-58604B988A81}"/>
    <cellStyle name="Vsota 2 2 2 2 5" xfId="2193" xr:uid="{00000000-0005-0000-0000-00005B0C0000}"/>
    <cellStyle name="Vsota 2 2 2 2 5 2" xfId="13940" xr:uid="{3D137952-7386-446B-BE95-AB136E80A729}"/>
    <cellStyle name="Vsota 2 2 2 2 5 3" xfId="17498" xr:uid="{48CA326B-0B40-4FA4-BBFD-5AA3633ED92B}"/>
    <cellStyle name="Vsota 2 2 2 2 5 4" xfId="11041" xr:uid="{06E7CC7C-C36A-4580-A08B-FB4B611308FB}"/>
    <cellStyle name="Vsota 2 2 2 2 6" xfId="1038" xr:uid="{00000000-0005-0000-0000-00005C0C0000}"/>
    <cellStyle name="Vsota 2 2 2 2 6 2" xfId="12789" xr:uid="{33EF79F2-8D7A-43AC-BE15-C1F0F182DC73}"/>
    <cellStyle name="Vsota 2 2 2 2 6 3" xfId="16296" xr:uid="{94368663-340B-467D-9A20-7D165C1D1FA9}"/>
    <cellStyle name="Vsota 2 2 2 2 6 4" xfId="9911" xr:uid="{EB1D47C3-4AC6-4054-BDD3-822FC641DBB6}"/>
    <cellStyle name="Vsota 2 2 2 2 7" xfId="2529" xr:uid="{00000000-0005-0000-0000-00005D0C0000}"/>
    <cellStyle name="Vsota 2 2 2 2 7 2" xfId="14276" xr:uid="{2223615F-7F93-4DD9-B8C9-F06D3023DBB9}"/>
    <cellStyle name="Vsota 2 2 2 2 7 3" xfId="17834" xr:uid="{D3F7D38F-DE69-4F83-803A-EC50AEB7A416}"/>
    <cellStyle name="Vsota 2 2 2 2 7 4" xfId="11377" xr:uid="{BB3F9E48-74BD-4F83-923B-94BC2F594C76}"/>
    <cellStyle name="Vsota 2 2 2 2 8" xfId="4668" xr:uid="{716D1C18-7656-4355-8162-4E407E01877B}"/>
    <cellStyle name="Vsota 2 2 2 2 8 2" xfId="13416" xr:uid="{6CE0DA1B-2A0C-403C-B51E-88A23571D0A4}"/>
    <cellStyle name="Vsota 2 2 2 2 9" xfId="7308" xr:uid="{D6DD476E-E2CF-471B-A6AD-AEB03D2B634E}"/>
    <cellStyle name="Vsota 2 2 2 2 9 2" xfId="17250" xr:uid="{053E71E4-95C2-477D-9C8D-14E07258A032}"/>
    <cellStyle name="Vsota 2 2 2 3" xfId="2133" xr:uid="{00000000-0005-0000-0000-00005E0C0000}"/>
    <cellStyle name="Vsota 2 2 2 3 10" xfId="10985" xr:uid="{23BE0CF2-24AC-45D8-8BC5-F4AF7FD73E16}"/>
    <cellStyle name="Vsota 2 2 2 3 2" xfId="2737" xr:uid="{00000000-0005-0000-0000-00005F0C0000}"/>
    <cellStyle name="Vsota 2 2 2 3 2 2" xfId="5728" xr:uid="{5103FED4-8BE2-44E0-94C3-B8C13DEDAEF3}"/>
    <cellStyle name="Vsota 2 2 2 3 2 2 2" xfId="14484" xr:uid="{B06656E2-2FD3-4B66-BB06-71B451F765E0}"/>
    <cellStyle name="Vsota 2 2 2 3 2 3" xfId="7092" xr:uid="{19D9D210-D7A9-4BC1-BFAD-DB29034E352B}"/>
    <cellStyle name="Vsota 2 2 2 3 2 3 2" xfId="18042" xr:uid="{BA086E4D-B5D5-48EC-9839-E0CD71322FB2}"/>
    <cellStyle name="Vsota 2 2 2 3 2 4" xfId="11585" xr:uid="{5CF48A4C-C30A-4A7E-BB62-B16143BEADE5}"/>
    <cellStyle name="Vsota 2 2 2 3 3" xfId="2847" xr:uid="{00000000-0005-0000-0000-0000600C0000}"/>
    <cellStyle name="Vsota 2 2 2 3 3 2" xfId="5572" xr:uid="{1543D80B-C3B8-4F26-BF97-C2CCD49E2DA9}"/>
    <cellStyle name="Vsota 2 2 2 3 3 2 2" xfId="14594" xr:uid="{B0ABFE0F-A2DB-4000-8171-99E9DB239597}"/>
    <cellStyle name="Vsota 2 2 2 3 3 3" xfId="6765" xr:uid="{691DF462-6695-4806-A409-5AA51BDA6B42}"/>
    <cellStyle name="Vsota 2 2 2 3 3 3 2" xfId="18152" xr:uid="{FB47C466-5EAF-42F1-8543-F269BE0A56D9}"/>
    <cellStyle name="Vsota 2 2 2 3 3 4" xfId="11695" xr:uid="{DB642A0B-8E4B-4438-A2E4-D2FB8F3EF8A2}"/>
    <cellStyle name="Vsota 2 2 2 3 4" xfId="2951" xr:uid="{00000000-0005-0000-0000-0000610C0000}"/>
    <cellStyle name="Vsota 2 2 2 3 4 2" xfId="14698" xr:uid="{95ED52F8-B790-4A27-8C3F-809CD95F11BA}"/>
    <cellStyle name="Vsota 2 2 2 3 4 3" xfId="18256" xr:uid="{20C04A3A-ECEA-495B-AA8A-D335693F6B54}"/>
    <cellStyle name="Vsota 2 2 2 3 4 4" xfId="11799" xr:uid="{66CB3C3E-AB7B-4BF9-AAE4-17C8E4A2D9D0}"/>
    <cellStyle name="Vsota 2 2 2 3 5" xfId="3074" xr:uid="{00000000-0005-0000-0000-0000620C0000}"/>
    <cellStyle name="Vsota 2 2 2 3 5 2" xfId="14821" xr:uid="{82D93123-B105-4ED8-B3AF-F81B6F04EE8B}"/>
    <cellStyle name="Vsota 2 2 2 3 5 3" xfId="18379" xr:uid="{82D7FFC2-CDE4-4E72-985F-D7A3A89B37D7}"/>
    <cellStyle name="Vsota 2 2 2 3 5 4" xfId="11922" xr:uid="{5E9DD056-D551-472D-8151-7F78A2711182}"/>
    <cellStyle name="Vsota 2 2 2 3 6" xfId="2794" xr:uid="{00000000-0005-0000-0000-0000630C0000}"/>
    <cellStyle name="Vsota 2 2 2 3 6 2" xfId="14541" xr:uid="{F8B112FD-217A-497B-B630-DA42A987C626}"/>
    <cellStyle name="Vsota 2 2 2 3 6 3" xfId="18099" xr:uid="{247AF9B0-D4AF-4709-9AAC-A82A59257E4D}"/>
    <cellStyle name="Vsota 2 2 2 3 6 4" xfId="11642" xr:uid="{EFE3407C-050D-45F0-A674-7102F7DB0EE8}"/>
    <cellStyle name="Vsota 2 2 2 3 7" xfId="3223" xr:uid="{00000000-0005-0000-0000-0000640C0000}"/>
    <cellStyle name="Vsota 2 2 2 3 7 2" xfId="14970" xr:uid="{8D8B9FDA-A00E-4971-AA07-AF78F0C72167}"/>
    <cellStyle name="Vsota 2 2 2 3 7 3" xfId="18528" xr:uid="{FD108061-7C62-4FF4-9D50-8E4AEE92BB23}"/>
    <cellStyle name="Vsota 2 2 2 3 7 4" xfId="12071" xr:uid="{739D099B-FCFE-4EB2-BAB1-0984FE5398FE}"/>
    <cellStyle name="Vsota 2 2 2 3 8" xfId="5077" xr:uid="{4690B317-3960-4593-86F8-45A4073F6161}"/>
    <cellStyle name="Vsota 2 2 2 3 8 2" xfId="13880" xr:uid="{67794D45-7A36-4114-B5D1-7C4C2C66CA48}"/>
    <cellStyle name="Vsota 2 2 2 3 9" xfId="6212" xr:uid="{8F85CDEA-450E-4D12-884B-9930BD82904C}"/>
    <cellStyle name="Vsota 2 2 2 3 9 2" xfId="17438" xr:uid="{8DC1162B-91CC-4260-9B54-241DA66982BF}"/>
    <cellStyle name="Vsota 2 2 2 4" xfId="1551" xr:uid="{00000000-0005-0000-0000-0000650C0000}"/>
    <cellStyle name="Vsota 2 2 2 4 10" xfId="10412" xr:uid="{D4235628-0A24-409E-BBCE-13D67E597623}"/>
    <cellStyle name="Vsota 2 2 2 4 2" xfId="2602" xr:uid="{00000000-0005-0000-0000-0000660C0000}"/>
    <cellStyle name="Vsota 2 2 2 4 2 2" xfId="5376" xr:uid="{195F4611-DE2B-4D20-ACC3-2E041810A980}"/>
    <cellStyle name="Vsota 2 2 2 4 2 2 2" xfId="14349" xr:uid="{09F85F96-8737-4AD5-9B13-D96DA5DFF024}"/>
    <cellStyle name="Vsota 2 2 2 4 2 3" xfId="3317" xr:uid="{67BB0BB8-667D-4B91-89E6-E2FA3F0F75D2}"/>
    <cellStyle name="Vsota 2 2 2 4 2 3 2" xfId="17907" xr:uid="{62E3F28D-1D47-4805-9581-7DB47823AE05}"/>
    <cellStyle name="Vsota 2 2 2 4 2 4" xfId="11450" xr:uid="{CCA76FCD-9791-4EBE-8451-DF91C570D0D5}"/>
    <cellStyle name="Vsota 2 2 2 4 3" xfId="2591" xr:uid="{00000000-0005-0000-0000-0000670C0000}"/>
    <cellStyle name="Vsota 2 2 2 4 3 2" xfId="5241" xr:uid="{FA3F2910-301A-444A-9CCF-F53AFA7B8489}"/>
    <cellStyle name="Vsota 2 2 2 4 3 2 2" xfId="14338" xr:uid="{498D3B82-7B4D-4D03-9AEE-F30587424A4F}"/>
    <cellStyle name="Vsota 2 2 2 4 3 3" xfId="7175" xr:uid="{90DB0372-D3DC-4ADE-A52E-389F3BBCA67B}"/>
    <cellStyle name="Vsota 2 2 2 4 3 3 2" xfId="17896" xr:uid="{11DC577B-27EC-4BA7-AFCA-56C3ABBAB538}"/>
    <cellStyle name="Vsota 2 2 2 4 3 4" xfId="11439" xr:uid="{2BDDEC0D-E675-42F1-8068-0CC3634D0B2D}"/>
    <cellStyle name="Vsota 2 2 2 4 4" xfId="792" xr:uid="{00000000-0005-0000-0000-0000680C0000}"/>
    <cellStyle name="Vsota 2 2 2 4 4 2" xfId="12543" xr:uid="{5836ECC1-5490-4DC0-A862-9998F8F2F76F}"/>
    <cellStyle name="Vsota 2 2 2 4 4 3" xfId="17229" xr:uid="{AAAD47F1-C83A-4DCE-AD68-71CC1C589313}"/>
    <cellStyle name="Vsota 2 2 2 4 4 4" xfId="9667" xr:uid="{BEE613CD-6657-44CE-8300-6CD84FFEA244}"/>
    <cellStyle name="Vsota 2 2 2 4 5" xfId="1051" xr:uid="{00000000-0005-0000-0000-0000690C0000}"/>
    <cellStyle name="Vsota 2 2 2 4 5 2" xfId="12802" xr:uid="{D884AC43-25E8-4F2A-9E92-66CFF83E8883}"/>
    <cellStyle name="Vsota 2 2 2 4 5 3" xfId="16100" xr:uid="{6C2A0233-F7CB-4FD1-9DA0-9D2481CF31EA}"/>
    <cellStyle name="Vsota 2 2 2 4 5 4" xfId="9924" xr:uid="{FD659C15-7380-418C-B9E5-1B14A35C1E39}"/>
    <cellStyle name="Vsota 2 2 2 4 6" xfId="2644" xr:uid="{00000000-0005-0000-0000-00006A0C0000}"/>
    <cellStyle name="Vsota 2 2 2 4 6 2" xfId="14391" xr:uid="{C3AE0120-2C43-4F11-8F64-8E407A89A8E6}"/>
    <cellStyle name="Vsota 2 2 2 4 6 3" xfId="17949" xr:uid="{5B4B875E-5316-4DCA-B4E8-2F3DBD0BB75C}"/>
    <cellStyle name="Vsota 2 2 2 4 6 4" xfId="11492" xr:uid="{54B689C4-409C-4A2C-87F8-EA3F03C73D0C}"/>
    <cellStyle name="Vsota 2 2 2 4 7" xfId="2253" xr:uid="{00000000-0005-0000-0000-00006B0C0000}"/>
    <cellStyle name="Vsota 2 2 2 4 7 2" xfId="14000" xr:uid="{74F84D84-AA12-4F01-882C-878E17836427}"/>
    <cellStyle name="Vsota 2 2 2 4 7 3" xfId="17558" xr:uid="{B7825D8F-B3CF-4DCF-AC5A-AAFA39FDE163}"/>
    <cellStyle name="Vsota 2 2 2 4 7 4" xfId="11101" xr:uid="{1E63886A-8B18-43CC-B982-F5426B9C49D8}"/>
    <cellStyle name="Vsota 2 2 2 4 8" xfId="4357" xr:uid="{5EF33A51-C84A-4E72-9149-86F4DB8AA731}"/>
    <cellStyle name="Vsota 2 2 2 4 8 2" xfId="13302" xr:uid="{980A7B64-3058-4D97-8730-838099014240}"/>
    <cellStyle name="Vsota 2 2 2 4 9" xfId="6338" xr:uid="{70EC7381-128C-4260-840F-38BB58BD3973}"/>
    <cellStyle name="Vsota 2 2 2 4 9 2" xfId="17224" xr:uid="{B8CC8A7A-D559-4359-B0C8-66DCAD0E7874}"/>
    <cellStyle name="Vsota 2 2 2 5" xfId="1232" xr:uid="{00000000-0005-0000-0000-00006C0C0000}"/>
    <cellStyle name="Vsota 2 2 2 5 2" xfId="4205" xr:uid="{C73ED848-F861-49E7-B530-07DD058C6AD9}"/>
    <cellStyle name="Vsota 2 2 2 5 2 2" xfId="12983" xr:uid="{C6EE2972-0331-4B7B-B30F-3DD90BA28D05}"/>
    <cellStyle name="Vsota 2 2 2 5 3" xfId="7204" xr:uid="{98210E45-36D6-408B-84FE-E1C0DCD6A55B}"/>
    <cellStyle name="Vsota 2 2 2 5 3 2" xfId="16291" xr:uid="{EEC9EB5A-3596-4615-B870-F9DD4BF5BE7A}"/>
    <cellStyle name="Vsota 2 2 2 5 4" xfId="10105" xr:uid="{768C514A-6C50-4F74-85EA-84D20C9411CC}"/>
    <cellStyle name="Vsota 2 2 2 6" xfId="2311" xr:uid="{00000000-0005-0000-0000-00006D0C0000}"/>
    <cellStyle name="Vsota 2 2 2 6 2" xfId="5494" xr:uid="{25097E1E-C3AD-4D7A-8411-29E55054ACCF}"/>
    <cellStyle name="Vsota 2 2 2 6 2 2" xfId="14058" xr:uid="{8B13D49E-8A13-4286-A1AC-491932803189}"/>
    <cellStyle name="Vsota 2 2 2 6 3" xfId="6789" xr:uid="{F1F42E06-16AD-4CC4-976A-D9DBF2789452}"/>
    <cellStyle name="Vsota 2 2 2 6 3 2" xfId="17616" xr:uid="{8591B9B6-83D5-4191-B48A-DECFC275E47F}"/>
    <cellStyle name="Vsota 2 2 2 6 4" xfId="11159" xr:uid="{F163EF20-B217-4E9A-B914-0B736B96C99D}"/>
    <cellStyle name="Vsota 2 2 2 7" xfId="2295" xr:uid="{00000000-0005-0000-0000-00006E0C0000}"/>
    <cellStyle name="Vsota 2 2 2 7 2" xfId="14042" xr:uid="{8B33D79A-6452-4177-BA57-929F889A3B63}"/>
    <cellStyle name="Vsota 2 2 2 7 3" xfId="17600" xr:uid="{DCDD6DE2-54CE-421B-8C7B-C0DEC7649F74}"/>
    <cellStyle name="Vsota 2 2 2 7 4" xfId="11143" xr:uid="{0478176D-F4A4-4975-8F5D-ECE7178B2369}"/>
    <cellStyle name="Vsota 2 2 2 8" xfId="2896" xr:uid="{00000000-0005-0000-0000-00006F0C0000}"/>
    <cellStyle name="Vsota 2 2 2 8 2" xfId="14643" xr:uid="{E8CBB05D-54D1-4006-B1AC-716939FF5FF1}"/>
    <cellStyle name="Vsota 2 2 2 8 3" xfId="18201" xr:uid="{9A430A0A-96F0-4027-A197-42B375800CB0}"/>
    <cellStyle name="Vsota 2 2 2 8 4" xfId="11744" xr:uid="{8F8D28B3-C980-454A-8CD8-973AE6196545}"/>
    <cellStyle name="Vsota 2 2 2 9" xfId="3748" xr:uid="{A496EE20-1731-4FA9-9455-4E2A26DA1A88}"/>
    <cellStyle name="Vsota 2 2 2 9 2" xfId="12413" xr:uid="{4D5A5312-B41E-4221-9479-9447D64D29D9}"/>
    <cellStyle name="Vsota 2 2 3" xfId="1452" xr:uid="{00000000-0005-0000-0000-0000700C0000}"/>
    <cellStyle name="Vsota 2 2 3 10" xfId="17253" xr:uid="{6CA6D9A1-8F34-4890-B1A3-E70F5C8FAECB}"/>
    <cellStyle name="Vsota 2 2 3 11" xfId="8149" xr:uid="{F9337E65-EBA6-4D26-AEAA-9C2DFA7E4CB7}"/>
    <cellStyle name="Vsota 2 2 3 2" xfId="758" xr:uid="{00000000-0005-0000-0000-0000710C0000}"/>
    <cellStyle name="Vsota 2 2 3 2 2" xfId="5765" xr:uid="{A44017E6-87E2-430D-9C49-9CA6751A84CB}"/>
    <cellStyle name="Vsota 2 2 3 2 2 2" xfId="7309" xr:uid="{AEFA21B8-223C-49C2-985F-AF9C59E3B9C7}"/>
    <cellStyle name="Vsota 2 2 3 2 2 3" xfId="12509" xr:uid="{C0C34BEF-5111-49CC-B34A-E01C52A9AB84}"/>
    <cellStyle name="Vsota 2 2 3 2 3" xfId="5295" xr:uid="{07772F95-71F8-4646-B58B-E7A32EC02230}"/>
    <cellStyle name="Vsota 2 2 3 2 3 2" xfId="6820" xr:uid="{C5E1781F-F668-4E92-A3CF-DC2E05475A26}"/>
    <cellStyle name="Vsota 2 2 3 2 3 3" xfId="17304" xr:uid="{912DC048-4112-4C61-97A4-090A0598B371}"/>
    <cellStyle name="Vsota 2 2 3 2 4" xfId="5114" xr:uid="{1E83AC6A-ED25-43C8-9A57-C62BBFDB43C6}"/>
    <cellStyle name="Vsota 2 2 3 2 5" xfId="6904" xr:uid="{C12E0CF1-1DDF-4897-A731-666BADC300FF}"/>
    <cellStyle name="Vsota 2 2 3 2 6" xfId="9634" xr:uid="{09F67BAF-635F-4ADA-BC83-087D7970175C}"/>
    <cellStyle name="Vsota 2 2 3 3" xfId="1073" xr:uid="{00000000-0005-0000-0000-0000720C0000}"/>
    <cellStyle name="Vsota 2 2 3 3 2" xfId="5349" xr:uid="{D1145ED0-A88B-4DFF-8C20-75ABD8FE9551}"/>
    <cellStyle name="Vsota 2 2 3 3 2 2" xfId="6101" xr:uid="{893ED3B7-6369-4EAE-AEDD-1B9275F9A7F3}"/>
    <cellStyle name="Vsota 2 2 3 3 2 3" xfId="12824" xr:uid="{34525BDF-80FA-445D-B5C4-D88BEDE940E8}"/>
    <cellStyle name="Vsota 2 2 3 3 3" xfId="5252" xr:uid="{949AA769-A4E8-453E-87C2-5E6263CDA13B}"/>
    <cellStyle name="Vsota 2 2 3 3 3 2" xfId="3631" xr:uid="{5006415C-F688-4038-918A-34D0D9EAD5BD}"/>
    <cellStyle name="Vsota 2 2 3 3 3 3" xfId="17217" xr:uid="{6123AFFD-572A-43C4-BDFD-EE3EAB8FA812}"/>
    <cellStyle name="Vsota 2 2 3 3 4" xfId="4325" xr:uid="{8B89F70C-1C98-47D4-BA13-235B01B611C7}"/>
    <cellStyle name="Vsota 2 2 3 3 5" xfId="6205" xr:uid="{99C33025-530E-48D5-B39A-86CEF62DB678}"/>
    <cellStyle name="Vsota 2 2 3 3 6" xfId="9946" xr:uid="{0EB213B7-657F-4946-8DA1-6DCF38F01226}"/>
    <cellStyle name="Vsota 2 2 3 4" xfId="810" xr:uid="{00000000-0005-0000-0000-0000730C0000}"/>
    <cellStyle name="Vsota 2 2 3 4 2" xfId="5555" xr:uid="{2CD02050-46C4-4B9D-AFDD-4FD46B10B8F0}"/>
    <cellStyle name="Vsota 2 2 3 4 2 2" xfId="12561" xr:uid="{C4EF7DFB-3AD2-477B-AED2-DE4898BF5557}"/>
    <cellStyle name="Vsota 2 2 3 4 3" xfId="3313" xr:uid="{B7636785-B4FA-4F07-9DC0-55EBD2D6E5E1}"/>
    <cellStyle name="Vsota 2 2 3 4 3 2" xfId="17290" xr:uid="{576713EC-8FBF-4395-9473-AC1AE46FB1BA}"/>
    <cellStyle name="Vsota 2 2 3 4 4" xfId="9684" xr:uid="{07F4BC21-2416-4A0C-9054-FB7B71B53328}"/>
    <cellStyle name="Vsota 2 2 3 5" xfId="2544" xr:uid="{00000000-0005-0000-0000-0000740C0000}"/>
    <cellStyle name="Vsota 2 2 3 5 2" xfId="5966" xr:uid="{A1DA8C02-E521-4FA1-8FD8-780F70F140CB}"/>
    <cellStyle name="Vsota 2 2 3 5 2 2" xfId="14291" xr:uid="{D51F9831-E411-4BB7-B4B3-68EEDEBE5457}"/>
    <cellStyle name="Vsota 2 2 3 5 3" xfId="6162" xr:uid="{D055A55E-0973-4F20-BD2C-B98008C5250E}"/>
    <cellStyle name="Vsota 2 2 3 5 3 2" xfId="17849" xr:uid="{4E36216F-F513-40C1-A42F-46E655A464C9}"/>
    <cellStyle name="Vsota 2 2 3 5 4" xfId="11392" xr:uid="{4A794B9D-54D9-45BD-8981-766F3BEABCA8}"/>
    <cellStyle name="Vsota 2 2 3 6" xfId="2248" xr:uid="{00000000-0005-0000-0000-0000750C0000}"/>
    <cellStyle name="Vsota 2 2 3 6 2" xfId="13995" xr:uid="{F03AB160-2310-419A-AC22-76FD2243FF57}"/>
    <cellStyle name="Vsota 2 2 3 6 3" xfId="17553" xr:uid="{E089BF2D-AA85-4A87-A503-744B6B8716A7}"/>
    <cellStyle name="Vsota 2 2 3 6 4" xfId="11096" xr:uid="{2EB45F58-4793-4B77-8E66-5F7A54BE6F4E}"/>
    <cellStyle name="Vsota 2 2 3 7" xfId="2914" xr:uid="{00000000-0005-0000-0000-0000760C0000}"/>
    <cellStyle name="Vsota 2 2 3 7 2" xfId="14661" xr:uid="{C53F0839-AD03-4D62-8B2D-6EE12BC17A5F}"/>
    <cellStyle name="Vsota 2 2 3 7 3" xfId="18219" xr:uid="{F59FEBE9-C660-4A9F-BDE5-4FD2E33180B9}"/>
    <cellStyle name="Vsota 2 2 3 7 4" xfId="11762" xr:uid="{E2DFB0C8-E5B2-44C0-A8D7-95AE2CC7F256}"/>
    <cellStyle name="Vsota 2 2 3 8" xfId="4777" xr:uid="{9564DFE6-F2A8-4F3A-9C6B-FFB71FDAD2BC}"/>
    <cellStyle name="Vsota 2 2 3 8 2" xfId="13203" xr:uid="{AFA58B58-6C22-450A-9334-E8AA5338C3E2}"/>
    <cellStyle name="Vsota 2 2 3 9" xfId="6327" xr:uid="{E5EF23A1-FC82-4BC8-B929-4EBFF438B242}"/>
    <cellStyle name="Vsota 2 2 3 9 2" xfId="10317" xr:uid="{8963E9EA-9229-4816-9882-383049C494B7}"/>
    <cellStyle name="Vsota 2 2 4" xfId="1365" xr:uid="{00000000-0005-0000-0000-0000770C0000}"/>
    <cellStyle name="Vsota 2 2 4 10" xfId="17200" xr:uid="{83FECA3B-872D-48F1-A661-F959F7D0D745}"/>
    <cellStyle name="Vsota 2 2 4 11" xfId="8336" xr:uid="{46C1CF04-6F1D-471F-9795-A862085E1DE6}"/>
    <cellStyle name="Vsota 2 2 4 2" xfId="2586" xr:uid="{00000000-0005-0000-0000-0000780C0000}"/>
    <cellStyle name="Vsota 2 2 4 2 2" xfId="5822" xr:uid="{B67ED9FB-0CBC-44FC-8AB1-21BF97FBF937}"/>
    <cellStyle name="Vsota 2 2 4 2 2 2" xfId="7194" xr:uid="{BA430294-1D7B-454A-AFC1-D613662E27DB}"/>
    <cellStyle name="Vsota 2 2 4 2 2 3" xfId="14333" xr:uid="{03C6978C-C92C-43CC-AB03-0A54003206C8}"/>
    <cellStyle name="Vsota 2 2 4 2 3" xfId="4073" xr:uid="{4986F966-AF91-4F15-9896-F5FE8E7B6CC5}"/>
    <cellStyle name="Vsota 2 2 4 2 3 2" xfId="6253" xr:uid="{9035B24D-0F7C-4569-8807-765FEE86FD7E}"/>
    <cellStyle name="Vsota 2 2 4 2 3 3" xfId="17891" xr:uid="{B1031DCC-7AA4-4BC8-9F04-039760B6561B}"/>
    <cellStyle name="Vsota 2 2 4 2 4" xfId="5171" xr:uid="{32287E45-6B68-4CCC-B673-283527FC4205}"/>
    <cellStyle name="Vsota 2 2 4 2 5" xfId="6582" xr:uid="{0CF984A7-0635-4F79-907C-CD6FBA24BBCF}"/>
    <cellStyle name="Vsota 2 2 4 2 6" xfId="11434" xr:uid="{D7BC9E1B-C8DA-4A36-A98C-1BE22432A84A}"/>
    <cellStyle name="Vsota 2 2 4 3" xfId="2561" xr:uid="{00000000-0005-0000-0000-0000790C0000}"/>
    <cellStyle name="Vsota 2 2 4 3 2" xfId="5439" xr:uid="{165C780E-7B84-4058-B156-EBE1497C3655}"/>
    <cellStyle name="Vsota 2 2 4 3 2 2" xfId="6366" xr:uid="{37660499-1125-4471-920C-9DAB38103391}"/>
    <cellStyle name="Vsota 2 2 4 3 2 3" xfId="14308" xr:uid="{78FDCF18-9DCD-42D0-8E1E-2AF8ADAE528C}"/>
    <cellStyle name="Vsota 2 2 4 3 3" xfId="5982" xr:uid="{294E73CC-1175-49EF-86C6-5C3670AB2D0A}"/>
    <cellStyle name="Vsota 2 2 4 3 3 2" xfId="6604" xr:uid="{C3DF5F08-5196-432F-B87A-833F7F2D6D88}"/>
    <cellStyle name="Vsota 2 2 4 3 3 3" xfId="17866" xr:uid="{793F67A5-5A3F-4B2D-9F3F-FEFB8E4A873B}"/>
    <cellStyle name="Vsota 2 2 4 3 4" xfId="4536" xr:uid="{0DDBAB27-059B-4B73-94DB-EA97255A6E9C}"/>
    <cellStyle name="Vsota 2 2 4 3 5" xfId="6726" xr:uid="{9BEF2CCF-4C21-4E96-AF8E-70D106AB591F}"/>
    <cellStyle name="Vsota 2 2 4 3 6" xfId="11409" xr:uid="{AE24B331-7859-4728-A91D-F2D29ED764A3}"/>
    <cellStyle name="Vsota 2 2 4 4" xfId="2398" xr:uid="{00000000-0005-0000-0000-00007A0C0000}"/>
    <cellStyle name="Vsota 2 2 4 4 2" xfId="5615" xr:uid="{9D15CB1F-5DD9-45A4-9D62-0E25797B34B8}"/>
    <cellStyle name="Vsota 2 2 4 4 2 2" xfId="14145" xr:uid="{9DF86E19-D70F-4751-BC84-30BAD640BAC4}"/>
    <cellStyle name="Vsota 2 2 4 4 3" xfId="6821" xr:uid="{3A0D1A3D-F797-4133-A44C-151474902B52}"/>
    <cellStyle name="Vsota 2 2 4 4 3 2" xfId="17703" xr:uid="{9BB1765B-0ACE-4440-9EBC-EC6AB4B95B83}"/>
    <cellStyle name="Vsota 2 2 4 4 4" xfId="11246" xr:uid="{FD979572-505D-430B-BC86-2ECE6E04E65F}"/>
    <cellStyle name="Vsota 2 2 4 5" xfId="2708" xr:uid="{00000000-0005-0000-0000-00007B0C0000}"/>
    <cellStyle name="Vsota 2 2 4 5 2" xfId="5921" xr:uid="{337C4113-A5F1-4E6D-8CE5-B6094367067C}"/>
    <cellStyle name="Vsota 2 2 4 5 2 2" xfId="14455" xr:uid="{9CE59328-2666-4907-BBBA-85A4B9659594}"/>
    <cellStyle name="Vsota 2 2 4 5 3" xfId="6894" xr:uid="{75C0B9D6-143A-4313-934F-60B605F6A4CB}"/>
    <cellStyle name="Vsota 2 2 4 5 3 2" xfId="18013" xr:uid="{090066FC-BDD9-453E-838D-CA68EFE90DCB}"/>
    <cellStyle name="Vsota 2 2 4 5 4" xfId="11556" xr:uid="{2FD511DC-DC04-4A7F-A5FA-717FFBA4208D}"/>
    <cellStyle name="Vsota 2 2 4 6" xfId="2809" xr:uid="{00000000-0005-0000-0000-00007C0C0000}"/>
    <cellStyle name="Vsota 2 2 4 6 2" xfId="14556" xr:uid="{7833588E-AA41-4D0B-B984-18577016ECE9}"/>
    <cellStyle name="Vsota 2 2 4 6 3" xfId="18114" xr:uid="{3A76138C-FD2B-49B6-BD41-A28E298EBCAC}"/>
    <cellStyle name="Vsota 2 2 4 6 4" xfId="11657" xr:uid="{3F3C17D5-D419-4358-9574-56E2805100F1}"/>
    <cellStyle name="Vsota 2 2 4 7" xfId="2205" xr:uid="{00000000-0005-0000-0000-00007D0C0000}"/>
    <cellStyle name="Vsota 2 2 4 7 2" xfId="13952" xr:uid="{3D111D47-6049-43AD-97F1-58C2829316D8}"/>
    <cellStyle name="Vsota 2 2 4 7 3" xfId="17510" xr:uid="{2F478FCA-0C37-4A6F-9127-6E65017329F1}"/>
    <cellStyle name="Vsota 2 2 4 7 4" xfId="11053" xr:uid="{F6C40066-0910-48D0-9151-918623E37B9A}"/>
    <cellStyle name="Vsota 2 2 4 8" xfId="4964" xr:uid="{BD86759B-5D5C-4D26-A325-0D5AE04357E4}"/>
    <cellStyle name="Vsota 2 2 4 8 2" xfId="13116" xr:uid="{543EE477-646A-4683-ACA5-0D261F877FB6}"/>
    <cellStyle name="Vsota 2 2 4 9" xfId="6914" xr:uid="{6668E553-B099-4E42-91BF-9A9FDC5FA4DE}"/>
    <cellStyle name="Vsota 2 2 4 9 2" xfId="10232" xr:uid="{5A19ED46-DCF5-4028-B838-70C92CAA72DF}"/>
    <cellStyle name="Vsota 2 2 5" xfId="2139" xr:uid="{00000000-0005-0000-0000-00007E0C0000}"/>
    <cellStyle name="Vsota 2 2 5 10" xfId="17444" xr:uid="{24E79309-4BAB-4AFE-B192-B0610D01B463}"/>
    <cellStyle name="Vsota 2 2 5 11" xfId="8132" xr:uid="{D1E65540-A394-40C9-8866-5D84563E422A}"/>
    <cellStyle name="Vsota 2 2 5 2" xfId="2743" xr:uid="{00000000-0005-0000-0000-00007F0C0000}"/>
    <cellStyle name="Vsota 2 2 5 2 2" xfId="5754" xr:uid="{DE416999-6D43-4FF8-9334-48876EA24CA7}"/>
    <cellStyle name="Vsota 2 2 5 2 2 2" xfId="6593" xr:uid="{9CD8045D-6CA9-46A7-8BD9-A258BBE1D5C7}"/>
    <cellStyle name="Vsota 2 2 5 2 2 3" xfId="14490" xr:uid="{031A7836-9190-4725-9CA5-7F60EE1D80D7}"/>
    <cellStyle name="Vsota 2 2 5 2 3" xfId="5282" xr:uid="{B9526A34-57B8-4D54-9D55-B7CC702879C2}"/>
    <cellStyle name="Vsota 2 2 5 2 3 2" xfId="6143" xr:uid="{7D4DBA40-4E33-4DCB-8990-73638AD35683}"/>
    <cellStyle name="Vsota 2 2 5 2 3 3" xfId="18048" xr:uid="{B1879746-9C97-4806-9679-64F378F12CD8}"/>
    <cellStyle name="Vsota 2 2 5 2 4" xfId="5103" xr:uid="{DEAC6766-7DA2-406D-A920-951109D0F284}"/>
    <cellStyle name="Vsota 2 2 5 2 5" xfId="6974" xr:uid="{44ED90BD-B964-4962-AEFB-8EC1FA23B6A8}"/>
    <cellStyle name="Vsota 2 2 5 2 6" xfId="11591" xr:uid="{BDC5FBC2-5AE9-4C70-88DD-2FA403D7761A}"/>
    <cellStyle name="Vsota 2 2 5 3" xfId="2853" xr:uid="{00000000-0005-0000-0000-0000800C0000}"/>
    <cellStyle name="Vsota 2 2 5 3 2" xfId="5717" xr:uid="{0F9E4F21-279E-4996-869B-61288820AF0A}"/>
    <cellStyle name="Vsota 2 2 5 3 2 2" xfId="6423" xr:uid="{6CEB1033-771C-4E30-BC84-702CA5507A1F}"/>
    <cellStyle name="Vsota 2 2 5 3 2 3" xfId="14600" xr:uid="{BB08C95D-07DE-4618-832F-2F228D139F0D}"/>
    <cellStyle name="Vsota 2 2 5 3 3" xfId="5923" xr:uid="{42192E49-2405-4A27-B397-310730636F5E}"/>
    <cellStyle name="Vsota 2 2 5 3 3 2" xfId="7213" xr:uid="{C8E13223-310B-4EB7-B8B9-42230246E3BB}"/>
    <cellStyle name="Vsota 2 2 5 3 3 3" xfId="18158" xr:uid="{66082490-7C7C-4CB2-8F80-AC10288ABC01}"/>
    <cellStyle name="Vsota 2 2 5 3 4" xfId="5066" xr:uid="{E44C1CA6-E0AD-4F75-A89F-FA35FEE13B76}"/>
    <cellStyle name="Vsota 2 2 5 3 5" xfId="6925" xr:uid="{259FD7FC-5A53-4128-92D7-D0BF27EF4366}"/>
    <cellStyle name="Vsota 2 2 5 3 6" xfId="11701" xr:uid="{FA523C10-B15A-4F6F-8073-B6349EF7AEDC}"/>
    <cellStyle name="Vsota 2 2 5 4" xfId="2957" xr:uid="{00000000-0005-0000-0000-0000810C0000}"/>
    <cellStyle name="Vsota 2 2 5 4 2" xfId="5541" xr:uid="{373283D7-5087-4330-8F6D-4230078CCA6A}"/>
    <cellStyle name="Vsota 2 2 5 4 2 2" xfId="14704" xr:uid="{F9F14524-C9E1-4315-ACE8-33F6E67692B9}"/>
    <cellStyle name="Vsota 2 2 5 4 3" xfId="6943" xr:uid="{0575F4A5-B214-4F88-B14F-9EDC5E5862C1}"/>
    <cellStyle name="Vsota 2 2 5 4 3 2" xfId="18262" xr:uid="{12BFF1ED-8F2B-4100-9812-780A69A5DEE2}"/>
    <cellStyle name="Vsota 2 2 5 4 4" xfId="11805" xr:uid="{7AD21211-2E1E-480A-AE36-91F442524953}"/>
    <cellStyle name="Vsota 2 2 5 5" xfId="3080" xr:uid="{00000000-0005-0000-0000-0000820C0000}"/>
    <cellStyle name="Vsota 2 2 5 5 2" xfId="5911" xr:uid="{48CA6E68-42A0-4B2A-8275-5AC5CC872C50}"/>
    <cellStyle name="Vsota 2 2 5 5 2 2" xfId="14827" xr:uid="{420B76BD-ECAB-4AF6-978C-AE53C916B31D}"/>
    <cellStyle name="Vsota 2 2 5 5 3" xfId="3659" xr:uid="{396FCEFB-2F4F-4C66-AA4C-429B8682AC7E}"/>
    <cellStyle name="Vsota 2 2 5 5 3 2" xfId="18385" xr:uid="{726F614F-F860-40B4-8D74-71CE8708B707}"/>
    <cellStyle name="Vsota 2 2 5 5 4" xfId="11928" xr:uid="{3B4535EF-30E9-4D12-B607-D58EEB60B71D}"/>
    <cellStyle name="Vsota 2 2 5 6" xfId="2702" xr:uid="{00000000-0005-0000-0000-0000830C0000}"/>
    <cellStyle name="Vsota 2 2 5 6 2" xfId="14449" xr:uid="{A400A33E-D4A4-42FA-9E19-B52872ADDB78}"/>
    <cellStyle name="Vsota 2 2 5 6 3" xfId="18007" xr:uid="{E8A41543-3A63-4096-9B49-434438DD1C74}"/>
    <cellStyle name="Vsota 2 2 5 6 4" xfId="11550" xr:uid="{2D14DACA-F243-43E4-80DE-F94EA526F1D4}"/>
    <cellStyle name="Vsota 2 2 5 7" xfId="3229" xr:uid="{00000000-0005-0000-0000-0000840C0000}"/>
    <cellStyle name="Vsota 2 2 5 7 2" xfId="14976" xr:uid="{F1E7DEE4-2E7D-47A4-9C18-5C345551A463}"/>
    <cellStyle name="Vsota 2 2 5 7 3" xfId="18534" xr:uid="{DB3DEC40-61D0-4AE1-A08A-84E17384201F}"/>
    <cellStyle name="Vsota 2 2 5 7 4" xfId="12077" xr:uid="{2858C2C8-C859-4817-A46C-AFF6AB88265A}"/>
    <cellStyle name="Vsota 2 2 5 8" xfId="4760" xr:uid="{3CCC716E-ED11-4C52-8C01-B152D04C114D}"/>
    <cellStyle name="Vsota 2 2 5 8 2" xfId="13886" xr:uid="{4A516DF6-EC3E-4E1C-846A-5C5A274ED97C}"/>
    <cellStyle name="Vsota 2 2 5 9" xfId="6514" xr:uid="{FD75FC01-70DE-4347-B02A-46F1772E4B20}"/>
    <cellStyle name="Vsota 2 2 5 9 2" xfId="10991" xr:uid="{B28971E4-4DBF-4408-8CDD-F6E833E03F4C}"/>
    <cellStyle name="Vsota 2 2 6" xfId="1338" xr:uid="{00000000-0005-0000-0000-0000850C0000}"/>
    <cellStyle name="Vsota 2 2 6 10" xfId="15891" xr:uid="{625DD883-338A-439C-A18B-D579CF964A2F}"/>
    <cellStyle name="Vsota 2 2 6 11" xfId="8135" xr:uid="{6E3B087F-1175-40E6-861F-CC74857C6B97}"/>
    <cellStyle name="Vsota 2 2 6 2" xfId="2598" xr:uid="{00000000-0005-0000-0000-0000860C0000}"/>
    <cellStyle name="Vsota 2 2 6 2 2" xfId="5757" xr:uid="{20124300-9D4D-4698-899E-4831D090F64C}"/>
    <cellStyle name="Vsota 2 2 6 2 2 2" xfId="6433" xr:uid="{E9282D69-42A3-49F6-B659-FB9BB4BB94A6}"/>
    <cellStyle name="Vsota 2 2 6 2 2 3" xfId="14345" xr:uid="{3889F65F-9135-4900-80BA-3E1723E76F85}"/>
    <cellStyle name="Vsota 2 2 6 2 3" xfId="5535" xr:uid="{B025817C-3C99-411B-9369-53C8234CA728}"/>
    <cellStyle name="Vsota 2 2 6 2 3 2" xfId="7222" xr:uid="{CC979878-E403-4193-B478-9E12C9C4F005}"/>
    <cellStyle name="Vsota 2 2 6 2 3 3" xfId="17903" xr:uid="{93FBC123-E691-4524-93D6-F119A9BBEB0A}"/>
    <cellStyle name="Vsota 2 2 6 2 4" xfId="5106" xr:uid="{1D014040-F1AE-454D-9497-6CABCE2050EA}"/>
    <cellStyle name="Vsota 2 2 6 2 5" xfId="7299" xr:uid="{F131B8AA-C19F-4373-9016-D040243AF672}"/>
    <cellStyle name="Vsota 2 2 6 2 6" xfId="11446" xr:uid="{86EAB2BB-1FBF-4C7F-AC34-1B171D46991F}"/>
    <cellStyle name="Vsota 2 2 6 3" xfId="2506" xr:uid="{00000000-0005-0000-0000-0000870C0000}"/>
    <cellStyle name="Vsota 2 2 6 3 2" xfId="5443" xr:uid="{CD7D91B6-914C-4A39-8432-62793FBBFCBE}"/>
    <cellStyle name="Vsota 2 2 6 3 2 2" xfId="6557" xr:uid="{70DEC17E-9A98-4215-87DA-54AD35451DD3}"/>
    <cellStyle name="Vsota 2 2 6 3 2 3" xfId="14253" xr:uid="{B34919A8-5BF5-495C-990C-BF24A8A0B0E2}"/>
    <cellStyle name="Vsota 2 2 6 3 3" xfId="6001" xr:uid="{C7FFB060-5F07-4059-8C4B-A99CB2A50FF5}"/>
    <cellStyle name="Vsota 2 2 6 3 3 2" xfId="6791" xr:uid="{7AC18B33-6DBB-4851-B3B9-D9886643A8AA}"/>
    <cellStyle name="Vsota 2 2 6 3 3 3" xfId="17811" xr:uid="{132C2175-5B55-46CD-A97E-4152FEB299C6}"/>
    <cellStyle name="Vsota 2 2 6 3 4" xfId="4540" xr:uid="{C15D682E-6334-49A9-9146-18FB4FC6AD68}"/>
    <cellStyle name="Vsota 2 2 6 3 5" xfId="6313" xr:uid="{BE113F7B-74D6-4FE3-83A5-503DDD45BB3C}"/>
    <cellStyle name="Vsota 2 2 6 3 6" xfId="11354" xr:uid="{36A1CBEF-B46C-47DA-8262-A0055C13F1C2}"/>
    <cellStyle name="Vsota 2 2 6 4" xfId="2665" xr:uid="{00000000-0005-0000-0000-0000880C0000}"/>
    <cellStyle name="Vsota 2 2 6 4 2" xfId="5544" xr:uid="{C19F030E-4C38-4D93-84C2-06DE9112C167}"/>
    <cellStyle name="Vsota 2 2 6 4 2 2" xfId="14412" xr:uid="{B9D5ACD8-06C5-45F5-B8A7-EEF46C629C27}"/>
    <cellStyle name="Vsota 2 2 6 4 3" xfId="6851" xr:uid="{896A7571-E79B-439F-A898-AA7B44A5745C}"/>
    <cellStyle name="Vsota 2 2 6 4 3 2" xfId="17970" xr:uid="{3C926B2F-2A2A-4E94-A528-ED773234DBA9}"/>
    <cellStyle name="Vsota 2 2 6 4 4" xfId="11513" xr:uid="{5C801EC0-D0E8-4133-A913-8008CB5356AC}"/>
    <cellStyle name="Vsota 2 2 6 5" xfId="2433" xr:uid="{00000000-0005-0000-0000-0000890C0000}"/>
    <cellStyle name="Vsota 2 2 6 5 2" xfId="5298" xr:uid="{8C334B8E-3003-497E-89B5-FCBC715AD4E7}"/>
    <cellStyle name="Vsota 2 2 6 5 2 2" xfId="14180" xr:uid="{59A63996-71BC-4412-A512-D1965C2DA386}"/>
    <cellStyle name="Vsota 2 2 6 5 3" xfId="6945" xr:uid="{B895B2BC-A729-4910-8578-CF58B7C2792C}"/>
    <cellStyle name="Vsota 2 2 6 5 3 2" xfId="17738" xr:uid="{22066C1C-AA0E-4907-8F3C-E0CBB55B5ADB}"/>
    <cellStyle name="Vsota 2 2 6 5 4" xfId="11281" xr:uid="{5357D9AC-7377-4F0F-B777-A7F1F61C6F07}"/>
    <cellStyle name="Vsota 2 2 6 6" xfId="2292" xr:uid="{00000000-0005-0000-0000-00008A0C0000}"/>
    <cellStyle name="Vsota 2 2 6 6 2" xfId="14039" xr:uid="{28EB5404-9A09-4CB8-B005-E4A5F067EE0E}"/>
    <cellStyle name="Vsota 2 2 6 6 3" xfId="17597" xr:uid="{15118891-7E34-4A0A-85F3-15988EDCD3ED}"/>
    <cellStyle name="Vsota 2 2 6 6 4" xfId="11140" xr:uid="{547ECA6D-FD61-4619-B4F5-0077DE84BE67}"/>
    <cellStyle name="Vsota 2 2 6 7" xfId="2998" xr:uid="{00000000-0005-0000-0000-00008B0C0000}"/>
    <cellStyle name="Vsota 2 2 6 7 2" xfId="14745" xr:uid="{023F61BA-F371-452D-9CD8-5FDF05D1C924}"/>
    <cellStyle name="Vsota 2 2 6 7 3" xfId="18303" xr:uid="{BC8B1EC8-4466-492F-8043-258622F62912}"/>
    <cellStyle name="Vsota 2 2 6 7 4" xfId="11846" xr:uid="{41D9EF2C-9E67-44B2-A1A5-E676DE1B615A}"/>
    <cellStyle name="Vsota 2 2 6 8" xfId="4763" xr:uid="{6C871F78-4395-4AF5-AE46-77709F7AFB60}"/>
    <cellStyle name="Vsota 2 2 6 8 2" xfId="13089" xr:uid="{DBCF16FF-35C4-4396-A5A2-8DEFC9FD6FD8}"/>
    <cellStyle name="Vsota 2 2 6 9" xfId="3354" xr:uid="{0C5BC913-6B05-4638-AC85-A9ABB99A2AF1}"/>
    <cellStyle name="Vsota 2 2 6 9 2" xfId="10208" xr:uid="{1986E5E3-F438-4D35-B810-4876C4710AFD}"/>
    <cellStyle name="Vsota 2 2 7" xfId="941" xr:uid="{00000000-0005-0000-0000-00008C0C0000}"/>
    <cellStyle name="Vsota 2 2 7 2" xfId="5406" xr:uid="{0707C8C2-6127-4F43-A550-7E65D24D4616}"/>
    <cellStyle name="Vsota 2 2 7 2 2" xfId="6173" xr:uid="{4E1D1C8A-BE67-4D5F-923A-571FA096B844}"/>
    <cellStyle name="Vsota 2 2 7 2 3" xfId="12692" xr:uid="{668E96D5-918E-402A-90A0-4132EB667E19}"/>
    <cellStyle name="Vsota 2 2 7 3" xfId="5320" xr:uid="{EDF2CC19-8445-4A0C-8B24-F391D0E01D6E}"/>
    <cellStyle name="Vsota 2 2 7 3 2" xfId="6712" xr:uid="{D54BA510-F26C-4559-AF91-685FA77AF928}"/>
    <cellStyle name="Vsota 2 2 7 3 3" xfId="15916" xr:uid="{C52D66B8-78A6-49F3-9005-F5AB4CDB4B42}"/>
    <cellStyle name="Vsota 2 2 7 4" xfId="4443" xr:uid="{9BF243CE-A4AB-4DA4-BD6C-F5D3EBF3C33C}"/>
    <cellStyle name="Vsota 2 2 7 5" xfId="6625" xr:uid="{C4DC52CD-9A4B-4030-B9A5-968A3CD23344}"/>
    <cellStyle name="Vsota 2 2 7 6" xfId="9814" xr:uid="{E5F549FA-847E-4A10-8932-61E8C1452CFC}"/>
    <cellStyle name="Vsota 2 2 8" xfId="783" xr:uid="{00000000-0005-0000-0000-00008D0C0000}"/>
    <cellStyle name="Vsota 2 2 8 2" xfId="5338" xr:uid="{DA6E7F67-6BC9-4D65-BFF7-D501C609A8BB}"/>
    <cellStyle name="Vsota 2 2 8 2 2" xfId="7133" xr:uid="{80FFC742-6FF6-4709-84EB-701D020F5ED9}"/>
    <cellStyle name="Vsota 2 2 8 2 3" xfId="12534" xr:uid="{7368BFE0-4D7C-4F32-BEC5-907DCA552958}"/>
    <cellStyle name="Vsota 2 2 8 3" xfId="5898" xr:uid="{74D7C7F2-3F7E-49DF-AEA2-234198531BC5}"/>
    <cellStyle name="Vsota 2 2 8 3 2" xfId="6108" xr:uid="{1C7053B6-5401-4803-92B4-B6580882B1DD}"/>
    <cellStyle name="Vsota 2 2 8 3 3" xfId="17363" xr:uid="{FC4ADB32-471F-4A53-8D8F-BBA3DCDBA639}"/>
    <cellStyle name="Vsota 2 2 8 4" xfId="4313" xr:uid="{23FD742E-AEAA-4E84-9563-3FB2DAFF3A54}"/>
    <cellStyle name="Vsota 2 2 8 5" xfId="6762" xr:uid="{0C3F1B0D-F52D-411E-9459-FD53ABF80084}"/>
    <cellStyle name="Vsota 2 2 8 6" xfId="9658" xr:uid="{DE1B6F79-B992-4BA2-95C4-338668BF8FCE}"/>
    <cellStyle name="Vsota 2 2 9" xfId="766" xr:uid="{00000000-0005-0000-0000-00008E0C0000}"/>
    <cellStyle name="Vsota 2 2 9 2" xfId="5773" xr:uid="{10F31CBB-06FB-4299-BC27-95F49E73F23C}"/>
    <cellStyle name="Vsota 2 2 9 2 2" xfId="7085" xr:uid="{81A8803D-2016-4031-A26D-E96B4FEA4807}"/>
    <cellStyle name="Vsota 2 2 9 2 3" xfId="12517" xr:uid="{496C66C3-0802-4FFB-AB66-9463EBC105F0}"/>
    <cellStyle name="Vsota 2 2 9 3" xfId="4068" xr:uid="{C57359DF-41FE-40D4-90A2-C180D36BFF56}"/>
    <cellStyle name="Vsota 2 2 9 3 2" xfId="6170" xr:uid="{FBBAAC76-9A52-40FC-8F18-DE73970FDC42}"/>
    <cellStyle name="Vsota 2 2 9 3 3" xfId="17226" xr:uid="{5324C402-BDC6-44C1-9C61-9D1064281DB7}"/>
    <cellStyle name="Vsota 2 2 9 4" xfId="5122" xr:uid="{75EFA740-AF42-4817-8010-830B223D0761}"/>
    <cellStyle name="Vsota 2 2 9 5" xfId="3320" xr:uid="{48B64C2C-4043-496E-8A7E-D594B22CEE6E}"/>
    <cellStyle name="Vsota 2 2 9 6" xfId="9642" xr:uid="{8F853C9F-E04F-4860-BAA0-639731853C2C}"/>
    <cellStyle name="Vsota 2 3" xfId="558" xr:uid="{00000000-0005-0000-0000-00008F0C0000}"/>
    <cellStyle name="Vsota 2 4" xfId="574" xr:uid="{00000000-0005-0000-0000-0000900C0000}"/>
    <cellStyle name="Vsota 2 4 10" xfId="6502" xr:uid="{105E277B-AA47-44A8-8561-67A4DCB33BCA}"/>
    <cellStyle name="Vsota 2 4 10 2" xfId="9455" xr:uid="{607FEC61-ACD6-4171-80FD-F2B51A04C79F}"/>
    <cellStyle name="Vsota 2 4 11" xfId="17396" xr:uid="{B9D3C832-F165-459E-ADEF-0CBD303AC341}"/>
    <cellStyle name="Vsota 2 4 12" xfId="7608" xr:uid="{3B2418B1-E6D2-436E-96CB-0BAF77E7B0C3}"/>
    <cellStyle name="Vsota 2 4 2" xfId="1578" xr:uid="{00000000-0005-0000-0000-0000910C0000}"/>
    <cellStyle name="Vsota 2 4 2 10" xfId="10437" xr:uid="{4D1AA08E-C3E1-40D6-95E6-E0D9F285CBC2}"/>
    <cellStyle name="Vsota 2 4 2 2" xfId="2681" xr:uid="{00000000-0005-0000-0000-0000920C0000}"/>
    <cellStyle name="Vsota 2 4 2 2 2" xfId="5480" xr:uid="{6681715E-3F81-4199-AAD8-F35799096490}"/>
    <cellStyle name="Vsota 2 4 2 2 2 2" xfId="14428" xr:uid="{F47D5978-0992-425A-8700-CDAF0F3BA072}"/>
    <cellStyle name="Vsota 2 4 2 2 3" xfId="7230" xr:uid="{306B6FFC-C93D-4680-A98F-965EDA53E668}"/>
    <cellStyle name="Vsota 2 4 2 2 3 2" xfId="17986" xr:uid="{6ED8C96B-9E2C-41AD-9CE7-9D976A0D7CB2}"/>
    <cellStyle name="Vsota 2 4 2 2 4" xfId="11529" xr:uid="{DE229CFE-E5BE-4B2A-818A-1CB368273AD7}"/>
    <cellStyle name="Vsota 2 4 2 3" xfId="2325" xr:uid="{00000000-0005-0000-0000-0000930C0000}"/>
    <cellStyle name="Vsota 2 4 2 3 2" xfId="5955" xr:uid="{B6BDDF56-9B13-4CF3-B6FE-354BC6D66DB4}"/>
    <cellStyle name="Vsota 2 4 2 3 2 2" xfId="14072" xr:uid="{7B33538D-9F09-4010-AFEA-1F58C4E6CD38}"/>
    <cellStyle name="Vsota 2 4 2 3 3" xfId="6721" xr:uid="{F188CF4B-D380-4F03-9333-74BAC57D477D}"/>
    <cellStyle name="Vsota 2 4 2 3 3 2" xfId="17630" xr:uid="{E3546C24-A716-43B8-A7A1-8C63B55C9ECC}"/>
    <cellStyle name="Vsota 2 4 2 3 4" xfId="11173" xr:uid="{12F6D575-603F-4D45-831C-DDEC7B7F437F}"/>
    <cellStyle name="Vsota 2 4 2 4" xfId="2577" xr:uid="{00000000-0005-0000-0000-0000940C0000}"/>
    <cellStyle name="Vsota 2 4 2 4 2" xfId="14324" xr:uid="{7857F431-C3F1-4590-A66E-78964B70F4B8}"/>
    <cellStyle name="Vsota 2 4 2 4 3" xfId="17882" xr:uid="{1EE33CA0-2305-450C-8F04-CF38F98B5328}"/>
    <cellStyle name="Vsota 2 4 2 4 4" xfId="11425" xr:uid="{47911579-6A99-4E05-BA05-7D9AF5DE1FE6}"/>
    <cellStyle name="Vsota 2 4 2 5" xfId="3013" xr:uid="{00000000-0005-0000-0000-0000950C0000}"/>
    <cellStyle name="Vsota 2 4 2 5 2" xfId="14760" xr:uid="{92FD31C0-CB25-4B1D-9BD4-F8B177D80280}"/>
    <cellStyle name="Vsota 2 4 2 5 3" xfId="18318" xr:uid="{42392C6A-822C-41E1-AA15-E7CC07061462}"/>
    <cellStyle name="Vsota 2 4 2 5 4" xfId="11861" xr:uid="{55646B05-4963-4EAF-A2E1-F03300F4FEA8}"/>
    <cellStyle name="Vsota 2 4 2 6" xfId="2903" xr:uid="{00000000-0005-0000-0000-0000960C0000}"/>
    <cellStyle name="Vsota 2 4 2 6 2" xfId="14650" xr:uid="{C1DA7DCE-6C95-401C-82E6-57B5A05E41C3}"/>
    <cellStyle name="Vsota 2 4 2 6 3" xfId="18208" xr:uid="{BF41AB7E-F6E4-4577-9C2A-0D466B2B869E}"/>
    <cellStyle name="Vsota 2 4 2 6 4" xfId="11751" xr:uid="{43056737-FC73-4D32-AF04-0CAFCBF91B0E}"/>
    <cellStyle name="Vsota 2 4 2 7" xfId="3119" xr:uid="{00000000-0005-0000-0000-0000970C0000}"/>
    <cellStyle name="Vsota 2 4 2 7 2" xfId="14866" xr:uid="{69D977FC-EE19-4088-AA04-41407F8F8C47}"/>
    <cellStyle name="Vsota 2 4 2 7 3" xfId="18424" xr:uid="{6096A9D3-F610-46EF-9CEA-9EC8CF697E78}"/>
    <cellStyle name="Vsota 2 4 2 7 4" xfId="11967" xr:uid="{CDBE8C70-E4C8-49A1-93B3-B07DC2A92E01}"/>
    <cellStyle name="Vsota 2 4 2 8" xfId="4581" xr:uid="{CC6C9729-FB4D-4B4B-9462-73781EEBA70B}"/>
    <cellStyle name="Vsota 2 4 2 8 2" xfId="13329" xr:uid="{5AE1CE35-1BD4-4692-B1A9-DE06BB67AB08}"/>
    <cellStyle name="Vsota 2 4 2 9" xfId="6307" xr:uid="{37D08E48-BA1A-4D70-AA76-14E8F100039F}"/>
    <cellStyle name="Vsota 2 4 2 9 2" xfId="17394" xr:uid="{95E45991-C671-4CBF-B574-D8A99A701CA2}"/>
    <cellStyle name="Vsota 2 4 3" xfId="2118" xr:uid="{00000000-0005-0000-0000-0000980C0000}"/>
    <cellStyle name="Vsota 2 4 3 10" xfId="10971" xr:uid="{BBAE21D1-A4CE-43AB-A8B3-E8506C816EE7}"/>
    <cellStyle name="Vsota 2 4 3 2" xfId="2174" xr:uid="{00000000-0005-0000-0000-0000990C0000}"/>
    <cellStyle name="Vsota 2 4 3 2 2" xfId="5706" xr:uid="{817C49B6-BD9E-41E8-AB48-C889E2822095}"/>
    <cellStyle name="Vsota 2 4 3 2 2 2" xfId="13921" xr:uid="{0C62BE57-6618-4A08-BB62-6D72D4057D97}"/>
    <cellStyle name="Vsota 2 4 3 2 3" xfId="6770" xr:uid="{F8DA6541-E60D-49A4-8886-2A2322F675DC}"/>
    <cellStyle name="Vsota 2 4 3 2 3 2" xfId="17479" xr:uid="{D6D6E483-738C-4E9F-A710-0B7E42AED51A}"/>
    <cellStyle name="Vsota 2 4 3 2 4" xfId="11022" xr:uid="{FC22FC32-759F-4F4B-8098-6685F6B5A759}"/>
    <cellStyle name="Vsota 2 4 3 3" xfId="2832" xr:uid="{00000000-0005-0000-0000-00009A0C0000}"/>
    <cellStyle name="Vsota 2 4 3 3 2" xfId="5582" xr:uid="{254E0D71-F199-4AFC-A77B-85D6CEBC456A}"/>
    <cellStyle name="Vsota 2 4 3 3 2 2" xfId="14579" xr:uid="{65A05C6D-C9D9-4731-AAFD-FD3E26E5F98B}"/>
    <cellStyle name="Vsota 2 4 3 3 3" xfId="6955" xr:uid="{6D9FEB29-4769-49BC-A086-ABEBD8752945}"/>
    <cellStyle name="Vsota 2 4 3 3 3 2" xfId="18137" xr:uid="{E5B8FD97-F66E-4B0E-B047-C14ED3C2B9DE}"/>
    <cellStyle name="Vsota 2 4 3 3 4" xfId="11680" xr:uid="{A4A1CC09-180A-4340-8927-8C03EB5A90A7}"/>
    <cellStyle name="Vsota 2 4 3 4" xfId="2936" xr:uid="{00000000-0005-0000-0000-00009B0C0000}"/>
    <cellStyle name="Vsota 2 4 3 4 2" xfId="14683" xr:uid="{9D4A67F1-C1FE-487A-B776-0F6D44919FFF}"/>
    <cellStyle name="Vsota 2 4 3 4 3" xfId="18241" xr:uid="{93D0314D-57D6-491A-B729-A996CA572E63}"/>
    <cellStyle name="Vsota 2 4 3 4 4" xfId="11784" xr:uid="{6F52C34A-E422-41B0-AF8F-34A0460021A8}"/>
    <cellStyle name="Vsota 2 4 3 5" xfId="3059" xr:uid="{00000000-0005-0000-0000-00009C0C0000}"/>
    <cellStyle name="Vsota 2 4 3 5 2" xfId="14806" xr:uid="{1F9982E6-3325-49AF-A435-3973E63A7A97}"/>
    <cellStyle name="Vsota 2 4 3 5 3" xfId="18364" xr:uid="{87E40DCA-2E20-47E1-853B-59D97CE59693}"/>
    <cellStyle name="Vsota 2 4 3 5 4" xfId="11907" xr:uid="{4CF63C4B-8454-4153-83F8-94E0138BB3A9}"/>
    <cellStyle name="Vsota 2 4 3 6" xfId="2335" xr:uid="{00000000-0005-0000-0000-00009D0C0000}"/>
    <cellStyle name="Vsota 2 4 3 6 2" xfId="14082" xr:uid="{9F9D14A6-61C7-449B-8AE7-E623CC75AF7B}"/>
    <cellStyle name="Vsota 2 4 3 6 3" xfId="17640" xr:uid="{16616813-0F92-4759-8DD9-045A37B279A7}"/>
    <cellStyle name="Vsota 2 4 3 6 4" xfId="11183" xr:uid="{0B688F9D-1C78-4C53-BFC8-53482D229F9F}"/>
    <cellStyle name="Vsota 2 4 3 7" xfId="3208" xr:uid="{00000000-0005-0000-0000-00009E0C0000}"/>
    <cellStyle name="Vsota 2 4 3 7 2" xfId="14955" xr:uid="{1C35B69F-153D-4232-9D6A-028E93464CA1}"/>
    <cellStyle name="Vsota 2 4 3 7 3" xfId="18513" xr:uid="{C44B6B87-E10B-4B03-9A5B-49285968E759}"/>
    <cellStyle name="Vsota 2 4 3 7 4" xfId="12056" xr:uid="{390B5F84-9947-4F6A-BA3F-27A50E4EBC98}"/>
    <cellStyle name="Vsota 2 4 3 8" xfId="5055" xr:uid="{DE644DBE-A449-45CA-9CC2-E297054A2D09}"/>
    <cellStyle name="Vsota 2 4 3 8 2" xfId="13865" xr:uid="{C85328E5-A5CD-4520-A135-E798C4389F56}"/>
    <cellStyle name="Vsota 2 4 3 9" xfId="7052" xr:uid="{2D08FB70-8645-43FF-A0FA-32276D5F7900}"/>
    <cellStyle name="Vsota 2 4 3 9 2" xfId="17423" xr:uid="{DCC2D94B-59ED-4878-985B-4678CB29AC0A}"/>
    <cellStyle name="Vsota 2 4 4" xfId="2164" xr:uid="{00000000-0005-0000-0000-00009F0C0000}"/>
    <cellStyle name="Vsota 2 4 4 10" xfId="11013" xr:uid="{3DC83422-EE75-4D87-A310-733243B18592}"/>
    <cellStyle name="Vsota 2 4 4 2" xfId="2768" xr:uid="{00000000-0005-0000-0000-0000A00C0000}"/>
    <cellStyle name="Vsota 2 4 4 2 2" xfId="5368" xr:uid="{10B0A1E6-2047-4910-A379-062A9E45F3B3}"/>
    <cellStyle name="Vsota 2 4 4 2 2 2" xfId="14515" xr:uid="{3375CEF9-3619-45F9-8B0B-7A97A9344267}"/>
    <cellStyle name="Vsota 2 4 4 2 3" xfId="6736" xr:uid="{15F2C895-BEDB-466A-8E72-36FDE349BD2B}"/>
    <cellStyle name="Vsota 2 4 4 2 3 2" xfId="18073" xr:uid="{6CBE5426-0647-4583-8E6C-55FC17D889EF}"/>
    <cellStyle name="Vsota 2 4 4 2 4" xfId="11616" xr:uid="{C09DC1EC-C4C6-471D-AF38-921DB76F196C}"/>
    <cellStyle name="Vsota 2 4 4 3" xfId="2878" xr:uid="{00000000-0005-0000-0000-0000A10C0000}"/>
    <cellStyle name="Vsota 2 4 4 3 2" xfId="5890" xr:uid="{49956A6F-C649-44BC-BB89-2974147F780E}"/>
    <cellStyle name="Vsota 2 4 4 3 2 2" xfId="14625" xr:uid="{46195E47-1BE3-4E81-8F99-4DF4940E123A}"/>
    <cellStyle name="Vsota 2 4 4 3 3" xfId="6476" xr:uid="{C2CB5FFD-1EEA-4779-9B00-AF1CA9C1C0CA}"/>
    <cellStyle name="Vsota 2 4 4 3 3 2" xfId="18183" xr:uid="{7FF2C1AE-9EFD-4C3E-AEA4-DCA02FE255EB}"/>
    <cellStyle name="Vsota 2 4 4 3 4" xfId="11726" xr:uid="{D7CDF5A4-FCA4-451A-B54A-7EFBA2FBA0AB}"/>
    <cellStyle name="Vsota 2 4 4 4" xfId="2982" xr:uid="{00000000-0005-0000-0000-0000A20C0000}"/>
    <cellStyle name="Vsota 2 4 4 4 2" xfId="14729" xr:uid="{334BF6A5-3593-428F-B752-7B77AE416E22}"/>
    <cellStyle name="Vsota 2 4 4 4 3" xfId="18287" xr:uid="{68D964CC-1E5D-4A19-963C-DDCA31F3A623}"/>
    <cellStyle name="Vsota 2 4 4 4 4" xfId="11830" xr:uid="{3A53B0D4-EDF1-4A8C-A47D-5A85E0DB92C9}"/>
    <cellStyle name="Vsota 2 4 4 5" xfId="3105" xr:uid="{00000000-0005-0000-0000-0000A30C0000}"/>
    <cellStyle name="Vsota 2 4 4 5 2" xfId="14852" xr:uid="{C10B1B6E-B657-445E-9B72-65F9FF0617C8}"/>
    <cellStyle name="Vsota 2 4 4 5 3" xfId="18410" xr:uid="{07A7A9C5-36D9-431C-84F1-9A28D08048A4}"/>
    <cellStyle name="Vsota 2 4 4 5 4" xfId="11953" xr:uid="{8839E5F7-D2D3-47E0-9917-76037258CD8A}"/>
    <cellStyle name="Vsota 2 4 4 6" xfId="3177" xr:uid="{00000000-0005-0000-0000-0000A40C0000}"/>
    <cellStyle name="Vsota 2 4 4 6 2" xfId="14924" xr:uid="{07CC8D48-192D-4317-805A-40B13E93800A}"/>
    <cellStyle name="Vsota 2 4 4 6 3" xfId="18482" xr:uid="{34DFAD1D-E577-42E5-A0B7-877B09DDF985}"/>
    <cellStyle name="Vsota 2 4 4 6 4" xfId="12025" xr:uid="{637C0BBA-DDDE-440D-9A5E-11D71C330636}"/>
    <cellStyle name="Vsota 2 4 4 7" xfId="3254" xr:uid="{00000000-0005-0000-0000-0000A50C0000}"/>
    <cellStyle name="Vsota 2 4 4 7 2" xfId="15001" xr:uid="{F10EB687-001E-45A8-A8FA-9F6E4CB2B2F0}"/>
    <cellStyle name="Vsota 2 4 4 7 3" xfId="18559" xr:uid="{09E367F9-BB02-46E2-93A0-0C22486910EA}"/>
    <cellStyle name="Vsota 2 4 4 7 4" xfId="12102" xr:uid="{A4DF9A3F-9121-4AA5-87EC-674DCBD001A9}"/>
    <cellStyle name="Vsota 2 4 4 8" xfId="4345" xr:uid="{E6264DE8-9B42-4F12-9733-2ECE0453FA10}"/>
    <cellStyle name="Vsota 2 4 4 8 2" xfId="13911" xr:uid="{55057238-01C6-4ADC-B35A-9512248DA737}"/>
    <cellStyle name="Vsota 2 4 4 9" xfId="7251" xr:uid="{F94E21EC-2E04-4E00-8566-4CE2FBB391BE}"/>
    <cellStyle name="Vsota 2 4 4 9 2" xfId="17469" xr:uid="{889E7A98-2B10-465F-A347-DFFAD6D94181}"/>
    <cellStyle name="Vsota 2 4 5" xfId="1145" xr:uid="{00000000-0005-0000-0000-0000A60C0000}"/>
    <cellStyle name="Vsota 2 4 5 2" xfId="4118" xr:uid="{D3DE6222-E3B8-4B86-91BE-C09DE753C83D}"/>
    <cellStyle name="Vsota 2 4 5 2 2" xfId="12896" xr:uid="{F2429F36-2B71-4B44-98BD-3D8081603D04}"/>
    <cellStyle name="Vsota 2 4 5 3" xfId="6344" xr:uid="{F75F6763-2B13-4C10-88FA-A39CCFD530CC}"/>
    <cellStyle name="Vsota 2 4 5 3 2" xfId="16750" xr:uid="{A14C4FC7-971E-497D-A20A-D1E67252F77B}"/>
    <cellStyle name="Vsota 2 4 5 4" xfId="10018" xr:uid="{E48E275D-B4C8-4D18-9A98-E73EE6E98C68}"/>
    <cellStyle name="Vsota 2 4 6" xfId="2264" xr:uid="{00000000-0005-0000-0000-0000A70C0000}"/>
    <cellStyle name="Vsota 2 4 6 2" xfId="5294" xr:uid="{D10B8CB8-843F-4748-8734-55CE7F4B2E17}"/>
    <cellStyle name="Vsota 2 4 6 2 2" xfId="14011" xr:uid="{0ADFC3DD-D8C7-43D5-A3D9-5621861AC287}"/>
    <cellStyle name="Vsota 2 4 6 3" xfId="6933" xr:uid="{2732D519-5D9B-470E-BC31-E2E4BE8D50E2}"/>
    <cellStyle name="Vsota 2 4 6 3 2" xfId="17569" xr:uid="{D2313ECD-12C9-4D87-9B5B-874EBCA2DE74}"/>
    <cellStyle name="Vsota 2 4 6 4" xfId="11112" xr:uid="{3157E4CB-5D18-46FA-95C3-D428488C9FF6}"/>
    <cellStyle name="Vsota 2 4 7" xfId="2409" xr:uid="{00000000-0005-0000-0000-0000A80C0000}"/>
    <cellStyle name="Vsota 2 4 7 2" xfId="14156" xr:uid="{70E94367-8EFC-41E6-9288-1BFEB6B377E6}"/>
    <cellStyle name="Vsota 2 4 7 3" xfId="17714" xr:uid="{D3592BCE-C5C2-4D17-9218-4B1A15F65A08}"/>
    <cellStyle name="Vsota 2 4 7 4" xfId="11257" xr:uid="{DDCBB9D5-827C-4D3B-95E8-F12E054DDB4D}"/>
    <cellStyle name="Vsota 2 4 8" xfId="3018" xr:uid="{00000000-0005-0000-0000-0000A90C0000}"/>
    <cellStyle name="Vsota 2 4 8 2" xfId="14765" xr:uid="{F42432C9-CCEF-467A-9599-3638AAACFA7E}"/>
    <cellStyle name="Vsota 2 4 8 3" xfId="18323" xr:uid="{F79F60E4-3F94-4939-A939-32349277BBB4}"/>
    <cellStyle name="Vsota 2 4 8 4" xfId="11866" xr:uid="{2A9AFCB4-4B06-4C94-AE9D-DCAF7FAA9446}"/>
    <cellStyle name="Vsota 2 4 9" xfId="3662" xr:uid="{2AF0EEA0-E3D3-479C-A996-708F8BDFA1A3}"/>
    <cellStyle name="Vsota 2 4 9 2" xfId="12326" xr:uid="{5B2F910F-F04D-460D-947E-EE4142333B68}"/>
    <cellStyle name="Vsota 2 5" xfId="1358" xr:uid="{00000000-0005-0000-0000-0000AA0C0000}"/>
    <cellStyle name="Vsota 2 5 10" xfId="15709" xr:uid="{FC626D69-2CC6-4F41-80CE-3D7FB25DC731}"/>
    <cellStyle name="Vsota 2 5 11" xfId="8341" xr:uid="{2928CE1A-74CC-4CEF-BDC0-E71EC1D74D9A}"/>
    <cellStyle name="Vsota 2 5 2" xfId="2413" xr:uid="{00000000-0005-0000-0000-0000AB0C0000}"/>
    <cellStyle name="Vsota 2 5 2 2" xfId="5827" xr:uid="{CB753B4E-39AC-4807-8561-07F19F616B89}"/>
    <cellStyle name="Vsota 2 5 2 2 2" xfId="6546" xr:uid="{B160E1E7-B75A-4B05-A979-C4FAECFC197A}"/>
    <cellStyle name="Vsota 2 5 2 2 3" xfId="14160" xr:uid="{D67CC571-D1E9-479E-B720-A1865C286B0B}"/>
    <cellStyle name="Vsota 2 5 2 3" xfId="5256" xr:uid="{C48AAD4D-D61D-4BFC-A51E-6863D9281836}"/>
    <cellStyle name="Vsota 2 5 2 3 2" xfId="6317" xr:uid="{DD9F93F5-908D-4D6B-AC99-B8732A0747E1}"/>
    <cellStyle name="Vsota 2 5 2 3 3" xfId="17718" xr:uid="{F777A13E-BEF0-4415-8338-308FECC884BA}"/>
    <cellStyle name="Vsota 2 5 2 4" xfId="5176" xr:uid="{BA667647-8036-40E9-BA72-BBD8FA05CCFC}"/>
    <cellStyle name="Vsota 2 5 2 5" xfId="7121" xr:uid="{3B30F56E-0BD7-4E5B-A3CA-879DEF64C907}"/>
    <cellStyle name="Vsota 2 5 2 6" xfId="11261" xr:uid="{A4732FA4-79A5-48EA-8002-F8E7C63D1F8C}"/>
    <cellStyle name="Vsota 2 5 3" xfId="2186" xr:uid="{00000000-0005-0000-0000-0000AC0C0000}"/>
    <cellStyle name="Vsota 2 5 3 2" xfId="5452" xr:uid="{5C1D09AF-0F51-4BAE-80A7-A595AA36D63E}"/>
    <cellStyle name="Vsota 2 5 3 2 2" xfId="7163" xr:uid="{E07A70CF-475E-41A7-9965-77ED9852049A}"/>
    <cellStyle name="Vsota 2 5 3 2 3" xfId="13933" xr:uid="{E3F5E89F-68FE-4A53-AA32-EA75915D2647}"/>
    <cellStyle name="Vsota 2 5 3 3" xfId="5953" xr:uid="{DF972475-A7BD-46BE-A930-57184FC01747}"/>
    <cellStyle name="Vsota 2 5 3 3 2" xfId="6492" xr:uid="{465D1B52-C144-45C7-B86C-9924C5800892}"/>
    <cellStyle name="Vsota 2 5 3 3 3" xfId="17491" xr:uid="{26AB144D-5D2A-4D16-8635-7450DED3AF15}"/>
    <cellStyle name="Vsota 2 5 3 4" xfId="4549" xr:uid="{1B0BAB16-5A33-4367-8C15-22C728EA5181}"/>
    <cellStyle name="Vsota 2 5 3 5" xfId="7244" xr:uid="{BF6DEC44-2124-45AD-A526-501CBA520618}"/>
    <cellStyle name="Vsota 2 5 3 6" xfId="11034" xr:uid="{1EB941D3-1754-44E1-8B64-F6ECF2C7D132}"/>
    <cellStyle name="Vsota 2 5 4" xfId="2799" xr:uid="{00000000-0005-0000-0000-0000AD0C0000}"/>
    <cellStyle name="Vsota 2 5 4 2" xfId="5620" xr:uid="{DF21C9C2-F525-44A3-8054-05C167AC14C1}"/>
    <cellStyle name="Vsota 2 5 4 2 2" xfId="14546" xr:uid="{BD4B324C-BE21-4BC5-B332-AEE2FA20B0BD}"/>
    <cellStyle name="Vsota 2 5 4 3" xfId="7176" xr:uid="{78E3466E-A9B8-4C25-BA40-973CF2E9B3DE}"/>
    <cellStyle name="Vsota 2 5 4 3 2" xfId="18104" xr:uid="{EEA39EA3-BB62-44CB-B14B-7BF422CE180B}"/>
    <cellStyle name="Vsota 2 5 4 4" xfId="11647" xr:uid="{0BB3C3A0-50D7-4F70-A497-E95A3FD63649}"/>
    <cellStyle name="Vsota 2 5 5" xfId="2277" xr:uid="{00000000-0005-0000-0000-0000AE0C0000}"/>
    <cellStyle name="Vsota 2 5 5 2" xfId="5998" xr:uid="{49108A2A-46A5-4978-A9F2-CDB7E5F521AF}"/>
    <cellStyle name="Vsota 2 5 5 2 2" xfId="14024" xr:uid="{8631DC48-92FA-48D0-9D40-6F23E51A8460}"/>
    <cellStyle name="Vsota 2 5 5 3" xfId="6369" xr:uid="{723E5974-4552-44DC-A8A8-DF98E310BF4A}"/>
    <cellStyle name="Vsota 2 5 5 3 2" xfId="17582" xr:uid="{8AA38F00-B777-480F-BE55-5E565739E525}"/>
    <cellStyle name="Vsota 2 5 5 4" xfId="11125" xr:uid="{5F322D79-E391-4C3F-B6FB-8628E42C1F52}"/>
    <cellStyle name="Vsota 2 5 6" xfId="2516" xr:uid="{00000000-0005-0000-0000-0000AF0C0000}"/>
    <cellStyle name="Vsota 2 5 6 2" xfId="14263" xr:uid="{C812BA7E-8D12-4555-BED0-3FB48BB240BE}"/>
    <cellStyle name="Vsota 2 5 6 3" xfId="17821" xr:uid="{82B3676B-E18D-4C11-A89D-C3B9118282B6}"/>
    <cellStyle name="Vsota 2 5 6 4" xfId="11364" xr:uid="{1D1BDA8F-5BF8-4783-918C-C7262BEDF211}"/>
    <cellStyle name="Vsota 2 5 7" xfId="3149" xr:uid="{00000000-0005-0000-0000-0000B00C0000}"/>
    <cellStyle name="Vsota 2 5 7 2" xfId="14896" xr:uid="{E66D63B6-3766-4D27-AEE0-CA1320E7E87B}"/>
    <cellStyle name="Vsota 2 5 7 3" xfId="18454" xr:uid="{D4494C52-8D60-4752-8B10-234603B2AFA7}"/>
    <cellStyle name="Vsota 2 5 7 4" xfId="11997" xr:uid="{F44B8883-7D94-4499-8EB6-B2C8724D334A}"/>
    <cellStyle name="Vsota 2 5 8" xfId="4969" xr:uid="{8F7B30B8-85BA-4DBE-B63F-06E97A210D2D}"/>
    <cellStyle name="Vsota 2 5 8 2" xfId="13109" xr:uid="{38D2F769-F2A5-4E45-8BA7-7247874B2B15}"/>
    <cellStyle name="Vsota 2 5 9" xfId="6850" xr:uid="{AB236DEA-BB0F-416F-B795-0DF08D2BDD38}"/>
    <cellStyle name="Vsota 2 5 9 2" xfId="10226" xr:uid="{C1FE0118-CE3B-434D-B13A-2E5B6A70684A}"/>
    <cellStyle name="Vsota 2 6" xfId="1355" xr:uid="{00000000-0005-0000-0000-0000B10C0000}"/>
    <cellStyle name="Vsota 2 6 10" xfId="15885" xr:uid="{2B008BA7-48E0-4D14-8F3F-778363DE0B81}"/>
    <cellStyle name="Vsota 2 6 11" xfId="8344" xr:uid="{B92155E7-F466-42D0-82F3-248F23156D4B}"/>
    <cellStyle name="Vsota 2 6 2" xfId="2649" xr:uid="{00000000-0005-0000-0000-0000B20C0000}"/>
    <cellStyle name="Vsota 2 6 2 2" xfId="5830" xr:uid="{22EB44FE-EEC8-4E21-8A2B-9F784AB22A20}"/>
    <cellStyle name="Vsota 2 6 2 2 2" xfId="6860" xr:uid="{F424726F-1384-425C-BD0D-ABEE06AA77E8}"/>
    <cellStyle name="Vsota 2 6 2 2 3" xfId="14396" xr:uid="{DA7CE792-BB61-418B-9380-3914A568AFC3}"/>
    <cellStyle name="Vsota 2 6 2 3" xfId="5433" xr:uid="{01C57A9F-67C2-4770-A4B9-150E889C7D1C}"/>
    <cellStyle name="Vsota 2 6 2 3 2" xfId="3316" xr:uid="{01CC9DFE-F836-453B-A085-A71A29E1E8DA}"/>
    <cellStyle name="Vsota 2 6 2 3 3" xfId="17954" xr:uid="{2D56DE08-9E49-4784-9299-439A1621EAC4}"/>
    <cellStyle name="Vsota 2 6 2 4" xfId="5179" xr:uid="{9511E653-6733-4AC3-8967-E2BE0D415B66}"/>
    <cellStyle name="Vsota 2 6 2 5" xfId="7265" xr:uid="{69A19117-6AD7-4BB0-989E-9CA41404ED8D}"/>
    <cellStyle name="Vsota 2 6 2 6" xfId="11497" xr:uid="{CEE5031F-B176-47A2-9818-FF4C4B579825}"/>
    <cellStyle name="Vsota 2 6 3" xfId="2482" xr:uid="{00000000-0005-0000-0000-0000B30C0000}"/>
    <cellStyle name="Vsota 2 6 3 2" xfId="5722" xr:uid="{CB0620FA-662E-4D38-9DFA-461069527A84}"/>
    <cellStyle name="Vsota 2 6 3 2 2" xfId="6998" xr:uid="{6ADFB045-3A92-4482-877C-2A6EBAB05855}"/>
    <cellStyle name="Vsota 2 6 3 2 3" xfId="14229" xr:uid="{C40BB5AC-08D4-42B5-8792-C4ED5DF65F14}"/>
    <cellStyle name="Vsota 2 6 3 3" xfId="5987" xr:uid="{56D6A335-EC9B-4DA1-A766-FE56BF47DB7F}"/>
    <cellStyle name="Vsota 2 6 3 3 2" xfId="7272" xr:uid="{28F7742E-AADF-4719-BA81-508DDDBC935A}"/>
    <cellStyle name="Vsota 2 6 3 3 3" xfId="17787" xr:uid="{005830D5-0E06-4356-986D-DE957D07F1A0}"/>
    <cellStyle name="Vsota 2 6 3 4" xfId="5071" xr:uid="{F2777B0D-F237-41D4-8218-CBDED34988C6}"/>
    <cellStyle name="Vsota 2 6 3 5" xfId="6592" xr:uid="{506612F2-817F-4233-9B5C-87A9A335B844}"/>
    <cellStyle name="Vsota 2 6 3 6" xfId="11330" xr:uid="{1D9606A2-4D56-4424-AA72-BD47CD5E7D1B}"/>
    <cellStyle name="Vsota 2 6 4" xfId="2696" xr:uid="{00000000-0005-0000-0000-0000B40C0000}"/>
    <cellStyle name="Vsota 2 6 4 2" xfId="5623" xr:uid="{46CADBA2-9A69-4C74-9EAE-62DBF6F395AA}"/>
    <cellStyle name="Vsota 2 6 4 2 2" xfId="14443" xr:uid="{55BED831-2A21-44BD-B009-A9A59FA95AAE}"/>
    <cellStyle name="Vsota 2 6 4 3" xfId="7173" xr:uid="{05E5D3C3-7F21-4FF6-87F1-3D91D4705FF1}"/>
    <cellStyle name="Vsota 2 6 4 3 2" xfId="18001" xr:uid="{DBE32305-A987-4AEE-9838-A623F80B2A97}"/>
    <cellStyle name="Vsota 2 6 4 4" xfId="11544" xr:uid="{90ABFF0D-824E-437F-BDBE-4E8C76EA2839}"/>
    <cellStyle name="Vsota 2 6 5" xfId="2589" xr:uid="{00000000-0005-0000-0000-0000B50C0000}"/>
    <cellStyle name="Vsota 2 6 5 2" xfId="5958" xr:uid="{2DA2CB8F-846C-41A7-B2BA-A45005D45F6C}"/>
    <cellStyle name="Vsota 2 6 5 2 2" xfId="14336" xr:uid="{D48C7233-1FBB-4546-BF94-C8B5BD81C6B1}"/>
    <cellStyle name="Vsota 2 6 5 3" xfId="6728" xr:uid="{3D6706AF-370F-492A-BFBD-FB481F113A76}"/>
    <cellStyle name="Vsota 2 6 5 3 2" xfId="17894" xr:uid="{E73BAB17-3BD3-4177-AB19-E3A880A39E37}"/>
    <cellStyle name="Vsota 2 6 5 4" xfId="11437" xr:uid="{CBAEDEBC-1898-48A4-97B6-25622E8F7477}"/>
    <cellStyle name="Vsota 2 6 6" xfId="1104" xr:uid="{00000000-0005-0000-0000-0000B60C0000}"/>
    <cellStyle name="Vsota 2 6 6 2" xfId="12855" xr:uid="{650D612C-B5EE-4F33-8AD7-90DD789E7CE0}"/>
    <cellStyle name="Vsota 2 6 6 3" xfId="17348" xr:uid="{64BBA5C4-4C6B-4255-9AE7-C626069E2315}"/>
    <cellStyle name="Vsota 2 6 6 4" xfId="9977" xr:uid="{D686E116-174E-4AE8-AE3E-B66C1723A915}"/>
    <cellStyle name="Vsota 2 6 7" xfId="2430" xr:uid="{00000000-0005-0000-0000-0000B70C0000}"/>
    <cellStyle name="Vsota 2 6 7 2" xfId="14177" xr:uid="{92C1C3EB-D591-4D01-8342-A196A799C448}"/>
    <cellStyle name="Vsota 2 6 7 3" xfId="17735" xr:uid="{014D35BC-B9FF-4D80-957E-CC0818C9BA20}"/>
    <cellStyle name="Vsota 2 6 7 4" xfId="11278" xr:uid="{F8FB6922-DCAE-4C50-AD9A-084ED7D11A09}"/>
    <cellStyle name="Vsota 2 6 8" xfId="4972" xr:uid="{61C53F18-75D1-4C02-9ADD-C2FAD9C6E4A2}"/>
    <cellStyle name="Vsota 2 6 8 2" xfId="13106" xr:uid="{F84F63C3-3107-4A2F-98B6-B1B2B2791B6D}"/>
    <cellStyle name="Vsota 2 6 9" xfId="6408" xr:uid="{8E9CA015-F874-41E5-95A7-A9542113BE3D}"/>
    <cellStyle name="Vsota 2 6 9 2" xfId="10223" xr:uid="{0865F48F-8AF9-46AD-A480-A3BB479654E4}"/>
    <cellStyle name="Vsota 2 7" xfId="2153" xr:uid="{00000000-0005-0000-0000-0000B80C0000}"/>
    <cellStyle name="Vsota 2 7 10" xfId="17458" xr:uid="{38281C62-373B-497B-9A7C-F504EB21472D}"/>
    <cellStyle name="Vsota 2 7 11" xfId="8342" xr:uid="{2766965B-13BA-4697-A3DA-CD9175DF7EDF}"/>
    <cellStyle name="Vsota 2 7 2" xfId="2757" xr:uid="{00000000-0005-0000-0000-0000B90C0000}"/>
    <cellStyle name="Vsota 2 7 2 2" xfId="5828" xr:uid="{BD506ABF-D718-48A9-930A-FFC62702A38A}"/>
    <cellStyle name="Vsota 2 7 2 2 2" xfId="6981" xr:uid="{E710CC31-2887-42AF-ADD5-2B0C8A72E4AE}"/>
    <cellStyle name="Vsota 2 7 2 2 3" xfId="14504" xr:uid="{70327A87-4221-4BC8-ABBD-6B915201BBD6}"/>
    <cellStyle name="Vsota 2 7 2 3" xfId="5600" xr:uid="{9615B3E9-24C1-420E-8CB5-67C0AA4D1D97}"/>
    <cellStyle name="Vsota 2 7 2 3 2" xfId="6902" xr:uid="{69424381-F15D-49F0-ABD6-E691B046631A}"/>
    <cellStyle name="Vsota 2 7 2 3 3" xfId="18062" xr:uid="{E500923A-DE4D-486C-88B6-18DACC643F48}"/>
    <cellStyle name="Vsota 2 7 2 4" xfId="5177" xr:uid="{CEDC9641-469F-440A-B7D8-430A8A00853D}"/>
    <cellStyle name="Vsota 2 7 2 5" xfId="6211" xr:uid="{81043BCB-DC23-4E18-97E4-B174291B3DFD}"/>
    <cellStyle name="Vsota 2 7 2 6" xfId="11605" xr:uid="{AE992AA3-876C-4303-B498-0276E3BF1927}"/>
    <cellStyle name="Vsota 2 7 3" xfId="2867" xr:uid="{00000000-0005-0000-0000-0000BA0C0000}"/>
    <cellStyle name="Vsota 2 7 3 2" xfId="5680" xr:uid="{FF3C4116-A9C3-41D4-92F2-3D3DE56ACB0D}"/>
    <cellStyle name="Vsota 2 7 3 2 2" xfId="6906" xr:uid="{A175443B-3E05-4BE9-81B6-AF7127B72C2F}"/>
    <cellStyle name="Vsota 2 7 3 2 3" xfId="14614" xr:uid="{D4CCCD4A-445B-44BB-8B64-366DC8099045}"/>
    <cellStyle name="Vsota 2 7 3 3" xfId="4095" xr:uid="{F9484235-B565-4DA9-9E11-7E2DCB62969F}"/>
    <cellStyle name="Vsota 2 7 3 3 2" xfId="6185" xr:uid="{3093E2B2-4F5F-4850-AB8E-91F7D26B09A6}"/>
    <cellStyle name="Vsota 2 7 3 3 3" xfId="18172" xr:uid="{0180387B-2C23-4026-8C1C-DF0375298F13}"/>
    <cellStyle name="Vsota 2 7 3 4" xfId="5029" xr:uid="{660A4993-BACD-49EB-A5BA-1E771A81AB22}"/>
    <cellStyle name="Vsota 2 7 3 5" xfId="7221" xr:uid="{3E0A89B0-3228-41B4-B1C5-8A18B9E97DAF}"/>
    <cellStyle name="Vsota 2 7 3 6" xfId="11715" xr:uid="{41EE6CF4-E46F-45CD-BB4B-9CD3348C6743}"/>
    <cellStyle name="Vsota 2 7 4" xfId="2971" xr:uid="{00000000-0005-0000-0000-0000BB0C0000}"/>
    <cellStyle name="Vsota 2 7 4 2" xfId="5621" xr:uid="{A1491B90-1740-491E-9473-E3C45AECAFAD}"/>
    <cellStyle name="Vsota 2 7 4 2 2" xfId="14718" xr:uid="{CD89CBA7-EA9F-42E1-9848-83C72FDE521E}"/>
    <cellStyle name="Vsota 2 7 4 3" xfId="7235" xr:uid="{79C65F0A-C6A7-4F6C-99D6-55C4234095AE}"/>
    <cellStyle name="Vsota 2 7 4 3 2" xfId="18276" xr:uid="{3F8D0199-D901-4598-AAB5-5C5D61C37A53}"/>
    <cellStyle name="Vsota 2 7 4 4" xfId="11819" xr:uid="{EC7FB9F6-D838-424F-835E-CAE5E8E52678}"/>
    <cellStyle name="Vsota 2 7 5" xfId="3094" xr:uid="{00000000-0005-0000-0000-0000BC0C0000}"/>
    <cellStyle name="Vsota 2 7 5 2" xfId="5907" xr:uid="{660F07FB-1169-4371-997E-CCBEE63055C1}"/>
    <cellStyle name="Vsota 2 7 5 2 2" xfId="14841" xr:uid="{57DE8486-3A58-4C73-B57A-2FC00D802A9F}"/>
    <cellStyle name="Vsota 2 7 5 3" xfId="6113" xr:uid="{EAAAE977-6126-4DAD-A525-258F45BB47FC}"/>
    <cellStyle name="Vsota 2 7 5 3 2" xfId="18399" xr:uid="{BEC5B5DF-DEF8-4572-9BD7-D5965D5C7016}"/>
    <cellStyle name="Vsota 2 7 5 4" xfId="11942" xr:uid="{1CD0C313-73AC-46D1-AF74-D276474A9250}"/>
    <cellStyle name="Vsota 2 7 6" xfId="3166" xr:uid="{00000000-0005-0000-0000-0000BD0C0000}"/>
    <cellStyle name="Vsota 2 7 6 2" xfId="14913" xr:uid="{AFF8BF02-DCF9-4C85-98DC-9F81A9DE5B98}"/>
    <cellStyle name="Vsota 2 7 6 3" xfId="18471" xr:uid="{A4FAC8DC-4968-46F3-A380-552C00FD99BC}"/>
    <cellStyle name="Vsota 2 7 6 4" xfId="12014" xr:uid="{2F8A53BE-D0D9-41F6-9B4D-3D229CC84E35}"/>
    <cellStyle name="Vsota 2 7 7" xfId="3243" xr:uid="{00000000-0005-0000-0000-0000BE0C0000}"/>
    <cellStyle name="Vsota 2 7 7 2" xfId="14990" xr:uid="{9C2862A7-EE66-4C4B-AF8C-E6FF6B9F346B}"/>
    <cellStyle name="Vsota 2 7 7 3" xfId="18548" xr:uid="{017A5781-39AC-4B59-94C2-CE4CF613181B}"/>
    <cellStyle name="Vsota 2 7 7 4" xfId="12091" xr:uid="{33E455A7-7083-4572-AD84-3376D333338E}"/>
    <cellStyle name="Vsota 2 7 8" xfId="4970" xr:uid="{8FB3AECF-6325-481D-8527-EF20D48F9FDD}"/>
    <cellStyle name="Vsota 2 7 8 2" xfId="13900" xr:uid="{3D01B9BF-1014-4009-8EA3-BB7A50691D28}"/>
    <cellStyle name="Vsota 2 7 9" xfId="6573" xr:uid="{543115D7-FDCF-40CB-BDE3-31EF80F145BB}"/>
    <cellStyle name="Vsota 2 7 9 2" xfId="11003" xr:uid="{1321FDDC-1FE6-44F5-9846-1EA5A4AF9D72}"/>
    <cellStyle name="Vsota 2 8" xfId="832" xr:uid="{00000000-0005-0000-0000-0000BF0C0000}"/>
    <cellStyle name="Vsota 2 8 2" xfId="5107" xr:uid="{05DCBED6-2B47-4A7B-A875-972E93C2466A}"/>
    <cellStyle name="Vsota 2 8 2 2" xfId="5758" xr:uid="{97F7F456-3AF7-466E-9296-9EF90033C70B}"/>
    <cellStyle name="Vsota 2 8 2 2 2" xfId="6524" xr:uid="{F46BDDAA-80E5-4513-985F-4A920412B326}"/>
    <cellStyle name="Vsota 2 8 2 3" xfId="5560" xr:uid="{94F4F38C-46DB-458A-9974-F524F93D11A9}"/>
    <cellStyle name="Vsota 2 8 2 3 2" xfId="7134" xr:uid="{3CE81116-79A2-4C87-A961-F36060A773E3}"/>
    <cellStyle name="Vsota 2 8 2 4" xfId="7087" xr:uid="{03FCDD49-C7D2-456A-B904-B4C4583ADF6B}"/>
    <cellStyle name="Vsota 2 8 2 5" xfId="12583" xr:uid="{B1593120-42A4-470F-B651-F350C5386B7B}"/>
    <cellStyle name="Vsota 2 8 3" xfId="5100" xr:uid="{112FA649-5360-4F6A-BBE6-86F8B165C659}"/>
    <cellStyle name="Vsota 2 8 3 2" xfId="5751" xr:uid="{F19854AC-B493-4884-B816-83E4A6766B37}"/>
    <cellStyle name="Vsota 2 8 3 2 2" xfId="6760" xr:uid="{C285295C-18CC-4307-A4BE-2E218B32B4AD}"/>
    <cellStyle name="Vsota 2 8 3 3" xfId="3838" xr:uid="{972515ED-8E4B-4C64-9EA1-1DDD07B66405}"/>
    <cellStyle name="Vsota 2 8 3 3 2" xfId="6245" xr:uid="{F378C8C7-223E-4840-A305-3200F9F72945}"/>
    <cellStyle name="Vsota 2 8 3 4" xfId="6267" xr:uid="{8AF4EEB4-AED0-4140-8BF0-870DE675D608}"/>
    <cellStyle name="Vsota 2 8 3 5" xfId="9706" xr:uid="{24C240B2-22A6-4A93-99D5-2AD383969433}"/>
    <cellStyle name="Vsota 2 8 4" xfId="5545" xr:uid="{9532E1B3-5E3E-40E0-A7E7-9CCAA6686BD4}"/>
    <cellStyle name="Vsota 2 8 4 2" xfId="6962" xr:uid="{7F0E11A8-AF90-4A34-9995-7AC292BCDEBC}"/>
    <cellStyle name="Vsota 2 8 4 3" xfId="17178" xr:uid="{72F28A5A-0A79-452C-9A07-EF47B6472EB4}"/>
    <cellStyle name="Vsota 2 8 5" xfId="5484" xr:uid="{915FF632-A3E7-49DC-B456-D7A529E9507D}"/>
    <cellStyle name="Vsota 2 8 5 2" xfId="7234" xr:uid="{34FB4EC8-66B1-47C3-98E1-1E6E6A3BC756}"/>
    <cellStyle name="Vsota 2 8 6" xfId="4764" xr:uid="{06B00A4A-9A72-46C1-8889-530AE0F2B3D2}"/>
    <cellStyle name="Vsota 2 8 7" xfId="6118" xr:uid="{FFBAA35A-DBDD-423D-93B3-AFCF1B047235}"/>
    <cellStyle name="Vsota 2 8 8" xfId="8136" xr:uid="{1992792A-7076-4E18-93F4-6E13D1E9F936}"/>
    <cellStyle name="Vsota 2 9" xfId="825" xr:uid="{00000000-0005-0000-0000-0000C00C0000}"/>
    <cellStyle name="Vsota 2 9 2" xfId="5366" xr:uid="{6F26BFE7-F1A7-4C00-8F3A-12CE4FCC036D}"/>
    <cellStyle name="Vsota 2 9 2 2" xfId="6152" xr:uid="{96587EAB-DBEC-4DA9-816A-AA72ABA311D0}"/>
    <cellStyle name="Vsota 2 9 2 3" xfId="12576" xr:uid="{8384B6DC-7753-4353-8AA2-0AB744F59386}"/>
    <cellStyle name="Vsota 2 9 3" xfId="5587" xr:uid="{2F9A29DD-608B-4F62-B49A-845F6079F43E}"/>
    <cellStyle name="Vsota 2 9 3 2" xfId="3571" xr:uid="{053EF869-AEDE-4B4D-BC4A-224088EC0899}"/>
    <cellStyle name="Vsota 2 9 3 3" xfId="17400" xr:uid="{19ED855E-D6E2-4FF8-BECF-0966494A25DA}"/>
    <cellStyle name="Vsota 2 9 4" xfId="4343" xr:uid="{C5DC59A5-7AE6-4414-B512-1E85EEFE2C42}"/>
    <cellStyle name="Vsota 2 9 5" xfId="6918" xr:uid="{C432F626-E9E0-4153-B3CB-DE2DD8F5657A}"/>
    <cellStyle name="Vsota 2 9 6" xfId="9699" xr:uid="{B2816471-8638-4004-86D9-6EFEB0DB98AF}"/>
    <cellStyle name="Warning Text" xfId="49" xr:uid="{00000000-0005-0000-0000-0000C10C0000}"/>
    <cellStyle name="Warning Text 2" xfId="559" xr:uid="{00000000-0005-0000-0000-0000C20C0000}"/>
  </cellStyles>
  <dxfs count="847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F74A85B5-93E3-46E6-AE0D-9F5357CB5725}"/>
  </tableStyles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1" totalsRowCount="1" headerRowDxfId="846" dataDxfId="844" headerRowBorderDxfId="845" tableBorderDxfId="843" totalsRowBorderDxfId="842">
  <tableColumns count="21">
    <tableColumn id="1" xr3:uid="{00000000-0010-0000-0000-000001000000}" name="Zap. št." totalsRowLabel="Vsota" dataDxfId="841" totalsRowDxfId="300"/>
    <tableColumn id="2" xr3:uid="{00000000-0010-0000-0000-000002000000}" name="Tehnična specifikacija živila (stolpec 2, 2a, 2b, 2c)" dataDxfId="840" totalsRowDxfId="299"/>
    <tableColumn id="3" xr3:uid="{00000000-0010-0000-0000-000003000000}" name="ZAHTEVANO PAKIRANJE                    Masa/volumen" dataDxfId="839" totalsRowDxfId="298"/>
    <tableColumn id="4" xr3:uid="{00000000-0010-0000-0000-000004000000}" name=" ZAHTEVANO PAKIRANJE       Enota" dataDxfId="838" totalsRowDxfId="297"/>
    <tableColumn id="21" xr3:uid="{00000000-0010-0000-0000-000015000000}" name="ZAHTEVANA SHEMA KAKOVOSTI" dataDxfId="837" totalsRowDxfId="296"/>
    <tableColumn id="5" xr3:uid="{00000000-0010-0000-0000-000005000000}" name="Okvirna količina" dataDxfId="836" totalsRowDxfId="295" dataCellStyle="Valuta"/>
    <tableColumn id="6" xr3:uid="{00000000-0010-0000-0000-000006000000}" name="Enota mere količine" dataDxfId="835" totalsRowDxfId="294"/>
    <tableColumn id="7" xr3:uid="{00000000-0010-0000-0000-000007000000}" name="Preračunana masa/volumen/kos na enoto kg" totalsRowFunction="sum" dataDxfId="834" totalsRowDxfId="29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33" totalsRowDxfId="29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32" totalsRowDxfId="291" dataCellStyle="Valuta"/>
    <tableColumn id="10" xr3:uid="{00000000-0010-0000-0000-00000A000000}" name="BLAGOVNA ZNAMKA ali PROIZVAJALEC" dataDxfId="831" totalsRowDxfId="290" dataCellStyle="Valuta"/>
    <tableColumn id="11" xr3:uid="{00000000-0010-0000-0000-00000B000000}" name=" NAZIV/IME (trgovsko) ponujenega živila  " dataDxfId="830" totalsRowDxfId="289" dataCellStyle="Valuta"/>
    <tableColumn id="12" xr3:uid="{00000000-0010-0000-0000-00000C000000}" name="Dejanska masa/volumen ponujenega živila" dataDxfId="829" totalsRowDxfId="288" dataCellStyle="Valuta"/>
    <tableColumn id="13" xr3:uid="{00000000-0010-0000-0000-00000D000000}" name="cena/enota brez DDV v EUR" dataDxfId="828" totalsRowDxfId="287"/>
    <tableColumn id="14" xr3:uid="{00000000-0010-0000-0000-00000E000000}" name="Cena za dejansko maso/volumen ponujenega živila brez DDV " dataDxfId="827" totalsRowDxfId="286"/>
    <tableColumn id="15" xr3:uid="{00000000-0010-0000-0000-00000F000000}" name="Stopnja DDV (%)" dataDxfId="826" totalsRowDxfId="285"/>
    <tableColumn id="16" xr3:uid="{00000000-0010-0000-0000-000010000000}" name="Davek (EUR)" dataDxfId="825" totalsRowDxfId="28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24" totalsRowDxfId="28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23" totalsRowDxfId="28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22" totalsRowDxfId="28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21" totalsRowDxfId="28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820" dataDxfId="818" headerRowBorderDxfId="819" tableBorderDxfId="817" totalsRowBorderDxfId="816">
  <tableColumns count="21">
    <tableColumn id="1" xr3:uid="{00000000-0010-0000-0100-000001000000}" name="Zap. št." totalsRowLabel="Vsota" dataDxfId="815" totalsRowDxfId="279"/>
    <tableColumn id="2" xr3:uid="{00000000-0010-0000-0100-000002000000}" name="Tehnična specifikacija živila (stolpec 2, 2a, 2b, 2c)" dataDxfId="814" totalsRowDxfId="278"/>
    <tableColumn id="3" xr3:uid="{00000000-0010-0000-0100-000003000000}" name="ZAHTEVANO PAKIRANJE                    Masa/volumen" dataDxfId="813" totalsRowDxfId="277"/>
    <tableColumn id="4" xr3:uid="{00000000-0010-0000-0100-000004000000}" name=" ZAHTEVANO PAKIRANJE       Enota" dataDxfId="812" totalsRowDxfId="276"/>
    <tableColumn id="21" xr3:uid="{00000000-0010-0000-0100-000015000000}" name="ZAHTEVANA SHEMA KAKOVOSTI" dataDxfId="811" totalsRowDxfId="275"/>
    <tableColumn id="5" xr3:uid="{00000000-0010-0000-0100-000005000000}" name="Okvirna količina" dataDxfId="810" totalsRowDxfId="274" dataCellStyle="Valuta"/>
    <tableColumn id="6" xr3:uid="{00000000-0010-0000-0100-000006000000}" name="Enota mere količine" dataDxfId="809" totalsRowDxfId="273"/>
    <tableColumn id="7" xr3:uid="{00000000-0010-0000-0100-000007000000}" name="Preračunana masa/volumen/kos na enoto kg" totalsRowFunction="sum" dataDxfId="808" totalsRowDxfId="27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07" totalsRowDxfId="2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06" totalsRowDxfId="270" dataCellStyle="Valuta"/>
    <tableColumn id="10" xr3:uid="{00000000-0010-0000-0100-00000A000000}" name="BLAGOVNA ZNAMKA ali PROIZVAJALEC" dataDxfId="805" totalsRowDxfId="269" dataCellStyle="Valuta"/>
    <tableColumn id="11" xr3:uid="{00000000-0010-0000-0100-00000B000000}" name=" NAZIV/IME (trgovsko) ponujenega živila  " dataDxfId="804" totalsRowDxfId="268" dataCellStyle="Valuta"/>
    <tableColumn id="12" xr3:uid="{00000000-0010-0000-0100-00000C000000}" name="Dejanska masa/volumen ponujenega živila" dataDxfId="803" totalsRowDxfId="267" dataCellStyle="Valuta"/>
    <tableColumn id="13" xr3:uid="{00000000-0010-0000-0100-00000D000000}" name="cena/enota brez DDV v EUR" dataDxfId="802" totalsRowDxfId="266"/>
    <tableColumn id="14" xr3:uid="{00000000-0010-0000-0100-00000E000000}" name="Cena za dejansko maso/volumen ponujenega živila brez DDV " dataDxfId="801" totalsRowDxfId="265"/>
    <tableColumn id="15" xr3:uid="{00000000-0010-0000-0100-00000F000000}" name="Stopnja DDV (%)" dataDxfId="800" totalsRowDxfId="264"/>
    <tableColumn id="16" xr3:uid="{00000000-0010-0000-0100-000010000000}" name="Davek (EUR)" dataDxfId="799" totalsRowDxfId="26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98" totalsRowDxfId="26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97" totalsRowDxfId="26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96" totalsRowDxfId="26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95" totalsRowDxfId="25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8" totalsRowCount="1" headerRowDxfId="794" dataDxfId="792" headerRowBorderDxfId="793" tableBorderDxfId="791" totalsRowBorderDxfId="790">
  <tableColumns count="21">
    <tableColumn id="1" xr3:uid="{00000000-0010-0000-0200-000001000000}" name="Zap. št." totalsRowLabel="Vsota" dataDxfId="789" totalsRowDxfId="258"/>
    <tableColumn id="2" xr3:uid="{00000000-0010-0000-0200-000002000000}" name="Tehnična specifikacija živila (stolpec 2, 2a, 2b, 2c)" dataDxfId="788" totalsRowDxfId="257"/>
    <tableColumn id="3" xr3:uid="{00000000-0010-0000-0200-000003000000}" name="ZAHTEVANO PAKIRANJE                    Masa/volumen" dataDxfId="787" totalsRowDxfId="256"/>
    <tableColumn id="4" xr3:uid="{00000000-0010-0000-0200-000004000000}" name=" ZAHTEVANO PAKIRANJE       Enota" dataDxfId="786" totalsRowDxfId="255"/>
    <tableColumn id="21" xr3:uid="{00000000-0010-0000-0200-000015000000}" name="ZAHTEVANA SHEMA KAKOVOSTI" dataDxfId="785" totalsRowDxfId="254"/>
    <tableColumn id="5" xr3:uid="{00000000-0010-0000-0200-000005000000}" name="Okvirna količina" dataDxfId="784" totalsRowDxfId="253" dataCellStyle="Valuta"/>
    <tableColumn id="6" xr3:uid="{00000000-0010-0000-0200-000006000000}" name="Enota mere količine" dataDxfId="783" totalsRowDxfId="252"/>
    <tableColumn id="7" xr3:uid="{00000000-0010-0000-0200-000007000000}" name="Preračunana masa/volumen/kos na enoto kg" totalsRowFunction="sum" dataDxfId="782" totalsRowDxfId="25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81" totalsRowDxfId="25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80" totalsRowDxfId="249" dataCellStyle="Valuta"/>
    <tableColumn id="10" xr3:uid="{00000000-0010-0000-0200-00000A000000}" name="BLAGOVNA ZNAMKA ali PROIZVAJALEC" dataDxfId="779" totalsRowDxfId="248" dataCellStyle="Valuta"/>
    <tableColumn id="11" xr3:uid="{00000000-0010-0000-0200-00000B000000}" name=" NAZIV/IME (trgovsko) ponujenega živila  " dataDxfId="778" totalsRowDxfId="247" dataCellStyle="Valuta"/>
    <tableColumn id="12" xr3:uid="{00000000-0010-0000-0200-00000C000000}" name="Dejanska masa/volumen ponujenega živila" dataDxfId="777" totalsRowDxfId="246" dataCellStyle="Valuta"/>
    <tableColumn id="13" xr3:uid="{00000000-0010-0000-0200-00000D000000}" name="cena/enota brez DDV v EUR" dataDxfId="776" totalsRowDxfId="245"/>
    <tableColumn id="14" xr3:uid="{00000000-0010-0000-0200-00000E000000}" name="Cena za dejansko maso/volumen ponujenega živila brez DDV " dataDxfId="775" totalsRowDxfId="244"/>
    <tableColumn id="15" xr3:uid="{00000000-0010-0000-0200-00000F000000}" name="Stopnja DDV (%)" dataDxfId="774" totalsRowDxfId="243"/>
    <tableColumn id="16" xr3:uid="{00000000-0010-0000-0200-000010000000}" name="Davek (EUR)" dataDxfId="773" totalsRowDxfId="24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72" totalsRowDxfId="24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71" totalsRowDxfId="24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70" totalsRowDxfId="23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769" totalsRowDxfId="23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3" totalsRowCount="1" headerRowDxfId="768" dataDxfId="766" headerRowBorderDxfId="767" tableBorderDxfId="765" totalsRowBorderDxfId="764">
  <tableColumns count="21">
    <tableColumn id="1" xr3:uid="{00000000-0010-0000-0300-000001000000}" name="Zap. št." totalsRowLabel="Vsota" dataDxfId="763" totalsRowDxfId="237"/>
    <tableColumn id="2" xr3:uid="{00000000-0010-0000-0300-000002000000}" name="Tehnična specifikacija živila (stolpec 2, 2a, 2b, 2c)" dataDxfId="762" totalsRowDxfId="236"/>
    <tableColumn id="3" xr3:uid="{00000000-0010-0000-0300-000003000000}" name="ZAHTEVANO PAKIRANJE                    Masa/volumen" dataDxfId="761" totalsRowDxfId="235"/>
    <tableColumn id="4" xr3:uid="{00000000-0010-0000-0300-000004000000}" name=" ZAHTEVANO PAKIRANJE       Enota" dataDxfId="760" totalsRowDxfId="234"/>
    <tableColumn id="21" xr3:uid="{00000000-0010-0000-0300-000015000000}" name="ZAHTEVANA SHEMA KAKOVOSTI" dataDxfId="759" totalsRowDxfId="233"/>
    <tableColumn id="5" xr3:uid="{00000000-0010-0000-0300-000005000000}" name="Okvirna količina" dataDxfId="758" totalsRowDxfId="232" dataCellStyle="Valuta"/>
    <tableColumn id="6" xr3:uid="{00000000-0010-0000-0300-000006000000}" name="Enota mere količine" dataDxfId="757" totalsRowDxfId="231"/>
    <tableColumn id="7" xr3:uid="{00000000-0010-0000-0300-000007000000}" name="Preračunana masa/volumen/kos na enoto kg" totalsRowFunction="sum" dataDxfId="756" totalsRowDxfId="23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55" totalsRowDxfId="22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54" totalsRowDxfId="228" dataCellStyle="Valuta"/>
    <tableColumn id="10" xr3:uid="{00000000-0010-0000-0300-00000A000000}" name="BLAGOVNA ZNAMKA ali PROIZVAJALEC" dataDxfId="753" totalsRowDxfId="227" dataCellStyle="Valuta"/>
    <tableColumn id="11" xr3:uid="{00000000-0010-0000-0300-00000B000000}" name=" NAZIV/IME (trgovsko) ponujenega živila  " dataDxfId="752" totalsRowDxfId="226" dataCellStyle="Valuta"/>
    <tableColumn id="12" xr3:uid="{00000000-0010-0000-0300-00000C000000}" name="Dejanska masa/volumen ponujenega živila" dataDxfId="751" totalsRowDxfId="225" dataCellStyle="Valuta"/>
    <tableColumn id="13" xr3:uid="{00000000-0010-0000-0300-00000D000000}" name="cena/enota brez DDV v EUR" dataDxfId="750" totalsRowDxfId="224"/>
    <tableColumn id="14" xr3:uid="{00000000-0010-0000-0300-00000E000000}" name="Cena za dejansko maso/volumen ponujenega živila brez DDV " dataDxfId="749" totalsRowDxfId="223"/>
    <tableColumn id="15" xr3:uid="{00000000-0010-0000-0300-00000F000000}" name="Stopnja DDV (%)" dataDxfId="748" totalsRowDxfId="222"/>
    <tableColumn id="16" xr3:uid="{00000000-0010-0000-0300-000010000000}" name="Davek (EUR)" dataDxfId="747" totalsRowDxfId="22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46" totalsRowDxfId="22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45" totalsRowDxfId="21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44" totalsRowDxfId="21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43" totalsRowDxfId="21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8" totalsRowCount="1" headerRowDxfId="742" dataDxfId="740" headerRowBorderDxfId="741" tableBorderDxfId="739" totalsRowBorderDxfId="738">
  <tableColumns count="21">
    <tableColumn id="1" xr3:uid="{00000000-0010-0000-0400-000001000000}" name="Zap. št." totalsRowLabel="Vsota" dataDxfId="737" totalsRowDxfId="216"/>
    <tableColumn id="2" xr3:uid="{00000000-0010-0000-0400-000002000000}" name="Tehnična specifikacija živila (stolpec 2, 2a, 2b, 2c)" dataDxfId="736" totalsRowDxfId="215"/>
    <tableColumn id="3" xr3:uid="{00000000-0010-0000-0400-000003000000}" name="ZAHTEVANO PAKIRANJE                    Masa/volumen" dataDxfId="735" totalsRowDxfId="214"/>
    <tableColumn id="4" xr3:uid="{00000000-0010-0000-0400-000004000000}" name=" ZAHTEVANO PAKIRANJE       Enota" dataDxfId="734" totalsRowDxfId="213"/>
    <tableColumn id="21" xr3:uid="{00000000-0010-0000-0400-000015000000}" name="ZAHTEVANA SHEMA KAKOVOSTI" dataDxfId="733" totalsRowDxfId="212"/>
    <tableColumn id="5" xr3:uid="{00000000-0010-0000-0400-000005000000}" name="Okvirna količina" dataDxfId="732" totalsRowDxfId="211" dataCellStyle="Valuta"/>
    <tableColumn id="6" xr3:uid="{00000000-0010-0000-0400-000006000000}" name="Enota mere količine" dataDxfId="731" totalsRowDxfId="210"/>
    <tableColumn id="7" xr3:uid="{00000000-0010-0000-0400-000007000000}" name="Preračunana masa/volumen/kos na enoto kg" totalsRowFunction="sum" dataDxfId="730" totalsRowDxfId="20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29" totalsRowDxfId="20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8" totalsRowDxfId="207" dataCellStyle="Valuta"/>
    <tableColumn id="10" xr3:uid="{00000000-0010-0000-0400-00000A000000}" name="BLAGOVNA ZNAMKA ali PROIZVAJALEC" dataDxfId="727" totalsRowDxfId="206" dataCellStyle="Valuta"/>
    <tableColumn id="11" xr3:uid="{00000000-0010-0000-0400-00000B000000}" name=" NAZIV/IME (trgovsko) ponujenega živila  " dataDxfId="726" totalsRowDxfId="205" dataCellStyle="Valuta"/>
    <tableColumn id="12" xr3:uid="{00000000-0010-0000-0400-00000C000000}" name="Dejanska masa/volumen ponujenega živila" dataDxfId="725" totalsRowDxfId="204" dataCellStyle="Valuta"/>
    <tableColumn id="13" xr3:uid="{00000000-0010-0000-0400-00000D000000}" name="cena/enota brez DDV v EUR" dataDxfId="724" totalsRowDxfId="203"/>
    <tableColumn id="14" xr3:uid="{00000000-0010-0000-0400-00000E000000}" name="Cena za dejansko maso/volumen ponujenega živila brez DDV " dataDxfId="723" totalsRowDxfId="202"/>
    <tableColumn id="15" xr3:uid="{00000000-0010-0000-0400-00000F000000}" name="Stopnja DDV (%)" dataDxfId="722" totalsRowDxfId="201"/>
    <tableColumn id="16" xr3:uid="{00000000-0010-0000-0400-000010000000}" name="Davek (EUR)" dataDxfId="721" totalsRowDxfId="20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20" totalsRowDxfId="19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9" totalsRowDxfId="19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18" totalsRowDxfId="19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17" totalsRowDxfId="19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716" dataDxfId="714" headerRowBorderDxfId="715" tableBorderDxfId="713" totalsRowBorderDxfId="712">
  <tableColumns count="21">
    <tableColumn id="1" xr3:uid="{00000000-0010-0000-0500-000001000000}" name="Zap. št." totalsRowLabel="Vsota" dataDxfId="711" totalsRowDxfId="710"/>
    <tableColumn id="2" xr3:uid="{00000000-0010-0000-0500-000002000000}" name="Tehnična specifikacija živila (stolpec 2, 2a, 2b, 2c)" dataDxfId="709" totalsRowDxfId="708"/>
    <tableColumn id="3" xr3:uid="{00000000-0010-0000-0500-000003000000}" name="ZAHTEVANO PAKIRANJE                    Masa/volumen" dataDxfId="707" totalsRowDxfId="706"/>
    <tableColumn id="4" xr3:uid="{00000000-0010-0000-0500-000004000000}" name=" ZAHTEVANO PAKIRANJE       Enota" dataDxfId="705" totalsRowDxfId="704"/>
    <tableColumn id="21" xr3:uid="{00000000-0010-0000-0500-000015000000}" name="ZAHTEVANA SHEMA KAKOVOSTI" dataDxfId="703" totalsRowDxfId="702"/>
    <tableColumn id="5" xr3:uid="{00000000-0010-0000-0500-000005000000}" name="Okvirna količina" dataDxfId="701" totalsRowDxfId="700" dataCellStyle="Valuta"/>
    <tableColumn id="6" xr3:uid="{00000000-0010-0000-0500-000006000000}" name="Enota mere količine" dataDxfId="699" totalsRowDxfId="698"/>
    <tableColumn id="7" xr3:uid="{00000000-0010-0000-0500-000007000000}" name="Preračunana masa/volumen/kos na enoto kg" totalsRowFunction="sum" dataDxfId="697" totalsRowDxfId="69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95" totalsRowDxfId="69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93" totalsRowDxfId="692" dataCellStyle="Valuta"/>
    <tableColumn id="10" xr3:uid="{00000000-0010-0000-0500-00000A000000}" name="BLAGOVNA ZNAMKA ali PROIZVAJALEC" dataDxfId="691" totalsRowDxfId="690" dataCellStyle="Valuta"/>
    <tableColumn id="11" xr3:uid="{00000000-0010-0000-0500-00000B000000}" name=" NAZIV/IME (trgovsko) ponujenega živila  " dataDxfId="689" totalsRowDxfId="688" dataCellStyle="Valuta"/>
    <tableColumn id="12" xr3:uid="{00000000-0010-0000-0500-00000C000000}" name="Dejanska masa/volumen ponujenega živila" dataDxfId="687" totalsRowDxfId="686" dataCellStyle="Valuta"/>
    <tableColumn id="13" xr3:uid="{00000000-0010-0000-0500-00000D000000}" name="cena/enota brez DDV v EUR" dataDxfId="685" totalsRowDxfId="684"/>
    <tableColumn id="14" xr3:uid="{00000000-0010-0000-0500-00000E000000}" name="Cena za dejansko maso/volumen ponujenega živila brez DDV " dataDxfId="683" totalsRowDxfId="682"/>
    <tableColumn id="15" xr3:uid="{00000000-0010-0000-0500-00000F000000}" name="Stopnja DDV (%)" dataDxfId="681" totalsRowDxfId="680"/>
    <tableColumn id="16" xr3:uid="{00000000-0010-0000-0500-000010000000}" name="Davek (EUR)" dataDxfId="679" totalsRowDxfId="67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77" totalsRowDxfId="67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75" totalsRowDxfId="67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73" totalsRowDxfId="67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71" totalsRowDxfId="19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8" totalsRowCount="1" headerRowDxfId="670" dataDxfId="668" headerRowBorderDxfId="669" tableBorderDxfId="667" totalsRowBorderDxfId="666">
  <tableColumns count="21">
    <tableColumn id="1" xr3:uid="{00000000-0010-0000-0600-000001000000}" name="Zap. št." totalsRowLabel="Vsota" dataDxfId="665" totalsRowDxfId="194"/>
    <tableColumn id="2" xr3:uid="{00000000-0010-0000-0600-000002000000}" name="Tehnična specifikacija živila (stolpec 2, 2a, 2b, 2c)" dataDxfId="664" totalsRowDxfId="193"/>
    <tableColumn id="3" xr3:uid="{00000000-0010-0000-0600-000003000000}" name="ZAHTEVANO PAKIRANJE                    Masa/volumen" dataDxfId="663" totalsRowDxfId="192"/>
    <tableColumn id="4" xr3:uid="{00000000-0010-0000-0600-000004000000}" name=" ZAHTEVANO PAKIRANJE       Enota" dataDxfId="662" totalsRowDxfId="191"/>
    <tableColumn id="21" xr3:uid="{00000000-0010-0000-0600-000015000000}" name="ZAHTEVANA SHEMA KAKOVOSTI" dataDxfId="661" totalsRowDxfId="190"/>
    <tableColumn id="5" xr3:uid="{00000000-0010-0000-0600-000005000000}" name="Okvirna količina" dataDxfId="660" totalsRowDxfId="189" dataCellStyle="Valuta"/>
    <tableColumn id="6" xr3:uid="{00000000-0010-0000-0600-000006000000}" name="Enota mere količine" dataDxfId="659" totalsRowDxfId="188"/>
    <tableColumn id="7" xr3:uid="{00000000-0010-0000-0600-000007000000}" name="Preračunana masa/volumen/kos na enoto kg" totalsRowFunction="sum" dataDxfId="658" totalsRowDxfId="18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57" totalsRowDxfId="18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56" totalsRowDxfId="185" dataCellStyle="Valuta"/>
    <tableColumn id="10" xr3:uid="{00000000-0010-0000-0600-00000A000000}" name="BLAGOVNA ZNAMKA ali PROIZVAJALEC" dataDxfId="655" totalsRowDxfId="184" dataCellStyle="Valuta"/>
    <tableColumn id="11" xr3:uid="{00000000-0010-0000-0600-00000B000000}" name=" NAZIV/IME (trgovsko) ponujenega živila  " dataDxfId="654" totalsRowDxfId="183" dataCellStyle="Valuta"/>
    <tableColumn id="12" xr3:uid="{00000000-0010-0000-0600-00000C000000}" name="Dejanska masa/volumen ponujenega živila" dataDxfId="653" totalsRowDxfId="182" dataCellStyle="Valuta"/>
    <tableColumn id="13" xr3:uid="{00000000-0010-0000-0600-00000D000000}" name="cena/enota brez DDV v EUR" dataDxfId="652" totalsRowDxfId="181"/>
    <tableColumn id="14" xr3:uid="{00000000-0010-0000-0600-00000E000000}" name="Cena za dejansko maso/volumen ponujenega živila brez DDV " dataDxfId="651" totalsRowDxfId="180"/>
    <tableColumn id="15" xr3:uid="{00000000-0010-0000-0600-00000F000000}" name="Stopnja DDV (%)" dataDxfId="650" totalsRowDxfId="179"/>
    <tableColumn id="16" xr3:uid="{00000000-0010-0000-0600-000010000000}" name="Davek (EUR)" dataDxfId="649" totalsRowDxfId="1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48" totalsRowDxfId="17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47" totalsRowDxfId="17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46" totalsRowDxfId="17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45" totalsRowDxfId="17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2" totalsRowCount="1" headerRowDxfId="644" dataDxfId="642" headerRowBorderDxfId="643" tableBorderDxfId="641" totalsRowBorderDxfId="640">
  <tableColumns count="21">
    <tableColumn id="1" xr3:uid="{00000000-0010-0000-0700-000001000000}" name="Zap. št." totalsRowLabel="Vsota" dataDxfId="639" totalsRowDxfId="173"/>
    <tableColumn id="2" xr3:uid="{00000000-0010-0000-0700-000002000000}" name="Tehnična specifikacija živila (stolpec 2, 2a, 2b, 2c)" dataDxfId="638" totalsRowDxfId="172"/>
    <tableColumn id="3" xr3:uid="{00000000-0010-0000-0700-000003000000}" name="ZAHTEVANO PAKIRANJE                    Masa/volumen" dataDxfId="637" totalsRowDxfId="171"/>
    <tableColumn id="4" xr3:uid="{00000000-0010-0000-0700-000004000000}" name=" ZAHTEVANO PAKIRANJE       Enota" dataDxfId="636" totalsRowDxfId="170"/>
    <tableColumn id="21" xr3:uid="{00000000-0010-0000-0700-000015000000}" name="ZAHTEVANA SHEMA KAKOVOSTI" dataDxfId="635" totalsRowDxfId="169"/>
    <tableColumn id="5" xr3:uid="{00000000-0010-0000-0700-000005000000}" name="Okvirna količina" dataDxfId="634" totalsRowDxfId="168" dataCellStyle="Valuta"/>
    <tableColumn id="6" xr3:uid="{00000000-0010-0000-0700-000006000000}" name="Enota mere količine" dataDxfId="633" totalsRowDxfId="167"/>
    <tableColumn id="7" xr3:uid="{00000000-0010-0000-0700-000007000000}" name="Preračunana masa/volumen/kos na enoto kg" totalsRowFunction="sum" dataDxfId="632" totalsRowDxfId="16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31" totalsRowDxfId="16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30" totalsRowDxfId="164" dataCellStyle="Valuta"/>
    <tableColumn id="10" xr3:uid="{00000000-0010-0000-0700-00000A000000}" name="BLAGOVNA ZNAMKA ali PROIZVAJALEC" dataDxfId="629" totalsRowDxfId="163" dataCellStyle="Valuta"/>
    <tableColumn id="11" xr3:uid="{00000000-0010-0000-0700-00000B000000}" name=" NAZIV/IME (trgovsko) ponujenega živila  " dataDxfId="628" totalsRowDxfId="162" dataCellStyle="Valuta"/>
    <tableColumn id="12" xr3:uid="{00000000-0010-0000-0700-00000C000000}" name="Dejanska masa/volumen ponujenega živila" dataDxfId="627" totalsRowDxfId="161" dataCellStyle="Valuta"/>
    <tableColumn id="13" xr3:uid="{00000000-0010-0000-0700-00000D000000}" name="cena/enota brez DDV v EUR" dataDxfId="626" totalsRowDxfId="160"/>
    <tableColumn id="14" xr3:uid="{00000000-0010-0000-0700-00000E000000}" name="Cena za dejansko maso/volumen ponujenega živila brez DDV " dataDxfId="625" totalsRowDxfId="159"/>
    <tableColumn id="15" xr3:uid="{00000000-0010-0000-0700-00000F000000}" name="Stopnja DDV (%)" dataDxfId="624" totalsRowDxfId="158"/>
    <tableColumn id="16" xr3:uid="{00000000-0010-0000-0700-000010000000}" name="Davek (EUR)" dataDxfId="623" totalsRowDxfId="15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22" totalsRowDxfId="15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21" totalsRowDxfId="15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20" totalsRowDxfId="15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619" totalsRowDxfId="15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7" totalsRowCount="1" headerRowDxfId="618" dataDxfId="616" headerRowBorderDxfId="617" tableBorderDxfId="615" totalsRowBorderDxfId="614">
  <tableColumns count="21">
    <tableColumn id="1" xr3:uid="{00000000-0010-0000-0800-000001000000}" name="Zap. št." totalsRowLabel="Vsota" dataDxfId="613" totalsRowDxfId="612"/>
    <tableColumn id="2" xr3:uid="{00000000-0010-0000-0800-000002000000}" name="Tehnična specifikacija živila (stolpec 2, 2a, 2b, 2c)" dataDxfId="611" totalsRowDxfId="610"/>
    <tableColumn id="3" xr3:uid="{00000000-0010-0000-0800-000003000000}" name="ZAHTEVANO PAKIRANJE                    Masa/volumen" dataDxfId="609" totalsRowDxfId="608"/>
    <tableColumn id="4" xr3:uid="{00000000-0010-0000-0800-000004000000}" name=" ZAHTEVANO PAKIRANJE       Enota" dataDxfId="607" totalsRowDxfId="606"/>
    <tableColumn id="21" xr3:uid="{00000000-0010-0000-0800-000015000000}" name="ZAHTEVANA SHEMA KAKOVOSTI" dataDxfId="605" totalsRowDxfId="604"/>
    <tableColumn id="5" xr3:uid="{00000000-0010-0000-0800-000005000000}" name="Okvirna količina" dataDxfId="603" totalsRowDxfId="602" dataCellStyle="Valuta"/>
    <tableColumn id="6" xr3:uid="{00000000-0010-0000-0800-000006000000}" name="Enota mere količine" dataDxfId="601" totalsRowDxfId="600"/>
    <tableColumn id="7" xr3:uid="{00000000-0010-0000-0800-000007000000}" name="Preračunana masa/volumen/kos na enoto kg" totalsRowFunction="sum" dataDxfId="599" totalsRowDxfId="59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97" totalsRowDxfId="59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95" totalsRowDxfId="594" dataCellStyle="Valuta"/>
    <tableColumn id="10" xr3:uid="{00000000-0010-0000-0800-00000A000000}" name="BLAGOVNA ZNAMKA ali PROIZVAJALEC" dataDxfId="593" totalsRowDxfId="592" dataCellStyle="Valuta"/>
    <tableColumn id="11" xr3:uid="{00000000-0010-0000-0800-00000B000000}" name=" NAZIV/IME (trgovsko) ponujenega živila  " dataDxfId="591" totalsRowDxfId="590" dataCellStyle="Valuta"/>
    <tableColumn id="12" xr3:uid="{00000000-0010-0000-0800-00000C000000}" name="Dejanska masa/volumen ponujenega živila" dataDxfId="589" totalsRowDxfId="588" dataCellStyle="Valuta"/>
    <tableColumn id="13" xr3:uid="{00000000-0010-0000-0800-00000D000000}" name="cena/enota brez DDV v EUR" dataDxfId="587" totalsRowDxfId="586"/>
    <tableColumn id="14" xr3:uid="{00000000-0010-0000-0800-00000E000000}" name="Cena za dejansko maso/volumen ponujenega živila brez DDV " dataDxfId="585" totalsRowDxfId="584"/>
    <tableColumn id="15" xr3:uid="{00000000-0010-0000-0800-00000F000000}" name="Stopnja DDV (%)" dataDxfId="583" totalsRowDxfId="582"/>
    <tableColumn id="16" xr3:uid="{00000000-0010-0000-0800-000010000000}" name="Davek (EUR)" dataDxfId="581" totalsRowDxfId="58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79" totalsRowDxfId="57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77" totalsRowDxfId="57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75" totalsRowDxfId="57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573" totalsRowDxfId="57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1" totalsRowCount="1" headerRowDxfId="571" dataDxfId="569" headerRowBorderDxfId="570" tableBorderDxfId="568" totalsRowBorderDxfId="567">
  <tableColumns count="21">
    <tableColumn id="1" xr3:uid="{00000000-0010-0000-0900-000001000000}" name="Zap. št." totalsRowLabel="Vsota" dataDxfId="566" totalsRowDxfId="152"/>
    <tableColumn id="2" xr3:uid="{00000000-0010-0000-0900-000002000000}" name="Tehnična specifikacija živila (stolpec 2, 2a, 2b, 2c)" dataDxfId="565" totalsRowDxfId="151"/>
    <tableColumn id="3" xr3:uid="{00000000-0010-0000-0900-000003000000}" name="ZAHTEVANO PAKIRANJE                    Masa/volumen" dataDxfId="564" totalsRowDxfId="150"/>
    <tableColumn id="4" xr3:uid="{00000000-0010-0000-0900-000004000000}" name=" ZAHTEVANO PAKIRANJE       Enota" dataDxfId="563" totalsRowDxfId="149"/>
    <tableColumn id="21" xr3:uid="{00000000-0010-0000-0900-000015000000}" name="ZAHTEVANA SHEMA KAKOVOSTI" dataDxfId="562" totalsRowDxfId="148"/>
    <tableColumn id="5" xr3:uid="{00000000-0010-0000-0900-000005000000}" name="Okvirna količina" dataDxfId="561" totalsRowDxfId="147" dataCellStyle="Valuta"/>
    <tableColumn id="6" xr3:uid="{00000000-0010-0000-0900-000006000000}" name="Enota mere količine" dataDxfId="560" totalsRowDxfId="146"/>
    <tableColumn id="7" xr3:uid="{00000000-0010-0000-0900-000007000000}" name="Preračunana masa/volumen/kos na enoto kg" totalsRowFunction="sum" dataDxfId="559" totalsRowDxfId="14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58" totalsRowDxfId="14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57" totalsRowDxfId="143" dataCellStyle="Valuta"/>
    <tableColumn id="10" xr3:uid="{00000000-0010-0000-0900-00000A000000}" name="BLAGOVNA ZNAMKA ali PROIZVAJALEC" dataDxfId="556" totalsRowDxfId="142" dataCellStyle="Valuta"/>
    <tableColumn id="11" xr3:uid="{00000000-0010-0000-0900-00000B000000}" name=" NAZIV/IME (trgovsko) ponujenega živila  " dataDxfId="555" totalsRowDxfId="141" dataCellStyle="Valuta"/>
    <tableColumn id="12" xr3:uid="{00000000-0010-0000-0900-00000C000000}" name="Dejanska masa/volumen ponujenega živila" dataDxfId="554" totalsRowDxfId="140" dataCellStyle="Valuta"/>
    <tableColumn id="13" xr3:uid="{00000000-0010-0000-0900-00000D000000}" name="cena/enota brez DDV v EUR" dataDxfId="553" totalsRowDxfId="139"/>
    <tableColumn id="14" xr3:uid="{00000000-0010-0000-0900-00000E000000}" name="Cena za dejansko maso/volumen ponujenega živila brez DDV " dataDxfId="552" totalsRowDxfId="138"/>
    <tableColumn id="15" xr3:uid="{00000000-0010-0000-0900-00000F000000}" name="Stopnja DDV (%)" dataDxfId="551" totalsRowDxfId="137"/>
    <tableColumn id="16" xr3:uid="{00000000-0010-0000-0900-000010000000}" name="Davek (EUR)" dataDxfId="550" totalsRowDxfId="13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49" totalsRowDxfId="13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48" totalsRowDxfId="13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47" totalsRowDxfId="13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46" totalsRowDxfId="13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7" totalsRowCount="1" headerRowDxfId="545" dataDxfId="543" headerRowBorderDxfId="544" tableBorderDxfId="542" totalsRowBorderDxfId="541">
  <tableColumns count="21">
    <tableColumn id="1" xr3:uid="{00000000-0010-0000-0A00-000001000000}" name="Zap. št." totalsRowLabel="Vsota" dataDxfId="540" totalsRowDxfId="131"/>
    <tableColumn id="2" xr3:uid="{00000000-0010-0000-0A00-000002000000}" name="Tehnična specifikacija živila (stolpec 2, 2a, 2b, 2c)" dataDxfId="539" totalsRowDxfId="130"/>
    <tableColumn id="3" xr3:uid="{00000000-0010-0000-0A00-000003000000}" name="ZAHTEVANO PAKIRANJE                    Masa/volumen" dataDxfId="538" totalsRowDxfId="129"/>
    <tableColumn id="4" xr3:uid="{00000000-0010-0000-0A00-000004000000}" name=" ZAHTEVANO PAKIRANJE       Enota" dataDxfId="537" totalsRowDxfId="128"/>
    <tableColumn id="21" xr3:uid="{00000000-0010-0000-0A00-000015000000}" name="ZAHTEVANA SHEMA KAKOVOSTI" dataDxfId="536" totalsRowDxfId="127"/>
    <tableColumn id="5" xr3:uid="{00000000-0010-0000-0A00-000005000000}" name="Okvirna količina" dataDxfId="535" totalsRowDxfId="126" dataCellStyle="Valuta"/>
    <tableColumn id="6" xr3:uid="{00000000-0010-0000-0A00-000006000000}" name="Enota mere količine" dataDxfId="534" totalsRowDxfId="125"/>
    <tableColumn id="7" xr3:uid="{00000000-0010-0000-0A00-000007000000}" name="Preračunana masa/volumen/kos na enoto kg" totalsRowFunction="sum" dataDxfId="533" totalsRowDxfId="12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32" totalsRowDxfId="12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31" totalsRowDxfId="122" dataCellStyle="Valuta"/>
    <tableColumn id="10" xr3:uid="{00000000-0010-0000-0A00-00000A000000}" name="BLAGOVNA ZNAMKA ali PROIZVAJALEC" dataDxfId="530" totalsRowDxfId="121" dataCellStyle="Valuta"/>
    <tableColumn id="11" xr3:uid="{00000000-0010-0000-0A00-00000B000000}" name=" NAZIV/IME (trgovsko) ponujenega živila  " dataDxfId="529" totalsRowDxfId="120" dataCellStyle="Valuta"/>
    <tableColumn id="12" xr3:uid="{00000000-0010-0000-0A00-00000C000000}" name="Dejanska masa/volumen ponujenega živila" dataDxfId="528" totalsRowDxfId="119" dataCellStyle="Valuta"/>
    <tableColumn id="13" xr3:uid="{00000000-0010-0000-0A00-00000D000000}" name="cena/enota brez DDV v EUR" dataDxfId="527" totalsRowDxfId="118"/>
    <tableColumn id="14" xr3:uid="{00000000-0010-0000-0A00-00000E000000}" name="Cena za dejansko maso/volumen ponujenega živila brez DDV " dataDxfId="526" totalsRowDxfId="117"/>
    <tableColumn id="15" xr3:uid="{00000000-0010-0000-0A00-00000F000000}" name="Stopnja DDV (%)" dataDxfId="525" totalsRowDxfId="116"/>
    <tableColumn id="16" xr3:uid="{00000000-0010-0000-0A00-000010000000}" name="Davek (EUR)" dataDxfId="524" totalsRowDxfId="11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23" totalsRowDxfId="11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22" totalsRowDxfId="11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21" totalsRowDxfId="11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20" totalsRowDxfId="11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0" totalsRowCount="1" headerRowDxfId="519" dataDxfId="517" headerRowBorderDxfId="518" tableBorderDxfId="516" totalsRowBorderDxfId="515">
  <tableColumns count="21">
    <tableColumn id="1" xr3:uid="{00000000-0010-0000-0B00-000001000000}" name="Zap. št." totalsRowLabel="Vsota" dataDxfId="514" totalsRowDxfId="110"/>
    <tableColumn id="2" xr3:uid="{00000000-0010-0000-0B00-000002000000}" name="Tehnična specifikacija živila (stolpec 2, 2a, 2b, 2c)" dataDxfId="513" totalsRowDxfId="109"/>
    <tableColumn id="3" xr3:uid="{00000000-0010-0000-0B00-000003000000}" name="ZAHTEVANO PAKIRANJE                    Masa/volumen" dataDxfId="512" totalsRowDxfId="108"/>
    <tableColumn id="4" xr3:uid="{00000000-0010-0000-0B00-000004000000}" name=" ZAHTEVANO PAKIRANJE       Enota" dataDxfId="511" totalsRowDxfId="107"/>
    <tableColumn id="21" xr3:uid="{00000000-0010-0000-0B00-000015000000}" name="ZAHTEVANA SHEMA KAKOVOSTI" dataDxfId="510" totalsRowDxfId="106"/>
    <tableColumn id="5" xr3:uid="{00000000-0010-0000-0B00-000005000000}" name="Okvirna količina" dataDxfId="509" totalsRowDxfId="105" dataCellStyle="Valuta"/>
    <tableColumn id="6" xr3:uid="{00000000-0010-0000-0B00-000006000000}" name="Enota mere količine" dataDxfId="508" totalsRowDxfId="104"/>
    <tableColumn id="7" xr3:uid="{00000000-0010-0000-0B00-000007000000}" name="Preračunana masa/volumen/kos na enoto kg" totalsRowFunction="sum" dataDxfId="507" totalsRowDxfId="10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06" totalsRowDxfId="10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05" totalsRowDxfId="101" dataCellStyle="Valuta"/>
    <tableColumn id="10" xr3:uid="{00000000-0010-0000-0B00-00000A000000}" name="BLAGOVNA ZNAMKA ali PROIZVAJALEC" dataDxfId="504" totalsRowDxfId="100" dataCellStyle="Valuta"/>
    <tableColumn id="11" xr3:uid="{00000000-0010-0000-0B00-00000B000000}" name=" NAZIV/IME (trgovsko) ponujenega živila  " dataDxfId="503" totalsRowDxfId="99" dataCellStyle="Valuta"/>
    <tableColumn id="12" xr3:uid="{00000000-0010-0000-0B00-00000C000000}" name="Dejanska masa/volumen ponujenega živila" dataDxfId="502" totalsRowDxfId="98" dataCellStyle="Valuta"/>
    <tableColumn id="13" xr3:uid="{00000000-0010-0000-0B00-00000D000000}" name="cena/enota brez DDV v EUR" dataDxfId="501" totalsRowDxfId="97"/>
    <tableColumn id="14" xr3:uid="{00000000-0010-0000-0B00-00000E000000}" name="Cena za dejansko maso/volumen ponujenega živila brez DDV " dataDxfId="500" totalsRowDxfId="96"/>
    <tableColumn id="15" xr3:uid="{00000000-0010-0000-0B00-00000F000000}" name="Stopnja DDV (%)" dataDxfId="499" totalsRowDxfId="95"/>
    <tableColumn id="16" xr3:uid="{00000000-0010-0000-0B00-000010000000}" name="Davek (EUR)" dataDxfId="498" totalsRowDxfId="9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97" totalsRowDxfId="9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96" totalsRowDxfId="9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95" totalsRowDxfId="9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94" totalsRowDxfId="9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1" totalsRowCount="1" headerRowDxfId="493" dataDxfId="491" headerRowBorderDxfId="492" tableBorderDxfId="490" totalsRowBorderDxfId="489">
  <tableColumns count="21">
    <tableColumn id="1" xr3:uid="{00000000-0010-0000-0C00-000001000000}" name="Zap. št." totalsRowLabel="Vsota" dataDxfId="488" totalsRowDxfId="89"/>
    <tableColumn id="2" xr3:uid="{00000000-0010-0000-0C00-000002000000}" name="Tehnična specifikacija živila (stolpec 2, 2a, 2b, 2c)" dataDxfId="487" totalsRowDxfId="88"/>
    <tableColumn id="3" xr3:uid="{00000000-0010-0000-0C00-000003000000}" name="ZAHTEVANO PAKIRANJE                    Masa/volumen" dataDxfId="486" totalsRowDxfId="87"/>
    <tableColumn id="4" xr3:uid="{00000000-0010-0000-0C00-000004000000}" name=" ZAHTEVANO PAKIRANJE       Enota" dataDxfId="485" totalsRowDxfId="86"/>
    <tableColumn id="21" xr3:uid="{00000000-0010-0000-0C00-000015000000}" name="ZAHTEVANA SHEMA KAKOVOSTI" dataDxfId="484" totalsRowDxfId="85"/>
    <tableColumn id="5" xr3:uid="{00000000-0010-0000-0C00-000005000000}" name="Okvirna količina" dataDxfId="483" totalsRowDxfId="84" dataCellStyle="Valuta"/>
    <tableColumn id="6" xr3:uid="{00000000-0010-0000-0C00-000006000000}" name="Enota mere količine" dataDxfId="482" totalsRowDxfId="83"/>
    <tableColumn id="7" xr3:uid="{00000000-0010-0000-0C00-000007000000}" name="Preračunana masa/volumen/kos na enoto kg" totalsRowFunction="sum" dataDxfId="481" totalsRowDxfId="8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80" totalsRowDxfId="8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79" totalsRowDxfId="80" dataCellStyle="Valuta"/>
    <tableColumn id="10" xr3:uid="{00000000-0010-0000-0C00-00000A000000}" name="BLAGOVNA ZNAMKA ali PROIZVAJALEC" dataDxfId="478" totalsRowDxfId="79" dataCellStyle="Valuta"/>
    <tableColumn id="11" xr3:uid="{00000000-0010-0000-0C00-00000B000000}" name=" NAZIV/IME (trgovsko) ponujenega živila  " dataDxfId="477" totalsRowDxfId="78" dataCellStyle="Valuta"/>
    <tableColumn id="12" xr3:uid="{00000000-0010-0000-0C00-00000C000000}" name="Dejanska masa/volumen ponujenega živila" dataDxfId="476" totalsRowDxfId="77" dataCellStyle="Valuta"/>
    <tableColumn id="13" xr3:uid="{00000000-0010-0000-0C00-00000D000000}" name="cena/enota brez DDV v EUR" dataDxfId="475" totalsRowDxfId="76"/>
    <tableColumn id="14" xr3:uid="{00000000-0010-0000-0C00-00000E000000}" name="Cena za dejansko maso/volumen ponujenega živila brez DDV " dataDxfId="474" totalsRowDxfId="75"/>
    <tableColumn id="15" xr3:uid="{00000000-0010-0000-0C00-00000F000000}" name="Stopnja DDV (%)" dataDxfId="473" totalsRowDxfId="74"/>
    <tableColumn id="16" xr3:uid="{00000000-0010-0000-0C00-000010000000}" name="Davek (EUR)" dataDxfId="472" totalsRowDxfId="7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71" totalsRowDxfId="7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70" totalsRowDxfId="7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69" totalsRowDxfId="7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68" totalsRowDxfId="6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2" totalsRowCount="1" headerRowDxfId="467" dataDxfId="465" headerRowBorderDxfId="466" tableBorderDxfId="464" totalsRowBorderDxfId="463">
  <tableColumns count="21">
    <tableColumn id="1" xr3:uid="{00000000-0010-0000-0D00-000001000000}" name="Zap. št." totalsRowLabel="Vsota" dataDxfId="462" totalsRowDxfId="68"/>
    <tableColumn id="2" xr3:uid="{00000000-0010-0000-0D00-000002000000}" name="Tehnična specifikacija živila (stolpec 2, 2a, 2b, 2c)" dataDxfId="461" totalsRowDxfId="67"/>
    <tableColumn id="3" xr3:uid="{00000000-0010-0000-0D00-000003000000}" name="ZAHTEVANO PAKIRANJE                    Masa/volumen" dataDxfId="460" totalsRowDxfId="66"/>
    <tableColumn id="4" xr3:uid="{00000000-0010-0000-0D00-000004000000}" name=" ZAHTEVANO PAKIRANJE       Enota" dataDxfId="459" totalsRowDxfId="65"/>
    <tableColumn id="21" xr3:uid="{00000000-0010-0000-0D00-000015000000}" name="ZAHTEVANA SHEMA KAKOVOSTI" dataDxfId="458" totalsRowDxfId="64"/>
    <tableColumn id="5" xr3:uid="{00000000-0010-0000-0D00-000005000000}" name="Okvirna količina" dataDxfId="457" totalsRowDxfId="63" dataCellStyle="Valuta"/>
    <tableColumn id="6" xr3:uid="{00000000-0010-0000-0D00-000006000000}" name="Enota mere količine" dataDxfId="456" totalsRowDxfId="62"/>
    <tableColumn id="7" xr3:uid="{00000000-0010-0000-0D00-000007000000}" name="Preračunana masa/volumen/kos na enoto kg" totalsRowFunction="sum" dataDxfId="455" totalsRowDxfId="6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54" totalsRowDxfId="6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53" totalsRowDxfId="59" dataCellStyle="Valuta"/>
    <tableColumn id="10" xr3:uid="{00000000-0010-0000-0D00-00000A000000}" name="BLAGOVNA ZNAMKA ali PROIZVAJALEC" dataDxfId="452" totalsRowDxfId="58" dataCellStyle="Valuta"/>
    <tableColumn id="11" xr3:uid="{00000000-0010-0000-0D00-00000B000000}" name=" NAZIV/IME (trgovsko) ponujenega živila  " dataDxfId="451" totalsRowDxfId="57" dataCellStyle="Valuta"/>
    <tableColumn id="12" xr3:uid="{00000000-0010-0000-0D00-00000C000000}" name="Dejanska masa/volumen ponujenega živila" dataDxfId="450" totalsRowDxfId="56" dataCellStyle="Valuta"/>
    <tableColumn id="13" xr3:uid="{00000000-0010-0000-0D00-00000D000000}" name="cena/enota brez DDV v EUR" dataDxfId="449" totalsRowDxfId="55"/>
    <tableColumn id="14" xr3:uid="{00000000-0010-0000-0D00-00000E000000}" name="Cena za dejansko maso/volumen ponujenega živila brez DDV " dataDxfId="448" totalsRowDxfId="54"/>
    <tableColumn id="15" xr3:uid="{00000000-0010-0000-0D00-00000F000000}" name="Stopnja DDV (%)" dataDxfId="447" totalsRowDxfId="53"/>
    <tableColumn id="16" xr3:uid="{00000000-0010-0000-0D00-000010000000}" name="Davek (EUR)" dataDxfId="446" totalsRowDxfId="5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45" totalsRowDxfId="5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44" totalsRowDxfId="5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43" totalsRowDxfId="4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42" totalsRowDxfId="4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79" totalsRowCount="1" headerRowDxfId="441" dataDxfId="439" totalsRowDxfId="437" headerRowBorderDxfId="440" tableBorderDxfId="438" totalsRowBorderDxfId="436">
  <tableColumns count="21">
    <tableColumn id="1" xr3:uid="{00000000-0010-0000-0E00-000001000000}" name="Zap. št." totalsRowLabel="Vsota" dataDxfId="435" totalsRowDxfId="47"/>
    <tableColumn id="2" xr3:uid="{00000000-0010-0000-0E00-000002000000}" name="Tehnična specifikacija živila (stolpec 2, 2a, 2b, 2c)" dataDxfId="434" totalsRowDxfId="46"/>
    <tableColumn id="3" xr3:uid="{00000000-0010-0000-0E00-000003000000}" name="ZAHTEVANO PAKIRANJE                    Masa/volumen" dataDxfId="433" totalsRowDxfId="45"/>
    <tableColumn id="4" xr3:uid="{00000000-0010-0000-0E00-000004000000}" name=" ZAHTEVANO PAKIRANJE       Enota" dataDxfId="432" totalsRowDxfId="44"/>
    <tableColumn id="21" xr3:uid="{00000000-0010-0000-0E00-000015000000}" name="ZAHTEVANA SHEMA KAKOVOSTI" dataDxfId="431" totalsRowDxfId="43"/>
    <tableColumn id="5" xr3:uid="{00000000-0010-0000-0E00-000005000000}" name="Okvirna količina" dataDxfId="430" totalsRowDxfId="42" dataCellStyle="Valuta"/>
    <tableColumn id="6" xr3:uid="{00000000-0010-0000-0E00-000006000000}" name="Enota mere količine" dataDxfId="429" totalsRowDxfId="41"/>
    <tableColumn id="7" xr3:uid="{00000000-0010-0000-0E00-000007000000}" name="Preračunana masa/volumen/kos na enoto kg" totalsRowFunction="sum" dataDxfId="428" totalsRowDxfId="4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27" totalsRowDxfId="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26" totalsRowDxfId="38" dataCellStyle="Valuta"/>
    <tableColumn id="10" xr3:uid="{00000000-0010-0000-0E00-00000A000000}" name="BLAGOVNA ZNAMKA ali PROIZVAJALEC" dataDxfId="425" totalsRowDxfId="37" dataCellStyle="Valuta"/>
    <tableColumn id="11" xr3:uid="{00000000-0010-0000-0E00-00000B000000}" name=" NAZIV/IME (trgovsko) ponujenega živila  " dataDxfId="424" totalsRowDxfId="36" dataCellStyle="Valuta"/>
    <tableColumn id="12" xr3:uid="{00000000-0010-0000-0E00-00000C000000}" name="Dejanska masa/volumen ponujenega živila" dataDxfId="423" totalsRowDxfId="35" dataCellStyle="Valuta"/>
    <tableColumn id="13" xr3:uid="{00000000-0010-0000-0E00-00000D000000}" name="cena/enota brez DDV v EUR" dataDxfId="422" totalsRowDxfId="34"/>
    <tableColumn id="14" xr3:uid="{00000000-0010-0000-0E00-00000E000000}" name="Cena za dejansko maso/volumen ponujenega živila brez DDV " dataDxfId="421" totalsRowDxfId="33"/>
    <tableColumn id="15" xr3:uid="{00000000-0010-0000-0E00-00000F000000}" name="Stopnja DDV (%)" dataDxfId="420" totalsRowDxfId="32"/>
    <tableColumn id="16" xr3:uid="{00000000-0010-0000-0E00-000010000000}" name="Davek (EUR)" dataDxfId="419" totalsRowDxfId="3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18" totalsRowDxfId="3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17" totalsRowDxfId="2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16" totalsRowDxfId="2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415" totalsRowDxfId="2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F000000}" name="Sklop16" displayName="Sklop16" ref="A15:U25" totalsRowCount="1" headerRowDxfId="414" dataDxfId="412" headerRowBorderDxfId="413" tableBorderDxfId="411" totalsRowBorderDxfId="410">
  <tableColumns count="21">
    <tableColumn id="1" xr3:uid="{00000000-0010-0000-0F00-000001000000}" name="Zap. št." totalsRowLabel="Vsota" dataDxfId="409" totalsRowDxfId="26"/>
    <tableColumn id="2" xr3:uid="{00000000-0010-0000-0F00-000002000000}" name="Tehnična specifikacija živila (stolpec 2, 2a, 2b, 2c)" dataDxfId="408" totalsRowDxfId="25"/>
    <tableColumn id="3" xr3:uid="{00000000-0010-0000-0F00-000003000000}" name="ZAHTEVANO PAKIRANJE                    Masa/volumen" dataDxfId="407" totalsRowDxfId="24"/>
    <tableColumn id="4" xr3:uid="{00000000-0010-0000-0F00-000004000000}" name=" ZAHTEVANO PAKIRANJE       Enota" dataDxfId="406" totalsRowDxfId="23"/>
    <tableColumn id="21" xr3:uid="{00000000-0010-0000-0F00-000015000000}" name="ZAHTEVANA SHEMA KAKOVOSTI" dataDxfId="405" totalsRowDxfId="22"/>
    <tableColumn id="5" xr3:uid="{00000000-0010-0000-0F00-000005000000}" name="Okvirna količina" dataDxfId="404" totalsRowDxfId="21" dataCellStyle="Valuta"/>
    <tableColumn id="6" xr3:uid="{00000000-0010-0000-0F00-000006000000}" name="Enota mere količine" dataDxfId="403" totalsRowDxfId="20"/>
    <tableColumn id="7" xr3:uid="{00000000-0010-0000-0F00-000007000000}" name="Preračunana masa/volumen/kos na enoto kg" totalsRowFunction="sum" dataDxfId="402" totalsRowDxfId="1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01" totalsRowDxfId="1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00" totalsRowDxfId="17" dataCellStyle="Valuta"/>
    <tableColumn id="10" xr3:uid="{00000000-0010-0000-0F00-00000A000000}" name="BLAGOVNA ZNAMKA ali PROIZVAJALEC" dataDxfId="399" totalsRowDxfId="16" dataCellStyle="Valuta"/>
    <tableColumn id="11" xr3:uid="{00000000-0010-0000-0F00-00000B000000}" name=" NAZIV/IME (trgovsko) ponujenega živila  " dataDxfId="398" totalsRowDxfId="15" dataCellStyle="Valuta"/>
    <tableColumn id="12" xr3:uid="{00000000-0010-0000-0F00-00000C000000}" name="Dejanska masa/volumen ponujenega živila" dataDxfId="397" totalsRowDxfId="14" dataCellStyle="Valuta"/>
    <tableColumn id="13" xr3:uid="{00000000-0010-0000-0F00-00000D000000}" name="cena/enota brez DDV v EUR" dataDxfId="396" totalsRowDxfId="13"/>
    <tableColumn id="14" xr3:uid="{00000000-0010-0000-0F00-00000E000000}" name="Cena za dejansko maso/volumen ponujenega živila brez DDV " dataDxfId="395" totalsRowDxfId="12"/>
    <tableColumn id="15" xr3:uid="{00000000-0010-0000-0F00-00000F000000}" name="Stopnja DDV (%)" dataDxfId="394" totalsRowDxfId="11"/>
    <tableColumn id="16" xr3:uid="{00000000-0010-0000-0F00-000010000000}" name="Davek (EUR)" dataDxfId="393" totalsRowDxfId="10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92" totalsRowDxfId="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91" totalsRowDxfId="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90" totalsRowDxfId="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Label="0" dataDxfId="389" totalsRowDxfId="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0000000}" name="Sklop17" displayName="Sklop17" ref="A15:U33" totalsRowCount="1" headerRowDxfId="388" dataDxfId="386" headerRowBorderDxfId="387" tableBorderDxfId="385" totalsRowBorderDxfId="384">
  <tableColumns count="21">
    <tableColumn id="1" xr3:uid="{00000000-0010-0000-1000-000001000000}" name="Zap. št." totalsRowLabel="Vsota" dataDxfId="383" totalsRowDxfId="382"/>
    <tableColumn id="2" xr3:uid="{00000000-0010-0000-1000-000002000000}" name="Tehnična specifikacija živila (stolpec 2, 2a, 2b, 2c)" dataDxfId="381" totalsRowDxfId="380"/>
    <tableColumn id="3" xr3:uid="{00000000-0010-0000-1000-000003000000}" name="ZAHTEVANO PAKIRANJE                    Masa/volumen" dataDxfId="379" totalsRowDxfId="378"/>
    <tableColumn id="4" xr3:uid="{00000000-0010-0000-1000-000004000000}" name=" ZAHTEVANO PAKIRANJE       Enota" dataDxfId="377" totalsRowDxfId="376"/>
    <tableColumn id="21" xr3:uid="{00000000-0010-0000-1000-000015000000}" name="ZAHTEVANA SHEMA KAKOVOSTI" dataDxfId="375" totalsRowDxfId="374"/>
    <tableColumn id="5" xr3:uid="{00000000-0010-0000-1000-000005000000}" name="Okvirna količina" dataDxfId="373" totalsRowDxfId="372" dataCellStyle="Valuta"/>
    <tableColumn id="6" xr3:uid="{00000000-0010-0000-1000-000006000000}" name="Enota mere količine" dataDxfId="371" totalsRowDxfId="370"/>
    <tableColumn id="7" xr3:uid="{00000000-0010-0000-1000-000007000000}" name="Preračunana masa/volumen/kos na enoto kg" totalsRowFunction="sum" dataDxfId="369" totalsRowDxfId="36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67" totalsRowDxfId="36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65" totalsRowDxfId="364" dataCellStyle="Valuta"/>
    <tableColumn id="10" xr3:uid="{00000000-0010-0000-1000-00000A000000}" name="BLAGOVNA ZNAMKA ali PROIZVAJALEC" dataDxfId="363" totalsRowDxfId="362" dataCellStyle="Valuta"/>
    <tableColumn id="11" xr3:uid="{00000000-0010-0000-1000-00000B000000}" name=" NAZIV/IME (trgovsko) ponujenega živila  " dataDxfId="361" totalsRowDxfId="360" dataCellStyle="Valuta"/>
    <tableColumn id="12" xr3:uid="{00000000-0010-0000-1000-00000C000000}" name="Dejanska masa/volumen ponujenega živila" dataDxfId="359" totalsRowDxfId="358" dataCellStyle="Valuta"/>
    <tableColumn id="13" xr3:uid="{00000000-0010-0000-1000-00000D000000}" name="cena/enota brez DDV v EUR" dataDxfId="357" totalsRowDxfId="356"/>
    <tableColumn id="14" xr3:uid="{00000000-0010-0000-1000-00000E000000}" name="Cena za dejansko maso/volumen ponujenega živila brez DDV " dataDxfId="355" totalsRowDxfId="354"/>
    <tableColumn id="15" xr3:uid="{00000000-0010-0000-1000-00000F000000}" name="Stopnja DDV (%)" dataDxfId="353" totalsRowDxfId="352"/>
    <tableColumn id="16" xr3:uid="{00000000-0010-0000-1000-000010000000}" name="Davek (EUR)" dataDxfId="351" totalsRowDxfId="35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49" totalsRowDxfId="34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47" totalsRowDxfId="34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45" totalsRowDxfId="34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Label="0" dataDxfId="343" totalsRowDxfId="34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1000000}" name="Sklop18" displayName="Sklop18" ref="A15:U94" totalsRowCount="1" headerRowDxfId="341" dataDxfId="339" headerRowBorderDxfId="340" tableBorderDxfId="338" totalsRowBorderDxfId="337">
  <tableColumns count="21">
    <tableColumn id="1" xr3:uid="{00000000-0010-0000-1100-000001000000}" name="Zap. št." totalsRowLabel="Vsota" dataDxfId="336" totalsRowDxfId="335"/>
    <tableColumn id="2" xr3:uid="{00000000-0010-0000-1100-000002000000}" name="Tehnična specifikacija živila (stolpec 2, 2a, 2b, 2c)" dataDxfId="5" totalsRowDxfId="334"/>
    <tableColumn id="3" xr3:uid="{00000000-0010-0000-1100-000003000000}" name="ZAHTEVANO PAKIRANJE                    Masa/volumen" dataDxfId="4" totalsRowDxfId="333"/>
    <tableColumn id="4" xr3:uid="{00000000-0010-0000-1100-000004000000}" name=" ZAHTEVANO PAKIRANJE       Enota" dataDxfId="3" totalsRowDxfId="332"/>
    <tableColumn id="21" xr3:uid="{00000000-0010-0000-1100-000015000000}" name="ZAHTEVANA SHEMA KAKOVOSTI" dataDxfId="2" totalsRowDxfId="331"/>
    <tableColumn id="5" xr3:uid="{00000000-0010-0000-1100-000005000000}" name="Okvirna količina" dataDxfId="1" totalsRowDxfId="330" dataCellStyle="Valuta"/>
    <tableColumn id="6" xr3:uid="{00000000-0010-0000-1100-000006000000}" name="Enota mere količine" dataDxfId="0" totalsRowDxfId="329"/>
    <tableColumn id="7" xr3:uid="{00000000-0010-0000-1100-000007000000}" name="Preračunana masa/volumen/kos na enoto kg" totalsRowFunction="sum" dataDxfId="328" totalsRowDxfId="32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26" totalsRowDxfId="32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24" totalsRowDxfId="323" dataCellStyle="Valuta"/>
    <tableColumn id="10" xr3:uid="{00000000-0010-0000-1100-00000A000000}" name="BLAGOVNA ZNAMKA ali PROIZVAJALEC" dataDxfId="322" totalsRowDxfId="321" dataCellStyle="Valuta"/>
    <tableColumn id="11" xr3:uid="{00000000-0010-0000-1100-00000B000000}" name=" NAZIV/IME (trgovsko) ponujenega živila  " dataDxfId="320" totalsRowDxfId="319" dataCellStyle="Valuta"/>
    <tableColumn id="12" xr3:uid="{00000000-0010-0000-1100-00000C000000}" name="Dejanska masa/volumen ponujenega živila" dataDxfId="318" totalsRowDxfId="317" dataCellStyle="Valuta"/>
    <tableColumn id="13" xr3:uid="{00000000-0010-0000-1100-00000D000000}" name="cena/enota brez DDV v EUR" dataDxfId="316" totalsRowDxfId="315"/>
    <tableColumn id="14" xr3:uid="{00000000-0010-0000-1100-00000E000000}" name="Cena za dejansko maso/volumen ponujenega živila brez DDV " dataDxfId="314" totalsRowDxfId="313"/>
    <tableColumn id="15" xr3:uid="{00000000-0010-0000-1100-00000F000000}" name="Stopnja DDV (%)" dataDxfId="312" totalsRowDxfId="311"/>
    <tableColumn id="16" xr3:uid="{00000000-0010-0000-1100-000010000000}" name="Davek (EUR)" dataDxfId="310" totalsRowDxfId="309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08" totalsRowDxfId="307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06" totalsRowDxfId="305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04" totalsRowDxfId="303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Label="0" dataDxfId="302" totalsRowDxfId="30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7" sqref="D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59</v>
      </c>
      <c r="B1" s="74" t="s">
        <v>190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60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61</v>
      </c>
      <c r="B5" s="32"/>
    </row>
    <row r="6" spans="1:2" s="35" customFormat="1" ht="28.5" customHeight="1">
      <c r="A6" s="30" t="s">
        <v>62</v>
      </c>
      <c r="B6" s="194" t="s">
        <v>191</v>
      </c>
    </row>
    <row r="7" spans="1:2" s="35" customFormat="1" ht="28.5" customHeight="1">
      <c r="A7" s="30" t="s">
        <v>63</v>
      </c>
      <c r="B7" s="31" t="s">
        <v>192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65</v>
      </c>
      <c r="B9" s="32"/>
    </row>
    <row r="10" spans="1:2" s="35" customFormat="1" ht="28.5" customHeight="1">
      <c r="A10" s="39" t="s">
        <v>62</v>
      </c>
      <c r="B10" s="61"/>
    </row>
    <row r="11" spans="1:2" s="35" customFormat="1" ht="28.5" customHeight="1">
      <c r="A11" s="39" t="s">
        <v>63</v>
      </c>
      <c r="B11" s="61"/>
    </row>
    <row r="12" spans="1:2" s="35" customFormat="1" ht="28.5" customHeight="1">
      <c r="A12" s="39" t="s">
        <v>64</v>
      </c>
      <c r="B12" s="61"/>
    </row>
    <row r="13" spans="1:2" s="35" customFormat="1" ht="28.5" customHeight="1">
      <c r="A13" s="40" t="s">
        <v>66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B7" zoomScaleNormal="100" workbookViewId="0">
      <selection activeCell="C17" sqref="C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48" t="s">
        <v>69</v>
      </c>
      <c r="B1" s="448"/>
      <c r="C1" s="448"/>
    </row>
    <row r="2" spans="1:3" ht="33.75" customHeight="1">
      <c r="A2" s="449" t="s">
        <v>144</v>
      </c>
      <c r="B2" s="449"/>
      <c r="C2" s="449"/>
    </row>
    <row r="3" spans="1:3">
      <c r="A3" s="23"/>
      <c r="B3" s="21"/>
      <c r="C3" s="2"/>
    </row>
    <row r="4" spans="1:3" s="20" customFormat="1" ht="27" customHeight="1" thickBot="1">
      <c r="A4" s="94" t="s">
        <v>70</v>
      </c>
      <c r="B4" s="94" t="s">
        <v>71</v>
      </c>
      <c r="C4" s="95" t="s">
        <v>72</v>
      </c>
    </row>
    <row r="5" spans="1:3" s="20" customFormat="1" ht="17.25">
      <c r="A5" s="116">
        <v>1</v>
      </c>
      <c r="B5" s="41" t="s">
        <v>104</v>
      </c>
      <c r="C5" s="22" t="s">
        <v>105</v>
      </c>
    </row>
    <row r="6" spans="1:3" s="20" customFormat="1" ht="31.5">
      <c r="A6" s="116">
        <v>2</v>
      </c>
      <c r="B6" s="41" t="s">
        <v>84</v>
      </c>
      <c r="C6" s="22" t="s">
        <v>106</v>
      </c>
    </row>
    <row r="7" spans="1:3" s="20" customFormat="1" ht="63">
      <c r="A7" s="116" t="s">
        <v>85</v>
      </c>
      <c r="B7" s="117" t="s">
        <v>90</v>
      </c>
      <c r="C7" s="118" t="s">
        <v>142</v>
      </c>
    </row>
    <row r="8" spans="1:3" s="20" customFormat="1" ht="31.5">
      <c r="A8" s="116" t="s">
        <v>86</v>
      </c>
      <c r="B8" s="41" t="s">
        <v>133</v>
      </c>
      <c r="C8" s="22" t="s">
        <v>143</v>
      </c>
    </row>
    <row r="9" spans="1:3" s="20" customFormat="1" ht="110.25">
      <c r="A9" s="116" t="s">
        <v>139</v>
      </c>
      <c r="B9" s="41" t="s">
        <v>140</v>
      </c>
      <c r="C9" s="22" t="s">
        <v>599</v>
      </c>
    </row>
    <row r="10" spans="1:3" s="20" customFormat="1" ht="17.25">
      <c r="A10" s="116">
        <v>3</v>
      </c>
      <c r="B10" s="41" t="s">
        <v>73</v>
      </c>
      <c r="C10" s="22" t="s">
        <v>103</v>
      </c>
    </row>
    <row r="11" spans="1:3" s="20" customFormat="1" ht="17.25">
      <c r="A11" s="116">
        <v>4</v>
      </c>
      <c r="B11" s="41" t="s">
        <v>74</v>
      </c>
      <c r="C11" s="22" t="s">
        <v>75</v>
      </c>
    </row>
    <row r="12" spans="1:3" s="20" customFormat="1" ht="17.25" hidden="1">
      <c r="A12" s="119" t="s">
        <v>57</v>
      </c>
      <c r="B12" s="53" t="s">
        <v>110</v>
      </c>
      <c r="C12" s="22" t="s">
        <v>128</v>
      </c>
    </row>
    <row r="13" spans="1:3" s="20" customFormat="1" ht="31.5" hidden="1">
      <c r="A13" s="119" t="s">
        <v>101</v>
      </c>
      <c r="B13" s="53" t="s">
        <v>129</v>
      </c>
      <c r="C13" s="22" t="s">
        <v>130</v>
      </c>
    </row>
    <row r="14" spans="1:3" s="20" customFormat="1" ht="30">
      <c r="A14" s="120">
        <v>5</v>
      </c>
      <c r="B14" s="121" t="s">
        <v>81</v>
      </c>
      <c r="C14" s="122" t="s">
        <v>99</v>
      </c>
    </row>
    <row r="15" spans="1:3" s="20" customFormat="1" ht="30">
      <c r="A15" s="120">
        <v>6</v>
      </c>
      <c r="B15" s="121" t="s">
        <v>55</v>
      </c>
      <c r="C15" s="122" t="s">
        <v>93</v>
      </c>
    </row>
    <row r="16" spans="1:3" s="20" customFormat="1" ht="30">
      <c r="A16" s="120" t="s">
        <v>50</v>
      </c>
      <c r="B16" s="121" t="s">
        <v>56</v>
      </c>
      <c r="C16" s="122" t="s">
        <v>94</v>
      </c>
    </row>
    <row r="17" spans="1:3" s="20" customFormat="1" ht="60">
      <c r="A17" s="120" t="s">
        <v>134</v>
      </c>
      <c r="B17" s="121" t="s">
        <v>80</v>
      </c>
      <c r="C17" s="122" t="s">
        <v>108</v>
      </c>
    </row>
    <row r="18" spans="1:3" s="20" customFormat="1" ht="60">
      <c r="A18" s="120">
        <v>7</v>
      </c>
      <c r="B18" s="121" t="s">
        <v>76</v>
      </c>
      <c r="C18" s="122" t="s">
        <v>95</v>
      </c>
    </row>
    <row r="19" spans="1:3" s="20" customFormat="1" ht="34.5">
      <c r="A19" s="120" t="s">
        <v>135</v>
      </c>
      <c r="B19" s="121" t="s">
        <v>100</v>
      </c>
      <c r="C19" s="122" t="s">
        <v>96</v>
      </c>
    </row>
    <row r="20" spans="1:3" s="20" customFormat="1" ht="17.25">
      <c r="A20" s="120">
        <v>8</v>
      </c>
      <c r="B20" s="121" t="s">
        <v>77</v>
      </c>
      <c r="C20" s="122" t="s">
        <v>91</v>
      </c>
    </row>
    <row r="21" spans="1:3" s="20" customFormat="1" ht="17.25">
      <c r="A21" s="123" t="s">
        <v>136</v>
      </c>
      <c r="B21" s="124" t="s">
        <v>78</v>
      </c>
      <c r="C21" s="125" t="s">
        <v>79</v>
      </c>
    </row>
    <row r="22" spans="1:3" s="20" customFormat="1" ht="17.25">
      <c r="A22" s="123">
        <v>9</v>
      </c>
      <c r="B22" s="124" t="s">
        <v>92</v>
      </c>
      <c r="C22" s="125" t="s">
        <v>137</v>
      </c>
    </row>
    <row r="23" spans="1:3" s="20" customFormat="1" ht="30">
      <c r="A23" s="123">
        <v>10</v>
      </c>
      <c r="B23" s="124" t="s">
        <v>82</v>
      </c>
      <c r="C23" s="125" t="s">
        <v>138</v>
      </c>
    </row>
    <row r="24" spans="1:3" s="20" customFormat="1" ht="30">
      <c r="A24" s="123">
        <v>11</v>
      </c>
      <c r="B24" s="124" t="s">
        <v>83</v>
      </c>
      <c r="C24" s="125" t="s">
        <v>102</v>
      </c>
    </row>
    <row r="25" spans="1:3" s="20" customFormat="1" ht="105">
      <c r="A25" s="120">
        <v>12</v>
      </c>
      <c r="B25" s="121" t="s">
        <v>97</v>
      </c>
      <c r="C25" s="122" t="s">
        <v>146</v>
      </c>
    </row>
    <row r="26" spans="1:3">
      <c r="A26" s="126" t="s">
        <v>89</v>
      </c>
      <c r="B26" s="127" t="s">
        <v>147</v>
      </c>
      <c r="C26" s="127"/>
    </row>
    <row r="27" spans="1:3" ht="15" customHeight="1">
      <c r="A27" s="450" t="s">
        <v>148</v>
      </c>
      <c r="B27" s="450"/>
      <c r="C27" s="450"/>
    </row>
    <row r="28" spans="1:3">
      <c r="A28" s="451"/>
      <c r="B28" s="451"/>
      <c r="C28" s="451"/>
    </row>
    <row r="29" spans="1:3">
      <c r="A29" s="451"/>
      <c r="B29" s="451"/>
      <c r="C29" s="451"/>
    </row>
    <row r="30" spans="1:3">
      <c r="A30" s="451"/>
      <c r="B30" s="451"/>
      <c r="C30" s="451"/>
    </row>
    <row r="31" spans="1:3">
      <c r="A31" s="451"/>
      <c r="B31" s="451"/>
      <c r="C31" s="45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5"/>
  <sheetViews>
    <sheetView topLeftCell="A10" zoomScale="89" zoomScaleNormal="89" workbookViewId="0">
      <selection activeCell="Q28" sqref="Q28"/>
    </sheetView>
  </sheetViews>
  <sheetFormatPr defaultRowHeight="15"/>
  <cols>
    <col min="1" max="1" width="11.140625" customWidth="1"/>
    <col min="2" max="2" width="31.28515625" customWidth="1"/>
    <col min="3" max="3" width="16" customWidth="1"/>
    <col min="4" max="4" width="13.7109375" customWidth="1"/>
    <col min="5" max="5" width="13.42578125" customWidth="1"/>
    <col min="6" max="6" width="12.28515625" customWidth="1"/>
    <col min="7" max="7" width="14" customWidth="1"/>
    <col min="8" max="8" width="12.28515625" customWidth="1"/>
    <col min="9" max="9" width="12.7109375" customWidth="1"/>
  </cols>
  <sheetData>
    <row r="1" spans="1:9" ht="15" customHeight="1">
      <c r="B1" s="42" t="s">
        <v>61</v>
      </c>
      <c r="C1" s="43"/>
      <c r="D1" s="43"/>
    </row>
    <row r="2" spans="1:9" ht="15" customHeight="1">
      <c r="B2" s="44" t="s">
        <v>62</v>
      </c>
      <c r="C2" s="97" t="str">
        <f>+'prva stran'!B6</f>
        <v>OSNOVNA ŠOLA IG</v>
      </c>
      <c r="D2" s="98"/>
      <c r="E2" s="98"/>
      <c r="F2" s="98"/>
      <c r="G2" s="98"/>
      <c r="H2" s="98"/>
      <c r="I2" s="98"/>
    </row>
    <row r="3" spans="1:9" ht="15" customHeight="1">
      <c r="B3" s="44" t="s">
        <v>63</v>
      </c>
      <c r="C3" s="453" t="str">
        <f>+'prva stran'!B7</f>
        <v>Troštova ulica 24, 1292 Ig</v>
      </c>
      <c r="D3" s="496"/>
      <c r="E3" s="454"/>
      <c r="F3" s="496"/>
      <c r="G3" s="454"/>
      <c r="H3" s="496"/>
      <c r="I3" s="454"/>
    </row>
    <row r="4" spans="1:9" ht="15" customHeight="1">
      <c r="B4" s="1"/>
    </row>
    <row r="5" spans="1:9" ht="15" customHeight="1">
      <c r="B5" s="42" t="s">
        <v>65</v>
      </c>
      <c r="C5" s="43"/>
      <c r="D5" s="43"/>
    </row>
    <row r="6" spans="1:9" ht="15" customHeight="1">
      <c r="B6" s="45" t="s">
        <v>62</v>
      </c>
      <c r="C6" s="63">
        <f>+'prva stran'!B10</f>
        <v>0</v>
      </c>
      <c r="D6" s="447"/>
      <c r="E6" s="64"/>
      <c r="F6" s="64"/>
      <c r="G6" s="64"/>
      <c r="H6" s="64"/>
      <c r="I6" s="64"/>
    </row>
    <row r="7" spans="1:9" ht="15" customHeight="1">
      <c r="B7" s="45" t="s">
        <v>63</v>
      </c>
      <c r="C7" s="65">
        <f>+'prva stran'!B11</f>
        <v>0</v>
      </c>
      <c r="D7" s="497"/>
      <c r="E7" s="66"/>
      <c r="F7" s="499"/>
      <c r="G7" s="66"/>
      <c r="H7" s="499"/>
      <c r="I7" s="66"/>
    </row>
    <row r="8" spans="1:9" ht="15" customHeight="1">
      <c r="B8" s="45" t="s">
        <v>64</v>
      </c>
      <c r="C8" s="65">
        <f>+'prva stran'!B12</f>
        <v>0</v>
      </c>
      <c r="D8" s="497"/>
      <c r="E8" s="66"/>
      <c r="F8" s="499"/>
      <c r="G8" s="66"/>
      <c r="H8" s="499"/>
      <c r="I8" s="66"/>
    </row>
    <row r="9" spans="1:9" ht="15" customHeight="1">
      <c r="B9" s="46" t="s">
        <v>66</v>
      </c>
      <c r="C9" s="67">
        <f>+'prva stran'!B13</f>
        <v>0</v>
      </c>
      <c r="D9" s="498"/>
      <c r="E9" s="66"/>
      <c r="F9" s="499"/>
      <c r="G9" s="66"/>
      <c r="H9" s="499"/>
      <c r="I9" s="66"/>
    </row>
    <row r="11" spans="1:9" ht="18.75">
      <c r="B11" s="452" t="s">
        <v>68</v>
      </c>
      <c r="C11" s="452"/>
      <c r="D11" s="452"/>
      <c r="E11" s="452"/>
      <c r="F11" s="452"/>
      <c r="G11" s="452"/>
      <c r="H11" s="452"/>
      <c r="I11" s="452"/>
    </row>
    <row r="12" spans="1:9" s="20" customFormat="1" ht="18.75" customHeight="1"/>
    <row r="13" spans="1:9" ht="36.75" customHeight="1">
      <c r="A13" s="500" t="s">
        <v>150</v>
      </c>
      <c r="B13" s="500"/>
      <c r="C13" s="512" t="s">
        <v>603</v>
      </c>
      <c r="D13" s="513" t="s">
        <v>600</v>
      </c>
      <c r="E13" s="512" t="s">
        <v>604</v>
      </c>
      <c r="F13" s="513" t="s">
        <v>601</v>
      </c>
      <c r="G13" s="512" t="s">
        <v>605</v>
      </c>
      <c r="H13" s="513" t="s">
        <v>602</v>
      </c>
      <c r="I13" s="514" t="s">
        <v>67</v>
      </c>
    </row>
    <row r="14" spans="1:9" s="114" customFormat="1" ht="19.5" customHeight="1">
      <c r="A14" s="501" t="s">
        <v>112</v>
      </c>
      <c r="B14" s="501" t="s">
        <v>193</v>
      </c>
      <c r="C14" s="510">
        <f>+Sklop1[[#Totals],[Vrednost za okvirno količino (EUR) brez DDV]]</f>
        <v>0</v>
      </c>
      <c r="D14" s="510">
        <f>+C14*3</f>
        <v>0</v>
      </c>
      <c r="E14" s="510">
        <f>+G14-C14</f>
        <v>0</v>
      </c>
      <c r="F14" s="510">
        <f>+E14*3</f>
        <v>0</v>
      </c>
      <c r="G14" s="510">
        <f>+Sklop1[[#Totals],[Vrednost za okvirno količino (EUR) z DDV]]</f>
        <v>0</v>
      </c>
      <c r="H14" s="510">
        <f>+G14*3</f>
        <v>0</v>
      </c>
      <c r="I14" s="516">
        <f>+Sklop1[[#Totals],[Shema kakovosti
(nacionalne, evropske)
]]</f>
        <v>0</v>
      </c>
    </row>
    <row r="15" spans="1:9" s="114" customFormat="1" ht="19.5" customHeight="1">
      <c r="A15" s="507" t="s">
        <v>113</v>
      </c>
      <c r="B15" s="508" t="s">
        <v>194</v>
      </c>
      <c r="C15" s="511">
        <f>+Sklop2[[#Totals],[Vrednost za okvirno količino (EUR) brez DDV]]</f>
        <v>0</v>
      </c>
      <c r="D15" s="511">
        <f t="shared" ref="D15:D31" si="0">+C15*3</f>
        <v>0</v>
      </c>
      <c r="E15" s="511">
        <f t="shared" ref="E15:E28" si="1">+G15-C15</f>
        <v>0</v>
      </c>
      <c r="F15" s="511">
        <f t="shared" ref="F15:F31" si="2">+E15*3</f>
        <v>0</v>
      </c>
      <c r="G15" s="511">
        <f>+Sklop2[[#Totals],[Vrednost za okvirno količino (EUR) z DDV]]</f>
        <v>0</v>
      </c>
      <c r="H15" s="511">
        <f t="shared" ref="H15:H31" si="3">+G15*3</f>
        <v>0</v>
      </c>
      <c r="I15" s="517">
        <f>+Sklop2[[#Totals],[Shema kakovosti
(nacionalne, evropske)
]]</f>
        <v>0</v>
      </c>
    </row>
    <row r="16" spans="1:9" s="114" customFormat="1" ht="19.5" customHeight="1">
      <c r="A16" s="501" t="s">
        <v>114</v>
      </c>
      <c r="B16" s="501" t="s">
        <v>195</v>
      </c>
      <c r="C16" s="510">
        <f>+Sklop3[[#Totals],[Vrednost za okvirno količino (EUR) brez DDV]]</f>
        <v>0</v>
      </c>
      <c r="D16" s="510">
        <f t="shared" si="0"/>
        <v>0</v>
      </c>
      <c r="E16" s="510">
        <f t="shared" si="1"/>
        <v>0</v>
      </c>
      <c r="F16" s="510">
        <f t="shared" si="2"/>
        <v>0</v>
      </c>
      <c r="G16" s="510">
        <f>+Sklop3[[#Totals],[Vrednost za okvirno količino (EUR) z DDV]]</f>
        <v>0</v>
      </c>
      <c r="H16" s="510">
        <f t="shared" si="3"/>
        <v>0</v>
      </c>
      <c r="I16" s="516" t="str">
        <f>+Sklop3[[#Totals],[Shema kakovosti
(nacionalne, evropske)
]]</f>
        <v>0</v>
      </c>
    </row>
    <row r="17" spans="1:9" s="114" customFormat="1" ht="19.5" customHeight="1">
      <c r="A17" s="501" t="s">
        <v>115</v>
      </c>
      <c r="B17" s="501" t="s">
        <v>196</v>
      </c>
      <c r="C17" s="510">
        <f>+Sklop4[[#Totals],[Vrednost za okvirno količino (EUR) brez DDV]]</f>
        <v>0</v>
      </c>
      <c r="D17" s="510">
        <f t="shared" si="0"/>
        <v>0</v>
      </c>
      <c r="E17" s="510">
        <f t="shared" si="1"/>
        <v>0</v>
      </c>
      <c r="F17" s="510">
        <f t="shared" si="2"/>
        <v>0</v>
      </c>
      <c r="G17" s="510">
        <f>+Sklop4[[#Totals],[Vrednost za okvirno količino (EUR) z DDV]]</f>
        <v>0</v>
      </c>
      <c r="H17" s="510">
        <f t="shared" si="3"/>
        <v>0</v>
      </c>
      <c r="I17" s="516">
        <f>+Sklop4[[#Totals],[Shema kakovosti
(nacionalne, evropske)
]]</f>
        <v>0</v>
      </c>
    </row>
    <row r="18" spans="1:9" s="114" customFormat="1" ht="19.5" customHeight="1">
      <c r="A18" s="501" t="s">
        <v>116</v>
      </c>
      <c r="B18" s="501" t="s">
        <v>197</v>
      </c>
      <c r="C18" s="510">
        <f>+Sklop5[[#Totals],[Vrednost za okvirno količino (EUR) brez DDV]]</f>
        <v>0</v>
      </c>
      <c r="D18" s="510">
        <f t="shared" si="0"/>
        <v>0</v>
      </c>
      <c r="E18" s="510">
        <f t="shared" si="1"/>
        <v>0</v>
      </c>
      <c r="F18" s="510">
        <f t="shared" si="2"/>
        <v>0</v>
      </c>
      <c r="G18" s="510">
        <f>+Sklop5[[#Totals],[Vrednost za okvirno količino (EUR) z DDV]]</f>
        <v>0</v>
      </c>
      <c r="H18" s="510">
        <f t="shared" si="3"/>
        <v>0</v>
      </c>
      <c r="I18" s="516">
        <f>+Sklop5[[#Totals],[Shema kakovosti
(nacionalne, evropske)
]]</f>
        <v>0</v>
      </c>
    </row>
    <row r="19" spans="1:9" s="114" customFormat="1" ht="19.5" customHeight="1">
      <c r="A19" s="501" t="s">
        <v>117</v>
      </c>
      <c r="B19" s="506" t="s">
        <v>198</v>
      </c>
      <c r="C19" s="510">
        <f>+Sklop6[[#Totals],[Vrednost za okvirno količino (EUR) brez DDV]]</f>
        <v>0</v>
      </c>
      <c r="D19" s="510">
        <f t="shared" si="0"/>
        <v>0</v>
      </c>
      <c r="E19" s="510">
        <f t="shared" si="1"/>
        <v>0</v>
      </c>
      <c r="F19" s="510">
        <f t="shared" si="2"/>
        <v>0</v>
      </c>
      <c r="G19" s="510">
        <f>+Sklop6[[#Totals],[Vrednost za okvirno količino (EUR) z DDV]]</f>
        <v>0</v>
      </c>
      <c r="H19" s="510">
        <f t="shared" si="3"/>
        <v>0</v>
      </c>
      <c r="I19" s="516">
        <f>+Sklop6[[#Totals],[Shema kakovosti
(nacionalne, evropske)
]]</f>
        <v>0</v>
      </c>
    </row>
    <row r="20" spans="1:9" s="114" customFormat="1" ht="19.5" customHeight="1">
      <c r="A20" s="501" t="s">
        <v>118</v>
      </c>
      <c r="B20" s="506" t="s">
        <v>149</v>
      </c>
      <c r="C20" s="510">
        <f>+Sklop7[[#Totals],[Vrednost za okvirno količino (EUR) brez DDV]]</f>
        <v>0</v>
      </c>
      <c r="D20" s="510">
        <f t="shared" si="0"/>
        <v>0</v>
      </c>
      <c r="E20" s="510">
        <f t="shared" si="1"/>
        <v>0</v>
      </c>
      <c r="F20" s="510">
        <f t="shared" si="2"/>
        <v>0</v>
      </c>
      <c r="G20" s="510">
        <f>+Sklop7[[#Totals],[Vrednost za okvirno količino (EUR) z DDV]]</f>
        <v>0</v>
      </c>
      <c r="H20" s="510">
        <f t="shared" si="3"/>
        <v>0</v>
      </c>
      <c r="I20" s="516">
        <f>+Sklop7[[#Totals],[Shema kakovosti
(nacionalne, evropske)
]]</f>
        <v>0</v>
      </c>
    </row>
    <row r="21" spans="1:9" s="114" customFormat="1" ht="19.5" customHeight="1">
      <c r="A21" s="501" t="s">
        <v>119</v>
      </c>
      <c r="B21" s="506" t="s">
        <v>199</v>
      </c>
      <c r="C21" s="510">
        <f>+Sklop8[[#Totals],[Vrednost za okvirno količino (EUR) brez DDV]]</f>
        <v>0</v>
      </c>
      <c r="D21" s="510">
        <f t="shared" si="0"/>
        <v>0</v>
      </c>
      <c r="E21" s="510">
        <f t="shared" si="1"/>
        <v>0</v>
      </c>
      <c r="F21" s="510">
        <f t="shared" si="2"/>
        <v>0</v>
      </c>
      <c r="G21" s="510">
        <f>+Sklop8[[#Totals],[Vrednost za okvirno količino (EUR) z DDV]]</f>
        <v>0</v>
      </c>
      <c r="H21" s="510">
        <f t="shared" si="3"/>
        <v>0</v>
      </c>
      <c r="I21" s="516" t="str">
        <f>+Sklop8[[#Totals],[Shema kakovosti
(nacionalne, evropske)
]]</f>
        <v>0</v>
      </c>
    </row>
    <row r="22" spans="1:9" s="114" customFormat="1" ht="19.5" customHeight="1">
      <c r="A22" s="507" t="s">
        <v>120</v>
      </c>
      <c r="B22" s="507" t="s">
        <v>200</v>
      </c>
      <c r="C22" s="511">
        <f>+Sklop9[[#Totals],[Vrednost za okvirno količino (EUR) brez DDV]]</f>
        <v>0</v>
      </c>
      <c r="D22" s="511">
        <f t="shared" si="0"/>
        <v>0</v>
      </c>
      <c r="E22" s="511">
        <f t="shared" si="1"/>
        <v>0</v>
      </c>
      <c r="F22" s="511">
        <f t="shared" si="2"/>
        <v>0</v>
      </c>
      <c r="G22" s="511">
        <f>+Sklop9[[#Totals],[Vrednost za okvirno količino (EUR) z DDV]]</f>
        <v>0</v>
      </c>
      <c r="H22" s="511">
        <f t="shared" si="3"/>
        <v>0</v>
      </c>
      <c r="I22" s="517">
        <f>+Sklop9[[#Totals],[Shema kakovosti
(nacionalne, evropske)
]]</f>
        <v>0</v>
      </c>
    </row>
    <row r="23" spans="1:9" s="114" customFormat="1" ht="19.5" customHeight="1">
      <c r="A23" s="507" t="s">
        <v>121</v>
      </c>
      <c r="B23" s="507" t="s">
        <v>201</v>
      </c>
      <c r="C23" s="511">
        <f>+Sklop10[[#Totals],[Vrednost za okvirno količino (EUR) brez DDV]]</f>
        <v>0</v>
      </c>
      <c r="D23" s="511">
        <f t="shared" si="0"/>
        <v>0</v>
      </c>
      <c r="E23" s="511">
        <f t="shared" si="1"/>
        <v>0</v>
      </c>
      <c r="F23" s="511">
        <f t="shared" si="2"/>
        <v>0</v>
      </c>
      <c r="G23" s="511">
        <f>+Sklop10[[#Totals],[Vrednost za okvirno količino (EUR) z DDV]]</f>
        <v>0</v>
      </c>
      <c r="H23" s="511">
        <f t="shared" si="3"/>
        <v>0</v>
      </c>
      <c r="I23" s="517">
        <f>+Sklop10[[#Totals],[Shema kakovosti
(nacionalne, evropske)
]]</f>
        <v>0</v>
      </c>
    </row>
    <row r="24" spans="1:9" s="114" customFormat="1" ht="19.5" customHeight="1">
      <c r="A24" s="501" t="s">
        <v>122</v>
      </c>
      <c r="B24" s="506" t="s">
        <v>202</v>
      </c>
      <c r="C24" s="510">
        <f>+Sklop11[[#Totals],[Vrednost za okvirno količino (EUR) brez DDV]]</f>
        <v>0</v>
      </c>
      <c r="D24" s="510">
        <f t="shared" si="0"/>
        <v>0</v>
      </c>
      <c r="E24" s="510">
        <f t="shared" si="1"/>
        <v>0</v>
      </c>
      <c r="F24" s="510">
        <f t="shared" si="2"/>
        <v>0</v>
      </c>
      <c r="G24" s="510">
        <f>+Sklop11[[#Totals],[Vrednost za okvirno količino (EUR) z DDV]]</f>
        <v>0</v>
      </c>
      <c r="H24" s="510">
        <f t="shared" si="3"/>
        <v>0</v>
      </c>
      <c r="I24" s="516">
        <f>+Sklop11[[#Totals],[Shema kakovosti
(nacionalne, evropske)
]]</f>
        <v>0</v>
      </c>
    </row>
    <row r="25" spans="1:9" s="114" customFormat="1" ht="19.5" customHeight="1">
      <c r="A25" s="501" t="s">
        <v>123</v>
      </c>
      <c r="B25" s="501" t="s">
        <v>203</v>
      </c>
      <c r="C25" s="510">
        <f>+Sklop12[[#Totals],[Vrednost za okvirno količino (EUR) brez DDV]]</f>
        <v>0</v>
      </c>
      <c r="D25" s="510">
        <f t="shared" si="0"/>
        <v>0</v>
      </c>
      <c r="E25" s="510">
        <f>+G25-C25</f>
        <v>0</v>
      </c>
      <c r="F25" s="510">
        <f t="shared" si="2"/>
        <v>0</v>
      </c>
      <c r="G25" s="510">
        <f>+Sklop12[[#Totals],[Vrednost za okvirno količino (EUR) z DDV]]</f>
        <v>0</v>
      </c>
      <c r="H25" s="510">
        <f t="shared" si="3"/>
        <v>0</v>
      </c>
      <c r="I25" s="516">
        <f>+Sklop12[[#Totals],[Shema kakovosti
(nacionalne, evropske)
]]</f>
        <v>0</v>
      </c>
    </row>
    <row r="26" spans="1:9" s="114" customFormat="1" ht="19.5" customHeight="1">
      <c r="A26" s="502" t="s">
        <v>124</v>
      </c>
      <c r="B26" s="502" t="s">
        <v>204</v>
      </c>
      <c r="C26" s="509">
        <f>+Sklop13[[#Totals],[Vrednost za okvirno količino (EUR) brez DDV]]</f>
        <v>0</v>
      </c>
      <c r="D26" s="509">
        <f t="shared" si="0"/>
        <v>0</v>
      </c>
      <c r="E26" s="509">
        <f t="shared" si="1"/>
        <v>0</v>
      </c>
      <c r="F26" s="509">
        <f t="shared" si="2"/>
        <v>0</v>
      </c>
      <c r="G26" s="509">
        <f>+Sklop13[[#Totals],[Vrednost za okvirno količino (EUR) z DDV]]</f>
        <v>0</v>
      </c>
      <c r="H26" s="509">
        <f t="shared" si="3"/>
        <v>0</v>
      </c>
      <c r="I26" s="515">
        <f>+Sklop13[[#Totals],[Shema kakovosti
(nacionalne, evropske)
]]</f>
        <v>0</v>
      </c>
    </row>
    <row r="27" spans="1:9" s="114" customFormat="1" ht="19.5" customHeight="1">
      <c r="A27" s="502" t="s">
        <v>125</v>
      </c>
      <c r="B27" s="502" t="s">
        <v>205</v>
      </c>
      <c r="C27" s="509">
        <f>+Sklop14[[#Totals],[Vrednost za okvirno količino (EUR) brez DDV]]</f>
        <v>0</v>
      </c>
      <c r="D27" s="509">
        <f t="shared" si="0"/>
        <v>0</v>
      </c>
      <c r="E27" s="509">
        <f t="shared" si="1"/>
        <v>0</v>
      </c>
      <c r="F27" s="509">
        <f t="shared" si="2"/>
        <v>0</v>
      </c>
      <c r="G27" s="509">
        <f>+Sklop14[[#Totals],[Vrednost za okvirno količino (EUR) z DDV]]</f>
        <v>0</v>
      </c>
      <c r="H27" s="509">
        <f t="shared" si="3"/>
        <v>0</v>
      </c>
      <c r="I27" s="515">
        <f>+Sklop14[[#Totals],[Shema kakovosti
(nacionalne, evropske)
]]</f>
        <v>0</v>
      </c>
    </row>
    <row r="28" spans="1:9" s="114" customFormat="1" ht="19.5" customHeight="1">
      <c r="A28" s="502" t="s">
        <v>126</v>
      </c>
      <c r="B28" s="505" t="s">
        <v>160</v>
      </c>
      <c r="C28" s="509">
        <f>+Sklop15[[#Totals],[Vrednost za okvirno količino (EUR) brez DDV]]</f>
        <v>0</v>
      </c>
      <c r="D28" s="509">
        <f t="shared" si="0"/>
        <v>0</v>
      </c>
      <c r="E28" s="509">
        <f t="shared" si="1"/>
        <v>0</v>
      </c>
      <c r="F28" s="509">
        <f t="shared" si="2"/>
        <v>0</v>
      </c>
      <c r="G28" s="509">
        <f>+Sklop15[[#Totals],[Vrednost za okvirno količino (EUR) z DDV]]</f>
        <v>0</v>
      </c>
      <c r="H28" s="509">
        <f t="shared" si="3"/>
        <v>0</v>
      </c>
      <c r="I28" s="515">
        <f>+Sklop15[[#Totals],[Shema kakovosti
(nacionalne, evropske)
]]</f>
        <v>0</v>
      </c>
    </row>
    <row r="29" spans="1:9" s="114" customFormat="1" ht="19.5" customHeight="1">
      <c r="A29" s="502" t="s">
        <v>206</v>
      </c>
      <c r="B29" s="501" t="s">
        <v>161</v>
      </c>
      <c r="C29" s="510">
        <f>+Sklop16[[#Totals],[Vrednost za okvirno količino (EUR) brez DDV]]</f>
        <v>0</v>
      </c>
      <c r="D29" s="510">
        <f t="shared" si="0"/>
        <v>0</v>
      </c>
      <c r="E29" s="510">
        <f t="shared" ref="E29:E31" si="4">+G29-C29</f>
        <v>0</v>
      </c>
      <c r="F29" s="510">
        <f t="shared" si="2"/>
        <v>0</v>
      </c>
      <c r="G29" s="510">
        <f>+Sklop16[[#Totals],[Vrednost za okvirno količino (EUR) z DDV]]</f>
        <v>0</v>
      </c>
      <c r="H29" s="510">
        <f t="shared" si="3"/>
        <v>0</v>
      </c>
      <c r="I29" s="516" t="str">
        <f>+Sklop16[[#Totals],[Shema kakovosti
(nacionalne, evropske)
]]</f>
        <v>0</v>
      </c>
    </row>
    <row r="30" spans="1:9" s="114" customFormat="1" ht="19.5" customHeight="1">
      <c r="A30" s="502" t="s">
        <v>207</v>
      </c>
      <c r="B30" s="501" t="s">
        <v>209</v>
      </c>
      <c r="C30" s="510">
        <f>+Sklop17[[#Totals],[Vrednost za okvirno količino (EUR) brez DDV]]</f>
        <v>0</v>
      </c>
      <c r="D30" s="510">
        <f t="shared" si="0"/>
        <v>0</v>
      </c>
      <c r="E30" s="510">
        <f t="shared" si="4"/>
        <v>0</v>
      </c>
      <c r="F30" s="510">
        <f t="shared" si="2"/>
        <v>0</v>
      </c>
      <c r="G30" s="510">
        <f>+Sklop17[[#Totals],[Vrednost za okvirno količino (EUR) z DDV]]</f>
        <v>0</v>
      </c>
      <c r="H30" s="510">
        <f t="shared" si="3"/>
        <v>0</v>
      </c>
      <c r="I30" s="516" t="str">
        <f>+Sklop17[[#Totals],[Shema kakovosti
(nacionalne, evropske)
]]</f>
        <v>0</v>
      </c>
    </row>
    <row r="31" spans="1:9" s="114" customFormat="1" ht="19.5" customHeight="1">
      <c r="A31" s="502" t="s">
        <v>208</v>
      </c>
      <c r="B31" s="501" t="s">
        <v>162</v>
      </c>
      <c r="C31" s="510">
        <f>+Sklop18[[#Totals],[Vrednost za okvirno količino (EUR) brez DDV]]</f>
        <v>0</v>
      </c>
      <c r="D31" s="510">
        <f t="shared" si="0"/>
        <v>0</v>
      </c>
      <c r="E31" s="510">
        <f t="shared" si="4"/>
        <v>0</v>
      </c>
      <c r="F31" s="510">
        <f t="shared" si="2"/>
        <v>0</v>
      </c>
      <c r="G31" s="510">
        <f>+Sklop18[[#Totals],[Vrednost za okvirno količino (EUR) z DDV]]</f>
        <v>0</v>
      </c>
      <c r="H31" s="510">
        <f t="shared" si="3"/>
        <v>0</v>
      </c>
      <c r="I31" s="516" t="str">
        <f>+Sklop18[[#Totals],[Shema kakovosti
(nacionalne, evropske)
]]</f>
        <v>0</v>
      </c>
    </row>
    <row r="32" spans="1:9" s="20" customFormat="1" ht="23.25" customHeight="1">
      <c r="A32" s="504" t="s">
        <v>98</v>
      </c>
      <c r="B32" s="504"/>
      <c r="C32" s="503">
        <f>SUM(C14:C31)</f>
        <v>0</v>
      </c>
      <c r="D32" s="503">
        <f>SUM(D14:D31)</f>
        <v>0</v>
      </c>
      <c r="E32" s="503">
        <f>SUM(E14:E31)</f>
        <v>0</v>
      </c>
      <c r="F32" s="503">
        <f>SUM(F14:F31)</f>
        <v>0</v>
      </c>
      <c r="G32" s="503">
        <f>SUM(G14:G31)</f>
        <v>0</v>
      </c>
      <c r="H32" s="503">
        <f>SUM(H14:H31)</f>
        <v>0</v>
      </c>
      <c r="I32" s="503"/>
    </row>
    <row r="33" ht="23.25" customHeight="1"/>
    <row r="34" ht="23.25" customHeight="1"/>
    <row r="35" ht="23.25" customHeight="1"/>
  </sheetData>
  <mergeCells count="4">
    <mergeCell ref="B11:I11"/>
    <mergeCell ref="A13:B13"/>
    <mergeCell ref="A32:B32"/>
    <mergeCell ref="C3:I3"/>
  </mergeCells>
  <phoneticPr fontId="31" type="noConversion"/>
  <pageMargins left="0.25" right="0.25" top="0.75" bottom="0.75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3"/>
  <sheetViews>
    <sheetView tabSelected="1" topLeftCell="A7" zoomScale="90" zoomScaleNormal="90" zoomScaleSheetLayoutView="42" workbookViewId="0">
      <selection activeCell="W39" sqref="W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173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74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75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75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75"/>
      <c r="U12" s="7"/>
    </row>
    <row r="13" spans="1:21" s="12" customFormat="1" ht="21" customHeight="1">
      <c r="B13" s="455" t="str">
        <f>+'Ponudbeni pred_rekapitulacija'!B14</f>
        <v>MESO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167" t="s">
        <v>1</v>
      </c>
      <c r="B16" s="168" t="s">
        <v>210</v>
      </c>
      <c r="C16" s="153" t="s">
        <v>89</v>
      </c>
      <c r="D16" s="153" t="s">
        <v>0</v>
      </c>
      <c r="E16" s="154" t="s">
        <v>158</v>
      </c>
      <c r="F16" s="155">
        <v>5</v>
      </c>
      <c r="G16" s="156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6" s="80">
        <f>IF(Sklop1[[#This Row],[ZAHTEVANA SHEMA KAKOVOSTI]]&lt;&gt;"",Sklop1[[#This Row],[Preračunana masa/volumen/kos na enoto kg]],"")</f>
        <v>5</v>
      </c>
      <c r="J16" s="87"/>
      <c r="K16" s="81"/>
      <c r="L16" s="81"/>
      <c r="M16" s="128" t="s">
        <v>89</v>
      </c>
      <c r="N16" s="135"/>
      <c r="O16" s="128" t="s">
        <v>89</v>
      </c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167" t="s">
        <v>3</v>
      </c>
      <c r="B17" s="168" t="s">
        <v>211</v>
      </c>
      <c r="C17" s="153" t="s">
        <v>89</v>
      </c>
      <c r="D17" s="153" t="s">
        <v>0</v>
      </c>
      <c r="E17" s="154" t="s">
        <v>158</v>
      </c>
      <c r="F17" s="155">
        <v>50</v>
      </c>
      <c r="G17" s="156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7" s="80">
        <f>IF(Sklop1[[#This Row],[ZAHTEVANA SHEMA KAKOVOSTI]]&lt;&gt;"",Sklop1[[#This Row],[Preračunana masa/volumen/kos na enoto kg]],"")</f>
        <v>50</v>
      </c>
      <c r="J17" s="88"/>
      <c r="K17" s="85"/>
      <c r="L17" s="85"/>
      <c r="M17" s="128" t="s">
        <v>89</v>
      </c>
      <c r="N17" s="135"/>
      <c r="O17" s="128" t="s">
        <v>89</v>
      </c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12">
      <c r="A18" s="167" t="s">
        <v>4</v>
      </c>
      <c r="B18" s="431" t="s">
        <v>212</v>
      </c>
      <c r="C18" s="153" t="s">
        <v>89</v>
      </c>
      <c r="D18" s="153" t="s">
        <v>0</v>
      </c>
      <c r="E18" s="154" t="s">
        <v>158</v>
      </c>
      <c r="F18" s="155">
        <v>200</v>
      </c>
      <c r="G18" s="156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8" s="80">
        <f>IF(Sklop1[[#This Row],[ZAHTEVANA SHEMA KAKOVOSTI]]&lt;&gt;"",Sklop1[[#This Row],[Preračunana masa/volumen/kos na enoto kg]],"")</f>
        <v>200</v>
      </c>
      <c r="J18" s="88"/>
      <c r="K18" s="85"/>
      <c r="L18" s="85"/>
      <c r="M18" s="128" t="s">
        <v>89</v>
      </c>
      <c r="N18" s="135"/>
      <c r="O18" s="128" t="s">
        <v>89</v>
      </c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12">
      <c r="A19" s="167" t="s">
        <v>5</v>
      </c>
      <c r="B19" s="431" t="s">
        <v>213</v>
      </c>
      <c r="C19" s="153" t="s">
        <v>89</v>
      </c>
      <c r="D19" s="153" t="s">
        <v>0</v>
      </c>
      <c r="E19" s="154" t="s">
        <v>158</v>
      </c>
      <c r="F19" s="155">
        <v>230</v>
      </c>
      <c r="G19" s="156" t="s">
        <v>0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230</v>
      </c>
      <c r="I19" s="115">
        <f>IF(Sklop1[[#This Row],[ZAHTEVANA SHEMA KAKOVOSTI]]&lt;&gt;"",Sklop1[[#This Row],[Preračunana masa/volumen/kos na enoto kg]],"")</f>
        <v>230</v>
      </c>
      <c r="J19" s="129"/>
      <c r="K19" s="130"/>
      <c r="L19" s="130"/>
      <c r="M19" s="128" t="s">
        <v>89</v>
      </c>
      <c r="N19" s="135"/>
      <c r="O19" s="128" t="s">
        <v>89</v>
      </c>
      <c r="P19" s="148"/>
      <c r="Q19" s="147">
        <f>+Sklop1[[#This Row],[cena/enota brez DDV v EUR]]*Sklop1[[#This Row],[Stopnja DDV (%)]]</f>
        <v>0</v>
      </c>
      <c r="R19" s="147">
        <f>+Sklop1[[#This Row],[cena/enota brez DDV v EUR]]+Sklop1[[#This Row],[Davek (EUR)]]</f>
        <v>0</v>
      </c>
      <c r="S19" s="147">
        <f>+Sklop1[[#This Row],[cena/enota brez DDV v EUR]]*Sklop1[[#This Row],[Okvirna količina]]</f>
        <v>0</v>
      </c>
      <c r="T19" s="131">
        <f>+Sklop1[[#This Row],[Končna cena/enoto mere (EUR) z DDV]]*Sklop1[[#This Row],[Okvirna količina]]</f>
        <v>0</v>
      </c>
      <c r="U19" s="132"/>
    </row>
    <row r="20" spans="1:21" s="55" customFormat="1" ht="12">
      <c r="A20" s="167" t="s">
        <v>6</v>
      </c>
      <c r="B20" s="431" t="s">
        <v>566</v>
      </c>
      <c r="C20" s="153" t="s">
        <v>89</v>
      </c>
      <c r="D20" s="153" t="s">
        <v>0</v>
      </c>
      <c r="E20" s="154"/>
      <c r="F20" s="155">
        <v>140</v>
      </c>
      <c r="G20" s="156" t="s">
        <v>0</v>
      </c>
      <c r="H2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0" s="115" t="str">
        <f>IF(Sklop1[[#This Row],[ZAHTEVANA SHEMA KAKOVOSTI]]&lt;&gt;"",Sklop1[[#This Row],[Preračunana masa/volumen/kos na enoto kg]],"")</f>
        <v/>
      </c>
      <c r="J20" s="129"/>
      <c r="K20" s="130"/>
      <c r="L20" s="130"/>
      <c r="M20" s="128" t="s">
        <v>89</v>
      </c>
      <c r="N20" s="135"/>
      <c r="O20" s="128" t="s">
        <v>89</v>
      </c>
      <c r="P20" s="148"/>
      <c r="Q20" s="147">
        <f>+Sklop1[[#This Row],[cena/enota brez DDV v EUR]]*Sklop1[[#This Row],[Stopnja DDV (%)]]</f>
        <v>0</v>
      </c>
      <c r="R20" s="147">
        <f>+Sklop1[[#This Row],[cena/enota brez DDV v EUR]]+Sklop1[[#This Row],[Davek (EUR)]]</f>
        <v>0</v>
      </c>
      <c r="S20" s="147">
        <f>+Sklop1[[#This Row],[cena/enota brez DDV v EUR]]*Sklop1[[#This Row],[Okvirna količina]]</f>
        <v>0</v>
      </c>
      <c r="T20" s="131">
        <f>+Sklop1[[#This Row],[Končna cena/enoto mere (EUR) z DDV]]*Sklop1[[#This Row],[Okvirna količina]]</f>
        <v>0</v>
      </c>
      <c r="U20" s="132"/>
    </row>
    <row r="21" spans="1:21" s="55" customFormat="1" ht="12">
      <c r="A21" s="167" t="s">
        <v>7</v>
      </c>
      <c r="B21" s="431" t="s">
        <v>214</v>
      </c>
      <c r="C21" s="153" t="s">
        <v>89</v>
      </c>
      <c r="D21" s="153" t="s">
        <v>0</v>
      </c>
      <c r="E21" s="154"/>
      <c r="F21" s="155">
        <v>70</v>
      </c>
      <c r="G21" s="156" t="s">
        <v>0</v>
      </c>
      <c r="H2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1" s="115" t="str">
        <f>IF(Sklop1[[#This Row],[ZAHTEVANA SHEMA KAKOVOSTI]]&lt;&gt;"",Sklop1[[#This Row],[Preračunana masa/volumen/kos na enoto kg]],"")</f>
        <v/>
      </c>
      <c r="J21" s="129"/>
      <c r="K21" s="130"/>
      <c r="L21" s="130"/>
      <c r="M21" s="128" t="s">
        <v>89</v>
      </c>
      <c r="N21" s="135"/>
      <c r="O21" s="128" t="s">
        <v>89</v>
      </c>
      <c r="P21" s="148"/>
      <c r="Q21" s="147">
        <f>+Sklop1[[#This Row],[cena/enota brez DDV v EUR]]*Sklop1[[#This Row],[Stopnja DDV (%)]]</f>
        <v>0</v>
      </c>
      <c r="R21" s="147">
        <f>+Sklop1[[#This Row],[cena/enota brez DDV v EUR]]+Sklop1[[#This Row],[Davek (EUR)]]</f>
        <v>0</v>
      </c>
      <c r="S21" s="147">
        <f>+Sklop1[[#This Row],[cena/enota brez DDV v EUR]]*Sklop1[[#This Row],[Okvirna količina]]</f>
        <v>0</v>
      </c>
      <c r="T21" s="131">
        <f>+Sklop1[[#This Row],[Končna cena/enoto mere (EUR) z DDV]]*Sklop1[[#This Row],[Okvirna količina]]</f>
        <v>0</v>
      </c>
      <c r="U21" s="132"/>
    </row>
    <row r="22" spans="1:21" s="55" customFormat="1" ht="12">
      <c r="A22" s="167" t="s">
        <v>8</v>
      </c>
      <c r="B22" s="431" t="s">
        <v>215</v>
      </c>
      <c r="C22" s="153" t="s">
        <v>89</v>
      </c>
      <c r="D22" s="153" t="s">
        <v>0</v>
      </c>
      <c r="E22" s="154"/>
      <c r="F22" s="155">
        <v>100</v>
      </c>
      <c r="G22" s="156" t="s">
        <v>0</v>
      </c>
      <c r="H2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115" t="str">
        <f>IF(Sklop1[[#This Row],[ZAHTEVANA SHEMA KAKOVOSTI]]&lt;&gt;"",Sklop1[[#This Row],[Preračunana masa/volumen/kos na enoto kg]],"")</f>
        <v/>
      </c>
      <c r="J22" s="129"/>
      <c r="K22" s="130"/>
      <c r="L22" s="130"/>
      <c r="M22" s="128" t="s">
        <v>89</v>
      </c>
      <c r="N22" s="135"/>
      <c r="O22" s="128" t="s">
        <v>89</v>
      </c>
      <c r="P22" s="148"/>
      <c r="Q22" s="147">
        <f>+Sklop1[[#This Row],[cena/enota brez DDV v EUR]]*Sklop1[[#This Row],[Stopnja DDV (%)]]</f>
        <v>0</v>
      </c>
      <c r="R22" s="147">
        <f>+Sklop1[[#This Row],[cena/enota brez DDV v EUR]]+Sklop1[[#This Row],[Davek (EUR)]]</f>
        <v>0</v>
      </c>
      <c r="S22" s="147">
        <f>+Sklop1[[#This Row],[cena/enota brez DDV v EUR]]*Sklop1[[#This Row],[Okvirna količina]]</f>
        <v>0</v>
      </c>
      <c r="T22" s="131">
        <f>+Sklop1[[#This Row],[Končna cena/enoto mere (EUR) z DDV]]*Sklop1[[#This Row],[Okvirna količina]]</f>
        <v>0</v>
      </c>
      <c r="U22" s="132"/>
    </row>
    <row r="23" spans="1:21" s="55" customFormat="1" ht="12">
      <c r="A23" s="167" t="s">
        <v>9</v>
      </c>
      <c r="B23" s="431" t="s">
        <v>216</v>
      </c>
      <c r="C23" s="153" t="s">
        <v>89</v>
      </c>
      <c r="D23" s="153" t="s">
        <v>0</v>
      </c>
      <c r="E23" s="154"/>
      <c r="F23" s="155">
        <v>100</v>
      </c>
      <c r="G23" s="156" t="s">
        <v>0</v>
      </c>
      <c r="H2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115" t="str">
        <f>IF(Sklop1[[#This Row],[ZAHTEVANA SHEMA KAKOVOSTI]]&lt;&gt;"",Sklop1[[#This Row],[Preračunana masa/volumen/kos na enoto kg]],"")</f>
        <v/>
      </c>
      <c r="J23" s="129"/>
      <c r="K23" s="130"/>
      <c r="L23" s="130"/>
      <c r="M23" s="128" t="s">
        <v>89</v>
      </c>
      <c r="N23" s="135"/>
      <c r="O23" s="128" t="s">
        <v>89</v>
      </c>
      <c r="P23" s="148"/>
      <c r="Q23" s="147">
        <f>+Sklop1[[#This Row],[cena/enota brez DDV v EUR]]*Sklop1[[#This Row],[Stopnja DDV (%)]]</f>
        <v>0</v>
      </c>
      <c r="R23" s="147">
        <f>+Sklop1[[#This Row],[cena/enota brez DDV v EUR]]+Sklop1[[#This Row],[Davek (EUR)]]</f>
        <v>0</v>
      </c>
      <c r="S23" s="147">
        <f>+Sklop1[[#This Row],[cena/enota brez DDV v EUR]]*Sklop1[[#This Row],[Okvirna količina]]</f>
        <v>0</v>
      </c>
      <c r="T23" s="131">
        <f>+Sklop1[[#This Row],[Končna cena/enoto mere (EUR) z DDV]]*Sklop1[[#This Row],[Okvirna količina]]</f>
        <v>0</v>
      </c>
      <c r="U23" s="132"/>
    </row>
    <row r="24" spans="1:21" s="55" customFormat="1" ht="12">
      <c r="A24" s="167" t="s">
        <v>10</v>
      </c>
      <c r="B24" s="431" t="s">
        <v>567</v>
      </c>
      <c r="C24" s="153" t="s">
        <v>89</v>
      </c>
      <c r="D24" s="153" t="s">
        <v>0</v>
      </c>
      <c r="E24" s="154" t="s">
        <v>158</v>
      </c>
      <c r="F24" s="155">
        <v>250</v>
      </c>
      <c r="G24" s="156" t="s">
        <v>0</v>
      </c>
      <c r="H2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4" s="115">
        <f>IF(Sklop1[[#This Row],[ZAHTEVANA SHEMA KAKOVOSTI]]&lt;&gt;"",Sklop1[[#This Row],[Preračunana masa/volumen/kos na enoto kg]],"")</f>
        <v>250</v>
      </c>
      <c r="J24" s="129"/>
      <c r="K24" s="130"/>
      <c r="L24" s="130"/>
      <c r="M24" s="128" t="s">
        <v>89</v>
      </c>
      <c r="N24" s="135"/>
      <c r="O24" s="128" t="s">
        <v>89</v>
      </c>
      <c r="P24" s="148"/>
      <c r="Q24" s="147">
        <f>+Sklop1[[#This Row],[cena/enota brez DDV v EUR]]*Sklop1[[#This Row],[Stopnja DDV (%)]]</f>
        <v>0</v>
      </c>
      <c r="R24" s="147">
        <f>+Sklop1[[#This Row],[cena/enota brez DDV v EUR]]+Sklop1[[#This Row],[Davek (EUR)]]</f>
        <v>0</v>
      </c>
      <c r="S24" s="147">
        <f>+Sklop1[[#This Row],[cena/enota brez DDV v EUR]]*Sklop1[[#This Row],[Okvirna količina]]</f>
        <v>0</v>
      </c>
      <c r="T24" s="131">
        <f>+Sklop1[[#This Row],[Končna cena/enoto mere (EUR) z DDV]]*Sklop1[[#This Row],[Okvirna količina]]</f>
        <v>0</v>
      </c>
      <c r="U24" s="132"/>
    </row>
    <row r="25" spans="1:21" s="55" customFormat="1" ht="12">
      <c r="A25" s="167" t="s">
        <v>11</v>
      </c>
      <c r="B25" s="431" t="s">
        <v>217</v>
      </c>
      <c r="C25" s="153" t="s">
        <v>89</v>
      </c>
      <c r="D25" s="153" t="s">
        <v>0</v>
      </c>
      <c r="E25" s="154" t="s">
        <v>158</v>
      </c>
      <c r="F25" s="155">
        <v>350</v>
      </c>
      <c r="G25" s="156" t="s">
        <v>0</v>
      </c>
      <c r="H2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5" s="115">
        <f>IF(Sklop1[[#This Row],[ZAHTEVANA SHEMA KAKOVOSTI]]&lt;&gt;"",Sklop1[[#This Row],[Preračunana masa/volumen/kos na enoto kg]],"")</f>
        <v>350</v>
      </c>
      <c r="J25" s="129"/>
      <c r="K25" s="130"/>
      <c r="L25" s="130"/>
      <c r="M25" s="128" t="s">
        <v>89</v>
      </c>
      <c r="N25" s="135"/>
      <c r="O25" s="128" t="s">
        <v>89</v>
      </c>
      <c r="P25" s="148"/>
      <c r="Q25" s="147">
        <f>+Sklop1[[#This Row],[cena/enota brez DDV v EUR]]*Sklop1[[#This Row],[Stopnja DDV (%)]]</f>
        <v>0</v>
      </c>
      <c r="R25" s="147">
        <f>+Sklop1[[#This Row],[cena/enota brez DDV v EUR]]+Sklop1[[#This Row],[Davek (EUR)]]</f>
        <v>0</v>
      </c>
      <c r="S25" s="147">
        <f>+Sklop1[[#This Row],[cena/enota brez DDV v EUR]]*Sklop1[[#This Row],[Okvirna količina]]</f>
        <v>0</v>
      </c>
      <c r="T25" s="131">
        <f>+Sklop1[[#This Row],[Končna cena/enoto mere (EUR) z DDV]]*Sklop1[[#This Row],[Okvirna količina]]</f>
        <v>0</v>
      </c>
      <c r="U25" s="132"/>
    </row>
    <row r="26" spans="1:21" s="55" customFormat="1" ht="24">
      <c r="A26" s="167" t="s">
        <v>12</v>
      </c>
      <c r="B26" s="431" t="s">
        <v>476</v>
      </c>
      <c r="C26" s="153" t="s">
        <v>89</v>
      </c>
      <c r="D26" s="153" t="s">
        <v>0</v>
      </c>
      <c r="E26" s="154"/>
      <c r="F26" s="155">
        <v>330</v>
      </c>
      <c r="G26" s="156" t="s">
        <v>0</v>
      </c>
      <c r="H2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26" s="115" t="str">
        <f>IF(Sklop1[[#This Row],[ZAHTEVANA SHEMA KAKOVOSTI]]&lt;&gt;"",Sklop1[[#This Row],[Preračunana masa/volumen/kos na enoto kg]],"")</f>
        <v/>
      </c>
      <c r="J26" s="129"/>
      <c r="K26" s="130"/>
      <c r="L26" s="130"/>
      <c r="M26" s="128" t="s">
        <v>89</v>
      </c>
      <c r="N26" s="135"/>
      <c r="O26" s="128" t="s">
        <v>89</v>
      </c>
      <c r="P26" s="148"/>
      <c r="Q26" s="147">
        <f>+Sklop1[[#This Row],[cena/enota brez DDV v EUR]]*Sklop1[[#This Row],[Stopnja DDV (%)]]</f>
        <v>0</v>
      </c>
      <c r="R26" s="147">
        <f>+Sklop1[[#This Row],[cena/enota brez DDV v EUR]]+Sklop1[[#This Row],[Davek (EUR)]]</f>
        <v>0</v>
      </c>
      <c r="S26" s="147">
        <f>+Sklop1[[#This Row],[cena/enota brez DDV v EUR]]*Sklop1[[#This Row],[Okvirna količina]]</f>
        <v>0</v>
      </c>
      <c r="T26" s="131">
        <f>+Sklop1[[#This Row],[Končna cena/enoto mere (EUR) z DDV]]*Sklop1[[#This Row],[Okvirna količina]]</f>
        <v>0</v>
      </c>
      <c r="U26" s="132"/>
    </row>
    <row r="27" spans="1:21" s="55" customFormat="1" ht="12">
      <c r="A27" s="167" t="s">
        <v>13</v>
      </c>
      <c r="B27" s="431" t="s">
        <v>568</v>
      </c>
      <c r="C27" s="153" t="s">
        <v>89</v>
      </c>
      <c r="D27" s="153" t="s">
        <v>0</v>
      </c>
      <c r="E27" s="154"/>
      <c r="F27" s="155">
        <v>180</v>
      </c>
      <c r="G27" s="156" t="s">
        <v>0</v>
      </c>
      <c r="H2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7" s="115" t="str">
        <f>IF(Sklop1[[#This Row],[ZAHTEVANA SHEMA KAKOVOSTI]]&lt;&gt;"",Sklop1[[#This Row],[Preračunana masa/volumen/kos na enoto kg]],"")</f>
        <v/>
      </c>
      <c r="J27" s="129"/>
      <c r="K27" s="130"/>
      <c r="L27" s="130"/>
      <c r="M27" s="128" t="s">
        <v>89</v>
      </c>
      <c r="N27" s="135"/>
      <c r="O27" s="128" t="s">
        <v>89</v>
      </c>
      <c r="P27" s="148"/>
      <c r="Q27" s="147">
        <f>+Sklop1[[#This Row],[cena/enota brez DDV v EUR]]*Sklop1[[#This Row],[Stopnja DDV (%)]]</f>
        <v>0</v>
      </c>
      <c r="R27" s="147">
        <f>+Sklop1[[#This Row],[cena/enota brez DDV v EUR]]+Sklop1[[#This Row],[Davek (EUR)]]</f>
        <v>0</v>
      </c>
      <c r="S27" s="147">
        <f>+Sklop1[[#This Row],[cena/enota brez DDV v EUR]]*Sklop1[[#This Row],[Okvirna količina]]</f>
        <v>0</v>
      </c>
      <c r="T27" s="131">
        <f>+Sklop1[[#This Row],[Končna cena/enoto mere (EUR) z DDV]]*Sklop1[[#This Row],[Okvirna količina]]</f>
        <v>0</v>
      </c>
      <c r="U27" s="132"/>
    </row>
    <row r="28" spans="1:21" s="55" customFormat="1" ht="12">
      <c r="A28" s="167" t="s">
        <v>14</v>
      </c>
      <c r="B28" s="431" t="s">
        <v>218</v>
      </c>
      <c r="C28" s="153" t="s">
        <v>89</v>
      </c>
      <c r="D28" s="153" t="s">
        <v>0</v>
      </c>
      <c r="E28" s="154" t="s">
        <v>158</v>
      </c>
      <c r="F28" s="155">
        <v>300</v>
      </c>
      <c r="G28" s="156" t="s">
        <v>0</v>
      </c>
      <c r="H2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115">
        <f>IF(Sklop1[[#This Row],[ZAHTEVANA SHEMA KAKOVOSTI]]&lt;&gt;"",Sklop1[[#This Row],[Preračunana masa/volumen/kos na enoto kg]],"")</f>
        <v>300</v>
      </c>
      <c r="J28" s="129"/>
      <c r="K28" s="130"/>
      <c r="L28" s="130"/>
      <c r="M28" s="128" t="s">
        <v>89</v>
      </c>
      <c r="N28" s="135"/>
      <c r="O28" s="128" t="s">
        <v>89</v>
      </c>
      <c r="P28" s="148"/>
      <c r="Q28" s="147">
        <f>+Sklop1[[#This Row],[cena/enota brez DDV v EUR]]*Sklop1[[#This Row],[Stopnja DDV (%)]]</f>
        <v>0</v>
      </c>
      <c r="R28" s="147">
        <f>+Sklop1[[#This Row],[cena/enota brez DDV v EUR]]+Sklop1[[#This Row],[Davek (EUR)]]</f>
        <v>0</v>
      </c>
      <c r="S28" s="147">
        <f>+Sklop1[[#This Row],[cena/enota brez DDV v EUR]]*Sklop1[[#This Row],[Okvirna količina]]</f>
        <v>0</v>
      </c>
      <c r="T28" s="131">
        <f>+Sklop1[[#This Row],[Končna cena/enoto mere (EUR) z DDV]]*Sklop1[[#This Row],[Okvirna količina]]</f>
        <v>0</v>
      </c>
      <c r="U28" s="132"/>
    </row>
    <row r="29" spans="1:21" s="55" customFormat="1" ht="12">
      <c r="A29" s="167" t="s">
        <v>15</v>
      </c>
      <c r="B29" s="431" t="s">
        <v>219</v>
      </c>
      <c r="C29" s="153" t="s">
        <v>89</v>
      </c>
      <c r="D29" s="153" t="s">
        <v>0</v>
      </c>
      <c r="E29" s="154"/>
      <c r="F29" s="155">
        <v>30</v>
      </c>
      <c r="G29" s="156" t="s">
        <v>0</v>
      </c>
      <c r="H2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9" s="115" t="str">
        <f>IF(Sklop1[[#This Row],[ZAHTEVANA SHEMA KAKOVOSTI]]&lt;&gt;"",Sklop1[[#This Row],[Preračunana masa/volumen/kos na enoto kg]],"")</f>
        <v/>
      </c>
      <c r="J29" s="129"/>
      <c r="K29" s="130"/>
      <c r="L29" s="130"/>
      <c r="M29" s="128" t="s">
        <v>89</v>
      </c>
      <c r="N29" s="135"/>
      <c r="O29" s="128" t="s">
        <v>89</v>
      </c>
      <c r="P29" s="148"/>
      <c r="Q29" s="147">
        <f>+Sklop1[[#This Row],[cena/enota brez DDV v EUR]]*Sklop1[[#This Row],[Stopnja DDV (%)]]</f>
        <v>0</v>
      </c>
      <c r="R29" s="147">
        <f>+Sklop1[[#This Row],[cena/enota brez DDV v EUR]]+Sklop1[[#This Row],[Davek (EUR)]]</f>
        <v>0</v>
      </c>
      <c r="S29" s="147">
        <f>+Sklop1[[#This Row],[cena/enota brez DDV v EUR]]*Sklop1[[#This Row],[Okvirna količina]]</f>
        <v>0</v>
      </c>
      <c r="T29" s="131">
        <f>+Sklop1[[#This Row],[Končna cena/enoto mere (EUR) z DDV]]*Sklop1[[#This Row],[Okvirna količina]]</f>
        <v>0</v>
      </c>
      <c r="U29" s="132"/>
    </row>
    <row r="30" spans="1:21" s="55" customFormat="1" ht="12">
      <c r="A30" s="167" t="s">
        <v>16</v>
      </c>
      <c r="B30" s="432" t="s">
        <v>529</v>
      </c>
      <c r="C30" s="153" t="s">
        <v>89</v>
      </c>
      <c r="D30" s="153" t="s">
        <v>0</v>
      </c>
      <c r="E30" s="366"/>
      <c r="F30" s="367">
        <v>200</v>
      </c>
      <c r="G30" s="156" t="s">
        <v>0</v>
      </c>
      <c r="H30" s="3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369" t="str">
        <f>IF(Sklop1[[#This Row],[ZAHTEVANA SHEMA KAKOVOSTI]]&lt;&gt;"",Sklop1[[#This Row],[Preračunana masa/volumen/kos na enoto kg]],"")</f>
        <v/>
      </c>
      <c r="J30" s="370"/>
      <c r="K30" s="371"/>
      <c r="L30" s="371"/>
      <c r="M30" s="128" t="s">
        <v>89</v>
      </c>
      <c r="N30" s="135"/>
      <c r="O30" s="128" t="s">
        <v>89</v>
      </c>
      <c r="P30" s="373"/>
      <c r="Q30" s="374">
        <f>+Sklop1[[#This Row],[cena/enota brez DDV v EUR]]*Sklop1[[#This Row],[Stopnja DDV (%)]]</f>
        <v>0</v>
      </c>
      <c r="R30" s="374">
        <f>+Sklop1[[#This Row],[cena/enota brez DDV v EUR]]+Sklop1[[#This Row],[Davek (EUR)]]</f>
        <v>0</v>
      </c>
      <c r="S30" s="374">
        <f>+Sklop1[[#This Row],[cena/enota brez DDV v EUR]]*Sklop1[[#This Row],[Okvirna količina]]</f>
        <v>0</v>
      </c>
      <c r="T30" s="375">
        <f>+Sklop1[[#This Row],[Končna cena/enoto mere (EUR) z DDV]]*Sklop1[[#This Row],[Okvirna količina]]</f>
        <v>0</v>
      </c>
      <c r="U30" s="376"/>
    </row>
    <row r="31" spans="1:21">
      <c r="A31" s="476" t="s">
        <v>111</v>
      </c>
      <c r="B31" s="477"/>
      <c r="C31" s="478"/>
      <c r="D31" s="478"/>
      <c r="E31" s="479"/>
      <c r="F31" s="480"/>
      <c r="G31" s="481"/>
      <c r="H31" s="482">
        <f>SUBTOTAL(109,Sklop1[Preračunana masa/volumen/kos na enoto kg])</f>
        <v>2535</v>
      </c>
      <c r="I31" s="482">
        <f>SUBTOTAL(109,Sklop1[Živila iz shem kakovosti (kg)])</f>
        <v>1385</v>
      </c>
      <c r="J31" s="480"/>
      <c r="K31" s="483"/>
      <c r="L31" s="484"/>
      <c r="M31" s="485"/>
      <c r="N31" s="486"/>
      <c r="O31" s="486"/>
      <c r="P31" s="486"/>
      <c r="Q31" s="487"/>
      <c r="R31" s="480"/>
      <c r="S31" s="487">
        <f>SUBTOTAL(109,Sklop1[Vrednost za okvirno količino (EUR) brez DDV])</f>
        <v>0</v>
      </c>
      <c r="T31" s="487">
        <f>SUBTOTAL(109,Sklop1[Vrednost za okvirno količino (EUR) z DDV])</f>
        <v>0</v>
      </c>
      <c r="U31" s="488">
        <f>SUBTOTAL(103,Sklop1[Shema kakovosti
(nacionalne, evropske)
])</f>
        <v>0</v>
      </c>
    </row>
    <row r="32" spans="1:21" s="321" customFormat="1">
      <c r="A32" s="308"/>
      <c r="B32" s="309"/>
      <c r="C32" s="310"/>
      <c r="D32" s="310"/>
      <c r="E32" s="311"/>
      <c r="F32" s="315"/>
      <c r="G32" s="313"/>
      <c r="H32" s="314"/>
      <c r="I32" s="314"/>
      <c r="J32" s="315"/>
      <c r="K32" s="361"/>
      <c r="L32" s="316"/>
      <c r="M32" s="317"/>
      <c r="N32" s="318"/>
      <c r="O32" s="318"/>
      <c r="P32" s="318"/>
      <c r="Q32" s="319"/>
      <c r="R32" s="315"/>
      <c r="S32" s="319"/>
      <c r="T32" s="319"/>
      <c r="U32" s="320"/>
    </row>
    <row r="33" spans="1:22">
      <c r="A33" s="48" t="s">
        <v>107</v>
      </c>
      <c r="B33" s="16"/>
      <c r="C33" s="28"/>
      <c r="D33" s="28"/>
      <c r="E33" s="101"/>
      <c r="Q33" s="48"/>
      <c r="R33" s="48"/>
      <c r="S33" s="48"/>
      <c r="T33" s="48"/>
    </row>
    <row r="34" spans="1:22">
      <c r="A34" s="11" t="s">
        <v>109</v>
      </c>
      <c r="B34" s="16"/>
      <c r="C34" s="28"/>
      <c r="D34" s="28"/>
      <c r="E34" s="101"/>
    </row>
    <row r="35" spans="1:22">
      <c r="A35" s="96" t="s">
        <v>151</v>
      </c>
      <c r="F35" s="68"/>
      <c r="G35" s="68"/>
      <c r="H35" s="29"/>
      <c r="I35" s="29"/>
      <c r="J35" s="29"/>
      <c r="K35" s="28"/>
      <c r="L35" s="54"/>
      <c r="M35" s="54"/>
      <c r="N35" s="29"/>
      <c r="O35" s="29"/>
      <c r="P35" s="29"/>
      <c r="Q35" s="29"/>
      <c r="R35" s="29"/>
    </row>
    <row r="36" spans="1:22">
      <c r="A36" s="110"/>
      <c r="B36" s="109"/>
      <c r="C36" s="109"/>
      <c r="D36" s="109"/>
      <c r="E36" s="109"/>
      <c r="F36" s="109"/>
      <c r="G36" s="109"/>
      <c r="H36" s="109"/>
      <c r="I36" s="109"/>
      <c r="J36" s="109"/>
      <c r="K36" s="108"/>
      <c r="L36" s="109"/>
      <c r="M36" s="109"/>
      <c r="N36" s="109"/>
      <c r="O36" s="109"/>
      <c r="P36" s="109"/>
      <c r="Q36" s="109"/>
      <c r="R36" s="109"/>
      <c r="S36" s="109"/>
      <c r="T36" s="109"/>
      <c r="U36" s="109"/>
    </row>
    <row r="37" spans="1:22">
      <c r="A37" s="111" t="s">
        <v>155</v>
      </c>
      <c r="F37" s="68"/>
      <c r="G37" s="68"/>
      <c r="H37" s="29"/>
      <c r="I37" s="29"/>
      <c r="J37" s="29"/>
      <c r="K37" s="28"/>
      <c r="L37" s="54"/>
      <c r="M37" s="54"/>
      <c r="N37" s="29"/>
      <c r="O37" s="29"/>
      <c r="P37" s="29"/>
      <c r="Q37" s="29"/>
      <c r="R37" s="29"/>
    </row>
    <row r="38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2">
      <c r="A39" s="96" t="s">
        <v>51</v>
      </c>
      <c r="F39" s="68"/>
      <c r="G39" s="68" t="s">
        <v>52</v>
      </c>
      <c r="H39" s="29"/>
      <c r="I39" s="29"/>
      <c r="J39" s="29"/>
      <c r="K39" s="28"/>
      <c r="L39" s="54"/>
      <c r="M39" s="54"/>
      <c r="N39" s="29"/>
      <c r="O39" s="29"/>
      <c r="P39" s="29"/>
      <c r="Q39" s="29" t="s">
        <v>53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176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364"/>
      <c r="C47" s="28"/>
      <c r="D47" s="28"/>
      <c r="E47" s="101"/>
      <c r="F47" s="102"/>
      <c r="G47" s="102"/>
      <c r="K47" s="17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364"/>
      <c r="C48" s="28"/>
      <c r="D48" s="28"/>
      <c r="E48" s="101"/>
      <c r="F48" s="102"/>
      <c r="G48" s="102"/>
      <c r="K48" s="17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K49" s="17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K50" s="17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K51" s="17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K52" s="17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K53" s="17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K54" s="17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K55" s="17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K56" s="17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K57" s="17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K58" s="17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K59" s="17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K60" s="17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K61" s="17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K62" s="17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K63" s="17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K64" s="17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K65" s="17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K66" s="17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K67" s="17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K68" s="17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K69" s="17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K70" s="17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K71" s="17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K72" s="17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K73" s="17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K74" s="17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K75" s="17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K76" s="17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K77" s="17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K78" s="17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K79" s="17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K80" s="17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K81" s="17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K82" s="17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K83" s="17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K84" s="17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K85" s="17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K86" s="17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K87" s="17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K88" s="17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K89" s="17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K90" s="17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K91" s="17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K92" s="17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K93" s="17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K94" s="17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K95" s="17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K96" s="17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K97" s="17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K98" s="17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K99" s="17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K100" s="17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K101" s="17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K102" s="17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K103" s="17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K104" s="17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K105" s="17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K106" s="17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K107" s="17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K108" s="17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K109" s="17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K110" s="17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K111" s="17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K112" s="17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K113" s="17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K114" s="17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K115" s="17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K116" s="17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K117" s="17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K118" s="17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K119" s="17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K120" s="17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K121" s="17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K122" s="17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K123" s="17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K124" s="17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K125" s="17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K126" s="17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K127" s="17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K128" s="17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K129" s="17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K130" s="17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K131" s="17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K132" s="17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K133" s="17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K134" s="17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K135" s="17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K136" s="17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K137" s="17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K138" s="17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K139" s="17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K140" s="17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K141" s="17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K142" s="17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K143" s="17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K144" s="17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K145" s="17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K146" s="17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K147" s="17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K148" s="17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K149" s="17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K150" s="17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K151" s="17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K152" s="17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K153" s="17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K154" s="17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K155" s="17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K156" s="17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K157" s="17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K158" s="17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K159" s="17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K160" s="17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K161" s="17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K162" s="17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K163" s="17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K164" s="17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K165" s="17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K166" s="17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K167" s="17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K168" s="17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K169" s="17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K170" s="17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K171" s="17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K172" s="17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K173" s="17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K174" s="17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K175" s="17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K176" s="17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K177" s="17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K178" s="17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K179" s="17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K180" s="17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K181" s="17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K182" s="17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K183" s="17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K184" s="17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K185" s="17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K186" s="17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K187" s="17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K188" s="17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K189" s="17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K190" s="17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K191" s="17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K192" s="17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K193" s="17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K194" s="17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K195" s="17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K196" s="17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K197" s="17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K198" s="17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K199" s="17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K200" s="17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K201" s="17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K202" s="17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K203" s="17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K204" s="17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K205" s="17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K206" s="17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K207" s="17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K208" s="17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K209" s="17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K210" s="17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K211" s="17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K212" s="17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K213" s="17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K214" s="17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K215" s="17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K216" s="17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K217" s="17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K218" s="17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K219" s="17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K220" s="17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K221" s="17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K222" s="17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K223" s="17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K224" s="17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K225" s="17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K226" s="17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K227" s="17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K228" s="17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K229" s="17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K230" s="17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K231" s="17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K232" s="17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K233" s="17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K234" s="17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K235" s="17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K236" s="17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K237" s="17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K238" s="17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K239" s="17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K240" s="17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K241" s="17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K242" s="17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K243" s="17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K244" s="17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K245" s="17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K246" s="17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K247" s="17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K248" s="17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K249" s="17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K250" s="17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K251" s="17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K252" s="17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K253" s="17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K254" s="17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K255" s="17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  <row r="261" spans="2:5">
      <c r="B261" s="16"/>
      <c r="C261" s="28"/>
      <c r="D261" s="28"/>
      <c r="E261" s="101"/>
    </row>
    <row r="262" spans="2:5">
      <c r="B262" s="16"/>
      <c r="C262" s="28"/>
      <c r="D262" s="28"/>
      <c r="E262" s="101"/>
    </row>
    <row r="263" spans="2:5">
      <c r="B263" s="16"/>
      <c r="C263" s="28"/>
      <c r="D263" s="28"/>
      <c r="E263" s="10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9">
    <cfRule type="colorScale" priority="652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49"/>
  <sheetViews>
    <sheetView topLeftCell="A7" zoomScale="90" zoomScaleNormal="90" zoomScaleSheetLayoutView="90" workbookViewId="0">
      <selection activeCell="N39" sqref="N39"/>
    </sheetView>
  </sheetViews>
  <sheetFormatPr defaultColWidth="8.85546875" defaultRowHeight="12.75"/>
  <cols>
    <col min="1" max="1" width="3.5703125" style="11" customWidth="1"/>
    <col min="2" max="2" width="41.140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s="3" customFormat="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  <c r="K6" s="105"/>
      <c r="U6" s="7"/>
    </row>
    <row r="7" spans="1:21" s="3" customFormat="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  <c r="K7" s="105"/>
      <c r="U7" s="7"/>
    </row>
    <row r="8" spans="1:21" s="3" customFormat="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  <c r="K8" s="105"/>
      <c r="U8" s="7"/>
    </row>
    <row r="9" spans="1:21" s="3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pred_rekapitulacija'!B15</f>
        <v>EKO MESO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76" t="s">
        <v>220</v>
      </c>
      <c r="C16" s="77" t="s">
        <v>89</v>
      </c>
      <c r="D16" s="77" t="s">
        <v>0</v>
      </c>
      <c r="E16" s="152"/>
      <c r="F16" s="164">
        <v>300</v>
      </c>
      <c r="G16" s="189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80" t="str">
        <f>IF(Sklop2[[#This Row],[ZAHTEVANA SHEMA KAKOVOSTI]]&lt;&gt;"",Sklop2[[#This Row],[Preračunana masa/volumen/kos na enoto kg]],"")</f>
        <v/>
      </c>
      <c r="J16" s="87"/>
      <c r="K16" s="151"/>
      <c r="L16" s="151"/>
      <c r="M16" s="150" t="s">
        <v>89</v>
      </c>
      <c r="N16" s="135"/>
      <c r="O16" s="150" t="s">
        <v>89</v>
      </c>
      <c r="P16" s="136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0" t="s">
        <v>89</v>
      </c>
    </row>
    <row r="17" spans="1:22" s="55" customFormat="1" ht="12">
      <c r="A17" s="79" t="s">
        <v>3</v>
      </c>
      <c r="B17" s="133" t="s">
        <v>221</v>
      </c>
      <c r="C17" s="77" t="s">
        <v>89</v>
      </c>
      <c r="D17" s="77" t="s">
        <v>0</v>
      </c>
      <c r="E17" s="152"/>
      <c r="F17" s="164">
        <v>300</v>
      </c>
      <c r="G17" s="189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80" t="str">
        <f>IF(Sklop2[[#This Row],[ZAHTEVANA SHEMA KAKOVOSTI]]&lt;&gt;"",Sklop2[[#This Row],[Preračunana masa/volumen/kos na enoto kg]],"")</f>
        <v/>
      </c>
      <c r="J17" s="88"/>
      <c r="K17" s="151"/>
      <c r="L17" s="151"/>
      <c r="M17" s="150" t="s">
        <v>89</v>
      </c>
      <c r="N17" s="137"/>
      <c r="O17" s="150" t="s">
        <v>89</v>
      </c>
      <c r="P17" s="138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50" t="s">
        <v>89</v>
      </c>
    </row>
    <row r="18" spans="1:22" s="55" customFormat="1" ht="12">
      <c r="A18" s="79" t="s">
        <v>4</v>
      </c>
      <c r="B18" s="146" t="s">
        <v>530</v>
      </c>
      <c r="C18" s="77" t="s">
        <v>89</v>
      </c>
      <c r="D18" s="77" t="s">
        <v>0</v>
      </c>
      <c r="E18" s="152"/>
      <c r="F18" s="164">
        <v>500</v>
      </c>
      <c r="G18" s="189" t="s">
        <v>0</v>
      </c>
      <c r="H1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115" t="str">
        <f>IF(Sklop2[[#This Row],[ZAHTEVANA SHEMA KAKOVOSTI]]&lt;&gt;"",Sklop2[[#This Row],[Preračunana masa/volumen/kos na enoto kg]],"")</f>
        <v/>
      </c>
      <c r="J18" s="129"/>
      <c r="K18" s="151"/>
      <c r="L18" s="151"/>
      <c r="M18" s="150" t="s">
        <v>89</v>
      </c>
      <c r="N18" s="139"/>
      <c r="O18" s="150" t="s">
        <v>89</v>
      </c>
      <c r="P18" s="140"/>
      <c r="Q18" s="147">
        <f>+Sklop2[[#This Row],[cena/enota brez DDV v EUR]]*Sklop2[[#This Row],[Stopnja DDV (%)]]</f>
        <v>0</v>
      </c>
      <c r="R18" s="147">
        <f>+Sklop2[[#This Row],[cena/enota brez DDV v EUR]]+Sklop2[[#This Row],[Davek (EUR)]]</f>
        <v>0</v>
      </c>
      <c r="S18" s="147">
        <f>+Sklop2[[#This Row],[cena/enota brez DDV v EUR]]*Sklop2[[#This Row],[Okvirna količina]]</f>
        <v>0</v>
      </c>
      <c r="T18" s="147">
        <f>+Sklop2[[#This Row],[Končna cena/enoto mere (EUR) z DDV]]*Sklop2[[#This Row],[Okvirna količina]]</f>
        <v>0</v>
      </c>
      <c r="U18" s="150" t="s">
        <v>89</v>
      </c>
    </row>
    <row r="19" spans="1:22" s="55" customFormat="1" ht="12">
      <c r="A19" s="79" t="s">
        <v>5</v>
      </c>
      <c r="B19" s="146" t="s">
        <v>222</v>
      </c>
      <c r="C19" s="77" t="s">
        <v>89</v>
      </c>
      <c r="D19" s="77" t="s">
        <v>0</v>
      </c>
      <c r="E19" s="152"/>
      <c r="F19" s="164">
        <v>300</v>
      </c>
      <c r="G19" s="189" t="s">
        <v>0</v>
      </c>
      <c r="H1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115" t="str">
        <f>IF(Sklop2[[#This Row],[ZAHTEVANA SHEMA KAKOVOSTI]]&lt;&gt;"",Sklop2[[#This Row],[Preračunana masa/volumen/kos na enoto kg]],"")</f>
        <v/>
      </c>
      <c r="J19" s="129"/>
      <c r="K19" s="151"/>
      <c r="L19" s="151"/>
      <c r="M19" s="150" t="s">
        <v>89</v>
      </c>
      <c r="N19" s="139"/>
      <c r="O19" s="150" t="s">
        <v>89</v>
      </c>
      <c r="P19" s="140"/>
      <c r="Q19" s="147">
        <f>+Sklop2[[#This Row],[cena/enota brez DDV v EUR]]*Sklop2[[#This Row],[Stopnja DDV (%)]]</f>
        <v>0</v>
      </c>
      <c r="R19" s="147">
        <f>+Sklop2[[#This Row],[cena/enota brez DDV v EUR]]+Sklop2[[#This Row],[Davek (EUR)]]</f>
        <v>0</v>
      </c>
      <c r="S19" s="147">
        <f>+Sklop2[[#This Row],[cena/enota brez DDV v EUR]]*Sklop2[[#This Row],[Okvirna količina]]</f>
        <v>0</v>
      </c>
      <c r="T19" s="147">
        <f>+Sklop2[[#This Row],[Končna cena/enoto mere (EUR) z DDV]]*Sklop2[[#This Row],[Okvirna količina]]</f>
        <v>0</v>
      </c>
      <c r="U19" s="150" t="s">
        <v>89</v>
      </c>
    </row>
    <row r="20" spans="1:22" s="55" customFormat="1" ht="12">
      <c r="A20" s="79" t="s">
        <v>6</v>
      </c>
      <c r="B20" s="388" t="s">
        <v>531</v>
      </c>
      <c r="C20" s="77" t="s">
        <v>89</v>
      </c>
      <c r="D20" s="390" t="s">
        <v>0</v>
      </c>
      <c r="E20" s="152"/>
      <c r="F20" s="391">
        <v>17</v>
      </c>
      <c r="G20" s="392" t="s">
        <v>0</v>
      </c>
      <c r="H20" s="3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</v>
      </c>
      <c r="I20" s="391" t="str">
        <f>IF(Sklop2[[#This Row],[ZAHTEVANA SHEMA KAKOVOSTI]]&lt;&gt;"",Sklop2[[#This Row],[Preračunana masa/volumen/kos na enoto kg]],"")</f>
        <v/>
      </c>
      <c r="J20" s="394"/>
      <c r="K20" s="395"/>
      <c r="L20" s="396"/>
      <c r="M20" s="150" t="s">
        <v>89</v>
      </c>
      <c r="N20" s="139"/>
      <c r="O20" s="150" t="s">
        <v>89</v>
      </c>
      <c r="P20" s="140"/>
      <c r="Q20" s="147">
        <f>+Sklop2[[#This Row],[cena/enota brez DDV v EUR]]*Sklop2[[#This Row],[Stopnja DDV (%)]]</f>
        <v>0</v>
      </c>
      <c r="R20" s="147">
        <f>+Sklop2[[#This Row],[cena/enota brez DDV v EUR]]+Sklop2[[#This Row],[Davek (EUR)]]</f>
        <v>0</v>
      </c>
      <c r="S20" s="147">
        <f>+Sklop2[[#This Row],[cena/enota brez DDV v EUR]]*Sklop2[[#This Row],[Okvirna količina]]</f>
        <v>0</v>
      </c>
      <c r="T20" s="147">
        <f>+Sklop2[[#This Row],[Končna cena/enoto mere (EUR) z DDV]]*Sklop2[[#This Row],[Okvirna količina]]</f>
        <v>0</v>
      </c>
      <c r="U20" s="150" t="s">
        <v>89</v>
      </c>
    </row>
    <row r="21" spans="1:22" s="55" customFormat="1" ht="12">
      <c r="A21" s="79" t="s">
        <v>7</v>
      </c>
      <c r="B21" s="388" t="s">
        <v>560</v>
      </c>
      <c r="C21" s="77" t="s">
        <v>89</v>
      </c>
      <c r="D21" s="411" t="s">
        <v>0</v>
      </c>
      <c r="E21" s="152"/>
      <c r="F21" s="391">
        <v>170</v>
      </c>
      <c r="G21" s="392" t="s">
        <v>0</v>
      </c>
      <c r="H21" s="4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21" s="391" t="str">
        <f>IF(Sklop2[[#This Row],[ZAHTEVANA SHEMA KAKOVOSTI]]&lt;&gt;"",Sklop2[[#This Row],[Preračunana masa/volumen/kos na enoto kg]],"")</f>
        <v/>
      </c>
      <c r="J21" s="394"/>
      <c r="K21" s="395"/>
      <c r="L21" s="413"/>
      <c r="M21" s="150" t="s">
        <v>89</v>
      </c>
      <c r="N21" s="139"/>
      <c r="O21" s="150" t="s">
        <v>89</v>
      </c>
      <c r="P21" s="140"/>
      <c r="Q21" s="147">
        <f>+Sklop2[[#This Row],[cena/enota brez DDV v EUR]]*Sklop2[[#This Row],[Stopnja DDV (%)]]</f>
        <v>0</v>
      </c>
      <c r="R21" s="147">
        <f>+Sklop2[[#This Row],[cena/enota brez DDV v EUR]]+Sklop2[[#This Row],[Davek (EUR)]]</f>
        <v>0</v>
      </c>
      <c r="S21" s="147">
        <f>+Sklop2[[#This Row],[cena/enota brez DDV v EUR]]*Sklop2[[#This Row],[Okvirna količina]]</f>
        <v>0</v>
      </c>
      <c r="T21" s="147">
        <f>+Sklop2[[#This Row],[Končna cena/enoto mere (EUR) z DDV]]*Sklop2[[#This Row],[Okvirna količina]]</f>
        <v>0</v>
      </c>
      <c r="U21" s="150" t="s">
        <v>89</v>
      </c>
    </row>
    <row r="22" spans="1:22">
      <c r="A22" s="476" t="s">
        <v>111</v>
      </c>
      <c r="B22" s="477"/>
      <c r="C22" s="478"/>
      <c r="D22" s="478"/>
      <c r="E22" s="479"/>
      <c r="F22" s="480"/>
      <c r="G22" s="481"/>
      <c r="H22" s="482">
        <f>SUBTOTAL(109,Sklop2[Preračunana masa/volumen/kos na enoto kg])</f>
        <v>1587</v>
      </c>
      <c r="I22" s="482">
        <f>SUBTOTAL(109,Sklop2[Živila iz shem kakovosti (kg)])</f>
        <v>0</v>
      </c>
      <c r="J22" s="480"/>
      <c r="K22" s="484"/>
      <c r="L22" s="484"/>
      <c r="M22" s="485"/>
      <c r="N22" s="486"/>
      <c r="O22" s="486"/>
      <c r="P22" s="486"/>
      <c r="Q22" s="487"/>
      <c r="R22" s="480"/>
      <c r="S22" s="487">
        <f>SUBTOTAL(109,Sklop2[Vrednost za okvirno količino (EUR) brez DDV])</f>
        <v>0</v>
      </c>
      <c r="T22" s="487">
        <f>SUBTOTAL(109,Sklop2[Vrednost za okvirno količino (EUR) z DDV])</f>
        <v>0</v>
      </c>
      <c r="U22" s="488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107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109</v>
      </c>
      <c r="B25" s="16"/>
      <c r="C25" s="28"/>
      <c r="D25" s="28"/>
      <c r="E25" s="101"/>
    </row>
    <row r="26" spans="1:22">
      <c r="A26" s="96" t="s">
        <v>151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465" t="s">
        <v>152</v>
      </c>
      <c r="B27" s="465"/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54"/>
      <c r="N27" s="29"/>
      <c r="O27" s="29"/>
      <c r="P27" s="29"/>
      <c r="Q27" s="29"/>
      <c r="R27" s="29"/>
    </row>
    <row r="28" spans="1:22">
      <c r="A28" s="465"/>
      <c r="B28" s="465"/>
      <c r="C28" s="465"/>
      <c r="D28" s="465"/>
      <c r="E28" s="465"/>
      <c r="F28" s="465"/>
      <c r="G28" s="465"/>
      <c r="H28" s="465"/>
      <c r="I28" s="465"/>
      <c r="J28" s="465"/>
      <c r="K28" s="465"/>
      <c r="L28" s="465"/>
      <c r="M28" s="465"/>
      <c r="N28" s="465"/>
      <c r="O28" s="465"/>
      <c r="P28" s="465"/>
      <c r="Q28" s="465"/>
      <c r="R28" s="465"/>
      <c r="S28" s="465"/>
      <c r="T28" s="465"/>
      <c r="U28" s="465"/>
      <c r="V28" s="465"/>
    </row>
    <row r="29" spans="1:22">
      <c r="B29" s="16"/>
      <c r="C29" s="28"/>
      <c r="D29" s="28"/>
      <c r="E29" s="101"/>
    </row>
    <row r="30" spans="1:22">
      <c r="A30" s="96" t="s">
        <v>51</v>
      </c>
      <c r="F30" s="68"/>
      <c r="G30" s="68" t="s">
        <v>52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53</v>
      </c>
      <c r="R30" s="29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9:U1048576 J29:P1048576 U1:U26 J1:P26" name="Obseg1"/>
    <protectedRange sqref="J28:P28 U27:U28 M27:P27" name="Obseg1_1"/>
    <protectedRange sqref="J27:L27" name="Obseg1_2"/>
  </protectedRanges>
  <mergeCells count="9">
    <mergeCell ref="A28:V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0"/>
  <sheetViews>
    <sheetView topLeftCell="A7" zoomScale="90" zoomScaleNormal="90" zoomScaleSheetLayoutView="100" workbookViewId="0">
      <selection activeCell="O42" sqref="O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pred_rekapitulacija'!B16</f>
        <v>MESNI IZDELKI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162" t="s">
        <v>569</v>
      </c>
      <c r="C16" s="75" t="s">
        <v>89</v>
      </c>
      <c r="D16" s="145" t="s">
        <v>0</v>
      </c>
      <c r="E16" s="152"/>
      <c r="F16" s="188">
        <v>10</v>
      </c>
      <c r="G16" s="322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80" t="str">
        <f>IF(Sklop3[[#This Row],[ZAHTEVANA SHEMA KAKOVOSTI]]&lt;&gt;"",Sklop3[[#This Row],[Preračunana masa/volumen/kos na enoto kg]],"")</f>
        <v/>
      </c>
      <c r="J16" s="88"/>
      <c r="K16" s="134"/>
      <c r="L16" s="134"/>
      <c r="M16" s="150" t="s">
        <v>89</v>
      </c>
      <c r="N16" s="135"/>
      <c r="O16" s="150" t="s">
        <v>89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5"/>
    </row>
    <row r="17" spans="1:21" s="55" customFormat="1" ht="12">
      <c r="A17" s="79" t="s">
        <v>3</v>
      </c>
      <c r="B17" s="162" t="s">
        <v>570</v>
      </c>
      <c r="C17" s="75" t="s">
        <v>89</v>
      </c>
      <c r="D17" s="145" t="s">
        <v>0</v>
      </c>
      <c r="E17" s="152"/>
      <c r="F17" s="188">
        <v>20</v>
      </c>
      <c r="G17" s="322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7" s="80" t="str">
        <f>IF(Sklop3[[#This Row],[ZAHTEVANA SHEMA KAKOVOSTI]]&lt;&gt;"",Sklop3[[#This Row],[Preračunana masa/volumen/kos na enoto kg]],"")</f>
        <v/>
      </c>
      <c r="J17" s="88"/>
      <c r="K17" s="134"/>
      <c r="L17" s="134"/>
      <c r="M17" s="150" t="s">
        <v>89</v>
      </c>
      <c r="N17" s="135"/>
      <c r="O17" s="150" t="s">
        <v>89</v>
      </c>
      <c r="P17" s="89"/>
      <c r="Q17" s="83">
        <f>+Sklop3[[#This Row],[cena/enota brez DDV v EUR]]*Sklop3[[#This Row],[Stopnja DDV (%)]]</f>
        <v>0</v>
      </c>
      <c r="R17" s="83">
        <f>+Sklop3[[#This Row],[cena/enota brez DDV v EUR]]+Sklop3[[#This Row],[Davek (EUR)]]</f>
        <v>0</v>
      </c>
      <c r="S17" s="83">
        <f>+Sklop3[[#This Row],[cena/enota brez DDV v EUR]]*Sklop3[[#This Row],[Okvirna količina]]</f>
        <v>0</v>
      </c>
      <c r="T17" s="83">
        <f>+Sklop3[[#This Row],[Končna cena/enoto mere (EUR) z DDV]]*Sklop3[[#This Row],[Okvirna količina]]</f>
        <v>0</v>
      </c>
      <c r="U17" s="135"/>
    </row>
    <row r="18" spans="1:21" s="55" customFormat="1" ht="12">
      <c r="A18" s="79" t="s">
        <v>4</v>
      </c>
      <c r="B18" s="162" t="s">
        <v>532</v>
      </c>
      <c r="C18" s="75" t="s">
        <v>89</v>
      </c>
      <c r="D18" s="145" t="s">
        <v>0</v>
      </c>
      <c r="E18" s="152"/>
      <c r="F18" s="188">
        <v>20</v>
      </c>
      <c r="G18" s="322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8" s="80" t="str">
        <f>IF(Sklop3[[#This Row],[ZAHTEVANA SHEMA KAKOVOSTI]]&lt;&gt;"",Sklop3[[#This Row],[Preračunana masa/volumen/kos na enoto kg]],"")</f>
        <v/>
      </c>
      <c r="J18" s="88"/>
      <c r="K18" s="134"/>
      <c r="L18" s="134"/>
      <c r="M18" s="150" t="s">
        <v>89</v>
      </c>
      <c r="N18" s="135"/>
      <c r="O18" s="150" t="s">
        <v>89</v>
      </c>
      <c r="P18" s="89"/>
      <c r="Q18" s="83">
        <f>+Sklop3[[#This Row],[cena/enota brez DDV v EUR]]*Sklop3[[#This Row],[Stopnja DDV (%)]]</f>
        <v>0</v>
      </c>
      <c r="R18" s="83">
        <f>+Sklop3[[#This Row],[cena/enota brez DDV v EUR]]+Sklop3[[#This Row],[Davek (EUR)]]</f>
        <v>0</v>
      </c>
      <c r="S18" s="83">
        <f>+Sklop3[[#This Row],[cena/enota brez DDV v EUR]]*Sklop3[[#This Row],[Okvirna količina]]</f>
        <v>0</v>
      </c>
      <c r="T18" s="83">
        <f>+Sklop3[[#This Row],[Končna cena/enoto mere (EUR) z DDV]]*Sklop3[[#This Row],[Okvirna količina]]</f>
        <v>0</v>
      </c>
      <c r="U18" s="135"/>
    </row>
    <row r="19" spans="1:21" s="55" customFormat="1" ht="12">
      <c r="A19" s="79" t="s">
        <v>5</v>
      </c>
      <c r="B19" s="162" t="s">
        <v>533</v>
      </c>
      <c r="C19" s="75" t="s">
        <v>89</v>
      </c>
      <c r="D19" s="145" t="s">
        <v>0</v>
      </c>
      <c r="E19" s="152"/>
      <c r="F19" s="188">
        <v>30</v>
      </c>
      <c r="G19" s="322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9" s="80" t="str">
        <f>IF(Sklop3[[#This Row],[ZAHTEVANA SHEMA KAKOVOSTI]]&lt;&gt;"",Sklop3[[#This Row],[Preračunana masa/volumen/kos na enoto kg]],"")</f>
        <v/>
      </c>
      <c r="J19" s="88"/>
      <c r="K19" s="134"/>
      <c r="L19" s="134"/>
      <c r="M19" s="150" t="s">
        <v>89</v>
      </c>
      <c r="N19" s="135"/>
      <c r="O19" s="150" t="s">
        <v>89</v>
      </c>
      <c r="P19" s="89"/>
      <c r="Q19" s="83">
        <f>+Sklop3[[#This Row],[cena/enota brez DDV v EUR]]*Sklop3[[#This Row],[Stopnja DDV (%)]]</f>
        <v>0</v>
      </c>
      <c r="R19" s="83">
        <f>+Sklop3[[#This Row],[cena/enota brez DDV v EUR]]+Sklop3[[#This Row],[Davek (EUR)]]</f>
        <v>0</v>
      </c>
      <c r="S19" s="83">
        <f>+Sklop3[[#This Row],[cena/enota brez DDV v EUR]]*Sklop3[[#This Row],[Okvirna količina]]</f>
        <v>0</v>
      </c>
      <c r="T19" s="83">
        <f>+Sklop3[[#This Row],[Končna cena/enoto mere (EUR) z DDV]]*Sklop3[[#This Row],[Okvirna količina]]</f>
        <v>0</v>
      </c>
      <c r="U19" s="135"/>
    </row>
    <row r="20" spans="1:21" s="55" customFormat="1" ht="12">
      <c r="A20" s="79" t="s">
        <v>6</v>
      </c>
      <c r="B20" s="204" t="s">
        <v>223</v>
      </c>
      <c r="C20" s="75" t="s">
        <v>89</v>
      </c>
      <c r="D20" s="145" t="s">
        <v>0</v>
      </c>
      <c r="E20" s="152"/>
      <c r="F20" s="188">
        <v>150</v>
      </c>
      <c r="G20" s="322" t="s">
        <v>0</v>
      </c>
      <c r="H20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0" s="164" t="str">
        <f>IF(Sklop3[[#This Row],[ZAHTEVANA SHEMA KAKOVOSTI]]&lt;&gt;"",Sklop3[[#This Row],[Preračunana masa/volumen/kos na enoto kg]],"")</f>
        <v/>
      </c>
      <c r="J20" s="165"/>
      <c r="K20" s="203"/>
      <c r="L20" s="203"/>
      <c r="M20" s="150" t="s">
        <v>89</v>
      </c>
      <c r="N20" s="135"/>
      <c r="O20" s="150" t="s">
        <v>89</v>
      </c>
      <c r="P20" s="89"/>
      <c r="Q20" s="83">
        <f>+Sklop3[[#This Row],[cena/enota brez DDV v EUR]]*Sklop3[[#This Row],[Stopnja DDV (%)]]</f>
        <v>0</v>
      </c>
      <c r="R20" s="83">
        <f>+Sklop3[[#This Row],[cena/enota brez DDV v EUR]]+Sklop3[[#This Row],[Davek (EUR)]]</f>
        <v>0</v>
      </c>
      <c r="S20" s="83">
        <f>+Sklop3[[#This Row],[cena/enota brez DDV v EUR]]*Sklop3[[#This Row],[Okvirna količina]]</f>
        <v>0</v>
      </c>
      <c r="T20" s="83">
        <f>+Sklop3[[#This Row],[Končna cena/enoto mere (EUR) z DDV]]*Sklop3[[#This Row],[Okvirna količina]]</f>
        <v>0</v>
      </c>
      <c r="U20" s="135"/>
    </row>
    <row r="21" spans="1:21" s="55" customFormat="1" ht="12">
      <c r="A21" s="79" t="s">
        <v>7</v>
      </c>
      <c r="B21" s="204" t="s">
        <v>224</v>
      </c>
      <c r="C21" s="75" t="s">
        <v>89</v>
      </c>
      <c r="D21" s="145" t="s">
        <v>0</v>
      </c>
      <c r="E21" s="152"/>
      <c r="F21" s="188">
        <v>240</v>
      </c>
      <c r="G21" s="322" t="s">
        <v>0</v>
      </c>
      <c r="H21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21" s="164" t="str">
        <f>IF(Sklop3[[#This Row],[ZAHTEVANA SHEMA KAKOVOSTI]]&lt;&gt;"",Sklop3[[#This Row],[Preračunana masa/volumen/kos na enoto kg]],"")</f>
        <v/>
      </c>
      <c r="J21" s="165"/>
      <c r="K21" s="203"/>
      <c r="L21" s="203"/>
      <c r="M21" s="150" t="s">
        <v>89</v>
      </c>
      <c r="N21" s="135"/>
      <c r="O21" s="150" t="s">
        <v>89</v>
      </c>
      <c r="P21" s="89"/>
      <c r="Q21" s="83">
        <f>+Sklop3[[#This Row],[cena/enota brez DDV v EUR]]*Sklop3[[#This Row],[Stopnja DDV (%)]]</f>
        <v>0</v>
      </c>
      <c r="R21" s="83">
        <f>+Sklop3[[#This Row],[cena/enota brez DDV v EUR]]+Sklop3[[#This Row],[Davek (EUR)]]</f>
        <v>0</v>
      </c>
      <c r="S21" s="83">
        <f>+Sklop3[[#This Row],[cena/enota brez DDV v EUR]]*Sklop3[[#This Row],[Okvirna količina]]</f>
        <v>0</v>
      </c>
      <c r="T21" s="83">
        <f>+Sklop3[[#This Row],[Končna cena/enoto mere (EUR) z DDV]]*Sklop3[[#This Row],[Okvirna količina]]</f>
        <v>0</v>
      </c>
      <c r="U21" s="135"/>
    </row>
    <row r="22" spans="1:21" s="55" customFormat="1" ht="12">
      <c r="A22" s="79" t="s">
        <v>8</v>
      </c>
      <c r="B22" s="204" t="s">
        <v>534</v>
      </c>
      <c r="C22" s="75" t="s">
        <v>89</v>
      </c>
      <c r="D22" s="145" t="s">
        <v>0</v>
      </c>
      <c r="E22" s="152"/>
      <c r="F22" s="188">
        <v>100</v>
      </c>
      <c r="G22" s="322" t="s">
        <v>0</v>
      </c>
      <c r="H2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164" t="str">
        <f>IF(Sklop3[[#This Row],[ZAHTEVANA SHEMA KAKOVOSTI]]&lt;&gt;"",Sklop3[[#This Row],[Preračunana masa/volumen/kos na enoto kg]],"")</f>
        <v/>
      </c>
      <c r="J22" s="165"/>
      <c r="K22" s="203"/>
      <c r="L22" s="203"/>
      <c r="M22" s="150" t="s">
        <v>89</v>
      </c>
      <c r="N22" s="135"/>
      <c r="O22" s="150" t="s">
        <v>89</v>
      </c>
      <c r="P22" s="89"/>
      <c r="Q22" s="83">
        <f>+Sklop3[[#This Row],[cena/enota brez DDV v EUR]]*Sklop3[[#This Row],[Stopnja DDV (%)]]</f>
        <v>0</v>
      </c>
      <c r="R22" s="83">
        <f>+Sklop3[[#This Row],[cena/enota brez DDV v EUR]]+Sklop3[[#This Row],[Davek (EUR)]]</f>
        <v>0</v>
      </c>
      <c r="S22" s="83">
        <f>+Sklop3[[#This Row],[cena/enota brez DDV v EUR]]*Sklop3[[#This Row],[Okvirna količina]]</f>
        <v>0</v>
      </c>
      <c r="T22" s="83">
        <f>+Sklop3[[#This Row],[Končna cena/enoto mere (EUR) z DDV]]*Sklop3[[#This Row],[Okvirna količina]]</f>
        <v>0</v>
      </c>
      <c r="U22" s="135"/>
    </row>
    <row r="23" spans="1:21" s="55" customFormat="1" ht="12">
      <c r="A23" s="79" t="s">
        <v>9</v>
      </c>
      <c r="B23" s="204" t="s">
        <v>225</v>
      </c>
      <c r="C23" s="75" t="s">
        <v>89</v>
      </c>
      <c r="D23" s="145" t="s">
        <v>0</v>
      </c>
      <c r="E23" s="152"/>
      <c r="F23" s="188">
        <v>70</v>
      </c>
      <c r="G23" s="322" t="s">
        <v>0</v>
      </c>
      <c r="H23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23" s="164" t="str">
        <f>IF(Sklop3[[#This Row],[ZAHTEVANA SHEMA KAKOVOSTI]]&lt;&gt;"",Sklop3[[#This Row],[Preračunana masa/volumen/kos na enoto kg]],"")</f>
        <v/>
      </c>
      <c r="J23" s="165"/>
      <c r="K23" s="203"/>
      <c r="L23" s="203"/>
      <c r="M23" s="150" t="s">
        <v>89</v>
      </c>
      <c r="N23" s="135"/>
      <c r="O23" s="150" t="s">
        <v>89</v>
      </c>
      <c r="P23" s="89"/>
      <c r="Q23" s="83">
        <f>+Sklop3[[#This Row],[cena/enota brez DDV v EUR]]*Sklop3[[#This Row],[Stopnja DDV (%)]]</f>
        <v>0</v>
      </c>
      <c r="R23" s="83">
        <f>+Sklop3[[#This Row],[cena/enota brez DDV v EUR]]+Sklop3[[#This Row],[Davek (EUR)]]</f>
        <v>0</v>
      </c>
      <c r="S23" s="83">
        <f>+Sklop3[[#This Row],[cena/enota brez DDV v EUR]]*Sklop3[[#This Row],[Okvirna količina]]</f>
        <v>0</v>
      </c>
      <c r="T23" s="83">
        <f>+Sklop3[[#This Row],[Končna cena/enoto mere (EUR) z DDV]]*Sklop3[[#This Row],[Okvirna količina]]</f>
        <v>0</v>
      </c>
      <c r="U23" s="135"/>
    </row>
    <row r="24" spans="1:21" s="55" customFormat="1" ht="12">
      <c r="A24" s="79" t="s">
        <v>10</v>
      </c>
      <c r="B24" s="204" t="s">
        <v>571</v>
      </c>
      <c r="C24" s="75" t="s">
        <v>89</v>
      </c>
      <c r="D24" s="145" t="s">
        <v>0</v>
      </c>
      <c r="E24" s="152" t="s">
        <v>474</v>
      </c>
      <c r="F24" s="188">
        <v>20</v>
      </c>
      <c r="G24" s="322" t="s">
        <v>0</v>
      </c>
      <c r="H24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164">
        <f>IF(Sklop3[[#This Row],[ZAHTEVANA SHEMA KAKOVOSTI]]&lt;&gt;"",Sklop3[[#This Row],[Preračunana masa/volumen/kos na enoto kg]],"")</f>
        <v>20</v>
      </c>
      <c r="J24" s="165"/>
      <c r="K24" s="203"/>
      <c r="L24" s="203"/>
      <c r="M24" s="150" t="s">
        <v>89</v>
      </c>
      <c r="N24" s="135"/>
      <c r="O24" s="150" t="s">
        <v>89</v>
      </c>
      <c r="P24" s="89"/>
      <c r="Q24" s="83">
        <f>+Sklop3[[#This Row],[cena/enota brez DDV v EUR]]*Sklop3[[#This Row],[Stopnja DDV (%)]]</f>
        <v>0</v>
      </c>
      <c r="R24" s="83">
        <f>+Sklop3[[#This Row],[cena/enota brez DDV v EUR]]+Sklop3[[#This Row],[Davek (EUR)]]</f>
        <v>0</v>
      </c>
      <c r="S24" s="83">
        <f>+Sklop3[[#This Row],[cena/enota brez DDV v EUR]]*Sklop3[[#This Row],[Okvirna količina]]</f>
        <v>0</v>
      </c>
      <c r="T24" s="83">
        <f>+Sklop3[[#This Row],[Končna cena/enoto mere (EUR) z DDV]]*Sklop3[[#This Row],[Okvirna količina]]</f>
        <v>0</v>
      </c>
      <c r="U24" s="135"/>
    </row>
    <row r="25" spans="1:21" s="55" customFormat="1" ht="12">
      <c r="A25" s="79" t="s">
        <v>11</v>
      </c>
      <c r="B25" s="363" t="s">
        <v>572</v>
      </c>
      <c r="C25" s="75" t="s">
        <v>89</v>
      </c>
      <c r="D25" s="145" t="s">
        <v>0</v>
      </c>
      <c r="E25" s="326"/>
      <c r="F25" s="273">
        <v>100</v>
      </c>
      <c r="G25" s="322" t="s">
        <v>0</v>
      </c>
      <c r="H25" s="3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328" t="str">
        <f>IF(Sklop3[[#This Row],[ZAHTEVANA SHEMA KAKOVOSTI]]&lt;&gt;"",Sklop3[[#This Row],[Preračunana masa/volumen/kos na enoto kg]],"")</f>
        <v/>
      </c>
      <c r="J25" s="329"/>
      <c r="K25" s="330"/>
      <c r="L25" s="330"/>
      <c r="M25" s="150" t="s">
        <v>89</v>
      </c>
      <c r="N25" s="332"/>
      <c r="O25" s="150" t="s">
        <v>89</v>
      </c>
      <c r="P25" s="333"/>
      <c r="Q25" s="334">
        <f>+Sklop3[[#This Row],[cena/enota brez DDV v EUR]]*Sklop3[[#This Row],[Stopnja DDV (%)]]</f>
        <v>0</v>
      </c>
      <c r="R25" s="334">
        <f>+Sklop3[[#This Row],[cena/enota brez DDV v EUR]]+Sklop3[[#This Row],[Davek (EUR)]]</f>
        <v>0</v>
      </c>
      <c r="S25" s="334">
        <f>+Sklop3[[#This Row],[cena/enota brez DDV v EUR]]*Sklop3[[#This Row],[Okvirna količina]]</f>
        <v>0</v>
      </c>
      <c r="T25" s="334">
        <f>+Sklop3[[#This Row],[Končna cena/enoto mere (EUR) z DDV]]*Sklop3[[#This Row],[Okvirna količina]]</f>
        <v>0</v>
      </c>
      <c r="U25" s="335"/>
    </row>
    <row r="26" spans="1:21" s="55" customFormat="1" ht="12">
      <c r="A26" s="79" t="s">
        <v>12</v>
      </c>
      <c r="B26" s="363" t="s">
        <v>573</v>
      </c>
      <c r="C26" s="75" t="s">
        <v>89</v>
      </c>
      <c r="D26" s="145" t="s">
        <v>0</v>
      </c>
      <c r="E26" s="326"/>
      <c r="F26" s="273">
        <v>5</v>
      </c>
      <c r="G26" s="322" t="s">
        <v>0</v>
      </c>
      <c r="H26" s="3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6" s="328" t="str">
        <f>IF(Sklop3[[#This Row],[ZAHTEVANA SHEMA KAKOVOSTI]]&lt;&gt;"",Sklop3[[#This Row],[Preračunana masa/volumen/kos na enoto kg]],"")</f>
        <v/>
      </c>
      <c r="J26" s="329"/>
      <c r="K26" s="330"/>
      <c r="L26" s="330"/>
      <c r="M26" s="150" t="s">
        <v>89</v>
      </c>
      <c r="N26" s="332"/>
      <c r="O26" s="150" t="s">
        <v>89</v>
      </c>
      <c r="P26" s="333"/>
      <c r="Q26" s="334">
        <f>+Sklop3[[#This Row],[cena/enota brez DDV v EUR]]*Sklop3[[#This Row],[Stopnja DDV (%)]]</f>
        <v>0</v>
      </c>
      <c r="R26" s="334">
        <f>+Sklop3[[#This Row],[cena/enota brez DDV v EUR]]+Sklop3[[#This Row],[Davek (EUR)]]</f>
        <v>0</v>
      </c>
      <c r="S26" s="334">
        <f>+Sklop3[[#This Row],[cena/enota brez DDV v EUR]]*Sklop3[[#This Row],[Okvirna količina]]</f>
        <v>0</v>
      </c>
      <c r="T26" s="334">
        <f>+Sklop3[[#This Row],[Končna cena/enoto mere (EUR) z DDV]]*Sklop3[[#This Row],[Okvirna količina]]</f>
        <v>0</v>
      </c>
      <c r="U26" s="335"/>
    </row>
    <row r="27" spans="1:21" s="55" customFormat="1" ht="12">
      <c r="A27" s="79" t="s">
        <v>13</v>
      </c>
      <c r="B27" s="204" t="s">
        <v>574</v>
      </c>
      <c r="C27" s="75" t="s">
        <v>89</v>
      </c>
      <c r="D27" s="145" t="s">
        <v>0</v>
      </c>
      <c r="E27" s="218"/>
      <c r="F27" s="188">
        <v>5</v>
      </c>
      <c r="G27" s="322" t="s">
        <v>0</v>
      </c>
      <c r="H27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7" s="164" t="str">
        <f>IF(Sklop3[[#This Row],[ZAHTEVANA SHEMA KAKOVOSTI]]&lt;&gt;"",Sklop3[[#This Row],[Preračunana masa/volumen/kos na enoto kg]],"")</f>
        <v/>
      </c>
      <c r="J27" s="165"/>
      <c r="K27" s="203"/>
      <c r="L27" s="203"/>
      <c r="M27" s="150" t="s">
        <v>89</v>
      </c>
      <c r="N27" s="135"/>
      <c r="O27" s="150" t="s">
        <v>89</v>
      </c>
      <c r="P27" s="89"/>
      <c r="Q27" s="83">
        <f>+Sklop3[[#This Row],[cena/enota brez DDV v EUR]]*Sklop3[[#This Row],[Stopnja DDV (%)]]</f>
        <v>0</v>
      </c>
      <c r="R27" s="83">
        <f>+Sklop3[[#This Row],[cena/enota brez DDV v EUR]]+Sklop3[[#This Row],[Davek (EUR)]]</f>
        <v>0</v>
      </c>
      <c r="S27" s="83">
        <f>+Sklop3[[#This Row],[cena/enota brez DDV v EUR]]*Sklop3[[#This Row],[Okvirna količina]]</f>
        <v>0</v>
      </c>
      <c r="T27" s="83">
        <f>+Sklop3[[#This Row],[Končna cena/enoto mere (EUR) z DDV]]*Sklop3[[#This Row],[Okvirna količina]]</f>
        <v>0</v>
      </c>
      <c r="U27" s="135"/>
    </row>
    <row r="28" spans="1:21">
      <c r="A28" s="476" t="s">
        <v>111</v>
      </c>
      <c r="B28" s="477"/>
      <c r="C28" s="478"/>
      <c r="D28" s="478"/>
      <c r="E28" s="479"/>
      <c r="F28" s="480"/>
      <c r="G28" s="481"/>
      <c r="H28" s="482">
        <f>SUBTOTAL(109,Sklop3[Preračunana masa/volumen/kos na enoto kg])</f>
        <v>770</v>
      </c>
      <c r="I28" s="482">
        <f>SUBTOTAL(109,Sklop3[Živila iz shem kakovosti (kg)])</f>
        <v>20</v>
      </c>
      <c r="J28" s="480"/>
      <c r="K28" s="484"/>
      <c r="L28" s="484"/>
      <c r="M28" s="485"/>
      <c r="N28" s="486"/>
      <c r="O28" s="486"/>
      <c r="P28" s="486"/>
      <c r="Q28" s="487"/>
      <c r="R28" s="480"/>
      <c r="S28" s="487">
        <f>SUBTOTAL(109,Sklop3[Vrednost za okvirno količino (EUR) brez DDV])</f>
        <v>0</v>
      </c>
      <c r="T28" s="487">
        <f>SUBTOTAL(109,Sklop3[Vrednost za okvirno količino (EUR) z DDV])</f>
        <v>0</v>
      </c>
      <c r="U28" s="488" t="s">
        <v>154</v>
      </c>
    </row>
    <row r="29" spans="1:21" s="321" customFormat="1">
      <c r="A29" s="308"/>
      <c r="B29" s="309"/>
      <c r="C29" s="310"/>
      <c r="D29" s="310"/>
      <c r="E29" s="311"/>
      <c r="F29" s="315"/>
      <c r="G29" s="313"/>
      <c r="H29" s="314"/>
      <c r="I29" s="314"/>
      <c r="J29" s="315"/>
      <c r="K29" s="316"/>
      <c r="L29" s="316"/>
      <c r="M29" s="317"/>
      <c r="N29" s="318"/>
      <c r="O29" s="318"/>
      <c r="P29" s="318"/>
      <c r="Q29" s="319"/>
      <c r="R29" s="315"/>
      <c r="S29" s="319"/>
      <c r="T29" s="319"/>
      <c r="U29" s="320"/>
    </row>
    <row r="30" spans="1:21">
      <c r="A30" s="48" t="s">
        <v>107</v>
      </c>
      <c r="B30" s="16"/>
      <c r="C30" s="28"/>
      <c r="D30" s="28"/>
      <c r="E30" s="101"/>
      <c r="Q30" s="48"/>
      <c r="R30" s="48"/>
      <c r="S30" s="48"/>
      <c r="T30" s="48"/>
    </row>
    <row r="31" spans="1:21">
      <c r="A31" s="11" t="s">
        <v>109</v>
      </c>
      <c r="B31" s="16"/>
      <c r="C31" s="28"/>
      <c r="D31" s="28"/>
      <c r="E31" s="101"/>
    </row>
    <row r="32" spans="1:21">
      <c r="A32" s="96" t="s">
        <v>151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110"/>
      <c r="F33" s="68"/>
      <c r="G33" s="68"/>
      <c r="H33" s="29"/>
      <c r="I33" s="29"/>
      <c r="J33" s="29"/>
      <c r="K33" s="29"/>
      <c r="L33" s="110"/>
      <c r="M33" s="17"/>
      <c r="N33" s="27"/>
      <c r="O33" s="27"/>
      <c r="P33" s="99"/>
      <c r="Q33" s="68"/>
      <c r="R33" s="68"/>
      <c r="S33" s="29"/>
      <c r="T33" s="29"/>
      <c r="U33" s="29"/>
      <c r="V33" s="29"/>
    </row>
    <row r="34" spans="1:22">
      <c r="A34" s="465" t="s">
        <v>155</v>
      </c>
      <c r="B34" s="465"/>
      <c r="C34" s="465"/>
      <c r="D34" s="465"/>
      <c r="E34" s="465"/>
      <c r="F34" s="465"/>
      <c r="G34" s="465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  <c r="S34" s="465"/>
      <c r="T34" s="465"/>
      <c r="U34" s="465"/>
      <c r="V34" s="465"/>
    </row>
    <row r="35" spans="1:2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</row>
    <row r="36" spans="1:22">
      <c r="A36" s="96" t="s">
        <v>51</v>
      </c>
      <c r="F36" s="68"/>
      <c r="G36" s="68" t="s">
        <v>52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53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U36:U1048576 J36:P1048576 J1:P15 J28:P32 N16:N27 J16:L27 P16:P27 U1:U32" name="Obseg1"/>
    <protectedRange sqref="M16:M27 O16:O27" name="Obseg1_3"/>
  </protectedRanges>
  <mergeCells count="9">
    <mergeCell ref="A34:K34"/>
    <mergeCell ref="L34:V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0"/>
  <sheetViews>
    <sheetView topLeftCell="A7" zoomScale="90" zoomScaleNormal="90" zoomScaleSheetLayoutView="100" workbookViewId="0">
      <selection activeCell="O36" sqref="O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pred_rekapitulacija'!B17</f>
        <v>PERUTNINA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162" t="s">
        <v>226</v>
      </c>
      <c r="C16" s="100" t="s">
        <v>89</v>
      </c>
      <c r="D16" s="77" t="s">
        <v>0</v>
      </c>
      <c r="E16" s="152" t="s">
        <v>477</v>
      </c>
      <c r="F16" s="187">
        <v>470</v>
      </c>
      <c r="G16" s="189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470</v>
      </c>
      <c r="I16" s="80">
        <f>IF(Sklop4[[#This Row],[ZAHTEVANA SHEMA KAKOVOSTI]]&lt;&gt;"",Sklop4[[#This Row],[Preračunana masa/volumen/kos na enoto kg]],"")</f>
        <v>470</v>
      </c>
      <c r="J16" s="161"/>
      <c r="K16" s="151"/>
      <c r="L16" s="151"/>
      <c r="M16" s="150" t="s">
        <v>89</v>
      </c>
      <c r="N16" s="135"/>
      <c r="O16" s="150" t="s">
        <v>89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51"/>
    </row>
    <row r="17" spans="1:21" s="55" customFormat="1" ht="12">
      <c r="A17" s="79" t="s">
        <v>3</v>
      </c>
      <c r="B17" s="323" t="s">
        <v>227</v>
      </c>
      <c r="C17" s="100" t="s">
        <v>89</v>
      </c>
      <c r="D17" s="77" t="s">
        <v>0</v>
      </c>
      <c r="E17" s="152" t="s">
        <v>477</v>
      </c>
      <c r="F17" s="328">
        <v>540</v>
      </c>
      <c r="G17" s="189" t="s">
        <v>0</v>
      </c>
      <c r="H17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</v>
      </c>
      <c r="I17" s="328">
        <f>IF(Sklop4[[#This Row],[ZAHTEVANA SHEMA KAKOVOSTI]]&lt;&gt;"",Sklop4[[#This Row],[Preračunana masa/volumen/kos na enoto kg]],"")</f>
        <v>540</v>
      </c>
      <c r="J17" s="337"/>
      <c r="K17" s="330"/>
      <c r="L17" s="330"/>
      <c r="M17" s="150" t="s">
        <v>89</v>
      </c>
      <c r="N17" s="332"/>
      <c r="O17" s="150" t="s">
        <v>89</v>
      </c>
      <c r="P17" s="333"/>
      <c r="Q17" s="334">
        <f>+Sklop4[[#This Row],[cena/enota brez DDV v EUR]]*Sklop4[[#This Row],[Stopnja DDV (%)]]</f>
        <v>0</v>
      </c>
      <c r="R17" s="334">
        <f>+Sklop4[[#This Row],[cena/enota brez DDV v EUR]]+Sklop4[[#This Row],[Davek (EUR)]]</f>
        <v>0</v>
      </c>
      <c r="S17" s="334">
        <f>+Sklop4[[#This Row],[cena/enota brez DDV v EUR]]*Sklop4[[#This Row],[Okvirna količina]]</f>
        <v>0</v>
      </c>
      <c r="T17" s="334">
        <f>+Sklop4[[#This Row],[Končna cena/enoto mere (EUR) z DDV]]*Sklop4[[#This Row],[Okvirna količina]]</f>
        <v>0</v>
      </c>
      <c r="U17" s="338"/>
    </row>
    <row r="18" spans="1:21" s="55" customFormat="1" ht="12">
      <c r="A18" s="79" t="s">
        <v>4</v>
      </c>
      <c r="B18" s="323" t="s">
        <v>228</v>
      </c>
      <c r="C18" s="100" t="s">
        <v>89</v>
      </c>
      <c r="D18" s="77" t="s">
        <v>0</v>
      </c>
      <c r="E18" s="152" t="s">
        <v>477</v>
      </c>
      <c r="F18" s="328">
        <v>200</v>
      </c>
      <c r="G18" s="189" t="s">
        <v>0</v>
      </c>
      <c r="H18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328">
        <f>IF(Sklop4[[#This Row],[ZAHTEVANA SHEMA KAKOVOSTI]]&lt;&gt;"",Sklop4[[#This Row],[Preračunana masa/volumen/kos na enoto kg]],"")</f>
        <v>200</v>
      </c>
      <c r="J18" s="337"/>
      <c r="K18" s="330"/>
      <c r="L18" s="330"/>
      <c r="M18" s="150" t="s">
        <v>89</v>
      </c>
      <c r="N18" s="332"/>
      <c r="O18" s="150" t="s">
        <v>89</v>
      </c>
      <c r="P18" s="333"/>
      <c r="Q18" s="334">
        <f>+Sklop4[[#This Row],[cena/enota brez DDV v EUR]]*Sklop4[[#This Row],[Stopnja DDV (%)]]</f>
        <v>0</v>
      </c>
      <c r="R18" s="334">
        <f>+Sklop4[[#This Row],[cena/enota brez DDV v EUR]]+Sklop4[[#This Row],[Davek (EUR)]]</f>
        <v>0</v>
      </c>
      <c r="S18" s="334">
        <f>+Sklop4[[#This Row],[cena/enota brez DDV v EUR]]*Sklop4[[#This Row],[Okvirna količina]]</f>
        <v>0</v>
      </c>
      <c r="T18" s="334">
        <f>+Sklop4[[#This Row],[Končna cena/enoto mere (EUR) z DDV]]*Sklop4[[#This Row],[Okvirna količina]]</f>
        <v>0</v>
      </c>
      <c r="U18" s="338"/>
    </row>
    <row r="19" spans="1:21" s="55" customFormat="1" ht="12">
      <c r="A19" s="79" t="s">
        <v>5</v>
      </c>
      <c r="B19" s="323" t="s">
        <v>229</v>
      </c>
      <c r="C19" s="100" t="s">
        <v>89</v>
      </c>
      <c r="D19" s="77" t="s">
        <v>0</v>
      </c>
      <c r="E19" s="152" t="s">
        <v>477</v>
      </c>
      <c r="F19" s="328">
        <v>530</v>
      </c>
      <c r="G19" s="189" t="s">
        <v>0</v>
      </c>
      <c r="H19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530</v>
      </c>
      <c r="I19" s="328">
        <f>IF(Sklop4[[#This Row],[ZAHTEVANA SHEMA KAKOVOSTI]]&lt;&gt;"",Sklop4[[#This Row],[Preračunana masa/volumen/kos na enoto kg]],"")</f>
        <v>530</v>
      </c>
      <c r="J19" s="337"/>
      <c r="K19" s="330"/>
      <c r="L19" s="330"/>
      <c r="M19" s="150" t="s">
        <v>89</v>
      </c>
      <c r="N19" s="332"/>
      <c r="O19" s="150" t="s">
        <v>89</v>
      </c>
      <c r="P19" s="333"/>
      <c r="Q19" s="334">
        <f>+Sklop4[[#This Row],[cena/enota brez DDV v EUR]]*Sklop4[[#This Row],[Stopnja DDV (%)]]</f>
        <v>0</v>
      </c>
      <c r="R19" s="334">
        <f>+Sklop4[[#This Row],[cena/enota brez DDV v EUR]]+Sklop4[[#This Row],[Davek (EUR)]]</f>
        <v>0</v>
      </c>
      <c r="S19" s="334">
        <f>+Sklop4[[#This Row],[cena/enota brez DDV v EUR]]*Sklop4[[#This Row],[Okvirna količina]]</f>
        <v>0</v>
      </c>
      <c r="T19" s="334">
        <f>+Sklop4[[#This Row],[Končna cena/enoto mere (EUR) z DDV]]*Sklop4[[#This Row],[Okvirna količina]]</f>
        <v>0</v>
      </c>
      <c r="U19" s="338"/>
    </row>
    <row r="20" spans="1:21" s="55" customFormat="1" ht="12">
      <c r="A20" s="79" t="s">
        <v>6</v>
      </c>
      <c r="B20" s="323" t="s">
        <v>230</v>
      </c>
      <c r="C20" s="100" t="s">
        <v>89</v>
      </c>
      <c r="D20" s="77" t="s">
        <v>0</v>
      </c>
      <c r="E20" s="152" t="s">
        <v>477</v>
      </c>
      <c r="F20" s="328">
        <v>500</v>
      </c>
      <c r="G20" s="189" t="s">
        <v>0</v>
      </c>
      <c r="H20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328">
        <f>IF(Sklop4[[#This Row],[ZAHTEVANA SHEMA KAKOVOSTI]]&lt;&gt;"",Sklop4[[#This Row],[Preračunana masa/volumen/kos na enoto kg]],"")</f>
        <v>500</v>
      </c>
      <c r="J20" s="337"/>
      <c r="K20" s="330"/>
      <c r="L20" s="330"/>
      <c r="M20" s="150" t="s">
        <v>89</v>
      </c>
      <c r="N20" s="332"/>
      <c r="O20" s="150" t="s">
        <v>89</v>
      </c>
      <c r="P20" s="333"/>
      <c r="Q20" s="334">
        <f>+Sklop4[[#This Row],[cena/enota brez DDV v EUR]]*Sklop4[[#This Row],[Stopnja DDV (%)]]</f>
        <v>0</v>
      </c>
      <c r="R20" s="334">
        <f>+Sklop4[[#This Row],[cena/enota brez DDV v EUR]]+Sklop4[[#This Row],[Davek (EUR)]]</f>
        <v>0</v>
      </c>
      <c r="S20" s="334">
        <f>+Sklop4[[#This Row],[cena/enota brez DDV v EUR]]*Sklop4[[#This Row],[Okvirna količina]]</f>
        <v>0</v>
      </c>
      <c r="T20" s="334">
        <f>+Sklop4[[#This Row],[Končna cena/enoto mere (EUR) z DDV]]*Sklop4[[#This Row],[Okvirna količina]]</f>
        <v>0</v>
      </c>
      <c r="U20" s="338"/>
    </row>
    <row r="21" spans="1:21" s="55" customFormat="1" ht="12">
      <c r="A21" s="79" t="s">
        <v>7</v>
      </c>
      <c r="B21" s="323" t="s">
        <v>231</v>
      </c>
      <c r="C21" s="100" t="s">
        <v>89</v>
      </c>
      <c r="D21" s="77" t="s">
        <v>0</v>
      </c>
      <c r="E21" s="326"/>
      <c r="F21" s="328">
        <v>170</v>
      </c>
      <c r="G21" s="189" t="s">
        <v>0</v>
      </c>
      <c r="H21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</v>
      </c>
      <c r="I21" s="328" t="str">
        <f>IF(Sklop4[[#This Row],[ZAHTEVANA SHEMA KAKOVOSTI]]&lt;&gt;"",Sklop4[[#This Row],[Preračunana masa/volumen/kos na enoto kg]],"")</f>
        <v/>
      </c>
      <c r="J21" s="337"/>
      <c r="K21" s="330"/>
      <c r="L21" s="330"/>
      <c r="M21" s="150" t="s">
        <v>89</v>
      </c>
      <c r="N21" s="332"/>
      <c r="O21" s="150" t="s">
        <v>89</v>
      </c>
      <c r="P21" s="333"/>
      <c r="Q21" s="334">
        <f>+Sklop4[[#This Row],[cena/enota brez DDV v EUR]]*Sklop4[[#This Row],[Stopnja DDV (%)]]</f>
        <v>0</v>
      </c>
      <c r="R21" s="334">
        <f>+Sklop4[[#This Row],[cena/enota brez DDV v EUR]]+Sklop4[[#This Row],[Davek (EUR)]]</f>
        <v>0</v>
      </c>
      <c r="S21" s="334">
        <f>+Sklop4[[#This Row],[cena/enota brez DDV v EUR]]*Sklop4[[#This Row],[Okvirna količina]]</f>
        <v>0</v>
      </c>
      <c r="T21" s="334">
        <f>+Sklop4[[#This Row],[Končna cena/enoto mere (EUR) z DDV]]*Sklop4[[#This Row],[Okvirna količina]]</f>
        <v>0</v>
      </c>
      <c r="U21" s="338"/>
    </row>
    <row r="22" spans="1:21" s="55" customFormat="1" ht="12">
      <c r="A22" s="79" t="s">
        <v>8</v>
      </c>
      <c r="B22" s="323" t="s">
        <v>232</v>
      </c>
      <c r="C22" s="100" t="s">
        <v>89</v>
      </c>
      <c r="D22" s="77" t="s">
        <v>0</v>
      </c>
      <c r="E22" s="326"/>
      <c r="F22" s="328">
        <v>330</v>
      </c>
      <c r="G22" s="189" t="s">
        <v>0</v>
      </c>
      <c r="H22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330</v>
      </c>
      <c r="I22" s="328" t="str">
        <f>IF(Sklop4[[#This Row],[ZAHTEVANA SHEMA KAKOVOSTI]]&lt;&gt;"",Sklop4[[#This Row],[Preračunana masa/volumen/kos na enoto kg]],"")</f>
        <v/>
      </c>
      <c r="J22" s="337"/>
      <c r="K22" s="330"/>
      <c r="L22" s="330"/>
      <c r="M22" s="150" t="s">
        <v>89</v>
      </c>
      <c r="N22" s="332"/>
      <c r="O22" s="150" t="s">
        <v>89</v>
      </c>
      <c r="P22" s="333"/>
      <c r="Q22" s="334">
        <f>+Sklop4[[#This Row],[cena/enota brez DDV v EUR]]*Sklop4[[#This Row],[Stopnja DDV (%)]]</f>
        <v>0</v>
      </c>
      <c r="R22" s="334">
        <f>+Sklop4[[#This Row],[cena/enota brez DDV v EUR]]+Sklop4[[#This Row],[Davek (EUR)]]</f>
        <v>0</v>
      </c>
      <c r="S22" s="334">
        <f>+Sklop4[[#This Row],[cena/enota brez DDV v EUR]]*Sklop4[[#This Row],[Okvirna količina]]</f>
        <v>0</v>
      </c>
      <c r="T22" s="334">
        <f>+Sklop4[[#This Row],[Končna cena/enoto mere (EUR) z DDV]]*Sklop4[[#This Row],[Okvirna količina]]</f>
        <v>0</v>
      </c>
      <c r="U22" s="338"/>
    </row>
    <row r="23" spans="1:21" s="55" customFormat="1" ht="12">
      <c r="A23" s="79" t="s">
        <v>9</v>
      </c>
      <c r="B23" s="323" t="s">
        <v>233</v>
      </c>
      <c r="C23" s="100" t="s">
        <v>89</v>
      </c>
      <c r="D23" s="77" t="s">
        <v>0</v>
      </c>
      <c r="E23" s="326"/>
      <c r="F23" s="328">
        <v>170</v>
      </c>
      <c r="G23" s="189" t="s">
        <v>0</v>
      </c>
      <c r="H23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</v>
      </c>
      <c r="I23" s="328" t="str">
        <f>IF(Sklop4[[#This Row],[ZAHTEVANA SHEMA KAKOVOSTI]]&lt;&gt;"",Sklop4[[#This Row],[Preračunana masa/volumen/kos na enoto kg]],"")</f>
        <v/>
      </c>
      <c r="J23" s="337"/>
      <c r="K23" s="330"/>
      <c r="L23" s="330"/>
      <c r="M23" s="150" t="s">
        <v>89</v>
      </c>
      <c r="N23" s="332"/>
      <c r="O23" s="150" t="s">
        <v>89</v>
      </c>
      <c r="P23" s="333"/>
      <c r="Q23" s="334">
        <f>+Sklop4[[#This Row],[cena/enota brez DDV v EUR]]*Sklop4[[#This Row],[Stopnja DDV (%)]]</f>
        <v>0</v>
      </c>
      <c r="R23" s="334">
        <f>+Sklop4[[#This Row],[cena/enota brez DDV v EUR]]+Sklop4[[#This Row],[Davek (EUR)]]</f>
        <v>0</v>
      </c>
      <c r="S23" s="334">
        <f>+Sklop4[[#This Row],[cena/enota brez DDV v EUR]]*Sklop4[[#This Row],[Okvirna količina]]</f>
        <v>0</v>
      </c>
      <c r="T23" s="334">
        <f>+Sklop4[[#This Row],[Končna cena/enoto mere (EUR) z DDV]]*Sklop4[[#This Row],[Okvirna količina]]</f>
        <v>0</v>
      </c>
      <c r="U23" s="338"/>
    </row>
    <row r="24" spans="1:21" s="55" customFormat="1" ht="12">
      <c r="A24" s="79" t="s">
        <v>10</v>
      </c>
      <c r="B24" s="363" t="s">
        <v>575</v>
      </c>
      <c r="C24" s="100" t="s">
        <v>89</v>
      </c>
      <c r="D24" s="77" t="s">
        <v>0</v>
      </c>
      <c r="E24" s="152" t="s">
        <v>477</v>
      </c>
      <c r="F24" s="328">
        <v>500</v>
      </c>
      <c r="G24" s="189" t="s">
        <v>0</v>
      </c>
      <c r="H24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4" s="328">
        <f>IF(Sklop4[[#This Row],[ZAHTEVANA SHEMA KAKOVOSTI]]&lt;&gt;"",Sklop4[[#This Row],[Preračunana masa/volumen/kos na enoto kg]],"")</f>
        <v>500</v>
      </c>
      <c r="J24" s="337"/>
      <c r="K24" s="330"/>
      <c r="L24" s="330"/>
      <c r="M24" s="150" t="s">
        <v>89</v>
      </c>
      <c r="N24" s="332"/>
      <c r="O24" s="150" t="s">
        <v>89</v>
      </c>
      <c r="P24" s="333"/>
      <c r="Q24" s="334">
        <f>+Sklop4[[#This Row],[cena/enota brez DDV v EUR]]*Sklop4[[#This Row],[Stopnja DDV (%)]]</f>
        <v>0</v>
      </c>
      <c r="R24" s="334">
        <f>+Sklop4[[#This Row],[cena/enota brez DDV v EUR]]+Sklop4[[#This Row],[Davek (EUR)]]</f>
        <v>0</v>
      </c>
      <c r="S24" s="334">
        <f>+Sklop4[[#This Row],[cena/enota brez DDV v EUR]]*Sklop4[[#This Row],[Okvirna količina]]</f>
        <v>0</v>
      </c>
      <c r="T24" s="334">
        <f>+Sklop4[[#This Row],[Končna cena/enoto mere (EUR) z DDV]]*Sklop4[[#This Row],[Okvirna količina]]</f>
        <v>0</v>
      </c>
      <c r="U24" s="338"/>
    </row>
    <row r="25" spans="1:21" s="55" customFormat="1" ht="12">
      <c r="A25" s="79" t="s">
        <v>11</v>
      </c>
      <c r="B25" s="363" t="s">
        <v>234</v>
      </c>
      <c r="C25" s="100" t="s">
        <v>89</v>
      </c>
      <c r="D25" s="77" t="s">
        <v>0</v>
      </c>
      <c r="E25" s="326" t="s">
        <v>477</v>
      </c>
      <c r="F25" s="328">
        <v>150</v>
      </c>
      <c r="G25" s="189" t="s">
        <v>0</v>
      </c>
      <c r="H25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5" s="328">
        <f>IF(Sklop4[[#This Row],[ZAHTEVANA SHEMA KAKOVOSTI]]&lt;&gt;"",Sklop4[[#This Row],[Preračunana masa/volumen/kos na enoto kg]],"")</f>
        <v>150</v>
      </c>
      <c r="J25" s="337"/>
      <c r="K25" s="330"/>
      <c r="L25" s="330"/>
      <c r="M25" s="150" t="s">
        <v>89</v>
      </c>
      <c r="N25" s="332"/>
      <c r="O25" s="150" t="s">
        <v>89</v>
      </c>
      <c r="P25" s="333"/>
      <c r="Q25" s="334">
        <f>+Sklop4[[#This Row],[cena/enota brez DDV v EUR]]*Sklop4[[#This Row],[Stopnja DDV (%)]]</f>
        <v>0</v>
      </c>
      <c r="R25" s="334">
        <f>+Sklop4[[#This Row],[cena/enota brez DDV v EUR]]+Sklop4[[#This Row],[Davek (EUR)]]</f>
        <v>0</v>
      </c>
      <c r="S25" s="334">
        <f>+Sklop4[[#This Row],[cena/enota brez DDV v EUR]]*Sklop4[[#This Row],[Okvirna količina]]</f>
        <v>0</v>
      </c>
      <c r="T25" s="334">
        <f>+Sklop4[[#This Row],[Končna cena/enoto mere (EUR) z DDV]]*Sklop4[[#This Row],[Okvirna količina]]</f>
        <v>0</v>
      </c>
      <c r="U25" s="338"/>
    </row>
    <row r="26" spans="1:21" s="55" customFormat="1" ht="12">
      <c r="A26" s="79" t="s">
        <v>12</v>
      </c>
      <c r="B26" s="363" t="s">
        <v>235</v>
      </c>
      <c r="C26" s="100" t="s">
        <v>89</v>
      </c>
      <c r="D26" s="77" t="s">
        <v>0</v>
      </c>
      <c r="E26" s="326"/>
      <c r="F26" s="328">
        <v>100</v>
      </c>
      <c r="G26" s="189" t="s">
        <v>0</v>
      </c>
      <c r="H26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6" s="328" t="str">
        <f>IF(Sklop4[[#This Row],[ZAHTEVANA SHEMA KAKOVOSTI]]&lt;&gt;"",Sklop4[[#This Row],[Preračunana masa/volumen/kos na enoto kg]],"")</f>
        <v/>
      </c>
      <c r="J26" s="337"/>
      <c r="K26" s="330"/>
      <c r="L26" s="330"/>
      <c r="M26" s="150" t="s">
        <v>89</v>
      </c>
      <c r="N26" s="332"/>
      <c r="O26" s="150" t="s">
        <v>89</v>
      </c>
      <c r="P26" s="333"/>
      <c r="Q26" s="334">
        <f>+Sklop4[[#This Row],[cena/enota brez DDV v EUR]]*Sklop4[[#This Row],[Stopnja DDV (%)]]</f>
        <v>0</v>
      </c>
      <c r="R26" s="334">
        <f>+Sklop4[[#This Row],[cena/enota brez DDV v EUR]]+Sklop4[[#This Row],[Davek (EUR)]]</f>
        <v>0</v>
      </c>
      <c r="S26" s="334">
        <f>+Sklop4[[#This Row],[cena/enota brez DDV v EUR]]*Sklop4[[#This Row],[Okvirna količina]]</f>
        <v>0</v>
      </c>
      <c r="T26" s="334">
        <f>+Sklop4[[#This Row],[Končna cena/enoto mere (EUR) z DDV]]*Sklop4[[#This Row],[Okvirna količina]]</f>
        <v>0</v>
      </c>
      <c r="U26" s="338"/>
    </row>
    <row r="27" spans="1:21" s="55" customFormat="1" ht="12">
      <c r="A27" s="79" t="s">
        <v>13</v>
      </c>
      <c r="B27" s="363" t="s">
        <v>236</v>
      </c>
      <c r="C27" s="100" t="s">
        <v>89</v>
      </c>
      <c r="D27" s="77" t="s">
        <v>0</v>
      </c>
      <c r="E27" s="326" t="s">
        <v>477</v>
      </c>
      <c r="F27" s="328">
        <v>50</v>
      </c>
      <c r="G27" s="189" t="s">
        <v>0</v>
      </c>
      <c r="H27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328">
        <f>IF(Sklop4[[#This Row],[ZAHTEVANA SHEMA KAKOVOSTI]]&lt;&gt;"",Sklop4[[#This Row],[Preračunana masa/volumen/kos na enoto kg]],"")</f>
        <v>50</v>
      </c>
      <c r="J27" s="337"/>
      <c r="K27" s="330"/>
      <c r="L27" s="330"/>
      <c r="M27" s="150" t="s">
        <v>89</v>
      </c>
      <c r="N27" s="332"/>
      <c r="O27" s="150" t="s">
        <v>89</v>
      </c>
      <c r="P27" s="333"/>
      <c r="Q27" s="334">
        <f>+Sklop4[[#This Row],[cena/enota brez DDV v EUR]]*Sklop4[[#This Row],[Stopnja DDV (%)]]</f>
        <v>0</v>
      </c>
      <c r="R27" s="334">
        <f>+Sklop4[[#This Row],[cena/enota brez DDV v EUR]]+Sklop4[[#This Row],[Davek (EUR)]]</f>
        <v>0</v>
      </c>
      <c r="S27" s="334">
        <f>+Sklop4[[#This Row],[cena/enota brez DDV v EUR]]*Sklop4[[#This Row],[Okvirna količina]]</f>
        <v>0</v>
      </c>
      <c r="T27" s="334">
        <f>+Sklop4[[#This Row],[Končna cena/enoto mere (EUR) z DDV]]*Sklop4[[#This Row],[Okvirna količina]]</f>
        <v>0</v>
      </c>
      <c r="U27" s="338"/>
    </row>
    <row r="28" spans="1:21" s="55" customFormat="1" ht="12">
      <c r="A28" s="79" t="s">
        <v>14</v>
      </c>
      <c r="B28" s="363" t="s">
        <v>576</v>
      </c>
      <c r="C28" s="100" t="s">
        <v>89</v>
      </c>
      <c r="D28" s="77" t="s">
        <v>0</v>
      </c>
      <c r="E28" s="326" t="s">
        <v>477</v>
      </c>
      <c r="F28" s="328">
        <v>250</v>
      </c>
      <c r="G28" s="189" t="s">
        <v>0</v>
      </c>
      <c r="H28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8" s="328">
        <f>IF(Sklop4[[#This Row],[ZAHTEVANA SHEMA KAKOVOSTI]]&lt;&gt;"",Sklop4[[#This Row],[Preračunana masa/volumen/kos na enoto kg]],"")</f>
        <v>250</v>
      </c>
      <c r="J28" s="337"/>
      <c r="K28" s="330"/>
      <c r="L28" s="330"/>
      <c r="M28" s="150" t="s">
        <v>89</v>
      </c>
      <c r="N28" s="332"/>
      <c r="O28" s="150" t="s">
        <v>89</v>
      </c>
      <c r="P28" s="333"/>
      <c r="Q28" s="334">
        <f>+Sklop4[[#This Row],[cena/enota brez DDV v EUR]]*Sklop4[[#This Row],[Stopnja DDV (%)]]</f>
        <v>0</v>
      </c>
      <c r="R28" s="334">
        <f>+Sklop4[[#This Row],[cena/enota brez DDV v EUR]]+Sklop4[[#This Row],[Davek (EUR)]]</f>
        <v>0</v>
      </c>
      <c r="S28" s="334">
        <f>+Sklop4[[#This Row],[cena/enota brez DDV v EUR]]*Sklop4[[#This Row],[Okvirna količina]]</f>
        <v>0</v>
      </c>
      <c r="T28" s="334">
        <f>+Sklop4[[#This Row],[Končna cena/enoto mere (EUR) z DDV]]*Sklop4[[#This Row],[Okvirna količina]]</f>
        <v>0</v>
      </c>
      <c r="U28" s="338"/>
    </row>
    <row r="29" spans="1:21" s="55" customFormat="1" ht="12">
      <c r="A29" s="79" t="s">
        <v>15</v>
      </c>
      <c r="B29" s="363" t="s">
        <v>237</v>
      </c>
      <c r="C29" s="100" t="s">
        <v>89</v>
      </c>
      <c r="D29" s="77" t="s">
        <v>0</v>
      </c>
      <c r="E29" s="326" t="s">
        <v>477</v>
      </c>
      <c r="F29" s="328">
        <v>60</v>
      </c>
      <c r="G29" s="189" t="s">
        <v>0</v>
      </c>
      <c r="H29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9" s="328">
        <f>IF(Sklop4[[#This Row],[ZAHTEVANA SHEMA KAKOVOSTI]]&lt;&gt;"",Sklop4[[#This Row],[Preračunana masa/volumen/kos na enoto kg]],"")</f>
        <v>60</v>
      </c>
      <c r="J29" s="337"/>
      <c r="K29" s="330"/>
      <c r="L29" s="330"/>
      <c r="M29" s="150" t="s">
        <v>89</v>
      </c>
      <c r="N29" s="332"/>
      <c r="O29" s="150" t="s">
        <v>89</v>
      </c>
      <c r="P29" s="333"/>
      <c r="Q29" s="334">
        <f>+Sklop4[[#This Row],[cena/enota brez DDV v EUR]]*Sklop4[[#This Row],[Stopnja DDV (%)]]</f>
        <v>0</v>
      </c>
      <c r="R29" s="334">
        <f>+Sklop4[[#This Row],[cena/enota brez DDV v EUR]]+Sklop4[[#This Row],[Davek (EUR)]]</f>
        <v>0</v>
      </c>
      <c r="S29" s="334">
        <f>+Sklop4[[#This Row],[cena/enota brez DDV v EUR]]*Sklop4[[#This Row],[Okvirna količina]]</f>
        <v>0</v>
      </c>
      <c r="T29" s="334">
        <f>+Sklop4[[#This Row],[Končna cena/enoto mere (EUR) z DDV]]*Sklop4[[#This Row],[Okvirna količina]]</f>
        <v>0</v>
      </c>
      <c r="U29" s="338"/>
    </row>
    <row r="30" spans="1:21" s="55" customFormat="1" ht="12">
      <c r="A30" s="79" t="s">
        <v>16</v>
      </c>
      <c r="B30" s="363" t="s">
        <v>238</v>
      </c>
      <c r="C30" s="100" t="s">
        <v>89</v>
      </c>
      <c r="D30" s="77" t="s">
        <v>0</v>
      </c>
      <c r="E30" s="326" t="s">
        <v>477</v>
      </c>
      <c r="F30" s="328">
        <v>60</v>
      </c>
      <c r="G30" s="189" t="s">
        <v>0</v>
      </c>
      <c r="H30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0" s="328">
        <f>IF(Sklop4[[#This Row],[ZAHTEVANA SHEMA KAKOVOSTI]]&lt;&gt;"",Sklop4[[#This Row],[Preračunana masa/volumen/kos na enoto kg]],"")</f>
        <v>60</v>
      </c>
      <c r="J30" s="337"/>
      <c r="K30" s="330"/>
      <c r="L30" s="330"/>
      <c r="M30" s="150" t="s">
        <v>89</v>
      </c>
      <c r="N30" s="332"/>
      <c r="O30" s="150" t="s">
        <v>89</v>
      </c>
      <c r="P30" s="333"/>
      <c r="Q30" s="334">
        <f>+Sklop4[[#This Row],[cena/enota brez DDV v EUR]]*Sklop4[[#This Row],[Stopnja DDV (%)]]</f>
        <v>0</v>
      </c>
      <c r="R30" s="334">
        <f>+Sklop4[[#This Row],[cena/enota brez DDV v EUR]]+Sklop4[[#This Row],[Davek (EUR)]]</f>
        <v>0</v>
      </c>
      <c r="S30" s="334">
        <f>+Sklop4[[#This Row],[cena/enota brez DDV v EUR]]*Sklop4[[#This Row],[Okvirna količina]]</f>
        <v>0</v>
      </c>
      <c r="T30" s="334">
        <f>+Sklop4[[#This Row],[Končna cena/enoto mere (EUR) z DDV]]*Sklop4[[#This Row],[Okvirna količina]]</f>
        <v>0</v>
      </c>
      <c r="U30" s="338"/>
    </row>
    <row r="31" spans="1:21" s="55" customFormat="1" ht="24">
      <c r="A31" s="79" t="s">
        <v>17</v>
      </c>
      <c r="B31" s="204" t="s">
        <v>471</v>
      </c>
      <c r="C31" s="100" t="s">
        <v>239</v>
      </c>
      <c r="D31" s="77" t="s">
        <v>0</v>
      </c>
      <c r="E31" s="152" t="s">
        <v>477</v>
      </c>
      <c r="F31" s="164">
        <v>80</v>
      </c>
      <c r="G31" s="189" t="s">
        <v>0</v>
      </c>
      <c r="H31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1" s="164">
        <f>IF(Sklop4[[#This Row],[ZAHTEVANA SHEMA KAKOVOSTI]]&lt;&gt;"",Sklop4[[#This Row],[Preračunana masa/volumen/kos na enoto kg]],"")</f>
        <v>80</v>
      </c>
      <c r="J31" s="205"/>
      <c r="K31" s="203"/>
      <c r="L31" s="203"/>
      <c r="M31" s="150" t="s">
        <v>89</v>
      </c>
      <c r="N31" s="196"/>
      <c r="O31" s="150" t="s">
        <v>89</v>
      </c>
      <c r="P31" s="197"/>
      <c r="Q31" s="198">
        <f>+Sklop4[[#This Row],[cena/enota brez DDV v EUR]]*Sklop4[[#This Row],[Stopnja DDV (%)]]</f>
        <v>0</v>
      </c>
      <c r="R31" s="198">
        <f>+Sklop4[[#This Row],[cena/enota brez DDV v EUR]]+Sklop4[[#This Row],[Davek (EUR)]]</f>
        <v>0</v>
      </c>
      <c r="S31" s="198">
        <f>+Sklop4[[#This Row],[cena/enota brez DDV v EUR]]*Sklop4[[#This Row],[Okvirna količina]]</f>
        <v>0</v>
      </c>
      <c r="T31" s="198">
        <f>+Sklop4[[#This Row],[Končna cena/enoto mere (EUR) z DDV]]*Sklop4[[#This Row],[Okvirna količina]]</f>
        <v>0</v>
      </c>
      <c r="U31" s="206"/>
    </row>
    <row r="32" spans="1:21" s="55" customFormat="1" ht="24">
      <c r="A32" s="79" t="s">
        <v>18</v>
      </c>
      <c r="B32" s="204" t="s">
        <v>472</v>
      </c>
      <c r="C32" s="100" t="s">
        <v>239</v>
      </c>
      <c r="D32" s="77" t="s">
        <v>0</v>
      </c>
      <c r="E32" s="152" t="s">
        <v>477</v>
      </c>
      <c r="F32" s="164">
        <v>50</v>
      </c>
      <c r="G32" s="189" t="s">
        <v>0</v>
      </c>
      <c r="H32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2" s="164">
        <f>IF(Sklop4[[#This Row],[ZAHTEVANA SHEMA KAKOVOSTI]]&lt;&gt;"",Sklop4[[#This Row],[Preračunana masa/volumen/kos na enoto kg]],"")</f>
        <v>50</v>
      </c>
      <c r="J32" s="205"/>
      <c r="K32" s="203"/>
      <c r="L32" s="203"/>
      <c r="M32" s="150" t="s">
        <v>89</v>
      </c>
      <c r="N32" s="196"/>
      <c r="O32" s="150" t="s">
        <v>89</v>
      </c>
      <c r="P32" s="197"/>
      <c r="Q32" s="198">
        <f>+Sklop4[[#This Row],[cena/enota brez DDV v EUR]]*Sklop4[[#This Row],[Stopnja DDV (%)]]</f>
        <v>0</v>
      </c>
      <c r="R32" s="198">
        <f>+Sklop4[[#This Row],[cena/enota brez DDV v EUR]]+Sklop4[[#This Row],[Davek (EUR)]]</f>
        <v>0</v>
      </c>
      <c r="S32" s="198">
        <f>+Sklop4[[#This Row],[cena/enota brez DDV v EUR]]*Sklop4[[#This Row],[Okvirna količina]]</f>
        <v>0</v>
      </c>
      <c r="T32" s="198">
        <f>+Sklop4[[#This Row],[Končna cena/enoto mere (EUR) z DDV]]*Sklop4[[#This Row],[Okvirna količina]]</f>
        <v>0</v>
      </c>
      <c r="U32" s="206"/>
    </row>
    <row r="33" spans="1:22">
      <c r="A33" s="476" t="s">
        <v>111</v>
      </c>
      <c r="B33" s="477"/>
      <c r="C33" s="478"/>
      <c r="D33" s="478"/>
      <c r="E33" s="479"/>
      <c r="F33" s="480"/>
      <c r="G33" s="481"/>
      <c r="H33" s="482">
        <f>SUBTOTAL(109,Sklop4[Preračunana masa/volumen/kos na enoto kg])</f>
        <v>4210</v>
      </c>
      <c r="I33" s="482">
        <f>SUBTOTAL(109,Sklop4[Živila iz shem kakovosti (kg)])</f>
        <v>3440</v>
      </c>
      <c r="J33" s="480"/>
      <c r="K33" s="484"/>
      <c r="L33" s="484"/>
      <c r="M33" s="485"/>
      <c r="N33" s="486"/>
      <c r="O33" s="486"/>
      <c r="P33" s="486"/>
      <c r="Q33" s="487"/>
      <c r="R33" s="480"/>
      <c r="S33" s="487">
        <f>SUBTOTAL(109,Sklop4[Vrednost za okvirno količino (EUR) brez DDV])</f>
        <v>0</v>
      </c>
      <c r="T33" s="487">
        <f>SUBTOTAL(109,Sklop4[Vrednost za okvirno količino (EUR) z DDV])</f>
        <v>0</v>
      </c>
      <c r="U33" s="488">
        <f>SUBTOTAL(103,Sklop4[Shema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107</v>
      </c>
      <c r="B35" s="16"/>
      <c r="C35" s="28"/>
      <c r="D35" s="28"/>
      <c r="E35" s="101"/>
      <c r="Q35" s="48"/>
      <c r="R35" s="48"/>
      <c r="S35" s="48"/>
      <c r="T35" s="48"/>
    </row>
    <row r="36" spans="1:22">
      <c r="A36" s="11" t="s">
        <v>109</v>
      </c>
      <c r="B36" s="16"/>
      <c r="C36" s="28"/>
      <c r="D36" s="28"/>
      <c r="E36" s="101"/>
    </row>
    <row r="37" spans="1:22">
      <c r="A37" s="96" t="s">
        <v>151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 ht="12.75" customHeight="1">
      <c r="A38" s="110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3.5" customHeight="1">
      <c r="A39" s="465" t="s">
        <v>155</v>
      </c>
      <c r="B39" s="465"/>
      <c r="C39" s="465"/>
      <c r="D39" s="465"/>
      <c r="E39" s="465"/>
      <c r="F39" s="465"/>
      <c r="G39" s="465"/>
      <c r="H39" s="465"/>
      <c r="I39" s="465"/>
      <c r="J39" s="465"/>
      <c r="K39" s="465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</row>
    <row r="40" spans="1:22">
      <c r="A40" s="466"/>
      <c r="B40" s="466"/>
      <c r="C40" s="466"/>
      <c r="D40" s="466"/>
      <c r="E40" s="466"/>
      <c r="F40" s="466"/>
      <c r="G40" s="466"/>
      <c r="H40" s="466"/>
      <c r="I40" s="466"/>
      <c r="J40" s="466"/>
      <c r="K40" s="466"/>
      <c r="L40" s="112"/>
      <c r="M40" s="112"/>
      <c r="N40" s="112"/>
      <c r="O40" s="112"/>
      <c r="P40" s="112"/>
      <c r="Q40" s="112"/>
      <c r="R40" s="112"/>
      <c r="S40" s="112"/>
      <c r="T40" s="112"/>
      <c r="U40" s="112"/>
    </row>
    <row r="41" spans="1:22" ht="15">
      <c r="A41" s="220"/>
      <c r="E41" s="106"/>
      <c r="N41" s="29"/>
      <c r="O41" s="29"/>
      <c r="P41" s="29"/>
      <c r="Q41" s="29"/>
      <c r="R41" s="29"/>
    </row>
    <row r="42" spans="1:22">
      <c r="E42" s="106"/>
      <c r="N42" s="29"/>
      <c r="O42" s="29"/>
      <c r="P42" s="29"/>
      <c r="Q42" s="29"/>
      <c r="R42" s="29"/>
    </row>
    <row r="43" spans="1:22">
      <c r="A43" s="96" t="s">
        <v>51</v>
      </c>
      <c r="F43" s="68"/>
      <c r="G43" s="68" t="s">
        <v>52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53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1:P1048576 U41:U1048576 J1:P37 U1:U37" name="Obseg1"/>
    <protectedRange sqref="J40:P40 U40" name="Obseg1_2_4"/>
  </protectedRanges>
  <mergeCells count="9">
    <mergeCell ref="A40:K40"/>
    <mergeCell ref="A39:K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2"/>
  <sheetViews>
    <sheetView topLeftCell="A9" zoomScale="90" zoomScaleNormal="90" zoomScaleSheetLayoutView="100" workbookViewId="0">
      <selection activeCell="P39" sqref="P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pred_rekapitulacija'!B18</f>
        <v>JAJCA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79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24">
      <c r="A16" s="277" t="s">
        <v>1</v>
      </c>
      <c r="B16" s="281" t="s">
        <v>240</v>
      </c>
      <c r="C16" s="278">
        <v>53</v>
      </c>
      <c r="D16" s="188" t="s">
        <v>87</v>
      </c>
      <c r="E16" s="188"/>
      <c r="F16" s="188">
        <v>1000</v>
      </c>
      <c r="G16" s="207" t="s">
        <v>478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53</v>
      </c>
      <c r="I16" s="80" t="str">
        <f>IF(Sklop5[[#This Row],[ZAHTEVANA SHEMA KAKOVOSTI]]&lt;&gt;"",Sklop5[[#This Row],[Preračunana masa/volumen/kos na enoto kg]],"")</f>
        <v/>
      </c>
      <c r="J16" s="87"/>
      <c r="K16" s="224"/>
      <c r="L16" s="188"/>
      <c r="M16" s="188"/>
      <c r="N16" s="135"/>
      <c r="O16" s="188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88"/>
    </row>
    <row r="17" spans="1:21" s="55" customFormat="1" ht="24">
      <c r="A17" s="277" t="s">
        <v>3</v>
      </c>
      <c r="B17" s="281" t="s">
        <v>597</v>
      </c>
      <c r="C17" s="278">
        <v>63</v>
      </c>
      <c r="D17" s="188" t="s">
        <v>87</v>
      </c>
      <c r="E17" s="188"/>
      <c r="F17" s="193">
        <v>3300</v>
      </c>
      <c r="G17" s="208" t="s">
        <v>478</v>
      </c>
      <c r="H17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207.9</v>
      </c>
      <c r="I17" s="164" t="str">
        <f>IF(Sklop5[[#This Row],[ZAHTEVANA SHEMA KAKOVOSTI]]&lt;&gt;"",Sklop5[[#This Row],[Preračunana masa/volumen/kos na enoto kg]],"")</f>
        <v/>
      </c>
      <c r="J17" s="165"/>
      <c r="K17" s="274"/>
      <c r="L17" s="203"/>
      <c r="M17" s="195"/>
      <c r="N17" s="196"/>
      <c r="O17" s="196"/>
      <c r="P17" s="197"/>
      <c r="Q17" s="198">
        <f>+Sklop5[[#This Row],[cena/enota brez DDV v EUR]]*Sklop5[[#This Row],[Stopnja DDV (%)]]</f>
        <v>0</v>
      </c>
      <c r="R17" s="198">
        <f>+Sklop5[[#This Row],[cena/enota brez DDV v EUR]]+Sklop5[[#This Row],[Davek (EUR)]]</f>
        <v>0</v>
      </c>
      <c r="S17" s="198">
        <f>+Sklop5[[#This Row],[cena/enota brez DDV v EUR]]*Sklop5[[#This Row],[Okvirna količina]]</f>
        <v>0</v>
      </c>
      <c r="T17" s="198">
        <f>+Sklop5[[#This Row],[Končna cena/enoto mere (EUR) z DDV]]*Sklop5[[#This Row],[Okvirna količina]]</f>
        <v>0</v>
      </c>
      <c r="U17" s="206"/>
    </row>
    <row r="18" spans="1:21">
      <c r="A18" s="294" t="s">
        <v>111</v>
      </c>
      <c r="B18" s="280"/>
      <c r="C18" s="295"/>
      <c r="D18" s="295"/>
      <c r="E18" s="296"/>
      <c r="F18" s="297"/>
      <c r="G18" s="298"/>
      <c r="H18" s="299">
        <f>SUBTOTAL(109,Sklop5[Preračunana masa/volumen/kos na enoto kg])</f>
        <v>260.89999999999998</v>
      </c>
      <c r="I18" s="299">
        <f>SUBTOTAL(109,Sklop5[Živila iz shem kakovosti (kg)])</f>
        <v>0</v>
      </c>
      <c r="J18" s="297"/>
      <c r="K18" s="300"/>
      <c r="L18" s="300"/>
      <c r="M18" s="301"/>
      <c r="N18" s="302"/>
      <c r="O18" s="302"/>
      <c r="P18" s="302"/>
      <c r="Q18" s="303"/>
      <c r="R18" s="297"/>
      <c r="S18" s="303">
        <f>SUBTOTAL(109,Sklop5[Vrednost za okvirno količino (EUR) brez DDV])</f>
        <v>0</v>
      </c>
      <c r="T18" s="303">
        <f>SUBTOTAL(109,Sklop5[Vrednost za okvirno količino (EUR) z DDV])</f>
        <v>0</v>
      </c>
      <c r="U18" s="304">
        <f>SUBTOTAL(103,Sklop5[Shema kakovosti
(nacionalne, evropske)
])</f>
        <v>0</v>
      </c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107</v>
      </c>
      <c r="B20" s="16"/>
      <c r="C20" s="28"/>
      <c r="D20" s="28"/>
      <c r="E20" s="101"/>
      <c r="Q20" s="48"/>
      <c r="R20" s="48"/>
      <c r="S20" s="48"/>
      <c r="T20" s="48"/>
    </row>
    <row r="21" spans="1:21">
      <c r="A21" s="11" t="s">
        <v>109</v>
      </c>
      <c r="B21" s="16"/>
      <c r="C21" s="28"/>
      <c r="D21" s="28"/>
      <c r="E21" s="101"/>
    </row>
    <row r="22" spans="1:21">
      <c r="A22" s="96" t="s">
        <v>151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A23" s="465" t="s">
        <v>155</v>
      </c>
      <c r="B23" s="465"/>
      <c r="C23" s="465"/>
      <c r="D23" s="465"/>
      <c r="E23" s="465"/>
      <c r="F23" s="465"/>
      <c r="G23" s="465"/>
      <c r="H23" s="465"/>
      <c r="I23" s="465"/>
      <c r="J23" s="465"/>
      <c r="K23" s="465"/>
      <c r="L23" s="54"/>
      <c r="M23" s="54"/>
      <c r="N23" s="29"/>
      <c r="O23" s="29"/>
      <c r="P23" s="29"/>
      <c r="Q23" s="29"/>
      <c r="R23" s="29"/>
    </row>
    <row r="24" spans="1:21" ht="12" customHeight="1">
      <c r="A24" s="221"/>
      <c r="B24" s="222"/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221"/>
      <c r="B25" s="222"/>
      <c r="E25" s="106"/>
      <c r="N25" s="29"/>
      <c r="O25" s="29"/>
      <c r="P25" s="29"/>
      <c r="Q25" s="29"/>
      <c r="R25" s="29"/>
    </row>
    <row r="26" spans="1:21">
      <c r="A26" s="221"/>
      <c r="B26" s="222"/>
      <c r="E26" s="106"/>
      <c r="N26" s="29"/>
      <c r="O26" s="29"/>
      <c r="P26" s="29"/>
      <c r="Q26" s="29"/>
      <c r="R26" s="29"/>
    </row>
    <row r="27" spans="1:21">
      <c r="E27" s="106"/>
      <c r="N27" s="29"/>
      <c r="O27" s="29"/>
      <c r="P27" s="29"/>
      <c r="Q27" s="29"/>
      <c r="R27" s="29"/>
    </row>
    <row r="28" spans="1:21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:P15 U1:U15 J16:J17 N16:N17 P16:P17 U18:U1048576 J18:P22 J24:P1048576 L23:P23" name="Obseg1"/>
  </protectedRanges>
  <mergeCells count="8">
    <mergeCell ref="A23:K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3"/>
  <sheetViews>
    <sheetView topLeftCell="A7" zoomScale="95" zoomScaleNormal="95" zoomScaleSheetLayoutView="100" workbookViewId="0">
      <selection activeCell="R34" sqref="R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pred_rekapitulacija'!B19</f>
        <v>ZAMRZNJENE IN SVEŽE RIBE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204" t="s">
        <v>479</v>
      </c>
      <c r="C16" s="77" t="s">
        <v>89</v>
      </c>
      <c r="D16" s="77" t="s">
        <v>0</v>
      </c>
      <c r="E16" s="238"/>
      <c r="F16" s="239">
        <v>600</v>
      </c>
      <c r="G16" s="433" t="s">
        <v>0</v>
      </c>
      <c r="H16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6" s="230" t="str">
        <f>IF(Sklop6[[#This Row],[ZAHTEVANA SHEMA KAKOVOSTI]]&lt;&gt;"",Sklop6[[#This Row],[Preračunana masa/volumen/kos na enoto kg]],"")</f>
        <v/>
      </c>
      <c r="J16" s="232"/>
      <c r="K16" s="244"/>
      <c r="L16" s="134"/>
      <c r="M16" s="134"/>
      <c r="N16" s="245"/>
      <c r="O16" s="134"/>
      <c r="P16" s="236"/>
      <c r="Q16" s="235">
        <f>+Sklop6[[#This Row],[cena/enota brez DDV v EUR]]*Sklop6[[#This Row],[Stopnja DDV (%)]]</f>
        <v>0</v>
      </c>
      <c r="R16" s="235">
        <f>+Sklop6[[#This Row],[cena/enota brez DDV v EUR]]+Sklop6[[#This Row],[Davek (EUR)]]</f>
        <v>0</v>
      </c>
      <c r="S16" s="235">
        <f>+Sklop6[[#This Row],[cena/enota brez DDV v EUR]]*Sklop6[[#This Row],[Okvirna količina]]</f>
        <v>0</v>
      </c>
      <c r="T16" s="240">
        <f>+Sklop6[[#This Row],[Končna cena/enoto mere (EUR) z DDV]]*Sklop6[[#This Row],[Okvirna količina]]</f>
        <v>0</v>
      </c>
      <c r="U16" s="134"/>
    </row>
    <row r="17" spans="1:22" s="55" customFormat="1" ht="12">
      <c r="A17" s="79" t="s">
        <v>3</v>
      </c>
      <c r="B17" s="204" t="s">
        <v>577</v>
      </c>
      <c r="C17" s="77" t="s">
        <v>89</v>
      </c>
      <c r="D17" s="77" t="s">
        <v>0</v>
      </c>
      <c r="E17" s="238"/>
      <c r="F17" s="239">
        <v>300</v>
      </c>
      <c r="G17" s="433" t="s">
        <v>0</v>
      </c>
      <c r="H17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7" s="230" t="str">
        <f>IF(Sklop6[[#This Row],[ZAHTEVANA SHEMA KAKOVOSTI]]&lt;&gt;"",Sklop6[[#This Row],[Preračunana masa/volumen/kos na enoto kg]],"")</f>
        <v/>
      </c>
      <c r="J17" s="232"/>
      <c r="K17" s="244"/>
      <c r="L17" s="134"/>
      <c r="M17" s="134"/>
      <c r="N17" s="245"/>
      <c r="O17" s="134"/>
      <c r="P17" s="236"/>
      <c r="Q17" s="235">
        <f>+Sklop6[[#This Row],[cena/enota brez DDV v EUR]]*Sklop6[[#This Row],[Stopnja DDV (%)]]</f>
        <v>0</v>
      </c>
      <c r="R17" s="235">
        <f>+Sklop6[[#This Row],[cena/enota brez DDV v EUR]]+Sklop6[[#This Row],[Davek (EUR)]]</f>
        <v>0</v>
      </c>
      <c r="S17" s="235">
        <f>+Sklop6[[#This Row],[cena/enota brez DDV v EUR]]*Sklop6[[#This Row],[Okvirna količina]]</f>
        <v>0</v>
      </c>
      <c r="T17" s="240">
        <f>+Sklop6[[#This Row],[Končna cena/enoto mere (EUR) z DDV]]*Sklop6[[#This Row],[Okvirna količina]]</f>
        <v>0</v>
      </c>
      <c r="U17" s="134"/>
    </row>
    <row r="18" spans="1:22" s="55" customFormat="1" ht="12">
      <c r="A18" s="79" t="s">
        <v>4</v>
      </c>
      <c r="B18" s="204" t="s">
        <v>578</v>
      </c>
      <c r="C18" s="77" t="s">
        <v>89</v>
      </c>
      <c r="D18" s="77" t="s">
        <v>0</v>
      </c>
      <c r="E18" s="238"/>
      <c r="F18" s="239">
        <v>300</v>
      </c>
      <c r="G18" s="433" t="s">
        <v>0</v>
      </c>
      <c r="H18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8" s="230" t="str">
        <f>IF(Sklop6[[#This Row],[ZAHTEVANA SHEMA KAKOVOSTI]]&lt;&gt;"",Sklop6[[#This Row],[Preračunana masa/volumen/kos na enoto kg]],"")</f>
        <v/>
      </c>
      <c r="J18" s="232"/>
      <c r="K18" s="244"/>
      <c r="L18" s="134"/>
      <c r="M18" s="134"/>
      <c r="N18" s="245"/>
      <c r="O18" s="134"/>
      <c r="P18" s="236"/>
      <c r="Q18" s="235">
        <f>+Sklop6[[#This Row],[cena/enota brez DDV v EUR]]*Sklop6[[#This Row],[Stopnja DDV (%)]]</f>
        <v>0</v>
      </c>
      <c r="R18" s="235">
        <f>+Sklop6[[#This Row],[cena/enota brez DDV v EUR]]+Sklop6[[#This Row],[Davek (EUR)]]</f>
        <v>0</v>
      </c>
      <c r="S18" s="235">
        <f>+Sklop6[[#This Row],[cena/enota brez DDV v EUR]]*Sklop6[[#This Row],[Okvirna količina]]</f>
        <v>0</v>
      </c>
      <c r="T18" s="240">
        <f>+Sklop6[[#This Row],[Končna cena/enoto mere (EUR) z DDV]]*Sklop6[[#This Row],[Okvirna količina]]</f>
        <v>0</v>
      </c>
      <c r="U18" s="134"/>
    </row>
    <row r="19" spans="1:22" s="55" customFormat="1" ht="12">
      <c r="A19" s="79" t="s">
        <v>5</v>
      </c>
      <c r="B19" s="204" t="s">
        <v>579</v>
      </c>
      <c r="C19" s="77" t="s">
        <v>89</v>
      </c>
      <c r="D19" s="77" t="s">
        <v>0</v>
      </c>
      <c r="E19" s="238"/>
      <c r="F19" s="239">
        <v>300</v>
      </c>
      <c r="G19" s="433" t="s">
        <v>0</v>
      </c>
      <c r="H19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230" t="str">
        <f>IF(Sklop6[[#This Row],[ZAHTEVANA SHEMA KAKOVOSTI]]&lt;&gt;"",Sklop6[[#This Row],[Preračunana masa/volumen/kos na enoto kg]],"")</f>
        <v/>
      </c>
      <c r="J19" s="232"/>
      <c r="K19" s="244"/>
      <c r="L19" s="134"/>
      <c r="M19" s="134"/>
      <c r="N19" s="245"/>
      <c r="O19" s="134"/>
      <c r="P19" s="236"/>
      <c r="Q19" s="235">
        <f>+Sklop6[[#This Row],[cena/enota brez DDV v EUR]]*Sklop6[[#This Row],[Stopnja DDV (%)]]</f>
        <v>0</v>
      </c>
      <c r="R19" s="235">
        <f>+Sklop6[[#This Row],[cena/enota brez DDV v EUR]]+Sklop6[[#This Row],[Davek (EUR)]]</f>
        <v>0</v>
      </c>
      <c r="S19" s="235">
        <f>+Sklop6[[#This Row],[cena/enota brez DDV v EUR]]*Sklop6[[#This Row],[Okvirna količina]]</f>
        <v>0</v>
      </c>
      <c r="T19" s="240">
        <f>+Sklop6[[#This Row],[Končna cena/enoto mere (EUR) z DDV]]*Sklop6[[#This Row],[Okvirna količina]]</f>
        <v>0</v>
      </c>
      <c r="U19" s="134"/>
    </row>
    <row r="20" spans="1:22">
      <c r="A20" s="377" t="s">
        <v>111</v>
      </c>
      <c r="B20" s="378"/>
      <c r="C20" s="379"/>
      <c r="D20" s="379"/>
      <c r="E20" s="380"/>
      <c r="F20" s="381"/>
      <c r="G20" s="382"/>
      <c r="H20" s="383">
        <f>SUBTOTAL(109,Sklop6[Preračunana masa/volumen/kos na enoto kg])</f>
        <v>1500</v>
      </c>
      <c r="I20" s="383">
        <f>SUBTOTAL(109,Sklop6[Živila iz shem kakovosti (kg)])</f>
        <v>0</v>
      </c>
      <c r="J20" s="381"/>
      <c r="K20" s="384"/>
      <c r="L20" s="384"/>
      <c r="M20" s="385"/>
      <c r="N20" s="386"/>
      <c r="O20" s="386"/>
      <c r="P20" s="386"/>
      <c r="Q20" s="387"/>
      <c r="R20" s="381"/>
      <c r="S20" s="387">
        <f>SUBTOTAL(109,Sklop6[Vrednost za okvirno količino (EUR) brez DDV])</f>
        <v>0</v>
      </c>
      <c r="T20" s="387">
        <f>SUBTOTAL(109,Sklop6[Vrednost za okvirno količino (EUR) z DDV])</f>
        <v>0</v>
      </c>
      <c r="U20" s="488">
        <f>SUBTOTAL(103,Sklop6[Shema kakovosti
(nacionalne, evropske)
])</f>
        <v>0</v>
      </c>
    </row>
    <row r="21" spans="1:22" s="321" customFormat="1">
      <c r="A21" s="308"/>
      <c r="B21" s="309"/>
      <c r="C21" s="310"/>
      <c r="D21" s="310"/>
      <c r="E21" s="311"/>
      <c r="F21" s="315"/>
      <c r="G21" s="313"/>
      <c r="H21" s="314"/>
      <c r="I21" s="314"/>
      <c r="J21" s="315"/>
      <c r="K21" s="316"/>
      <c r="L21" s="316"/>
      <c r="M21" s="317"/>
      <c r="N21" s="318"/>
      <c r="O21" s="318"/>
      <c r="P21" s="318"/>
      <c r="Q21" s="319"/>
      <c r="R21" s="315"/>
      <c r="S21" s="319"/>
      <c r="T21" s="319"/>
      <c r="U21" s="320"/>
    </row>
    <row r="22" spans="1:22">
      <c r="A22" s="48" t="s">
        <v>107</v>
      </c>
      <c r="B22" s="16"/>
      <c r="C22" s="28"/>
      <c r="D22" s="28"/>
      <c r="E22" s="101"/>
      <c r="Q22" s="48"/>
      <c r="R22" s="48"/>
      <c r="S22" s="48"/>
      <c r="T22" s="48"/>
    </row>
    <row r="23" spans="1:22">
      <c r="A23" s="11" t="s">
        <v>109</v>
      </c>
      <c r="B23" s="16"/>
      <c r="C23" s="28"/>
      <c r="D23" s="28"/>
      <c r="E23" s="101"/>
    </row>
    <row r="24" spans="1:22">
      <c r="A24" s="96" t="s">
        <v>151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110" t="s">
        <v>145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  <c r="V25" s="113"/>
    </row>
    <row r="26" spans="1:22">
      <c r="A26" s="466"/>
      <c r="B26" s="466"/>
      <c r="C26" s="466"/>
      <c r="D26" s="466"/>
      <c r="E26" s="466"/>
      <c r="F26" s="466"/>
      <c r="G26" s="466"/>
      <c r="H26" s="466"/>
      <c r="I26" s="466"/>
      <c r="J26" s="466"/>
      <c r="K26" s="466"/>
      <c r="L26" s="112"/>
      <c r="M26" s="112"/>
      <c r="N26" s="112"/>
      <c r="O26" s="112"/>
      <c r="P26" s="112"/>
      <c r="Q26" s="112"/>
      <c r="R26" s="112"/>
      <c r="S26" s="112"/>
      <c r="T26" s="112"/>
      <c r="U26" s="112"/>
    </row>
    <row r="27" spans="1:22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</row>
    <row r="28" spans="1:22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</row>
    <row r="29" spans="1:22">
      <c r="A29" s="96" t="s">
        <v>51</v>
      </c>
      <c r="F29" s="68"/>
      <c r="G29" s="68" t="s">
        <v>52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53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101"/>
    </row>
  </sheetData>
  <sheetProtection insertRows="0" deleteRows="0"/>
  <protectedRanges>
    <protectedRange sqref="U29:U1048576 J29:P1048576 U1:U15 J1:P15 J20:P25 U20:U25 N16:N19 P16:P19 J16:K19" name="Obseg1"/>
    <protectedRange sqref="J26:P28 U26:U28" name="Obseg1_2"/>
    <protectedRange sqref="O16:O19 U16:U19 L16:M19" name="Obseg1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1"/>
  <sheetViews>
    <sheetView zoomScale="90" zoomScaleNormal="90" zoomScaleSheetLayoutView="100" workbookViewId="0">
      <selection activeCell="S14" sqref="S14:S15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pred_rekapitulacija'!B20</f>
        <v>MLEKO IN MLEČNI IZDELKI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188" t="s">
        <v>1</v>
      </c>
      <c r="B16" s="162" t="s">
        <v>482</v>
      </c>
      <c r="C16" s="145" t="s">
        <v>483</v>
      </c>
      <c r="D16" s="77" t="s">
        <v>54</v>
      </c>
      <c r="E16" s="152" t="s">
        <v>158</v>
      </c>
      <c r="F16" s="164">
        <v>3300</v>
      </c>
      <c r="G16" s="189" t="s">
        <v>54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3300</v>
      </c>
      <c r="I16" s="80">
        <f>IF(Sklop7[[#This Row],[ZAHTEVANA SHEMA KAKOVOSTI]]&lt;&gt;"",Sklop7[[#This Row],[Preračunana masa/volumen/kos na enoto kg]],"")</f>
        <v>3300</v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1"/>
    </row>
    <row r="17" spans="1:21" s="55" customFormat="1" ht="12">
      <c r="A17" s="188" t="s">
        <v>3</v>
      </c>
      <c r="B17" s="363" t="s">
        <v>582</v>
      </c>
      <c r="C17" s="324">
        <v>0.2</v>
      </c>
      <c r="D17" s="77" t="s">
        <v>54</v>
      </c>
      <c r="E17" s="326" t="s">
        <v>158</v>
      </c>
      <c r="F17" s="328">
        <v>100</v>
      </c>
      <c r="G17" s="336" t="s">
        <v>156</v>
      </c>
      <c r="H17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328">
        <f>IF(Sklop7[[#This Row],[ZAHTEVANA SHEMA KAKOVOSTI]]&lt;&gt;"",Sklop7[[#This Row],[Preračunana masa/volumen/kos na enoto kg]],"")</f>
        <v>20</v>
      </c>
      <c r="J17" s="329"/>
      <c r="K17" s="339"/>
      <c r="L17" s="339"/>
      <c r="M17" s="331"/>
      <c r="N17" s="334"/>
      <c r="O17" s="334"/>
      <c r="P17" s="333"/>
      <c r="Q17" s="334">
        <f>+Sklop7[[#This Row],[cena/enota brez DDV v EUR]]*Sklop7[[#This Row],[Stopnja DDV (%)]]</f>
        <v>0</v>
      </c>
      <c r="R17" s="334">
        <f>+Sklop7[[#This Row],[cena/enota brez DDV v EUR]]+Sklop7[[#This Row],[Davek (EUR)]]</f>
        <v>0</v>
      </c>
      <c r="S17" s="334">
        <f>+Sklop7[[#This Row],[cena/enota brez DDV v EUR]]*Sklop7[[#This Row],[Okvirna količina]]</f>
        <v>0</v>
      </c>
      <c r="T17" s="334">
        <f>+Sklop7[[#This Row],[Končna cena/enoto mere (EUR) z DDV]]*Sklop7[[#This Row],[Okvirna količina]]</f>
        <v>0</v>
      </c>
      <c r="U17" s="338"/>
    </row>
    <row r="18" spans="1:21" s="55" customFormat="1" ht="12">
      <c r="A18" s="188" t="s">
        <v>4</v>
      </c>
      <c r="B18" s="363" t="s">
        <v>244</v>
      </c>
      <c r="C18" s="324">
        <v>1</v>
      </c>
      <c r="D18" s="77" t="s">
        <v>54</v>
      </c>
      <c r="E18" s="152" t="s">
        <v>158</v>
      </c>
      <c r="F18" s="328">
        <v>1670</v>
      </c>
      <c r="G18" s="336" t="s">
        <v>54</v>
      </c>
      <c r="H18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1670</v>
      </c>
      <c r="I18" s="328">
        <f>IF(Sklop7[[#This Row],[ZAHTEVANA SHEMA KAKOVOSTI]]&lt;&gt;"",Sklop7[[#This Row],[Preračunana masa/volumen/kos na enoto kg]],"")</f>
        <v>1670</v>
      </c>
      <c r="J18" s="329"/>
      <c r="K18" s="339"/>
      <c r="L18" s="339"/>
      <c r="M18" s="331"/>
      <c r="N18" s="334"/>
      <c r="O18" s="334"/>
      <c r="P18" s="333"/>
      <c r="Q18" s="334">
        <f>+Sklop7[[#This Row],[cena/enota brez DDV v EUR]]*Sklop7[[#This Row],[Stopnja DDV (%)]]</f>
        <v>0</v>
      </c>
      <c r="R18" s="334">
        <f>+Sklop7[[#This Row],[cena/enota brez DDV v EUR]]+Sklop7[[#This Row],[Davek (EUR)]]</f>
        <v>0</v>
      </c>
      <c r="S18" s="334">
        <f>+Sklop7[[#This Row],[cena/enota brez DDV v EUR]]*Sklop7[[#This Row],[Okvirna količina]]</f>
        <v>0</v>
      </c>
      <c r="T18" s="334">
        <f>+Sklop7[[#This Row],[Končna cena/enoto mere (EUR) z DDV]]*Sklop7[[#This Row],[Okvirna količina]]</f>
        <v>0</v>
      </c>
      <c r="U18" s="338"/>
    </row>
    <row r="19" spans="1:21" s="55" customFormat="1" ht="12">
      <c r="A19" s="188" t="s">
        <v>5</v>
      </c>
      <c r="B19" s="363" t="s">
        <v>245</v>
      </c>
      <c r="C19" s="324">
        <v>1</v>
      </c>
      <c r="D19" s="77" t="s">
        <v>54</v>
      </c>
      <c r="E19" s="152"/>
      <c r="F19" s="328">
        <v>170</v>
      </c>
      <c r="G19" s="336" t="s">
        <v>54</v>
      </c>
      <c r="H19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19" s="328" t="str">
        <f>IF(Sklop7[[#This Row],[ZAHTEVANA SHEMA KAKOVOSTI]]&lt;&gt;"",Sklop7[[#This Row],[Preračunana masa/volumen/kos na enoto kg]],"")</f>
        <v/>
      </c>
      <c r="J19" s="329"/>
      <c r="K19" s="339"/>
      <c r="L19" s="339"/>
      <c r="M19" s="331"/>
      <c r="N19" s="334"/>
      <c r="O19" s="334"/>
      <c r="P19" s="333"/>
      <c r="Q19" s="334">
        <f>+Sklop7[[#This Row],[cena/enota brez DDV v EUR]]*Sklop7[[#This Row],[Stopnja DDV (%)]]</f>
        <v>0</v>
      </c>
      <c r="R19" s="334">
        <f>+Sklop7[[#This Row],[cena/enota brez DDV v EUR]]+Sklop7[[#This Row],[Davek (EUR)]]</f>
        <v>0</v>
      </c>
      <c r="S19" s="334">
        <f>+Sklop7[[#This Row],[cena/enota brez DDV v EUR]]*Sklop7[[#This Row],[Okvirna količina]]</f>
        <v>0</v>
      </c>
      <c r="T19" s="334">
        <f>+Sklop7[[#This Row],[Končna cena/enoto mere (EUR) z DDV]]*Sklop7[[#This Row],[Okvirna količina]]</f>
        <v>0</v>
      </c>
      <c r="U19" s="338"/>
    </row>
    <row r="20" spans="1:21" s="55" customFormat="1" ht="12">
      <c r="A20" s="188" t="s">
        <v>6</v>
      </c>
      <c r="B20" s="363" t="s">
        <v>246</v>
      </c>
      <c r="C20" s="324">
        <v>400</v>
      </c>
      <c r="D20" s="325" t="s">
        <v>87</v>
      </c>
      <c r="E20" s="326"/>
      <c r="F20" s="328">
        <v>260</v>
      </c>
      <c r="G20" s="336" t="s">
        <v>156</v>
      </c>
      <c r="H20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</v>
      </c>
      <c r="I20" s="328" t="str">
        <f>IF(Sklop7[[#This Row],[ZAHTEVANA SHEMA KAKOVOSTI]]&lt;&gt;"",Sklop7[[#This Row],[Preračunana masa/volumen/kos na enoto kg]],"")</f>
        <v/>
      </c>
      <c r="J20" s="329"/>
      <c r="K20" s="339"/>
      <c r="L20" s="339"/>
      <c r="M20" s="331"/>
      <c r="N20" s="334"/>
      <c r="O20" s="334"/>
      <c r="P20" s="333"/>
      <c r="Q20" s="334">
        <f>+Sklop7[[#This Row],[cena/enota brez DDV v EUR]]*Sklop7[[#This Row],[Stopnja DDV (%)]]</f>
        <v>0</v>
      </c>
      <c r="R20" s="334">
        <f>+Sklop7[[#This Row],[cena/enota brez DDV v EUR]]+Sklop7[[#This Row],[Davek (EUR)]]</f>
        <v>0</v>
      </c>
      <c r="S20" s="334">
        <f>+Sklop7[[#This Row],[cena/enota brez DDV v EUR]]*Sklop7[[#This Row],[Okvirna količina]]</f>
        <v>0</v>
      </c>
      <c r="T20" s="334">
        <f>+Sklop7[[#This Row],[Končna cena/enoto mere (EUR) z DDV]]*Sklop7[[#This Row],[Okvirna količina]]</f>
        <v>0</v>
      </c>
      <c r="U20" s="338"/>
    </row>
    <row r="21" spans="1:21" s="55" customFormat="1" ht="24">
      <c r="A21" s="188" t="s">
        <v>7</v>
      </c>
      <c r="B21" s="363" t="s">
        <v>247</v>
      </c>
      <c r="C21" s="324">
        <v>0.5</v>
      </c>
      <c r="D21" s="325" t="s">
        <v>54</v>
      </c>
      <c r="E21" s="152"/>
      <c r="F21" s="328">
        <v>30</v>
      </c>
      <c r="G21" s="336" t="s">
        <v>54</v>
      </c>
      <c r="H21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1" s="328" t="str">
        <f>IF(Sklop7[[#This Row],[ZAHTEVANA SHEMA KAKOVOSTI]]&lt;&gt;"",Sklop7[[#This Row],[Preračunana masa/volumen/kos na enoto kg]],"")</f>
        <v/>
      </c>
      <c r="J21" s="329"/>
      <c r="K21" s="339"/>
      <c r="L21" s="339"/>
      <c r="M21" s="331"/>
      <c r="N21" s="334"/>
      <c r="O21" s="334"/>
      <c r="P21" s="333"/>
      <c r="Q21" s="334">
        <f>+Sklop7[[#This Row],[cena/enota brez DDV v EUR]]*Sklop7[[#This Row],[Stopnja DDV (%)]]</f>
        <v>0</v>
      </c>
      <c r="R21" s="334">
        <f>+Sklop7[[#This Row],[cena/enota brez DDV v EUR]]+Sklop7[[#This Row],[Davek (EUR)]]</f>
        <v>0</v>
      </c>
      <c r="S21" s="334">
        <f>+Sklop7[[#This Row],[cena/enota brez DDV v EUR]]*Sklop7[[#This Row],[Okvirna količina]]</f>
        <v>0</v>
      </c>
      <c r="T21" s="334">
        <f>+Sklop7[[#This Row],[Končna cena/enoto mere (EUR) z DDV]]*Sklop7[[#This Row],[Okvirna količina]]</f>
        <v>0</v>
      </c>
      <c r="U21" s="338"/>
    </row>
    <row r="22" spans="1:21" s="55" customFormat="1" ht="12">
      <c r="A22" s="188" t="s">
        <v>8</v>
      </c>
      <c r="B22" s="363" t="s">
        <v>248</v>
      </c>
      <c r="C22" s="324">
        <v>5000</v>
      </c>
      <c r="D22" s="325" t="s">
        <v>87</v>
      </c>
      <c r="E22" s="326" t="s">
        <v>158</v>
      </c>
      <c r="F22" s="328">
        <v>30</v>
      </c>
      <c r="G22" s="336" t="s">
        <v>156</v>
      </c>
      <c r="H22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2" s="328">
        <f>IF(Sklop7[[#This Row],[ZAHTEVANA SHEMA KAKOVOSTI]]&lt;&gt;"",Sklop7[[#This Row],[Preračunana masa/volumen/kos na enoto kg]],"")</f>
        <v>150</v>
      </c>
      <c r="J22" s="329"/>
      <c r="K22" s="339"/>
      <c r="L22" s="339"/>
      <c r="M22" s="331"/>
      <c r="N22" s="334"/>
      <c r="O22" s="334"/>
      <c r="P22" s="333"/>
      <c r="Q22" s="334">
        <f>+Sklop7[[#This Row],[cena/enota brez DDV v EUR]]*Sklop7[[#This Row],[Stopnja DDV (%)]]</f>
        <v>0</v>
      </c>
      <c r="R22" s="334">
        <f>+Sklop7[[#This Row],[cena/enota brez DDV v EUR]]+Sklop7[[#This Row],[Davek (EUR)]]</f>
        <v>0</v>
      </c>
      <c r="S22" s="334">
        <f>+Sklop7[[#This Row],[cena/enota brez DDV v EUR]]*Sklop7[[#This Row],[Okvirna količina]]</f>
        <v>0</v>
      </c>
      <c r="T22" s="334">
        <f>+Sklop7[[#This Row],[Končna cena/enoto mere (EUR) z DDV]]*Sklop7[[#This Row],[Okvirna količina]]</f>
        <v>0</v>
      </c>
      <c r="U22" s="338"/>
    </row>
    <row r="23" spans="1:21" s="55" customFormat="1" ht="12">
      <c r="A23" s="188" t="s">
        <v>9</v>
      </c>
      <c r="B23" s="363" t="s">
        <v>249</v>
      </c>
      <c r="C23" s="324">
        <v>500</v>
      </c>
      <c r="D23" s="325" t="s">
        <v>87</v>
      </c>
      <c r="E23" s="152" t="s">
        <v>158</v>
      </c>
      <c r="F23" s="328">
        <v>20</v>
      </c>
      <c r="G23" s="336" t="s">
        <v>156</v>
      </c>
      <c r="H23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3" s="328">
        <f>IF(Sklop7[[#This Row],[ZAHTEVANA SHEMA KAKOVOSTI]]&lt;&gt;"",Sklop7[[#This Row],[Preračunana masa/volumen/kos na enoto kg]],"")</f>
        <v>10</v>
      </c>
      <c r="J23" s="329"/>
      <c r="K23" s="339"/>
      <c r="L23" s="339"/>
      <c r="M23" s="331"/>
      <c r="N23" s="334"/>
      <c r="O23" s="334"/>
      <c r="P23" s="333"/>
      <c r="Q23" s="334">
        <f>+Sklop7[[#This Row],[cena/enota brez DDV v EUR]]*Sklop7[[#This Row],[Stopnja DDV (%)]]</f>
        <v>0</v>
      </c>
      <c r="R23" s="334">
        <f>+Sklop7[[#This Row],[cena/enota brez DDV v EUR]]+Sklop7[[#This Row],[Davek (EUR)]]</f>
        <v>0</v>
      </c>
      <c r="S23" s="334">
        <f>+Sklop7[[#This Row],[cena/enota brez DDV v EUR]]*Sklop7[[#This Row],[Okvirna količina]]</f>
        <v>0</v>
      </c>
      <c r="T23" s="334">
        <f>+Sklop7[[#This Row],[Končna cena/enoto mere (EUR) z DDV]]*Sklop7[[#This Row],[Okvirna količina]]</f>
        <v>0</v>
      </c>
      <c r="U23" s="338"/>
    </row>
    <row r="24" spans="1:21" s="55" customFormat="1" ht="12">
      <c r="A24" s="188" t="s">
        <v>10</v>
      </c>
      <c r="B24" s="363" t="s">
        <v>250</v>
      </c>
      <c r="C24" s="324">
        <v>3000</v>
      </c>
      <c r="D24" s="325" t="s">
        <v>87</v>
      </c>
      <c r="E24" s="326" t="s">
        <v>158</v>
      </c>
      <c r="F24" s="328">
        <v>50</v>
      </c>
      <c r="G24" s="336" t="s">
        <v>156</v>
      </c>
      <c r="H24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4" s="328">
        <f>IF(Sklop7[[#This Row],[ZAHTEVANA SHEMA KAKOVOSTI]]&lt;&gt;"",Sklop7[[#This Row],[Preračunana masa/volumen/kos na enoto kg]],"")</f>
        <v>150</v>
      </c>
      <c r="J24" s="329"/>
      <c r="K24" s="339"/>
      <c r="L24" s="339"/>
      <c r="M24" s="331"/>
      <c r="N24" s="334"/>
      <c r="O24" s="334"/>
      <c r="P24" s="333"/>
      <c r="Q24" s="334">
        <f>+Sklop7[[#This Row],[cena/enota brez DDV v EUR]]*Sklop7[[#This Row],[Stopnja DDV (%)]]</f>
        <v>0</v>
      </c>
      <c r="R24" s="334">
        <f>+Sklop7[[#This Row],[cena/enota brez DDV v EUR]]+Sklop7[[#This Row],[Davek (EUR)]]</f>
        <v>0</v>
      </c>
      <c r="S24" s="334">
        <f>+Sklop7[[#This Row],[cena/enota brez DDV v EUR]]*Sklop7[[#This Row],[Okvirna količina]]</f>
        <v>0</v>
      </c>
      <c r="T24" s="334">
        <f>+Sklop7[[#This Row],[Končna cena/enoto mere (EUR) z DDV]]*Sklop7[[#This Row],[Okvirna količina]]</f>
        <v>0</v>
      </c>
      <c r="U24" s="338"/>
    </row>
    <row r="25" spans="1:21" s="55" customFormat="1" ht="12">
      <c r="A25" s="188" t="s">
        <v>11</v>
      </c>
      <c r="B25" s="363" t="s">
        <v>251</v>
      </c>
      <c r="C25" s="324">
        <v>50</v>
      </c>
      <c r="D25" s="325" t="s">
        <v>87</v>
      </c>
      <c r="E25" s="326" t="s">
        <v>158</v>
      </c>
      <c r="F25" s="328">
        <v>260</v>
      </c>
      <c r="G25" s="336" t="s">
        <v>156</v>
      </c>
      <c r="H25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</v>
      </c>
      <c r="I25" s="328">
        <f>IF(Sklop7[[#This Row],[ZAHTEVANA SHEMA KAKOVOSTI]]&lt;&gt;"",Sklop7[[#This Row],[Preračunana masa/volumen/kos na enoto kg]],"")</f>
        <v>13</v>
      </c>
      <c r="J25" s="329"/>
      <c r="K25" s="339"/>
      <c r="L25" s="339"/>
      <c r="M25" s="331"/>
      <c r="N25" s="334"/>
      <c r="O25" s="334"/>
      <c r="P25" s="333"/>
      <c r="Q25" s="334">
        <f>+Sklop7[[#This Row],[cena/enota brez DDV v EUR]]*Sklop7[[#This Row],[Stopnja DDV (%)]]</f>
        <v>0</v>
      </c>
      <c r="R25" s="334">
        <f>+Sklop7[[#This Row],[cena/enota brez DDV v EUR]]+Sklop7[[#This Row],[Davek (EUR)]]</f>
        <v>0</v>
      </c>
      <c r="S25" s="334">
        <f>+Sklop7[[#This Row],[cena/enota brez DDV v EUR]]*Sklop7[[#This Row],[Okvirna količina]]</f>
        <v>0</v>
      </c>
      <c r="T25" s="334">
        <f>+Sklop7[[#This Row],[Končna cena/enoto mere (EUR) z DDV]]*Sklop7[[#This Row],[Okvirna količina]]</f>
        <v>0</v>
      </c>
      <c r="U25" s="338"/>
    </row>
    <row r="26" spans="1:21" s="55" customFormat="1" ht="12">
      <c r="A26" s="188" t="s">
        <v>12</v>
      </c>
      <c r="B26" s="363" t="s">
        <v>241</v>
      </c>
      <c r="C26" s="324" t="s">
        <v>89</v>
      </c>
      <c r="D26" s="325" t="s">
        <v>87</v>
      </c>
      <c r="E26" s="326"/>
      <c r="F26" s="328">
        <v>42</v>
      </c>
      <c r="G26" s="336" t="s">
        <v>0</v>
      </c>
      <c r="H26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</v>
      </c>
      <c r="I26" s="328" t="str">
        <f>IF(Sklop7[[#This Row],[ZAHTEVANA SHEMA KAKOVOSTI]]&lt;&gt;"",Sklop7[[#This Row],[Preračunana masa/volumen/kos na enoto kg]],"")</f>
        <v/>
      </c>
      <c r="J26" s="329"/>
      <c r="K26" s="339"/>
      <c r="L26" s="339"/>
      <c r="M26" s="331"/>
      <c r="N26" s="334"/>
      <c r="O26" s="334"/>
      <c r="P26" s="333"/>
      <c r="Q26" s="334">
        <f>+Sklop7[[#This Row],[cena/enota brez DDV v EUR]]*Sklop7[[#This Row],[Stopnja DDV (%)]]</f>
        <v>0</v>
      </c>
      <c r="R26" s="334">
        <f>+Sklop7[[#This Row],[cena/enota brez DDV v EUR]]+Sklop7[[#This Row],[Davek (EUR)]]</f>
        <v>0</v>
      </c>
      <c r="S26" s="334">
        <f>+Sklop7[[#This Row],[cena/enota brez DDV v EUR]]*Sklop7[[#This Row],[Okvirna količina]]</f>
        <v>0</v>
      </c>
      <c r="T26" s="334">
        <f>+Sklop7[[#This Row],[Končna cena/enoto mere (EUR) z DDV]]*Sklop7[[#This Row],[Okvirna količina]]</f>
        <v>0</v>
      </c>
      <c r="U26" s="338"/>
    </row>
    <row r="27" spans="1:21" s="55" customFormat="1" ht="12">
      <c r="A27" s="188" t="s">
        <v>13</v>
      </c>
      <c r="B27" s="363" t="s">
        <v>252</v>
      </c>
      <c r="C27" s="324" t="s">
        <v>243</v>
      </c>
      <c r="D27" s="325" t="s">
        <v>87</v>
      </c>
      <c r="E27" s="326"/>
      <c r="F27" s="328">
        <v>17</v>
      </c>
      <c r="G27" s="336" t="s">
        <v>0</v>
      </c>
      <c r="H27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I27" s="328" t="str">
        <f>IF(Sklop7[[#This Row],[ZAHTEVANA SHEMA KAKOVOSTI]]&lt;&gt;"",Sklop7[[#This Row],[Preračunana masa/volumen/kos na enoto kg]],"")</f>
        <v/>
      </c>
      <c r="J27" s="329"/>
      <c r="K27" s="339"/>
      <c r="L27" s="339"/>
      <c r="M27" s="331"/>
      <c r="N27" s="334"/>
      <c r="O27" s="334"/>
      <c r="P27" s="333"/>
      <c r="Q27" s="334">
        <f>+Sklop7[[#This Row],[cena/enota brez DDV v EUR]]*Sklop7[[#This Row],[Stopnja DDV (%)]]</f>
        <v>0</v>
      </c>
      <c r="R27" s="334">
        <f>+Sklop7[[#This Row],[cena/enota brez DDV v EUR]]+Sklop7[[#This Row],[Davek (EUR)]]</f>
        <v>0</v>
      </c>
      <c r="S27" s="334">
        <f>+Sklop7[[#This Row],[cena/enota brez DDV v EUR]]*Sklop7[[#This Row],[Okvirna količina]]</f>
        <v>0</v>
      </c>
      <c r="T27" s="334">
        <f>+Sklop7[[#This Row],[Končna cena/enoto mere (EUR) z DDV]]*Sklop7[[#This Row],[Okvirna količina]]</f>
        <v>0</v>
      </c>
      <c r="U27" s="338"/>
    </row>
    <row r="28" spans="1:21" s="55" customFormat="1" ht="12">
      <c r="A28" s="188" t="s">
        <v>14</v>
      </c>
      <c r="B28" s="363" t="s">
        <v>253</v>
      </c>
      <c r="C28" s="324">
        <v>250</v>
      </c>
      <c r="D28" s="325" t="s">
        <v>87</v>
      </c>
      <c r="E28" s="326" t="s">
        <v>158</v>
      </c>
      <c r="F28" s="328">
        <v>1330</v>
      </c>
      <c r="G28" s="336" t="s">
        <v>156</v>
      </c>
      <c r="H28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332.5</v>
      </c>
      <c r="I28" s="328">
        <f>IF(Sklop7[[#This Row],[ZAHTEVANA SHEMA KAKOVOSTI]]&lt;&gt;"",Sklop7[[#This Row],[Preračunana masa/volumen/kos na enoto kg]],"")</f>
        <v>332.5</v>
      </c>
      <c r="J28" s="329"/>
      <c r="K28" s="339"/>
      <c r="L28" s="339"/>
      <c r="M28" s="331"/>
      <c r="N28" s="334"/>
      <c r="O28" s="334"/>
      <c r="P28" s="333"/>
      <c r="Q28" s="334">
        <f>+Sklop7[[#This Row],[cena/enota brez DDV v EUR]]*Sklop7[[#This Row],[Stopnja DDV (%)]]</f>
        <v>0</v>
      </c>
      <c r="R28" s="334">
        <f>+Sklop7[[#This Row],[cena/enota brez DDV v EUR]]+Sklop7[[#This Row],[Davek (EUR)]]</f>
        <v>0</v>
      </c>
      <c r="S28" s="334">
        <f>+Sklop7[[#This Row],[cena/enota brez DDV v EUR]]*Sklop7[[#This Row],[Okvirna količina]]</f>
        <v>0</v>
      </c>
      <c r="T28" s="334">
        <f>+Sklop7[[#This Row],[Končna cena/enoto mere (EUR) z DDV]]*Sklop7[[#This Row],[Okvirna količina]]</f>
        <v>0</v>
      </c>
      <c r="U28" s="338"/>
    </row>
    <row r="29" spans="1:21" s="55" customFormat="1" ht="12">
      <c r="A29" s="188" t="s">
        <v>15</v>
      </c>
      <c r="B29" s="363" t="s">
        <v>580</v>
      </c>
      <c r="C29" s="324" t="s">
        <v>89</v>
      </c>
      <c r="D29" s="325" t="s">
        <v>87</v>
      </c>
      <c r="E29" s="326"/>
      <c r="F29" s="328">
        <v>140</v>
      </c>
      <c r="G29" s="336" t="s">
        <v>0</v>
      </c>
      <c r="H29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9" s="328" t="str">
        <f>IF(Sklop7[[#This Row],[ZAHTEVANA SHEMA KAKOVOSTI]]&lt;&gt;"",Sklop7[[#This Row],[Preračunana masa/volumen/kos na enoto kg]],"")</f>
        <v/>
      </c>
      <c r="J29" s="329"/>
      <c r="K29" s="339"/>
      <c r="L29" s="339"/>
      <c r="M29" s="331"/>
      <c r="N29" s="334"/>
      <c r="O29" s="334"/>
      <c r="P29" s="333"/>
      <c r="Q29" s="334">
        <f>+Sklop7[[#This Row],[cena/enota brez DDV v EUR]]*Sklop7[[#This Row],[Stopnja DDV (%)]]</f>
        <v>0</v>
      </c>
      <c r="R29" s="334">
        <f>+Sklop7[[#This Row],[cena/enota brez DDV v EUR]]+Sklop7[[#This Row],[Davek (EUR)]]</f>
        <v>0</v>
      </c>
      <c r="S29" s="334">
        <f>+Sklop7[[#This Row],[cena/enota brez DDV v EUR]]*Sklop7[[#This Row],[Okvirna količina]]</f>
        <v>0</v>
      </c>
      <c r="T29" s="334">
        <f>+Sklop7[[#This Row],[Končna cena/enoto mere (EUR) z DDV]]*Sklop7[[#This Row],[Okvirna količina]]</f>
        <v>0</v>
      </c>
      <c r="U29" s="338"/>
    </row>
    <row r="30" spans="1:21" s="55" customFormat="1" ht="12">
      <c r="A30" s="188" t="s">
        <v>16</v>
      </c>
      <c r="B30" s="363" t="s">
        <v>242</v>
      </c>
      <c r="C30" s="324" t="s">
        <v>89</v>
      </c>
      <c r="D30" s="325" t="s">
        <v>87</v>
      </c>
      <c r="E30" s="326"/>
      <c r="F30" s="328">
        <v>140</v>
      </c>
      <c r="G30" s="336" t="s">
        <v>0</v>
      </c>
      <c r="H30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30" s="328" t="str">
        <f>IF(Sklop7[[#This Row],[ZAHTEVANA SHEMA KAKOVOSTI]]&lt;&gt;"",Sklop7[[#This Row],[Preračunana masa/volumen/kos na enoto kg]],"")</f>
        <v/>
      </c>
      <c r="J30" s="329"/>
      <c r="K30" s="339"/>
      <c r="L30" s="339"/>
      <c r="M30" s="331"/>
      <c r="N30" s="334"/>
      <c r="O30" s="334"/>
      <c r="P30" s="333"/>
      <c r="Q30" s="334">
        <f>+Sklop7[[#This Row],[cena/enota brez DDV v EUR]]*Sklop7[[#This Row],[Stopnja DDV (%)]]</f>
        <v>0</v>
      </c>
      <c r="R30" s="334">
        <f>+Sklop7[[#This Row],[cena/enota brez DDV v EUR]]+Sklop7[[#This Row],[Davek (EUR)]]</f>
        <v>0</v>
      </c>
      <c r="S30" s="334">
        <f>+Sklop7[[#This Row],[cena/enota brez DDV v EUR]]*Sklop7[[#This Row],[Okvirna količina]]</f>
        <v>0</v>
      </c>
      <c r="T30" s="334">
        <f>+Sklop7[[#This Row],[Končna cena/enoto mere (EUR) z DDV]]*Sklop7[[#This Row],[Okvirna količina]]</f>
        <v>0</v>
      </c>
      <c r="U30" s="338"/>
    </row>
    <row r="31" spans="1:21" s="55" customFormat="1" ht="12">
      <c r="A31" s="188" t="s">
        <v>17</v>
      </c>
      <c r="B31" s="363" t="s">
        <v>254</v>
      </c>
      <c r="C31" s="324">
        <v>350</v>
      </c>
      <c r="D31" s="325" t="s">
        <v>87</v>
      </c>
      <c r="E31" s="326"/>
      <c r="F31" s="328">
        <v>17</v>
      </c>
      <c r="G31" s="336" t="s">
        <v>156</v>
      </c>
      <c r="H31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5.9499999999999993</v>
      </c>
      <c r="I31" s="328" t="str">
        <f>IF(Sklop7[[#This Row],[ZAHTEVANA SHEMA KAKOVOSTI]]&lt;&gt;"",Sklop7[[#This Row],[Preračunana masa/volumen/kos na enoto kg]],"")</f>
        <v/>
      </c>
      <c r="J31" s="329"/>
      <c r="K31" s="339"/>
      <c r="L31" s="339"/>
      <c r="M31" s="331"/>
      <c r="N31" s="334"/>
      <c r="O31" s="334"/>
      <c r="P31" s="333"/>
      <c r="Q31" s="334">
        <f>+Sklop7[[#This Row],[cena/enota brez DDV v EUR]]*Sklop7[[#This Row],[Stopnja DDV (%)]]</f>
        <v>0</v>
      </c>
      <c r="R31" s="334">
        <f>+Sklop7[[#This Row],[cena/enota brez DDV v EUR]]+Sklop7[[#This Row],[Davek (EUR)]]</f>
        <v>0</v>
      </c>
      <c r="S31" s="334">
        <f>+Sklop7[[#This Row],[cena/enota brez DDV v EUR]]*Sklop7[[#This Row],[Okvirna količina]]</f>
        <v>0</v>
      </c>
      <c r="T31" s="334">
        <f>+Sklop7[[#This Row],[Končna cena/enoto mere (EUR) z DDV]]*Sklop7[[#This Row],[Okvirna količina]]</f>
        <v>0</v>
      </c>
      <c r="U31" s="338"/>
    </row>
    <row r="32" spans="1:21" s="55" customFormat="1" ht="12">
      <c r="A32" s="188" t="s">
        <v>18</v>
      </c>
      <c r="B32" s="363" t="s">
        <v>255</v>
      </c>
      <c r="C32" s="324">
        <v>250</v>
      </c>
      <c r="D32" s="325" t="s">
        <v>87</v>
      </c>
      <c r="E32" s="326" t="s">
        <v>158</v>
      </c>
      <c r="F32" s="328">
        <v>30</v>
      </c>
      <c r="G32" s="336" t="s">
        <v>156</v>
      </c>
      <c r="H32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32" s="328">
        <f>IF(Sklop7[[#This Row],[ZAHTEVANA SHEMA KAKOVOSTI]]&lt;&gt;"",Sklop7[[#This Row],[Preračunana masa/volumen/kos na enoto kg]],"")</f>
        <v>7.5</v>
      </c>
      <c r="J32" s="329"/>
      <c r="K32" s="339"/>
      <c r="L32" s="339"/>
      <c r="M32" s="331"/>
      <c r="N32" s="334"/>
      <c r="O32" s="334"/>
      <c r="P32" s="333"/>
      <c r="Q32" s="334">
        <f>+Sklop7[[#This Row],[cena/enota brez DDV v EUR]]*Sklop7[[#This Row],[Stopnja DDV (%)]]</f>
        <v>0</v>
      </c>
      <c r="R32" s="334">
        <f>+Sklop7[[#This Row],[cena/enota brez DDV v EUR]]+Sklop7[[#This Row],[Davek (EUR)]]</f>
        <v>0</v>
      </c>
      <c r="S32" s="334">
        <f>+Sklop7[[#This Row],[cena/enota brez DDV v EUR]]*Sklop7[[#This Row],[Okvirna količina]]</f>
        <v>0</v>
      </c>
      <c r="T32" s="334">
        <f>+Sklop7[[#This Row],[Končna cena/enoto mere (EUR) z DDV]]*Sklop7[[#This Row],[Okvirna količina]]</f>
        <v>0</v>
      </c>
      <c r="U32" s="338"/>
    </row>
    <row r="33" spans="1:21" s="55" customFormat="1" ht="24">
      <c r="A33" s="188" t="s">
        <v>19</v>
      </c>
      <c r="B33" s="363" t="s">
        <v>581</v>
      </c>
      <c r="C33" s="324">
        <v>1000</v>
      </c>
      <c r="D33" s="325" t="s">
        <v>87</v>
      </c>
      <c r="E33" s="326"/>
      <c r="F33" s="328">
        <v>100</v>
      </c>
      <c r="G33" s="336" t="s">
        <v>156</v>
      </c>
      <c r="H33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3" s="328" t="str">
        <f>IF(Sklop7[[#This Row],[ZAHTEVANA SHEMA KAKOVOSTI]]&lt;&gt;"",Sklop7[[#This Row],[Preračunana masa/volumen/kos na enoto kg]],"")</f>
        <v/>
      </c>
      <c r="J33" s="329"/>
      <c r="K33" s="339"/>
      <c r="L33" s="339"/>
      <c r="M33" s="331"/>
      <c r="N33" s="334"/>
      <c r="O33" s="334"/>
      <c r="P33" s="333"/>
      <c r="Q33" s="334">
        <f>+Sklop7[[#This Row],[cena/enota brez DDV v EUR]]*Sklop7[[#This Row],[Stopnja DDV (%)]]</f>
        <v>0</v>
      </c>
      <c r="R33" s="334">
        <f>+Sklop7[[#This Row],[cena/enota brez DDV v EUR]]+Sklop7[[#This Row],[Davek (EUR)]]</f>
        <v>0</v>
      </c>
      <c r="S33" s="334">
        <f>+Sklop7[[#This Row],[cena/enota brez DDV v EUR]]*Sklop7[[#This Row],[Okvirna količina]]</f>
        <v>0</v>
      </c>
      <c r="T33" s="334">
        <f>+Sklop7[[#This Row],[Končna cena/enoto mere (EUR) z DDV]]*Sklop7[[#This Row],[Okvirna količina]]</f>
        <v>0</v>
      </c>
      <c r="U33" s="338"/>
    </row>
    <row r="34" spans="1:21" s="55" customFormat="1" ht="12">
      <c r="A34" s="188" t="s">
        <v>20</v>
      </c>
      <c r="B34" s="363" t="s">
        <v>256</v>
      </c>
      <c r="C34" s="324">
        <v>150</v>
      </c>
      <c r="D34" s="325" t="s">
        <v>87</v>
      </c>
      <c r="E34" s="326"/>
      <c r="F34" s="328">
        <v>300</v>
      </c>
      <c r="G34" s="336" t="s">
        <v>156</v>
      </c>
      <c r="H34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34" s="328" t="str">
        <f>IF(Sklop7[[#This Row],[ZAHTEVANA SHEMA KAKOVOSTI]]&lt;&gt;"",Sklop7[[#This Row],[Preračunana masa/volumen/kos na enoto kg]],"")</f>
        <v/>
      </c>
      <c r="J34" s="329"/>
      <c r="K34" s="339"/>
      <c r="L34" s="339"/>
      <c r="M34" s="331"/>
      <c r="N34" s="334"/>
      <c r="O34" s="334"/>
      <c r="P34" s="333"/>
      <c r="Q34" s="334">
        <f>+Sklop7[[#This Row],[cena/enota brez DDV v EUR]]*Sklop7[[#This Row],[Stopnja DDV (%)]]</f>
        <v>0</v>
      </c>
      <c r="R34" s="334">
        <f>+Sklop7[[#This Row],[cena/enota brez DDV v EUR]]+Sklop7[[#This Row],[Davek (EUR)]]</f>
        <v>0</v>
      </c>
      <c r="S34" s="334">
        <f>+Sklop7[[#This Row],[cena/enota brez DDV v EUR]]*Sklop7[[#This Row],[Okvirna količina]]</f>
        <v>0</v>
      </c>
      <c r="T34" s="334">
        <f>+Sklop7[[#This Row],[Končna cena/enoto mere (EUR) z DDV]]*Sklop7[[#This Row],[Okvirna količina]]</f>
        <v>0</v>
      </c>
      <c r="U34" s="338"/>
    </row>
    <row r="35" spans="1:21" s="55" customFormat="1" ht="12">
      <c r="A35" s="188" t="s">
        <v>21</v>
      </c>
      <c r="B35" s="363" t="s">
        <v>257</v>
      </c>
      <c r="C35" s="324">
        <v>150</v>
      </c>
      <c r="D35" s="325" t="s">
        <v>87</v>
      </c>
      <c r="E35" s="326"/>
      <c r="F35" s="328">
        <v>300</v>
      </c>
      <c r="G35" s="336" t="s">
        <v>156</v>
      </c>
      <c r="H35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35" s="328" t="str">
        <f>IF(Sklop7[[#This Row],[ZAHTEVANA SHEMA KAKOVOSTI]]&lt;&gt;"",Sklop7[[#This Row],[Preračunana masa/volumen/kos na enoto kg]],"")</f>
        <v/>
      </c>
      <c r="J35" s="329"/>
      <c r="K35" s="339"/>
      <c r="L35" s="339"/>
      <c r="M35" s="331"/>
      <c r="N35" s="334"/>
      <c r="O35" s="334"/>
      <c r="P35" s="333"/>
      <c r="Q35" s="334">
        <f>+Sklop7[[#This Row],[cena/enota brez DDV v EUR]]*Sklop7[[#This Row],[Stopnja DDV (%)]]</f>
        <v>0</v>
      </c>
      <c r="R35" s="334">
        <f>+Sklop7[[#This Row],[cena/enota brez DDV v EUR]]+Sklop7[[#This Row],[Davek (EUR)]]</f>
        <v>0</v>
      </c>
      <c r="S35" s="334">
        <f>+Sklop7[[#This Row],[cena/enota brez DDV v EUR]]*Sklop7[[#This Row],[Okvirna količina]]</f>
        <v>0</v>
      </c>
      <c r="T35" s="334">
        <f>+Sklop7[[#This Row],[Končna cena/enoto mere (EUR) z DDV]]*Sklop7[[#This Row],[Okvirna količina]]</f>
        <v>0</v>
      </c>
      <c r="U35" s="338"/>
    </row>
    <row r="36" spans="1:21" s="55" customFormat="1" ht="12">
      <c r="A36" s="188" t="s">
        <v>22</v>
      </c>
      <c r="B36" s="363" t="s">
        <v>258</v>
      </c>
      <c r="C36" s="324">
        <v>180</v>
      </c>
      <c r="D36" s="325" t="s">
        <v>87</v>
      </c>
      <c r="E36" s="326" t="s">
        <v>158</v>
      </c>
      <c r="F36" s="328">
        <v>300</v>
      </c>
      <c r="G36" s="336" t="s">
        <v>156</v>
      </c>
      <c r="H36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36" s="328">
        <f>IF(Sklop7[[#This Row],[ZAHTEVANA SHEMA KAKOVOSTI]]&lt;&gt;"",Sklop7[[#This Row],[Preračunana masa/volumen/kos na enoto kg]],"")</f>
        <v>54</v>
      </c>
      <c r="J36" s="329"/>
      <c r="K36" s="339"/>
      <c r="L36" s="339"/>
      <c r="M36" s="331"/>
      <c r="N36" s="334"/>
      <c r="O36" s="334"/>
      <c r="P36" s="333"/>
      <c r="Q36" s="334">
        <f>+Sklop7[[#This Row],[cena/enota brez DDV v EUR]]*Sklop7[[#This Row],[Stopnja DDV (%)]]</f>
        <v>0</v>
      </c>
      <c r="R36" s="334">
        <f>+Sklop7[[#This Row],[cena/enota brez DDV v EUR]]+Sklop7[[#This Row],[Davek (EUR)]]</f>
        <v>0</v>
      </c>
      <c r="S36" s="334">
        <f>+Sklop7[[#This Row],[cena/enota brez DDV v EUR]]*Sklop7[[#This Row],[Okvirna količina]]</f>
        <v>0</v>
      </c>
      <c r="T36" s="334">
        <f>+Sklop7[[#This Row],[Končna cena/enoto mere (EUR) z DDV]]*Sklop7[[#This Row],[Okvirna količina]]</f>
        <v>0</v>
      </c>
      <c r="U36" s="338"/>
    </row>
    <row r="37" spans="1:21" s="55" customFormat="1" ht="12">
      <c r="A37" s="188" t="s">
        <v>23</v>
      </c>
      <c r="B37" s="363" t="s">
        <v>480</v>
      </c>
      <c r="C37" s="324">
        <v>1</v>
      </c>
      <c r="D37" s="325" t="s">
        <v>54</v>
      </c>
      <c r="E37" s="326" t="s">
        <v>158</v>
      </c>
      <c r="F37" s="328">
        <v>1300</v>
      </c>
      <c r="G37" s="336" t="s">
        <v>54</v>
      </c>
      <c r="H37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37" s="328">
        <f>IF(Sklop7[[#This Row],[ZAHTEVANA SHEMA KAKOVOSTI]]&lt;&gt;"",Sklop7[[#This Row],[Preračunana masa/volumen/kos na enoto kg]],"")</f>
        <v>1300</v>
      </c>
      <c r="J37" s="329"/>
      <c r="K37" s="339"/>
      <c r="L37" s="339"/>
      <c r="M37" s="331"/>
      <c r="N37" s="334"/>
      <c r="O37" s="334"/>
      <c r="P37" s="333"/>
      <c r="Q37" s="334">
        <f>+Sklop7[[#This Row],[cena/enota brez DDV v EUR]]*Sklop7[[#This Row],[Stopnja DDV (%)]]</f>
        <v>0</v>
      </c>
      <c r="R37" s="334">
        <f>+Sklop7[[#This Row],[cena/enota brez DDV v EUR]]+Sklop7[[#This Row],[Davek (EUR)]]</f>
        <v>0</v>
      </c>
      <c r="S37" s="334">
        <f>+Sklop7[[#This Row],[cena/enota brez DDV v EUR]]*Sklop7[[#This Row],[Okvirna količina]]</f>
        <v>0</v>
      </c>
      <c r="T37" s="334">
        <f>+Sklop7[[#This Row],[Končna cena/enoto mere (EUR) z DDV]]*Sklop7[[#This Row],[Okvirna količina]]</f>
        <v>0</v>
      </c>
      <c r="U37" s="338"/>
    </row>
    <row r="38" spans="1:21" s="55" customFormat="1" ht="12">
      <c r="A38" s="188" t="s">
        <v>24</v>
      </c>
      <c r="B38" s="363" t="s">
        <v>481</v>
      </c>
      <c r="C38" s="324">
        <v>160</v>
      </c>
      <c r="D38" s="325" t="s">
        <v>87</v>
      </c>
      <c r="E38" s="326" t="s">
        <v>158</v>
      </c>
      <c r="F38" s="328">
        <v>2000</v>
      </c>
      <c r="G38" s="336" t="s">
        <v>156</v>
      </c>
      <c r="H38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38" s="328">
        <f>IF(Sklop7[[#This Row],[ZAHTEVANA SHEMA KAKOVOSTI]]&lt;&gt;"",Sklop7[[#This Row],[Preračunana masa/volumen/kos na enoto kg]],"")</f>
        <v>320</v>
      </c>
      <c r="J38" s="329"/>
      <c r="K38" s="339"/>
      <c r="L38" s="339"/>
      <c r="M38" s="331"/>
      <c r="N38" s="334"/>
      <c r="O38" s="334"/>
      <c r="P38" s="333"/>
      <c r="Q38" s="334">
        <f>+Sklop7[[#This Row],[cena/enota brez DDV v EUR]]*Sklop7[[#This Row],[Stopnja DDV (%)]]</f>
        <v>0</v>
      </c>
      <c r="R38" s="334">
        <f>+Sklop7[[#This Row],[cena/enota brez DDV v EUR]]+Sklop7[[#This Row],[Davek (EUR)]]</f>
        <v>0</v>
      </c>
      <c r="S38" s="334">
        <f>+Sklop7[[#This Row],[cena/enota brez DDV v EUR]]*Sklop7[[#This Row],[Okvirna količina]]</f>
        <v>0</v>
      </c>
      <c r="T38" s="334">
        <f>+Sklop7[[#This Row],[Končna cena/enoto mere (EUR) z DDV]]*Sklop7[[#This Row],[Okvirna količina]]</f>
        <v>0</v>
      </c>
      <c r="U38" s="338"/>
    </row>
    <row r="39" spans="1:21" s="55" customFormat="1" ht="12">
      <c r="A39" s="188" t="s">
        <v>25</v>
      </c>
      <c r="B39" s="363" t="s">
        <v>259</v>
      </c>
      <c r="C39" s="324">
        <v>250</v>
      </c>
      <c r="D39" s="325" t="s">
        <v>87</v>
      </c>
      <c r="E39" s="326" t="s">
        <v>158</v>
      </c>
      <c r="F39" s="328">
        <v>1700</v>
      </c>
      <c r="G39" s="336" t="s">
        <v>156</v>
      </c>
      <c r="H39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425</v>
      </c>
      <c r="I39" s="328">
        <f>IF(Sklop7[[#This Row],[ZAHTEVANA SHEMA KAKOVOSTI]]&lt;&gt;"",Sklop7[[#This Row],[Preračunana masa/volumen/kos na enoto kg]],"")</f>
        <v>425</v>
      </c>
      <c r="J39" s="329"/>
      <c r="K39" s="339"/>
      <c r="L39" s="339"/>
      <c r="M39" s="331"/>
      <c r="N39" s="334"/>
      <c r="O39" s="334"/>
      <c r="P39" s="333"/>
      <c r="Q39" s="334">
        <f>+Sklop7[[#This Row],[cena/enota brez DDV v EUR]]*Sklop7[[#This Row],[Stopnja DDV (%)]]</f>
        <v>0</v>
      </c>
      <c r="R39" s="334">
        <f>+Sklop7[[#This Row],[cena/enota brez DDV v EUR]]+Sklop7[[#This Row],[Davek (EUR)]]</f>
        <v>0</v>
      </c>
      <c r="S39" s="334">
        <f>+Sklop7[[#This Row],[cena/enota brez DDV v EUR]]*Sklop7[[#This Row],[Okvirna količina]]</f>
        <v>0</v>
      </c>
      <c r="T39" s="334">
        <f>+Sklop7[[#This Row],[Končna cena/enoto mere (EUR) z DDV]]*Sklop7[[#This Row],[Okvirna količina]]</f>
        <v>0</v>
      </c>
      <c r="U39" s="338"/>
    </row>
    <row r="40" spans="1:21" s="55" customFormat="1" ht="12">
      <c r="A40" s="188" t="s">
        <v>26</v>
      </c>
      <c r="B40" s="363" t="s">
        <v>260</v>
      </c>
      <c r="C40" s="324">
        <v>150</v>
      </c>
      <c r="D40" s="325" t="s">
        <v>87</v>
      </c>
      <c r="E40" s="326" t="s">
        <v>158</v>
      </c>
      <c r="F40" s="328">
        <v>1800</v>
      </c>
      <c r="G40" s="336" t="s">
        <v>156</v>
      </c>
      <c r="H40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40" s="328">
        <f>IF(Sklop7[[#This Row],[ZAHTEVANA SHEMA KAKOVOSTI]]&lt;&gt;"",Sklop7[[#This Row],[Preračunana masa/volumen/kos na enoto kg]],"")</f>
        <v>270</v>
      </c>
      <c r="J40" s="329"/>
      <c r="K40" s="339"/>
      <c r="L40" s="339"/>
      <c r="M40" s="331"/>
      <c r="N40" s="334"/>
      <c r="O40" s="334"/>
      <c r="P40" s="333"/>
      <c r="Q40" s="334">
        <f>+Sklop7[[#This Row],[cena/enota brez DDV v EUR]]*Sklop7[[#This Row],[Stopnja DDV (%)]]</f>
        <v>0</v>
      </c>
      <c r="R40" s="334">
        <f>+Sklop7[[#This Row],[cena/enota brez DDV v EUR]]+Sklop7[[#This Row],[Davek (EUR)]]</f>
        <v>0</v>
      </c>
      <c r="S40" s="334">
        <f>+Sklop7[[#This Row],[cena/enota brez DDV v EUR]]*Sklop7[[#This Row],[Okvirna količina]]</f>
        <v>0</v>
      </c>
      <c r="T40" s="334">
        <f>+Sklop7[[#This Row],[Končna cena/enoto mere (EUR) z DDV]]*Sklop7[[#This Row],[Okvirna količina]]</f>
        <v>0</v>
      </c>
      <c r="U40" s="338"/>
    </row>
    <row r="41" spans="1:21" s="55" customFormat="1" ht="12">
      <c r="A41" s="188" t="s">
        <v>27</v>
      </c>
      <c r="B41" s="363" t="s">
        <v>261</v>
      </c>
      <c r="C41" s="324">
        <v>20</v>
      </c>
      <c r="D41" s="325" t="s">
        <v>87</v>
      </c>
      <c r="E41" s="326"/>
      <c r="F41" s="328">
        <v>300</v>
      </c>
      <c r="G41" s="336" t="s">
        <v>156</v>
      </c>
      <c r="H41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41" s="328" t="str">
        <f>IF(Sklop7[[#This Row],[ZAHTEVANA SHEMA KAKOVOSTI]]&lt;&gt;"",Sklop7[[#This Row],[Preračunana masa/volumen/kos na enoto kg]],"")</f>
        <v/>
      </c>
      <c r="J41" s="329"/>
      <c r="K41" s="339"/>
      <c r="L41" s="339"/>
      <c r="M41" s="331"/>
      <c r="N41" s="334"/>
      <c r="O41" s="334"/>
      <c r="P41" s="333"/>
      <c r="Q41" s="334">
        <f>+Sklop7[[#This Row],[cena/enota brez DDV v EUR]]*Sklop7[[#This Row],[Stopnja DDV (%)]]</f>
        <v>0</v>
      </c>
      <c r="R41" s="334">
        <f>+Sklop7[[#This Row],[cena/enota brez DDV v EUR]]+Sklop7[[#This Row],[Davek (EUR)]]</f>
        <v>0</v>
      </c>
      <c r="S41" s="334">
        <f>+Sklop7[[#This Row],[cena/enota brez DDV v EUR]]*Sklop7[[#This Row],[Okvirna količina]]</f>
        <v>0</v>
      </c>
      <c r="T41" s="334">
        <f>+Sklop7[[#This Row],[Končna cena/enoto mere (EUR) z DDV]]*Sklop7[[#This Row],[Okvirna količina]]</f>
        <v>0</v>
      </c>
      <c r="U41" s="338"/>
    </row>
    <row r="42" spans="1:21" s="55" customFormat="1" ht="12">
      <c r="A42" s="188" t="s">
        <v>28</v>
      </c>
      <c r="B42" s="363" t="s">
        <v>262</v>
      </c>
      <c r="C42" s="324">
        <v>150</v>
      </c>
      <c r="D42" s="325" t="s">
        <v>87</v>
      </c>
      <c r="E42" s="326" t="s">
        <v>158</v>
      </c>
      <c r="F42" s="328">
        <v>3000</v>
      </c>
      <c r="G42" s="336" t="s">
        <v>156</v>
      </c>
      <c r="H42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42" s="328">
        <f>IF(Sklop7[[#This Row],[ZAHTEVANA SHEMA KAKOVOSTI]]&lt;&gt;"",Sklop7[[#This Row],[Preračunana masa/volumen/kos na enoto kg]],"")</f>
        <v>450</v>
      </c>
      <c r="J42" s="329"/>
      <c r="K42" s="339"/>
      <c r="L42" s="339"/>
      <c r="M42" s="331"/>
      <c r="N42" s="334"/>
      <c r="O42" s="334"/>
      <c r="P42" s="333"/>
      <c r="Q42" s="334">
        <f>+Sklop7[[#This Row],[cena/enota brez DDV v EUR]]*Sklop7[[#This Row],[Stopnja DDV (%)]]</f>
        <v>0</v>
      </c>
      <c r="R42" s="334">
        <f>+Sklop7[[#This Row],[cena/enota brez DDV v EUR]]+Sklop7[[#This Row],[Davek (EUR)]]</f>
        <v>0</v>
      </c>
      <c r="S42" s="334">
        <f>+Sklop7[[#This Row],[cena/enota brez DDV v EUR]]*Sklop7[[#This Row],[Okvirna količina]]</f>
        <v>0</v>
      </c>
      <c r="T42" s="334">
        <f>+Sklop7[[#This Row],[Končna cena/enoto mere (EUR) z DDV]]*Sklop7[[#This Row],[Okvirna količina]]</f>
        <v>0</v>
      </c>
      <c r="U42" s="338"/>
    </row>
    <row r="43" spans="1:21" s="55" customFormat="1" ht="12">
      <c r="A43" s="188" t="s">
        <v>29</v>
      </c>
      <c r="B43" s="363" t="s">
        <v>263</v>
      </c>
      <c r="C43" s="324">
        <v>150</v>
      </c>
      <c r="D43" s="325" t="s">
        <v>87</v>
      </c>
      <c r="E43" s="326" t="s">
        <v>158</v>
      </c>
      <c r="F43" s="328">
        <v>1200</v>
      </c>
      <c r="G43" s="336" t="s">
        <v>156</v>
      </c>
      <c r="H43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3" s="328">
        <f>IF(Sklop7[[#This Row],[ZAHTEVANA SHEMA KAKOVOSTI]]&lt;&gt;"",Sklop7[[#This Row],[Preračunana masa/volumen/kos na enoto kg]],"")</f>
        <v>180</v>
      </c>
      <c r="J43" s="329"/>
      <c r="K43" s="339"/>
      <c r="L43" s="339"/>
      <c r="M43" s="331"/>
      <c r="N43" s="334"/>
      <c r="O43" s="334"/>
      <c r="P43" s="333"/>
      <c r="Q43" s="334">
        <f>+Sklop7[[#This Row],[cena/enota brez DDV v EUR]]*Sklop7[[#This Row],[Stopnja DDV (%)]]</f>
        <v>0</v>
      </c>
      <c r="R43" s="334">
        <f>+Sklop7[[#This Row],[cena/enota brez DDV v EUR]]+Sklop7[[#This Row],[Davek (EUR)]]</f>
        <v>0</v>
      </c>
      <c r="S43" s="334">
        <f>+Sklop7[[#This Row],[cena/enota brez DDV v EUR]]*Sklop7[[#This Row],[Okvirna količina]]</f>
        <v>0</v>
      </c>
      <c r="T43" s="334">
        <f>+Sklop7[[#This Row],[Končna cena/enoto mere (EUR) z DDV]]*Sklop7[[#This Row],[Okvirna količina]]</f>
        <v>0</v>
      </c>
      <c r="U43" s="338"/>
    </row>
    <row r="44" spans="1:21" s="55" customFormat="1" ht="12">
      <c r="A44" s="188" t="s">
        <v>30</v>
      </c>
      <c r="B44" s="363" t="s">
        <v>264</v>
      </c>
      <c r="C44" s="324">
        <v>1</v>
      </c>
      <c r="D44" s="325" t="s">
        <v>54</v>
      </c>
      <c r="E44" s="326"/>
      <c r="F44" s="328">
        <v>70</v>
      </c>
      <c r="G44" s="336" t="s">
        <v>156</v>
      </c>
      <c r="H44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44" s="328" t="str">
        <f>IF(Sklop7[[#This Row],[ZAHTEVANA SHEMA KAKOVOSTI]]&lt;&gt;"",Sklop7[[#This Row],[Preračunana masa/volumen/kos na enoto kg]],"")</f>
        <v/>
      </c>
      <c r="J44" s="329"/>
      <c r="K44" s="339"/>
      <c r="L44" s="339"/>
      <c r="M44" s="331"/>
      <c r="N44" s="334"/>
      <c r="O44" s="334"/>
      <c r="P44" s="333"/>
      <c r="Q44" s="334">
        <f>+Sklop7[[#This Row],[cena/enota brez DDV v EUR]]*Sklop7[[#This Row],[Stopnja DDV (%)]]</f>
        <v>0</v>
      </c>
      <c r="R44" s="334">
        <f>+Sklop7[[#This Row],[cena/enota brez DDV v EUR]]+Sklop7[[#This Row],[Davek (EUR)]]</f>
        <v>0</v>
      </c>
      <c r="S44" s="334">
        <f>+Sklop7[[#This Row],[cena/enota brez DDV v EUR]]*Sklop7[[#This Row],[Okvirna količina]]</f>
        <v>0</v>
      </c>
      <c r="T44" s="334">
        <f>+Sklop7[[#This Row],[Končna cena/enoto mere (EUR) z DDV]]*Sklop7[[#This Row],[Okvirna količina]]</f>
        <v>0</v>
      </c>
      <c r="U44" s="338"/>
    </row>
    <row r="45" spans="1:21" s="55" customFormat="1" ht="12">
      <c r="A45" s="188" t="s">
        <v>31</v>
      </c>
      <c r="B45" s="363" t="s">
        <v>265</v>
      </c>
      <c r="C45" s="324">
        <v>150</v>
      </c>
      <c r="D45" s="325" t="s">
        <v>87</v>
      </c>
      <c r="E45" s="326" t="s">
        <v>158</v>
      </c>
      <c r="F45" s="328">
        <v>1500</v>
      </c>
      <c r="G45" s="336" t="s">
        <v>156</v>
      </c>
      <c r="H45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</v>
      </c>
      <c r="I45" s="328">
        <f>IF(Sklop7[[#This Row],[ZAHTEVANA SHEMA KAKOVOSTI]]&lt;&gt;"",Sklop7[[#This Row],[Preračunana masa/volumen/kos na enoto kg]],"")</f>
        <v>225</v>
      </c>
      <c r="J45" s="329"/>
      <c r="K45" s="339"/>
      <c r="L45" s="339"/>
      <c r="M45" s="331"/>
      <c r="N45" s="334"/>
      <c r="O45" s="334"/>
      <c r="P45" s="333"/>
      <c r="Q45" s="334">
        <f>+Sklop7[[#This Row],[cena/enota brez DDV v EUR]]*Sklop7[[#This Row],[Stopnja DDV (%)]]</f>
        <v>0</v>
      </c>
      <c r="R45" s="334">
        <f>+Sklop7[[#This Row],[cena/enota brez DDV v EUR]]+Sklop7[[#This Row],[Davek (EUR)]]</f>
        <v>0</v>
      </c>
      <c r="S45" s="334">
        <f>+Sklop7[[#This Row],[cena/enota brez DDV v EUR]]*Sklop7[[#This Row],[Okvirna količina]]</f>
        <v>0</v>
      </c>
      <c r="T45" s="334">
        <f>+Sklop7[[#This Row],[Končna cena/enoto mere (EUR) z DDV]]*Sklop7[[#This Row],[Okvirna količina]]</f>
        <v>0</v>
      </c>
      <c r="U45" s="338"/>
    </row>
    <row r="46" spans="1:21" s="55" customFormat="1" ht="12">
      <c r="A46" s="188" t="s">
        <v>32</v>
      </c>
      <c r="B46" s="363" t="s">
        <v>266</v>
      </c>
      <c r="C46" s="324">
        <v>250</v>
      </c>
      <c r="D46" s="325" t="s">
        <v>87</v>
      </c>
      <c r="E46" s="326" t="s">
        <v>158</v>
      </c>
      <c r="F46" s="328">
        <v>2000</v>
      </c>
      <c r="G46" s="336" t="s">
        <v>156</v>
      </c>
      <c r="H46" s="32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46" s="328">
        <f>IF(Sklop7[[#This Row],[ZAHTEVANA SHEMA KAKOVOSTI]]&lt;&gt;"",Sklop7[[#This Row],[Preračunana masa/volumen/kos na enoto kg]],"")</f>
        <v>500</v>
      </c>
      <c r="J46" s="329"/>
      <c r="K46" s="339"/>
      <c r="L46" s="339"/>
      <c r="M46" s="331"/>
      <c r="N46" s="334"/>
      <c r="O46" s="334"/>
      <c r="P46" s="333"/>
      <c r="Q46" s="334">
        <f>+Sklop7[[#This Row],[cena/enota brez DDV v EUR]]*Sklop7[[#This Row],[Stopnja DDV (%)]]</f>
        <v>0</v>
      </c>
      <c r="R46" s="334">
        <f>+Sklop7[[#This Row],[cena/enota brez DDV v EUR]]+Sklop7[[#This Row],[Davek (EUR)]]</f>
        <v>0</v>
      </c>
      <c r="S46" s="334">
        <f>+Sklop7[[#This Row],[cena/enota brez DDV v EUR]]*Sklop7[[#This Row],[Okvirna količina]]</f>
        <v>0</v>
      </c>
      <c r="T46" s="334">
        <f>+Sklop7[[#This Row],[Končna cena/enoto mere (EUR) z DDV]]*Sklop7[[#This Row],[Okvirna količina]]</f>
        <v>0</v>
      </c>
      <c r="U46" s="338"/>
    </row>
    <row r="47" spans="1:21" s="55" customFormat="1" ht="12">
      <c r="A47" s="188" t="s">
        <v>33</v>
      </c>
      <c r="B47" s="204" t="s">
        <v>267</v>
      </c>
      <c r="C47" s="188" t="s">
        <v>475</v>
      </c>
      <c r="D47" s="77" t="s">
        <v>87</v>
      </c>
      <c r="E47" s="152"/>
      <c r="F47" s="164">
        <v>50</v>
      </c>
      <c r="G47" s="189" t="s">
        <v>0</v>
      </c>
      <c r="H47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7" s="164" t="str">
        <f>IF(Sklop7[[#This Row],[ZAHTEVANA SHEMA KAKOVOSTI]]&lt;&gt;"",Sklop7[[#This Row],[Preračunana masa/volumen/kos na enoto kg]],"")</f>
        <v/>
      </c>
      <c r="J47" s="165"/>
      <c r="K47" s="166"/>
      <c r="L47" s="166"/>
      <c r="M47" s="195"/>
      <c r="N47" s="198"/>
      <c r="O47" s="198"/>
      <c r="P47" s="197"/>
      <c r="Q47" s="198">
        <f>+Sklop7[[#This Row],[cena/enota brez DDV v EUR]]*Sklop7[[#This Row],[Stopnja DDV (%)]]</f>
        <v>0</v>
      </c>
      <c r="R47" s="198">
        <f>+Sklop7[[#This Row],[cena/enota brez DDV v EUR]]+Sklop7[[#This Row],[Davek (EUR)]]</f>
        <v>0</v>
      </c>
      <c r="S47" s="198">
        <f>+Sklop7[[#This Row],[cena/enota brez DDV v EUR]]*Sklop7[[#This Row],[Okvirna količina]]</f>
        <v>0</v>
      </c>
      <c r="T47" s="198">
        <f>+Sklop7[[#This Row],[Končna cena/enoto mere (EUR) z DDV]]*Sklop7[[#This Row],[Okvirna količina]]</f>
        <v>0</v>
      </c>
      <c r="U47" s="206"/>
    </row>
    <row r="48" spans="1:21">
      <c r="A48" s="476" t="s">
        <v>111</v>
      </c>
      <c r="B48" s="477"/>
      <c r="C48" s="478"/>
      <c r="D48" s="478"/>
      <c r="E48" s="479"/>
      <c r="F48" s="480"/>
      <c r="G48" s="481"/>
      <c r="H48" s="482">
        <f>SUBTOTAL(109,Sklop7[Preračunana masa/volumen/kos na enoto kg])</f>
        <v>10326.950000000001</v>
      </c>
      <c r="I48" s="482">
        <f>SUBTOTAL(109,Sklop7[Živila iz shem kakovosti (kg)])</f>
        <v>9377</v>
      </c>
      <c r="J48" s="480"/>
      <c r="K48" s="484"/>
      <c r="L48" s="484"/>
      <c r="M48" s="485"/>
      <c r="N48" s="486"/>
      <c r="O48" s="486"/>
      <c r="P48" s="486"/>
      <c r="Q48" s="487"/>
      <c r="R48" s="480"/>
      <c r="S48" s="487">
        <f>SUBTOTAL(109,Sklop7[Vrednost za okvirno količino (EUR) brez DDV])</f>
        <v>0</v>
      </c>
      <c r="T48" s="487">
        <f>SUBTOTAL(109,Sklop7[Vrednost za okvirno količino (EUR) z DDV])</f>
        <v>0</v>
      </c>
      <c r="U48" s="488">
        <f>SUBTOTAL(103,Sklop7[Shema kakovosti
(nacionalne, evropske)
])</f>
        <v>0</v>
      </c>
    </row>
    <row r="49" spans="1:22" ht="15">
      <c r="A49" s="6"/>
      <c r="B49" s="4"/>
      <c r="C49" s="26"/>
      <c r="D49" s="26"/>
      <c r="E49" s="25"/>
      <c r="F49" s="340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A50" s="48" t="s">
        <v>107</v>
      </c>
      <c r="B50" s="16"/>
      <c r="C50" s="28"/>
      <c r="D50" s="28"/>
      <c r="E50" s="101"/>
      <c r="Q50" s="48"/>
      <c r="R50" s="48"/>
      <c r="S50" s="48"/>
      <c r="T50" s="48"/>
    </row>
    <row r="51" spans="1:22">
      <c r="A51" s="11" t="s">
        <v>109</v>
      </c>
      <c r="B51" s="16"/>
      <c r="C51" s="28"/>
      <c r="D51" s="28"/>
      <c r="E51" s="101"/>
    </row>
    <row r="52" spans="1:22">
      <c r="A52" s="96" t="s">
        <v>151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110"/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2">
      <c r="A54" s="465" t="s">
        <v>155</v>
      </c>
      <c r="B54" s="465"/>
      <c r="C54" s="465"/>
      <c r="D54" s="465"/>
      <c r="E54" s="465"/>
      <c r="F54" s="465"/>
      <c r="G54" s="465"/>
      <c r="H54" s="465"/>
      <c r="I54" s="465"/>
      <c r="J54" s="465"/>
      <c r="K54" s="465"/>
      <c r="L54" s="465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>
      <c r="A55" s="466" t="s">
        <v>153</v>
      </c>
      <c r="B55" s="466"/>
      <c r="C55" s="466"/>
      <c r="D55" s="466"/>
      <c r="E55" s="466"/>
      <c r="F55" s="466"/>
      <c r="G55" s="466"/>
      <c r="H55" s="466"/>
      <c r="I55" s="466"/>
      <c r="J55" s="466"/>
      <c r="K55" s="466"/>
      <c r="L55" s="466"/>
      <c r="N55" s="29"/>
      <c r="O55" s="29"/>
      <c r="P55" s="29"/>
      <c r="Q55" s="29"/>
      <c r="R55" s="29"/>
    </row>
    <row r="56" spans="1:2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>
      <c r="A57" s="96" t="s">
        <v>51</v>
      </c>
      <c r="F57" s="68"/>
      <c r="G57" s="68" t="s">
        <v>52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53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</sheetData>
  <sheetProtection insertRows="0" deleteRows="0"/>
  <protectedRanges>
    <protectedRange sqref="U54 J56:P56 M54:P54 U56" name="Obseg1_2"/>
    <protectedRange sqref="J53:L53" name="Obseg1"/>
    <protectedRange sqref="J54:L54" name="Obseg1_2_1"/>
    <protectedRange sqref="J55:P55 U55" name="Obseg1_4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4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55"/>
  <sheetViews>
    <sheetView zoomScale="90" zoomScaleNormal="90" zoomScaleSheetLayoutView="77" workbookViewId="0">
      <selection activeCell="Q13" sqref="Q13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2" t="s">
        <v>61</v>
      </c>
    </row>
    <row r="2" spans="1:21" ht="15">
      <c r="B2" s="213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213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214"/>
    </row>
    <row r="5" spans="1:21" ht="15">
      <c r="B5" s="212" t="s">
        <v>65</v>
      </c>
    </row>
    <row r="6" spans="1:21" ht="17.25" customHeight="1">
      <c r="B6" s="215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215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215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216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17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pred_rekapitulacija'!B21</f>
        <v>SLADOLEDI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157" t="s">
        <v>1</v>
      </c>
      <c r="B16" s="158" t="s">
        <v>268</v>
      </c>
      <c r="C16" s="77">
        <v>70</v>
      </c>
      <c r="D16" s="77" t="s">
        <v>88</v>
      </c>
      <c r="E16" s="100" t="s">
        <v>158</v>
      </c>
      <c r="F16" s="242">
        <v>1500</v>
      </c>
      <c r="G16" s="207" t="s">
        <v>156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105.00000000000001</v>
      </c>
      <c r="I16" s="80">
        <f>IF(Sklop8[[#This Row],[ZAHTEVANA SHEMA KAKOVOSTI]]&lt;&gt;"",Sklop8[[#This Row],[Preračunana masa/volumen/kos na enoto kg]],"")</f>
        <v>105.00000000000001</v>
      </c>
      <c r="J16" s="161"/>
      <c r="K16" s="100"/>
      <c r="L16" s="100"/>
      <c r="M16" s="100"/>
      <c r="N16" s="135"/>
      <c r="O16" s="135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5"/>
    </row>
    <row r="17" spans="1:22" s="55" customFormat="1" ht="12">
      <c r="A17" s="157" t="s">
        <v>3</v>
      </c>
      <c r="B17" s="252" t="s">
        <v>269</v>
      </c>
      <c r="C17" s="188">
        <v>120</v>
      </c>
      <c r="D17" s="77" t="s">
        <v>88</v>
      </c>
      <c r="E17" s="152"/>
      <c r="F17" s="264">
        <v>1000</v>
      </c>
      <c r="G17" s="207" t="s">
        <v>156</v>
      </c>
      <c r="H17" s="2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7" s="254" t="str">
        <f>IF(Sklop8[[#This Row],[ZAHTEVANA SHEMA KAKOVOSTI]]&lt;&gt;"",Sklop8[[#This Row],[Preračunana masa/volumen/kos na enoto kg]],"")</f>
        <v/>
      </c>
      <c r="J17" s="260"/>
      <c r="K17" s="261"/>
      <c r="L17" s="261"/>
      <c r="M17" s="256"/>
      <c r="N17" s="262"/>
      <c r="O17" s="262"/>
      <c r="P17" s="258"/>
      <c r="Q17" s="257">
        <f>+Sklop8[[#This Row],[cena/enota brez DDV v EUR]]*Sklop8[[#This Row],[Stopnja DDV (%)]]</f>
        <v>0</v>
      </c>
      <c r="R17" s="257">
        <f>+Sklop8[[#This Row],[cena/enota brez DDV v EUR]]+Sklop8[[#This Row],[Davek (EUR)]]</f>
        <v>0</v>
      </c>
      <c r="S17" s="257">
        <f>+Sklop8[[#This Row],[cena/enota brez DDV v EUR]]*Sklop8[[#This Row],[Okvirna količina]]</f>
        <v>0</v>
      </c>
      <c r="T17" s="257">
        <f>+Sklop8[[#This Row],[Končna cena/enoto mere (EUR) z DDV]]*Sklop8[[#This Row],[Okvirna količina]]</f>
        <v>0</v>
      </c>
      <c r="U17" s="263"/>
    </row>
    <row r="18" spans="1:22" s="55" customFormat="1" ht="12">
      <c r="A18" s="157" t="s">
        <v>4</v>
      </c>
      <c r="B18" s="252" t="s">
        <v>270</v>
      </c>
      <c r="C18" s="188">
        <v>125</v>
      </c>
      <c r="D18" s="77" t="s">
        <v>88</v>
      </c>
      <c r="E18" s="259"/>
      <c r="F18" s="264">
        <v>500</v>
      </c>
      <c r="G18" s="207" t="s">
        <v>156</v>
      </c>
      <c r="H18" s="2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62.5</v>
      </c>
      <c r="I18" s="254" t="str">
        <f>IF(Sklop8[[#This Row],[ZAHTEVANA SHEMA KAKOVOSTI]]&lt;&gt;"",Sklop8[[#This Row],[Preračunana masa/volumen/kos na enoto kg]],"")</f>
        <v/>
      </c>
      <c r="J18" s="260"/>
      <c r="K18" s="261"/>
      <c r="L18" s="261"/>
      <c r="M18" s="256"/>
      <c r="N18" s="262"/>
      <c r="O18" s="262"/>
      <c r="P18" s="258"/>
      <c r="Q18" s="257">
        <f>+Sklop8[[#This Row],[cena/enota brez DDV v EUR]]*Sklop8[[#This Row],[Stopnja DDV (%)]]</f>
        <v>0</v>
      </c>
      <c r="R18" s="257">
        <f>+Sklop8[[#This Row],[cena/enota brez DDV v EUR]]+Sklop8[[#This Row],[Davek (EUR)]]</f>
        <v>0</v>
      </c>
      <c r="S18" s="257">
        <f>+Sklop8[[#This Row],[cena/enota brez DDV v EUR]]*Sklop8[[#This Row],[Okvirna količina]]</f>
        <v>0</v>
      </c>
      <c r="T18" s="257">
        <f>+Sklop8[[#This Row],[Končna cena/enoto mere (EUR) z DDV]]*Sklop8[[#This Row],[Okvirna količina]]</f>
        <v>0</v>
      </c>
      <c r="U18" s="263"/>
    </row>
    <row r="19" spans="1:22" s="55" customFormat="1" ht="12">
      <c r="A19" s="157" t="s">
        <v>5</v>
      </c>
      <c r="B19" s="252" t="s">
        <v>271</v>
      </c>
      <c r="C19" s="237">
        <v>125</v>
      </c>
      <c r="D19" s="77" t="s">
        <v>88</v>
      </c>
      <c r="E19" s="229"/>
      <c r="F19" s="434">
        <v>500</v>
      </c>
      <c r="G19" s="207" t="s">
        <v>156</v>
      </c>
      <c r="H19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62.5</v>
      </c>
      <c r="I19" s="230" t="str">
        <f>IF(Sklop8[[#This Row],[ZAHTEVANA SHEMA KAKOVOSTI]]&lt;&gt;"",Sklop8[[#This Row],[Preračunana masa/volumen/kos na enoto kg]],"")</f>
        <v/>
      </c>
      <c r="J19" s="243"/>
      <c r="K19" s="244"/>
      <c r="L19" s="244"/>
      <c r="M19" s="234"/>
      <c r="N19" s="245"/>
      <c r="O19" s="245"/>
      <c r="P19" s="236"/>
      <c r="Q19" s="235">
        <f>+Sklop8[[#This Row],[cena/enota brez DDV v EUR]]*Sklop8[[#This Row],[Stopnja DDV (%)]]</f>
        <v>0</v>
      </c>
      <c r="R19" s="235">
        <f>+Sklop8[[#This Row],[cena/enota brez DDV v EUR]]+Sklop8[[#This Row],[Davek (EUR)]]</f>
        <v>0</v>
      </c>
      <c r="S19" s="235">
        <f>+Sklop8[[#This Row],[cena/enota brez DDV v EUR]]*Sklop8[[#This Row],[Okvirna količina]]</f>
        <v>0</v>
      </c>
      <c r="T19" s="235">
        <f>+Sklop8[[#This Row],[Končna cena/enoto mere (EUR) z DDV]]*Sklop8[[#This Row],[Okvirna količina]]</f>
        <v>0</v>
      </c>
      <c r="U19" s="246"/>
    </row>
    <row r="20" spans="1:22" s="55" customFormat="1" ht="12">
      <c r="A20" s="157" t="s">
        <v>6</v>
      </c>
      <c r="B20" s="252" t="s">
        <v>272</v>
      </c>
      <c r="C20" s="237">
        <v>125</v>
      </c>
      <c r="D20" s="77" t="s">
        <v>88</v>
      </c>
      <c r="E20" s="229"/>
      <c r="F20" s="434">
        <v>500</v>
      </c>
      <c r="G20" s="208" t="s">
        <v>156</v>
      </c>
      <c r="H20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62.5</v>
      </c>
      <c r="I20" s="230" t="str">
        <f>IF(Sklop8[[#This Row],[ZAHTEVANA SHEMA KAKOVOSTI]]&lt;&gt;"",Sklop8[[#This Row],[Preračunana masa/volumen/kos na enoto kg]],"")</f>
        <v/>
      </c>
      <c r="J20" s="243"/>
      <c r="K20" s="244"/>
      <c r="L20" s="244"/>
      <c r="M20" s="234"/>
      <c r="N20" s="245"/>
      <c r="O20" s="245"/>
      <c r="P20" s="236"/>
      <c r="Q20" s="235">
        <f>+Sklop8[[#This Row],[cena/enota brez DDV v EUR]]*Sklop8[[#This Row],[Stopnja DDV (%)]]</f>
        <v>0</v>
      </c>
      <c r="R20" s="235">
        <f>+Sklop8[[#This Row],[cena/enota brez DDV v EUR]]+Sklop8[[#This Row],[Davek (EUR)]]</f>
        <v>0</v>
      </c>
      <c r="S20" s="235">
        <f>+Sklop8[[#This Row],[cena/enota brez DDV v EUR]]*Sklop8[[#This Row],[Okvirna količina]]</f>
        <v>0</v>
      </c>
      <c r="T20" s="235">
        <f>+Sklop8[[#This Row],[Končna cena/enoto mere (EUR) z DDV]]*Sklop8[[#This Row],[Okvirna količina]]</f>
        <v>0</v>
      </c>
      <c r="U20" s="246"/>
    </row>
    <row r="21" spans="1:22" s="55" customFormat="1" ht="12">
      <c r="A21" s="157" t="s">
        <v>7</v>
      </c>
      <c r="B21" s="252" t="s">
        <v>583</v>
      </c>
      <c r="C21" s="237">
        <v>105</v>
      </c>
      <c r="D21" s="77" t="s">
        <v>88</v>
      </c>
      <c r="E21" s="229"/>
      <c r="F21" s="434">
        <v>400</v>
      </c>
      <c r="G21" s="208" t="s">
        <v>156</v>
      </c>
      <c r="H21" s="23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I21" s="230" t="str">
        <f>IF(Sklop8[[#This Row],[ZAHTEVANA SHEMA KAKOVOSTI]]&lt;&gt;"",Sklop8[[#This Row],[Preračunana masa/volumen/kos na enoto kg]],"")</f>
        <v/>
      </c>
      <c r="J21" s="243"/>
      <c r="K21" s="244"/>
      <c r="L21" s="244"/>
      <c r="M21" s="234"/>
      <c r="N21" s="245"/>
      <c r="O21" s="245"/>
      <c r="P21" s="236"/>
      <c r="Q21" s="235">
        <f>+Sklop8[[#This Row],[cena/enota brez DDV v EUR]]*Sklop8[[#This Row],[Stopnja DDV (%)]]</f>
        <v>0</v>
      </c>
      <c r="R21" s="235">
        <f>+Sklop8[[#This Row],[cena/enota brez DDV v EUR]]+Sklop8[[#This Row],[Davek (EUR)]]</f>
        <v>0</v>
      </c>
      <c r="S21" s="235">
        <f>+Sklop8[[#This Row],[cena/enota brez DDV v EUR]]*Sklop8[[#This Row],[Okvirna količina]]</f>
        <v>0</v>
      </c>
      <c r="T21" s="235">
        <f>+Sklop8[[#This Row],[Končna cena/enoto mere (EUR) z DDV]]*Sklop8[[#This Row],[Okvirna količina]]</f>
        <v>0</v>
      </c>
      <c r="U21" s="246"/>
    </row>
    <row r="22" spans="1:22">
      <c r="A22" s="476" t="s">
        <v>111</v>
      </c>
      <c r="B22" s="477"/>
      <c r="C22" s="478"/>
      <c r="D22" s="478"/>
      <c r="E22" s="479"/>
      <c r="F22" s="480"/>
      <c r="G22" s="481"/>
      <c r="H22" s="482">
        <f>SUBTOTAL(109,Sklop8[Preračunana masa/volumen/kos na enoto kg])</f>
        <v>454.5</v>
      </c>
      <c r="I22" s="482">
        <f>SUBTOTAL(109,Sklop8[Živila iz shem kakovosti (kg)])</f>
        <v>105.00000000000001</v>
      </c>
      <c r="J22" s="480"/>
      <c r="K22" s="484"/>
      <c r="L22" s="484"/>
      <c r="M22" s="485"/>
      <c r="N22" s="486"/>
      <c r="O22" s="486"/>
      <c r="P22" s="486"/>
      <c r="Q22" s="487"/>
      <c r="R22" s="480"/>
      <c r="S22" s="487">
        <f>SUBTOTAL(109,Sklop8[Vrednost za okvirno količino (EUR) brez DDV])</f>
        <v>0</v>
      </c>
      <c r="T22" s="487">
        <f>SUBTOTAL(109,Sklop8[Vrednost za okvirno količino (EUR) z DDV])</f>
        <v>0</v>
      </c>
      <c r="U22" s="488" t="s">
        <v>154</v>
      </c>
    </row>
    <row r="23" spans="1:22" ht="15">
      <c r="A23" s="6"/>
      <c r="B23" s="4"/>
      <c r="C23" s="26"/>
      <c r="D23" s="26"/>
      <c r="E23" s="25"/>
      <c r="F23" s="340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107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109</v>
      </c>
      <c r="B25" s="16"/>
      <c r="C25" s="28"/>
      <c r="D25" s="28"/>
      <c r="E25" s="101"/>
    </row>
    <row r="26" spans="1:22">
      <c r="A26" s="96" t="s">
        <v>151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465" t="s">
        <v>155</v>
      </c>
      <c r="B27" s="465"/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54"/>
      <c r="N27" s="29"/>
      <c r="O27" s="29"/>
      <c r="P27" s="29"/>
      <c r="Q27" s="29"/>
      <c r="R27" s="29"/>
    </row>
    <row r="28" spans="1:22"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ht="12.75" customHeight="1">
      <c r="A29" s="466" t="s">
        <v>153</v>
      </c>
      <c r="B29" s="466"/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N29" s="29"/>
      <c r="O29" s="29"/>
      <c r="P29" s="29"/>
      <c r="Q29" s="29"/>
      <c r="R29" s="29"/>
    </row>
    <row r="30" spans="1:22" ht="12.75" customHeight="1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3"/>
      <c r="N30" s="113"/>
      <c r="O30" s="113"/>
      <c r="P30" s="113"/>
      <c r="Q30" s="113"/>
      <c r="R30" s="113"/>
      <c r="S30" s="113"/>
      <c r="T30" s="113"/>
      <c r="U30" s="113"/>
      <c r="V30" s="113"/>
    </row>
    <row r="31" spans="1:22">
      <c r="A31" s="96" t="s">
        <v>51</v>
      </c>
      <c r="F31" s="68"/>
      <c r="G31" s="68" t="s">
        <v>52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53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31:U1048576 J31:P1048576 J1:P15 J22:P26 U1:U26 N16:P21 J16:J21" name="Obseg1"/>
    <protectedRange sqref="J30:P30 U30" name="Obseg1_2"/>
    <protectedRange sqref="U28 M28:P28" name="Obseg1_2_1"/>
    <protectedRange sqref="J27:L27" name="Obseg1_2_1_1"/>
    <protectedRange sqref="U29 M29:P29" name="Obseg1_3"/>
    <protectedRange sqref="J29:L29" name="Obseg1_2_2"/>
  </protectedRanges>
  <mergeCells count="9">
    <mergeCell ref="A29:L29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3" orientation="landscape" r:id="rId1"/>
  <rowBreaks count="2" manualBreakCount="2">
    <brk id="23" max="20" man="1"/>
    <brk id="11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49"/>
  <sheetViews>
    <sheetView topLeftCell="A3" zoomScale="90" zoomScaleNormal="90" zoomScaleSheetLayoutView="100" workbookViewId="0">
      <selection activeCell="P31" sqref="P31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pred_rekapitulacija'!B22</f>
        <v>BIO MLEKO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79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9.5" customHeight="1">
      <c r="A16" s="277" t="s">
        <v>1</v>
      </c>
      <c r="B16" s="306" t="s">
        <v>273</v>
      </c>
      <c r="C16" s="305">
        <v>10</v>
      </c>
      <c r="D16" s="77" t="s">
        <v>54</v>
      </c>
      <c r="E16" s="152"/>
      <c r="F16" s="188">
        <v>300</v>
      </c>
      <c r="G16" s="207" t="s">
        <v>156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3000</v>
      </c>
      <c r="I16" s="80" t="str">
        <f>IF(Sklop9[[#This Row],[ZAHTEVANA SHEMA KAKOVOSTI]]&lt;&gt;"",Sklop9[[#This Row],[Preračunana masa/volumen/kos na enoto kg]],"")</f>
        <v/>
      </c>
      <c r="J16" s="87"/>
      <c r="K16" s="227"/>
      <c r="L16" s="134"/>
      <c r="M16" s="134"/>
      <c r="N16" s="135"/>
      <c r="O16" s="134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28" t="s">
        <v>89</v>
      </c>
    </row>
    <row r="17" spans="1:22">
      <c r="A17" s="294" t="s">
        <v>111</v>
      </c>
      <c r="B17" s="280"/>
      <c r="C17" s="295"/>
      <c r="D17" s="295"/>
      <c r="E17" s="296"/>
      <c r="F17" s="297"/>
      <c r="G17" s="298"/>
      <c r="H17" s="299">
        <f>SUBTOTAL(109,Sklop9[Preračunana masa/volumen/kos na enoto kg])</f>
        <v>3000</v>
      </c>
      <c r="I17" s="299">
        <f>SUBTOTAL(109,Sklop9[Živila iz shem kakovosti (kg)])</f>
        <v>0</v>
      </c>
      <c r="J17" s="297"/>
      <c r="K17" s="300"/>
      <c r="L17" s="300"/>
      <c r="M17" s="301"/>
      <c r="N17" s="302"/>
      <c r="O17" s="302"/>
      <c r="P17" s="302"/>
      <c r="Q17" s="303"/>
      <c r="R17" s="297"/>
      <c r="S17" s="303">
        <f>SUBTOTAL(109,Sklop9[Vrednost za okvirno količino (EUR) brez DDV])</f>
        <v>0</v>
      </c>
      <c r="T17" s="303">
        <f>SUBTOTAL(109,Sklop9[Vrednost za okvirno količino (EUR) z DDV])</f>
        <v>0</v>
      </c>
      <c r="U17" s="304"/>
    </row>
    <row r="18" spans="1:22" s="54" customFormat="1">
      <c r="A18" s="282"/>
      <c r="B18" s="283"/>
      <c r="C18" s="284"/>
      <c r="D18" s="284"/>
      <c r="E18" s="285"/>
      <c r="F18" s="286"/>
      <c r="G18" s="287"/>
      <c r="H18" s="288"/>
      <c r="I18" s="288"/>
      <c r="J18" s="286"/>
      <c r="K18" s="289"/>
      <c r="L18" s="289"/>
      <c r="M18" s="290"/>
      <c r="N18" s="291"/>
      <c r="O18" s="291"/>
      <c r="P18" s="291"/>
      <c r="Q18" s="292"/>
      <c r="R18" s="286"/>
      <c r="S18" s="292"/>
      <c r="T18" s="292"/>
      <c r="U18" s="293"/>
    </row>
    <row r="19" spans="1:22">
      <c r="A19" s="48" t="s">
        <v>107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109</v>
      </c>
      <c r="B20" s="16"/>
      <c r="C20" s="28"/>
      <c r="D20" s="28"/>
      <c r="E20" s="101"/>
    </row>
    <row r="21" spans="1:22">
      <c r="A21" s="96" t="s">
        <v>151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  <c r="V21" s="108"/>
    </row>
    <row r="22" spans="1:22" ht="12.75" customHeight="1">
      <c r="A22" s="465" t="s">
        <v>152</v>
      </c>
      <c r="B22" s="465"/>
      <c r="C22" s="465"/>
      <c r="D22" s="465"/>
      <c r="E22" s="465"/>
      <c r="F22" s="465"/>
      <c r="G22" s="465"/>
      <c r="H22" s="465"/>
      <c r="I22" s="465"/>
      <c r="J22" s="465"/>
      <c r="K22" s="465"/>
      <c r="L22" s="465"/>
      <c r="M22" s="54"/>
      <c r="N22" s="29"/>
      <c r="O22" s="29"/>
      <c r="P22" s="29"/>
      <c r="Q22" s="29"/>
      <c r="R22" s="29"/>
    </row>
    <row r="23" spans="1:22" ht="12.75" customHeight="1">
      <c r="A23" s="466"/>
      <c r="B23" s="466"/>
      <c r="C23" s="466"/>
      <c r="D23" s="466"/>
      <c r="E23" s="466"/>
      <c r="F23" s="466"/>
      <c r="G23" s="466"/>
      <c r="H23" s="466"/>
      <c r="I23" s="466"/>
      <c r="J23" s="466"/>
      <c r="K23" s="466"/>
      <c r="L23" s="466"/>
      <c r="N23" s="29"/>
      <c r="O23" s="29"/>
      <c r="P23" s="29"/>
      <c r="Q23" s="29"/>
      <c r="R23" s="29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2">
      <c r="A25" s="96" t="s">
        <v>51</v>
      </c>
      <c r="F25" s="68"/>
      <c r="G25" s="68" t="s">
        <v>52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53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1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1"/>
    </row>
  </sheetData>
  <sheetProtection insertRows="0" deleteRows="0"/>
  <protectedRanges>
    <protectedRange sqref="J25:P1048576 M23:P24 U17:U21 J1:P16 U23:U1048576 U1:U16 J17:P21" name="Obseg1"/>
    <protectedRange sqref="M22:P22 U22" name="Obseg1_1"/>
    <protectedRange sqref="J22:L22" name="Obseg1_2"/>
  </protectedRanges>
  <mergeCells count="9">
    <mergeCell ref="A23:L23"/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R27" sqref="R27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10" style="27" customWidth="1"/>
    <col min="5" max="5" width="9.42578125" style="99" customWidth="1"/>
    <col min="6" max="6" width="11.85546875" style="102" bestFit="1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pred_rekapitulacija'!B23</f>
        <v>BIO MLEČNI IZDELKI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25.5">
      <c r="A16" s="79" t="s">
        <v>1</v>
      </c>
      <c r="B16" s="307" t="s">
        <v>473</v>
      </c>
      <c r="C16" s="77">
        <v>150</v>
      </c>
      <c r="D16" s="275" t="s">
        <v>87</v>
      </c>
      <c r="E16" s="410"/>
      <c r="F16" s="187">
        <v>2340</v>
      </c>
      <c r="G16" s="104" t="s">
        <v>156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351</v>
      </c>
      <c r="I16" s="80" t="str">
        <f>IF(Sklop10[[#This Row],[ZAHTEVANA SHEMA KAKOVOSTI]]&lt;&gt;"",Sklop10[[#This Row],[Preračunana masa/volumen/kos na enoto kg]],"")</f>
        <v/>
      </c>
      <c r="J16" s="87"/>
      <c r="K16" s="134"/>
      <c r="L16" s="134"/>
      <c r="M16" s="134"/>
      <c r="N16" s="135"/>
      <c r="O16" s="135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362" t="s">
        <v>89</v>
      </c>
    </row>
    <row r="17" spans="1:22" s="55" customFormat="1">
      <c r="A17" s="79" t="s">
        <v>3</v>
      </c>
      <c r="B17" s="307" t="s">
        <v>274</v>
      </c>
      <c r="C17" s="77">
        <v>150</v>
      </c>
      <c r="D17" s="275" t="s">
        <v>87</v>
      </c>
      <c r="E17" s="407"/>
      <c r="F17" s="226">
        <v>1400</v>
      </c>
      <c r="G17" s="104" t="s">
        <v>156</v>
      </c>
      <c r="H17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17" s="164" t="str">
        <f>IF(Sklop10[[#This Row],[ZAHTEVANA SHEMA KAKOVOSTI]]&lt;&gt;"",Sklop10[[#This Row],[Preračunana masa/volumen/kos na enoto kg]],"")</f>
        <v/>
      </c>
      <c r="J17" s="165"/>
      <c r="K17" s="203"/>
      <c r="L17" s="203"/>
      <c r="M17" s="195"/>
      <c r="N17" s="196"/>
      <c r="O17" s="196"/>
      <c r="P17" s="197"/>
      <c r="Q17" s="198">
        <f>+Sklop10[[#This Row],[cena/enota brez DDV v EUR]]*Sklop10[[#This Row],[Stopnja DDV (%)]]</f>
        <v>0</v>
      </c>
      <c r="R17" s="198">
        <f>+Sklop10[[#This Row],[cena/enota brez DDV v EUR]]+Sklop10[[#This Row],[Davek (EUR)]]</f>
        <v>0</v>
      </c>
      <c r="S17" s="198">
        <f>+Sklop10[[#This Row],[cena/enota brez DDV v EUR]]*Sklop10[[#This Row],[Okvirna količina]]</f>
        <v>0</v>
      </c>
      <c r="T17" s="198">
        <f>+Sklop10[[#This Row],[Končna cena/enoto mere (EUR) z DDV]]*Sklop10[[#This Row],[Okvirna količina]]</f>
        <v>0</v>
      </c>
      <c r="U17" s="362" t="s">
        <v>89</v>
      </c>
    </row>
    <row r="18" spans="1:22" s="55" customFormat="1">
      <c r="A18" s="79" t="s">
        <v>4</v>
      </c>
      <c r="B18" s="307" t="s">
        <v>275</v>
      </c>
      <c r="C18" s="77">
        <v>150</v>
      </c>
      <c r="D18" s="275" t="s">
        <v>87</v>
      </c>
      <c r="E18" s="407"/>
      <c r="F18" s="226">
        <v>700</v>
      </c>
      <c r="G18" s="104" t="s">
        <v>156</v>
      </c>
      <c r="H18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</v>
      </c>
      <c r="I18" s="164" t="str">
        <f>IF(Sklop10[[#This Row],[ZAHTEVANA SHEMA KAKOVOSTI]]&lt;&gt;"",Sklop10[[#This Row],[Preračunana masa/volumen/kos na enoto kg]],"")</f>
        <v/>
      </c>
      <c r="J18" s="165"/>
      <c r="K18" s="203"/>
      <c r="L18" s="203"/>
      <c r="M18" s="195"/>
      <c r="N18" s="196"/>
      <c r="O18" s="196"/>
      <c r="P18" s="197"/>
      <c r="Q18" s="198">
        <f>+Sklop10[[#This Row],[cena/enota brez DDV v EUR]]*Sklop10[[#This Row],[Stopnja DDV (%)]]</f>
        <v>0</v>
      </c>
      <c r="R18" s="198">
        <f>+Sklop10[[#This Row],[cena/enota brez DDV v EUR]]+Sklop10[[#This Row],[Davek (EUR)]]</f>
        <v>0</v>
      </c>
      <c r="S18" s="198">
        <f>+Sklop10[[#This Row],[cena/enota brez DDV v EUR]]*Sklop10[[#This Row],[Okvirna količina]]</f>
        <v>0</v>
      </c>
      <c r="T18" s="198">
        <f>+Sklop10[[#This Row],[Končna cena/enoto mere (EUR) z DDV]]*Sklop10[[#This Row],[Okvirna količina]]</f>
        <v>0</v>
      </c>
      <c r="U18" s="362" t="s">
        <v>89</v>
      </c>
    </row>
    <row r="19" spans="1:22" s="55" customFormat="1">
      <c r="A19" s="79" t="s">
        <v>5</v>
      </c>
      <c r="B19" s="307" t="s">
        <v>276</v>
      </c>
      <c r="C19" s="77">
        <v>1000</v>
      </c>
      <c r="D19" s="275" t="s">
        <v>87</v>
      </c>
      <c r="E19" s="407"/>
      <c r="F19" s="226">
        <v>130</v>
      </c>
      <c r="G19" s="104" t="s">
        <v>0</v>
      </c>
      <c r="H19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19" s="164" t="str">
        <f>IF(Sklop10[[#This Row],[ZAHTEVANA SHEMA KAKOVOSTI]]&lt;&gt;"",Sklop10[[#This Row],[Preračunana masa/volumen/kos na enoto kg]],"")</f>
        <v/>
      </c>
      <c r="J19" s="165"/>
      <c r="K19" s="203"/>
      <c r="L19" s="203"/>
      <c r="M19" s="195"/>
      <c r="N19" s="196"/>
      <c r="O19" s="196"/>
      <c r="P19" s="197"/>
      <c r="Q19" s="198">
        <f>+Sklop10[[#This Row],[cena/enota brez DDV v EUR]]*Sklop10[[#This Row],[Stopnja DDV (%)]]</f>
        <v>0</v>
      </c>
      <c r="R19" s="198">
        <f>+Sklop10[[#This Row],[cena/enota brez DDV v EUR]]+Sklop10[[#This Row],[Davek (EUR)]]</f>
        <v>0</v>
      </c>
      <c r="S19" s="198">
        <f>+Sklop10[[#This Row],[cena/enota brez DDV v EUR]]*Sklop10[[#This Row],[Okvirna količina]]</f>
        <v>0</v>
      </c>
      <c r="T19" s="198">
        <f>+Sklop10[[#This Row],[Končna cena/enoto mere (EUR) z DDV]]*Sklop10[[#This Row],[Okvirna količina]]</f>
        <v>0</v>
      </c>
      <c r="U19" s="362" t="s">
        <v>89</v>
      </c>
    </row>
    <row r="20" spans="1:22" s="55" customFormat="1">
      <c r="A20" s="79" t="s">
        <v>6</v>
      </c>
      <c r="B20" s="307" t="s">
        <v>277</v>
      </c>
      <c r="C20" s="77">
        <v>500</v>
      </c>
      <c r="D20" s="275" t="s">
        <v>87</v>
      </c>
      <c r="E20" s="407"/>
      <c r="F20" s="226">
        <v>400</v>
      </c>
      <c r="G20" s="104" t="s">
        <v>156</v>
      </c>
      <c r="H20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164" t="str">
        <f>IF(Sklop10[[#This Row],[ZAHTEVANA SHEMA KAKOVOSTI]]&lt;&gt;"",Sklop10[[#This Row],[Preračunana masa/volumen/kos na enoto kg]],"")</f>
        <v/>
      </c>
      <c r="J20" s="165"/>
      <c r="K20" s="203"/>
      <c r="L20" s="203"/>
      <c r="M20" s="195"/>
      <c r="N20" s="196"/>
      <c r="O20" s="196"/>
      <c r="P20" s="197"/>
      <c r="Q20" s="198">
        <f>+Sklop10[[#This Row],[cena/enota brez DDV v EUR]]*Sklop10[[#This Row],[Stopnja DDV (%)]]</f>
        <v>0</v>
      </c>
      <c r="R20" s="198">
        <f>+Sklop10[[#This Row],[cena/enota brez DDV v EUR]]+Sklop10[[#This Row],[Davek (EUR)]]</f>
        <v>0</v>
      </c>
      <c r="S20" s="198">
        <f>+Sklop10[[#This Row],[cena/enota brez DDV v EUR]]*Sklop10[[#This Row],[Okvirna količina]]</f>
        <v>0</v>
      </c>
      <c r="T20" s="198">
        <f>+Sklop10[[#This Row],[Končna cena/enoto mere (EUR) z DDV]]*Sklop10[[#This Row],[Okvirna količina]]</f>
        <v>0</v>
      </c>
      <c r="U20" s="362" t="s">
        <v>89</v>
      </c>
    </row>
    <row r="21" spans="1:22">
      <c r="A21" s="476" t="s">
        <v>111</v>
      </c>
      <c r="B21" s="477"/>
      <c r="C21" s="478"/>
      <c r="D21" s="478"/>
      <c r="E21" s="479"/>
      <c r="F21" s="480"/>
      <c r="G21" s="481"/>
      <c r="H21" s="482">
        <f>SUBTOTAL(109,Sklop10[Preračunana masa/volumen/kos na enoto kg])</f>
        <v>996</v>
      </c>
      <c r="I21" s="482">
        <f>SUBTOTAL(109,Sklop10[Živila iz shem kakovosti (kg)])</f>
        <v>0</v>
      </c>
      <c r="J21" s="480"/>
      <c r="K21" s="484"/>
      <c r="L21" s="484"/>
      <c r="M21" s="485"/>
      <c r="N21" s="486"/>
      <c r="O21" s="486"/>
      <c r="P21" s="486"/>
      <c r="Q21" s="487"/>
      <c r="R21" s="480"/>
      <c r="S21" s="487">
        <f>SUBTOTAL(109,Sklop10[Vrednost za okvirno količino (EUR) brez DDV])</f>
        <v>0</v>
      </c>
      <c r="T21" s="487">
        <f>SUBTOTAL(109,Sklop10[Vrednost za okvirno količino (EUR) z DDV])</f>
        <v>0</v>
      </c>
      <c r="U21" s="488"/>
    </row>
    <row r="22" spans="1:22" s="54" customFormat="1">
      <c r="A22" s="282"/>
      <c r="B22" s="283"/>
      <c r="C22" s="284"/>
      <c r="D22" s="284"/>
      <c r="E22" s="285"/>
      <c r="F22" s="286"/>
      <c r="G22" s="287"/>
      <c r="H22" s="288"/>
      <c r="I22" s="288"/>
      <c r="J22" s="286"/>
      <c r="K22" s="289"/>
      <c r="L22" s="289"/>
      <c r="M22" s="290"/>
      <c r="N22" s="291"/>
      <c r="O22" s="291"/>
      <c r="P22" s="291"/>
      <c r="Q22" s="292"/>
      <c r="R22" s="286"/>
      <c r="S22" s="292"/>
      <c r="T22" s="292"/>
      <c r="U22" s="293"/>
    </row>
    <row r="23" spans="1:22">
      <c r="A23" s="48" t="s">
        <v>107</v>
      </c>
      <c r="B23" s="16"/>
      <c r="C23" s="28"/>
      <c r="D23" s="28"/>
      <c r="E23" s="101"/>
      <c r="Q23" s="48"/>
      <c r="R23" s="48"/>
      <c r="S23" s="48"/>
      <c r="T23" s="48"/>
    </row>
    <row r="24" spans="1:22">
      <c r="A24" s="11" t="s">
        <v>109</v>
      </c>
      <c r="B24" s="16"/>
      <c r="C24" s="28"/>
      <c r="D24" s="28"/>
      <c r="E24" s="101"/>
      <c r="V24" s="108"/>
    </row>
    <row r="25" spans="1:22">
      <c r="A25" s="96" t="s">
        <v>151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110" t="s">
        <v>145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</row>
    <row r="27" spans="1:22" ht="12.75" customHeight="1">
      <c r="A27" s="465" t="s">
        <v>152</v>
      </c>
      <c r="B27" s="465"/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54"/>
      <c r="N27" s="29"/>
      <c r="O27" s="29"/>
      <c r="P27" s="29"/>
      <c r="Q27" s="29"/>
      <c r="R27" s="29"/>
    </row>
    <row r="28" spans="1:22" ht="15">
      <c r="A28" s="223"/>
      <c r="N28" s="29"/>
      <c r="O28" s="29"/>
      <c r="P28" s="29"/>
      <c r="Q28" s="29"/>
      <c r="R28" s="29"/>
    </row>
    <row r="29" spans="1:22">
      <c r="A29" s="110"/>
      <c r="N29" s="29"/>
      <c r="O29" s="29"/>
      <c r="P29" s="29"/>
      <c r="Q29" s="29"/>
      <c r="R29" s="29"/>
    </row>
    <row r="30" spans="1:22">
      <c r="A30" s="96" t="s">
        <v>51</v>
      </c>
      <c r="F30" s="68"/>
      <c r="G30" s="68" t="s">
        <v>52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53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101"/>
    </row>
    <row r="254" spans="1:22">
      <c r="B254" s="16"/>
      <c r="C254" s="28"/>
      <c r="D254" s="28"/>
      <c r="E254" s="101"/>
    </row>
  </sheetData>
  <sheetProtection insertRows="0" deleteRows="0"/>
  <protectedRanges>
    <protectedRange sqref="J28:P1048576 U28:U1048576 J1:P26 U1:U26" name="Obseg1"/>
    <protectedRange sqref="M27:P27 U27" name="Obseg1_1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9"/>
  <sheetViews>
    <sheetView topLeftCell="A11" zoomScale="90" zoomScaleNormal="90" zoomScaleSheetLayoutView="100" workbookViewId="0">
      <selection activeCell="R29" sqref="R29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2" t="s">
        <v>61</v>
      </c>
    </row>
    <row r="2" spans="1:21" ht="15">
      <c r="B2" s="213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213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214"/>
    </row>
    <row r="5" spans="1:21" ht="15">
      <c r="B5" s="212" t="s">
        <v>65</v>
      </c>
    </row>
    <row r="6" spans="1:21" ht="17.25" customHeight="1">
      <c r="B6" s="215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215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215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216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17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pred_rekapitulacija'!B24</f>
        <v>KRUH, KRUŠNI IZDELKI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60" customFormat="1" ht="12">
      <c r="A16" s="225" t="s">
        <v>1</v>
      </c>
      <c r="B16" s="225" t="s">
        <v>281</v>
      </c>
      <c r="C16" s="188" t="s">
        <v>89</v>
      </c>
      <c r="D16" s="77" t="s">
        <v>0</v>
      </c>
      <c r="E16" s="259"/>
      <c r="F16" s="265">
        <v>400</v>
      </c>
      <c r="G16" s="266" t="s">
        <v>0</v>
      </c>
      <c r="H16" s="25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254" t="str">
        <f>IF(Sklop11[[#This Row],[ZAHTEVANA SHEMA KAKOVOSTI]]&lt;&gt;"",Sklop11[[#This Row],[Preračunana masa/volumen/kos na enoto kg]],"")</f>
        <v/>
      </c>
      <c r="J16" s="255"/>
      <c r="K16" s="267"/>
      <c r="L16" s="267"/>
      <c r="M16" s="268"/>
      <c r="N16" s="262"/>
      <c r="O16" s="269"/>
      <c r="P16" s="270"/>
      <c r="Q16" s="257">
        <f>+Sklop11[[#This Row],[cena/enota brez DDV v EUR]]*Sklop11[[#This Row],[Stopnja DDV (%)]]</f>
        <v>0</v>
      </c>
      <c r="R16" s="257">
        <f>+Sklop11[[#This Row],[cena/enota brez DDV v EUR]]+Sklop11[[#This Row],[Davek (EUR)]]</f>
        <v>0</v>
      </c>
      <c r="S16" s="257">
        <f>+Sklop11[[#This Row],[cena/enota brez DDV v EUR]]*Sklop11[[#This Row],[Okvirna količina]]</f>
        <v>0</v>
      </c>
      <c r="T16" s="257">
        <f>+Sklop11[[#This Row],[Končna cena/enoto mere (EUR) z DDV]]*Sklop11[[#This Row],[Okvirna količina]]</f>
        <v>0</v>
      </c>
      <c r="U16" s="271"/>
    </row>
    <row r="17" spans="1:21" s="60" customFormat="1" ht="12">
      <c r="A17" s="225" t="s">
        <v>3</v>
      </c>
      <c r="B17" s="341" t="s">
        <v>282</v>
      </c>
      <c r="C17" s="188" t="s">
        <v>89</v>
      </c>
      <c r="D17" s="77" t="s">
        <v>0</v>
      </c>
      <c r="E17" s="326"/>
      <c r="F17" s="342">
        <v>400</v>
      </c>
      <c r="G17" s="343" t="s">
        <v>0</v>
      </c>
      <c r="H17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7" s="328" t="str">
        <f>IF(Sklop11[[#This Row],[ZAHTEVANA SHEMA KAKOVOSTI]]&lt;&gt;"",Sklop11[[#This Row],[Preračunana masa/volumen/kos na enoto kg]],"")</f>
        <v/>
      </c>
      <c r="J17" s="329"/>
      <c r="K17" s="344"/>
      <c r="L17" s="344"/>
      <c r="M17" s="345"/>
      <c r="N17" s="332"/>
      <c r="O17" s="346"/>
      <c r="P17" s="347"/>
      <c r="Q17" s="334">
        <f>+Sklop11[[#This Row],[cena/enota brez DDV v EUR]]*Sklop11[[#This Row],[Stopnja DDV (%)]]</f>
        <v>0</v>
      </c>
      <c r="R17" s="334">
        <f>+Sklop11[[#This Row],[cena/enota brez DDV v EUR]]+Sklop11[[#This Row],[Davek (EUR)]]</f>
        <v>0</v>
      </c>
      <c r="S17" s="334">
        <f>+Sklop11[[#This Row],[cena/enota brez DDV v EUR]]*Sklop11[[#This Row],[Okvirna količina]]</f>
        <v>0</v>
      </c>
      <c r="T17" s="334">
        <f>+Sklop11[[#This Row],[Končna cena/enoto mere (EUR) z DDV]]*Sklop11[[#This Row],[Okvirna količina]]</f>
        <v>0</v>
      </c>
      <c r="U17" s="338"/>
    </row>
    <row r="18" spans="1:21" s="60" customFormat="1" ht="12">
      <c r="A18" s="225" t="s">
        <v>4</v>
      </c>
      <c r="B18" s="341" t="s">
        <v>278</v>
      </c>
      <c r="C18" s="188" t="s">
        <v>89</v>
      </c>
      <c r="D18" s="77" t="s">
        <v>0</v>
      </c>
      <c r="E18" s="326"/>
      <c r="F18" s="342">
        <v>400</v>
      </c>
      <c r="G18" s="343" t="s">
        <v>0</v>
      </c>
      <c r="H18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328" t="str">
        <f>IF(Sklop11[[#This Row],[ZAHTEVANA SHEMA KAKOVOSTI]]&lt;&gt;"",Sklop11[[#This Row],[Preračunana masa/volumen/kos na enoto kg]],"")</f>
        <v/>
      </c>
      <c r="J18" s="329"/>
      <c r="K18" s="344"/>
      <c r="L18" s="344"/>
      <c r="M18" s="345"/>
      <c r="N18" s="332"/>
      <c r="O18" s="346"/>
      <c r="P18" s="347"/>
      <c r="Q18" s="334">
        <f>+Sklop11[[#This Row],[cena/enota brez DDV v EUR]]*Sklop11[[#This Row],[Stopnja DDV (%)]]</f>
        <v>0</v>
      </c>
      <c r="R18" s="334">
        <f>+Sklop11[[#This Row],[cena/enota brez DDV v EUR]]+Sklop11[[#This Row],[Davek (EUR)]]</f>
        <v>0</v>
      </c>
      <c r="S18" s="334">
        <f>+Sklop11[[#This Row],[cena/enota brez DDV v EUR]]*Sklop11[[#This Row],[Okvirna količina]]</f>
        <v>0</v>
      </c>
      <c r="T18" s="334">
        <f>+Sklop11[[#This Row],[Končna cena/enoto mere (EUR) z DDV]]*Sklop11[[#This Row],[Okvirna količina]]</f>
        <v>0</v>
      </c>
      <c r="U18" s="338"/>
    </row>
    <row r="19" spans="1:21" s="60" customFormat="1" ht="12">
      <c r="A19" s="225" t="s">
        <v>5</v>
      </c>
      <c r="B19" s="341" t="s">
        <v>279</v>
      </c>
      <c r="C19" s="188" t="s">
        <v>89</v>
      </c>
      <c r="D19" s="77" t="s">
        <v>0</v>
      </c>
      <c r="E19" s="326"/>
      <c r="F19" s="342">
        <v>400</v>
      </c>
      <c r="G19" s="343" t="s">
        <v>0</v>
      </c>
      <c r="H19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328" t="str">
        <f>IF(Sklop11[[#This Row],[ZAHTEVANA SHEMA KAKOVOSTI]]&lt;&gt;"",Sklop11[[#This Row],[Preračunana masa/volumen/kos na enoto kg]],"")</f>
        <v/>
      </c>
      <c r="J19" s="329"/>
      <c r="K19" s="344"/>
      <c r="L19" s="344"/>
      <c r="M19" s="345"/>
      <c r="N19" s="332"/>
      <c r="O19" s="346"/>
      <c r="P19" s="347"/>
      <c r="Q19" s="334">
        <f>+Sklop11[[#This Row],[cena/enota brez DDV v EUR]]*Sklop11[[#This Row],[Stopnja DDV (%)]]</f>
        <v>0</v>
      </c>
      <c r="R19" s="334">
        <f>+Sklop11[[#This Row],[cena/enota brez DDV v EUR]]+Sklop11[[#This Row],[Davek (EUR)]]</f>
        <v>0</v>
      </c>
      <c r="S19" s="334">
        <f>+Sklop11[[#This Row],[cena/enota brez DDV v EUR]]*Sklop11[[#This Row],[Okvirna količina]]</f>
        <v>0</v>
      </c>
      <c r="T19" s="334">
        <f>+Sklop11[[#This Row],[Končna cena/enoto mere (EUR) z DDV]]*Sklop11[[#This Row],[Okvirna količina]]</f>
        <v>0</v>
      </c>
      <c r="U19" s="338"/>
    </row>
    <row r="20" spans="1:21" s="60" customFormat="1" ht="12">
      <c r="A20" s="225" t="s">
        <v>6</v>
      </c>
      <c r="B20" s="341" t="s">
        <v>280</v>
      </c>
      <c r="C20" s="188" t="s">
        <v>89</v>
      </c>
      <c r="D20" s="77" t="s">
        <v>0</v>
      </c>
      <c r="E20" s="326"/>
      <c r="F20" s="342">
        <v>60</v>
      </c>
      <c r="G20" s="343" t="s">
        <v>0</v>
      </c>
      <c r="H20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0" s="328" t="str">
        <f>IF(Sklop11[[#This Row],[ZAHTEVANA SHEMA KAKOVOSTI]]&lt;&gt;"",Sklop11[[#This Row],[Preračunana masa/volumen/kos na enoto kg]],"")</f>
        <v/>
      </c>
      <c r="J20" s="329"/>
      <c r="K20" s="344"/>
      <c r="L20" s="344"/>
      <c r="M20" s="345"/>
      <c r="N20" s="332"/>
      <c r="O20" s="346"/>
      <c r="P20" s="347"/>
      <c r="Q20" s="334">
        <f>+Sklop11[[#This Row],[cena/enota brez DDV v EUR]]*Sklop11[[#This Row],[Stopnja DDV (%)]]</f>
        <v>0</v>
      </c>
      <c r="R20" s="334">
        <f>+Sklop11[[#This Row],[cena/enota brez DDV v EUR]]+Sklop11[[#This Row],[Davek (EUR)]]</f>
        <v>0</v>
      </c>
      <c r="S20" s="334">
        <f>+Sklop11[[#This Row],[cena/enota brez DDV v EUR]]*Sklop11[[#This Row],[Okvirna količina]]</f>
        <v>0</v>
      </c>
      <c r="T20" s="334">
        <f>+Sklop11[[#This Row],[Končna cena/enoto mere (EUR) z DDV]]*Sklop11[[#This Row],[Okvirna količina]]</f>
        <v>0</v>
      </c>
      <c r="U20" s="338"/>
    </row>
    <row r="21" spans="1:21" s="60" customFormat="1" ht="12">
      <c r="A21" s="225" t="s">
        <v>7</v>
      </c>
      <c r="B21" s="341" t="s">
        <v>283</v>
      </c>
      <c r="C21" s="354">
        <v>80</v>
      </c>
      <c r="D21" s="202" t="s">
        <v>87</v>
      </c>
      <c r="E21" s="326"/>
      <c r="F21" s="342">
        <v>2660</v>
      </c>
      <c r="G21" s="343" t="s">
        <v>156</v>
      </c>
      <c r="H21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212.8</v>
      </c>
      <c r="I21" s="328" t="str">
        <f>IF(Sklop11[[#This Row],[ZAHTEVANA SHEMA KAKOVOSTI]]&lt;&gt;"",Sklop11[[#This Row],[Preračunana masa/volumen/kos na enoto kg]],"")</f>
        <v/>
      </c>
      <c r="J21" s="329"/>
      <c r="K21" s="344"/>
      <c r="L21" s="344"/>
      <c r="M21" s="345"/>
      <c r="N21" s="332"/>
      <c r="O21" s="346"/>
      <c r="P21" s="347"/>
      <c r="Q21" s="334">
        <f>+Sklop11[[#This Row],[cena/enota brez DDV v EUR]]*Sklop11[[#This Row],[Stopnja DDV (%)]]</f>
        <v>0</v>
      </c>
      <c r="R21" s="334">
        <f>+Sklop11[[#This Row],[cena/enota brez DDV v EUR]]+Sklop11[[#This Row],[Davek (EUR)]]</f>
        <v>0</v>
      </c>
      <c r="S21" s="334">
        <f>+Sklop11[[#This Row],[cena/enota brez DDV v EUR]]*Sklop11[[#This Row],[Okvirna količina]]</f>
        <v>0</v>
      </c>
      <c r="T21" s="334">
        <f>+Sklop11[[#This Row],[Končna cena/enoto mere (EUR) z DDV]]*Sklop11[[#This Row],[Okvirna količina]]</f>
        <v>0</v>
      </c>
      <c r="U21" s="338"/>
    </row>
    <row r="22" spans="1:21" s="60" customFormat="1" ht="12">
      <c r="A22" s="225" t="s">
        <v>8</v>
      </c>
      <c r="B22" s="341" t="s">
        <v>284</v>
      </c>
      <c r="C22" s="354">
        <v>80</v>
      </c>
      <c r="D22" s="202" t="s">
        <v>87</v>
      </c>
      <c r="E22" s="326"/>
      <c r="F22" s="342">
        <v>1340</v>
      </c>
      <c r="G22" s="343" t="s">
        <v>156</v>
      </c>
      <c r="H22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107.2</v>
      </c>
      <c r="I22" s="328" t="str">
        <f>IF(Sklop11[[#This Row],[ZAHTEVANA SHEMA KAKOVOSTI]]&lt;&gt;"",Sklop11[[#This Row],[Preračunana masa/volumen/kos na enoto kg]],"")</f>
        <v/>
      </c>
      <c r="J22" s="329"/>
      <c r="K22" s="344"/>
      <c r="L22" s="344"/>
      <c r="M22" s="345"/>
      <c r="N22" s="332"/>
      <c r="O22" s="346"/>
      <c r="P22" s="347"/>
      <c r="Q22" s="334">
        <f>+Sklop11[[#This Row],[cena/enota brez DDV v EUR]]*Sklop11[[#This Row],[Stopnja DDV (%)]]</f>
        <v>0</v>
      </c>
      <c r="R22" s="334">
        <f>+Sklop11[[#This Row],[cena/enota brez DDV v EUR]]+Sklop11[[#This Row],[Davek (EUR)]]</f>
        <v>0</v>
      </c>
      <c r="S22" s="334">
        <f>+Sklop11[[#This Row],[cena/enota brez DDV v EUR]]*Sklop11[[#This Row],[Okvirna količina]]</f>
        <v>0</v>
      </c>
      <c r="T22" s="334">
        <f>+Sklop11[[#This Row],[Končna cena/enoto mere (EUR) z DDV]]*Sklop11[[#This Row],[Okvirna količina]]</f>
        <v>0</v>
      </c>
      <c r="U22" s="338"/>
    </row>
    <row r="23" spans="1:21" s="60" customFormat="1" ht="12">
      <c r="A23" s="225" t="s">
        <v>9</v>
      </c>
      <c r="B23" s="341" t="s">
        <v>285</v>
      </c>
      <c r="C23" s="354">
        <v>60</v>
      </c>
      <c r="D23" s="202" t="s">
        <v>87</v>
      </c>
      <c r="E23" s="326"/>
      <c r="F23" s="342">
        <v>240</v>
      </c>
      <c r="G23" s="343" t="s">
        <v>156</v>
      </c>
      <c r="H23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14.399999999999999</v>
      </c>
      <c r="I23" s="328" t="str">
        <f>IF(Sklop11[[#This Row],[ZAHTEVANA SHEMA KAKOVOSTI]]&lt;&gt;"",Sklop11[[#This Row],[Preračunana masa/volumen/kos na enoto kg]],"")</f>
        <v/>
      </c>
      <c r="J23" s="329"/>
      <c r="K23" s="344"/>
      <c r="L23" s="344"/>
      <c r="M23" s="345"/>
      <c r="N23" s="332"/>
      <c r="O23" s="346"/>
      <c r="P23" s="347"/>
      <c r="Q23" s="334">
        <f>+Sklop11[[#This Row],[cena/enota brez DDV v EUR]]*Sklop11[[#This Row],[Stopnja DDV (%)]]</f>
        <v>0</v>
      </c>
      <c r="R23" s="334">
        <f>+Sklop11[[#This Row],[cena/enota brez DDV v EUR]]+Sklop11[[#This Row],[Davek (EUR)]]</f>
        <v>0</v>
      </c>
      <c r="S23" s="334">
        <f>+Sklop11[[#This Row],[cena/enota brez DDV v EUR]]*Sklop11[[#This Row],[Okvirna količina]]</f>
        <v>0</v>
      </c>
      <c r="T23" s="334">
        <f>+Sklop11[[#This Row],[Končna cena/enoto mere (EUR) z DDV]]*Sklop11[[#This Row],[Okvirna količina]]</f>
        <v>0</v>
      </c>
      <c r="U23" s="338"/>
    </row>
    <row r="24" spans="1:21" s="60" customFormat="1" ht="12">
      <c r="A24" s="225" t="s">
        <v>10</v>
      </c>
      <c r="B24" s="341" t="s">
        <v>286</v>
      </c>
      <c r="C24" s="354">
        <v>80</v>
      </c>
      <c r="D24" s="202" t="s">
        <v>87</v>
      </c>
      <c r="E24" s="326"/>
      <c r="F24" s="342">
        <v>1330</v>
      </c>
      <c r="G24" s="343" t="s">
        <v>156</v>
      </c>
      <c r="H24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106.4</v>
      </c>
      <c r="I24" s="328" t="str">
        <f>IF(Sklop11[[#This Row],[ZAHTEVANA SHEMA KAKOVOSTI]]&lt;&gt;"",Sklop11[[#This Row],[Preračunana masa/volumen/kos na enoto kg]],"")</f>
        <v/>
      </c>
      <c r="J24" s="329"/>
      <c r="K24" s="344"/>
      <c r="L24" s="344"/>
      <c r="M24" s="345"/>
      <c r="N24" s="332"/>
      <c r="O24" s="346"/>
      <c r="P24" s="347"/>
      <c r="Q24" s="334">
        <f>+Sklop11[[#This Row],[cena/enota brez DDV v EUR]]*Sklop11[[#This Row],[Stopnja DDV (%)]]</f>
        <v>0</v>
      </c>
      <c r="R24" s="334">
        <f>+Sklop11[[#This Row],[cena/enota brez DDV v EUR]]+Sklop11[[#This Row],[Davek (EUR)]]</f>
        <v>0</v>
      </c>
      <c r="S24" s="334">
        <f>+Sklop11[[#This Row],[cena/enota brez DDV v EUR]]*Sklop11[[#This Row],[Okvirna količina]]</f>
        <v>0</v>
      </c>
      <c r="T24" s="334">
        <f>+Sklop11[[#This Row],[Končna cena/enoto mere (EUR) z DDV]]*Sklop11[[#This Row],[Okvirna količina]]</f>
        <v>0</v>
      </c>
      <c r="U24" s="338"/>
    </row>
    <row r="25" spans="1:21" s="60" customFormat="1" ht="12">
      <c r="A25" s="225" t="s">
        <v>11</v>
      </c>
      <c r="B25" s="398" t="s">
        <v>287</v>
      </c>
      <c r="C25" s="354">
        <v>100</v>
      </c>
      <c r="D25" s="202" t="s">
        <v>87</v>
      </c>
      <c r="E25" s="326"/>
      <c r="F25" s="342">
        <v>500</v>
      </c>
      <c r="G25" s="343" t="s">
        <v>156</v>
      </c>
      <c r="H25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328" t="str">
        <f>IF(Sklop11[[#This Row],[ZAHTEVANA SHEMA KAKOVOSTI]]&lt;&gt;"",Sklop11[[#This Row],[Preračunana masa/volumen/kos na enoto kg]],"")</f>
        <v/>
      </c>
      <c r="J25" s="329"/>
      <c r="K25" s="344"/>
      <c r="L25" s="344"/>
      <c r="M25" s="345"/>
      <c r="N25" s="332"/>
      <c r="O25" s="346"/>
      <c r="P25" s="347"/>
      <c r="Q25" s="334">
        <f>+Sklop11[[#This Row],[cena/enota brez DDV v EUR]]*Sklop11[[#This Row],[Stopnja DDV (%)]]</f>
        <v>0</v>
      </c>
      <c r="R25" s="334">
        <f>+Sklop11[[#This Row],[cena/enota brez DDV v EUR]]+Sklop11[[#This Row],[Davek (EUR)]]</f>
        <v>0</v>
      </c>
      <c r="S25" s="334">
        <f>+Sklop11[[#This Row],[cena/enota brez DDV v EUR]]*Sklop11[[#This Row],[Okvirna količina]]</f>
        <v>0</v>
      </c>
      <c r="T25" s="334">
        <f>+Sklop11[[#This Row],[Končna cena/enoto mere (EUR) z DDV]]*Sklop11[[#This Row],[Okvirna količina]]</f>
        <v>0</v>
      </c>
      <c r="U25" s="338"/>
    </row>
    <row r="26" spans="1:21" s="60" customFormat="1" ht="12">
      <c r="A26" s="225" t="s">
        <v>12</v>
      </c>
      <c r="B26" s="341" t="s">
        <v>288</v>
      </c>
      <c r="C26" s="354">
        <v>80</v>
      </c>
      <c r="D26" s="202" t="s">
        <v>87</v>
      </c>
      <c r="E26" s="326"/>
      <c r="F26" s="342">
        <v>500</v>
      </c>
      <c r="G26" s="343" t="s">
        <v>156</v>
      </c>
      <c r="H26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6" s="328" t="str">
        <f>IF(Sklop11[[#This Row],[ZAHTEVANA SHEMA KAKOVOSTI]]&lt;&gt;"",Sklop11[[#This Row],[Preračunana masa/volumen/kos na enoto kg]],"")</f>
        <v/>
      </c>
      <c r="J26" s="329"/>
      <c r="K26" s="344"/>
      <c r="L26" s="344"/>
      <c r="M26" s="345"/>
      <c r="N26" s="332"/>
      <c r="O26" s="346"/>
      <c r="P26" s="347"/>
      <c r="Q26" s="334">
        <f>+Sklop11[[#This Row],[cena/enota brez DDV v EUR]]*Sklop11[[#This Row],[Stopnja DDV (%)]]</f>
        <v>0</v>
      </c>
      <c r="R26" s="334">
        <f>+Sklop11[[#This Row],[cena/enota brez DDV v EUR]]+Sklop11[[#This Row],[Davek (EUR)]]</f>
        <v>0</v>
      </c>
      <c r="S26" s="334">
        <f>+Sklop11[[#This Row],[cena/enota brez DDV v EUR]]*Sklop11[[#This Row],[Okvirna količina]]</f>
        <v>0</v>
      </c>
      <c r="T26" s="334">
        <f>+Sklop11[[#This Row],[Končna cena/enoto mere (EUR) z DDV]]*Sklop11[[#This Row],[Okvirna količina]]</f>
        <v>0</v>
      </c>
      <c r="U26" s="338"/>
    </row>
    <row r="27" spans="1:21" s="60" customFormat="1" ht="12">
      <c r="A27" s="225" t="s">
        <v>13</v>
      </c>
      <c r="B27" s="341" t="s">
        <v>288</v>
      </c>
      <c r="C27" s="354">
        <v>100</v>
      </c>
      <c r="D27" s="202" t="s">
        <v>87</v>
      </c>
      <c r="E27" s="326"/>
      <c r="F27" s="342">
        <v>1160</v>
      </c>
      <c r="G27" s="343" t="s">
        <v>156</v>
      </c>
      <c r="H27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116</v>
      </c>
      <c r="I27" s="328" t="str">
        <f>IF(Sklop11[[#This Row],[ZAHTEVANA SHEMA KAKOVOSTI]]&lt;&gt;"",Sklop11[[#This Row],[Preračunana masa/volumen/kos na enoto kg]],"")</f>
        <v/>
      </c>
      <c r="J27" s="329"/>
      <c r="K27" s="344"/>
      <c r="L27" s="344"/>
      <c r="M27" s="345"/>
      <c r="N27" s="332"/>
      <c r="O27" s="346"/>
      <c r="P27" s="347"/>
      <c r="Q27" s="334">
        <f>+Sklop11[[#This Row],[cena/enota brez DDV v EUR]]*Sklop11[[#This Row],[Stopnja DDV (%)]]</f>
        <v>0</v>
      </c>
      <c r="R27" s="334">
        <f>+Sklop11[[#This Row],[cena/enota brez DDV v EUR]]+Sklop11[[#This Row],[Davek (EUR)]]</f>
        <v>0</v>
      </c>
      <c r="S27" s="334">
        <f>+Sklop11[[#This Row],[cena/enota brez DDV v EUR]]*Sklop11[[#This Row],[Okvirna količina]]</f>
        <v>0</v>
      </c>
      <c r="T27" s="334">
        <f>+Sklop11[[#This Row],[Končna cena/enoto mere (EUR) z DDV]]*Sklop11[[#This Row],[Okvirna količina]]</f>
        <v>0</v>
      </c>
      <c r="U27" s="338"/>
    </row>
    <row r="28" spans="1:21" s="60" customFormat="1" ht="12">
      <c r="A28" s="225" t="s">
        <v>14</v>
      </c>
      <c r="B28" s="341" t="s">
        <v>289</v>
      </c>
      <c r="C28" s="354">
        <v>80</v>
      </c>
      <c r="D28" s="202" t="s">
        <v>87</v>
      </c>
      <c r="E28" s="326"/>
      <c r="F28" s="342">
        <v>700</v>
      </c>
      <c r="G28" s="343" t="s">
        <v>156</v>
      </c>
      <c r="H28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28" s="328" t="str">
        <f>IF(Sklop11[[#This Row],[ZAHTEVANA SHEMA KAKOVOSTI]]&lt;&gt;"",Sklop11[[#This Row],[Preračunana masa/volumen/kos na enoto kg]],"")</f>
        <v/>
      </c>
      <c r="J28" s="329"/>
      <c r="K28" s="344"/>
      <c r="L28" s="344"/>
      <c r="M28" s="345"/>
      <c r="N28" s="332"/>
      <c r="O28" s="346"/>
      <c r="P28" s="347"/>
      <c r="Q28" s="334">
        <f>+Sklop11[[#This Row],[cena/enota brez DDV v EUR]]*Sklop11[[#This Row],[Stopnja DDV (%)]]</f>
        <v>0</v>
      </c>
      <c r="R28" s="334">
        <f>+Sklop11[[#This Row],[cena/enota brez DDV v EUR]]+Sklop11[[#This Row],[Davek (EUR)]]</f>
        <v>0</v>
      </c>
      <c r="S28" s="334">
        <f>+Sklop11[[#This Row],[cena/enota brez DDV v EUR]]*Sklop11[[#This Row],[Okvirna količina]]</f>
        <v>0</v>
      </c>
      <c r="T28" s="334">
        <f>+Sklop11[[#This Row],[Končna cena/enoto mere (EUR) z DDV]]*Sklop11[[#This Row],[Okvirna količina]]</f>
        <v>0</v>
      </c>
      <c r="U28" s="338"/>
    </row>
    <row r="29" spans="1:21" s="60" customFormat="1" ht="12">
      <c r="A29" s="225" t="s">
        <v>15</v>
      </c>
      <c r="B29" s="341" t="s">
        <v>290</v>
      </c>
      <c r="C29" s="354">
        <v>100</v>
      </c>
      <c r="D29" s="202" t="s">
        <v>87</v>
      </c>
      <c r="E29" s="326"/>
      <c r="F29" s="342">
        <v>700</v>
      </c>
      <c r="G29" s="343" t="s">
        <v>156</v>
      </c>
      <c r="H29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9" s="328" t="str">
        <f>IF(Sklop11[[#This Row],[ZAHTEVANA SHEMA KAKOVOSTI]]&lt;&gt;"",Sklop11[[#This Row],[Preračunana masa/volumen/kos na enoto kg]],"")</f>
        <v/>
      </c>
      <c r="J29" s="329"/>
      <c r="K29" s="344"/>
      <c r="L29" s="344"/>
      <c r="M29" s="345"/>
      <c r="N29" s="332"/>
      <c r="O29" s="346"/>
      <c r="P29" s="347"/>
      <c r="Q29" s="334">
        <f>+Sklop11[[#This Row],[cena/enota brez DDV v EUR]]*Sklop11[[#This Row],[Stopnja DDV (%)]]</f>
        <v>0</v>
      </c>
      <c r="R29" s="334">
        <f>+Sklop11[[#This Row],[cena/enota brez DDV v EUR]]+Sklop11[[#This Row],[Davek (EUR)]]</f>
        <v>0</v>
      </c>
      <c r="S29" s="334">
        <f>+Sklop11[[#This Row],[cena/enota brez DDV v EUR]]*Sklop11[[#This Row],[Okvirna količina]]</f>
        <v>0</v>
      </c>
      <c r="T29" s="334">
        <f>+Sklop11[[#This Row],[Končna cena/enoto mere (EUR) z DDV]]*Sklop11[[#This Row],[Okvirna količina]]</f>
        <v>0</v>
      </c>
      <c r="U29" s="338"/>
    </row>
    <row r="30" spans="1:21" s="60" customFormat="1" ht="12">
      <c r="A30" s="225" t="s">
        <v>16</v>
      </c>
      <c r="B30" s="341" t="s">
        <v>291</v>
      </c>
      <c r="C30" s="324">
        <v>100</v>
      </c>
      <c r="D30" s="325" t="s">
        <v>87</v>
      </c>
      <c r="E30" s="326"/>
      <c r="F30" s="342">
        <v>460</v>
      </c>
      <c r="G30" s="343" t="s">
        <v>156</v>
      </c>
      <c r="H30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</v>
      </c>
      <c r="I30" s="328" t="str">
        <f>IF(Sklop11[[#This Row],[ZAHTEVANA SHEMA KAKOVOSTI]]&lt;&gt;"",Sklop11[[#This Row],[Preračunana masa/volumen/kos na enoto kg]],"")</f>
        <v/>
      </c>
      <c r="J30" s="329"/>
      <c r="K30" s="344"/>
      <c r="L30" s="344"/>
      <c r="M30" s="345"/>
      <c r="N30" s="332"/>
      <c r="O30" s="346"/>
      <c r="P30" s="347"/>
      <c r="Q30" s="334">
        <f>+Sklop11[[#This Row],[cena/enota brez DDV v EUR]]*Sklop11[[#This Row],[Stopnja DDV (%)]]</f>
        <v>0</v>
      </c>
      <c r="R30" s="334">
        <f>+Sklop11[[#This Row],[cena/enota brez DDV v EUR]]+Sklop11[[#This Row],[Davek (EUR)]]</f>
        <v>0</v>
      </c>
      <c r="S30" s="334">
        <f>+Sklop11[[#This Row],[cena/enota brez DDV v EUR]]*Sklop11[[#This Row],[Okvirna količina]]</f>
        <v>0</v>
      </c>
      <c r="T30" s="334">
        <f>+Sklop11[[#This Row],[Končna cena/enoto mere (EUR) z DDV]]*Sklop11[[#This Row],[Okvirna količina]]</f>
        <v>0</v>
      </c>
      <c r="U30" s="338"/>
    </row>
    <row r="31" spans="1:21" s="60" customFormat="1" ht="12">
      <c r="A31" s="225" t="s">
        <v>17</v>
      </c>
      <c r="B31" s="341" t="s">
        <v>292</v>
      </c>
      <c r="C31" s="324">
        <v>100</v>
      </c>
      <c r="D31" s="325" t="s">
        <v>87</v>
      </c>
      <c r="E31" s="326"/>
      <c r="F31" s="342">
        <v>470</v>
      </c>
      <c r="G31" s="343" t="s">
        <v>156</v>
      </c>
      <c r="H31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</v>
      </c>
      <c r="I31" s="328" t="str">
        <f>IF(Sklop11[[#This Row],[ZAHTEVANA SHEMA KAKOVOSTI]]&lt;&gt;"",Sklop11[[#This Row],[Preračunana masa/volumen/kos na enoto kg]],"")</f>
        <v/>
      </c>
      <c r="J31" s="329"/>
      <c r="K31" s="344"/>
      <c r="L31" s="344"/>
      <c r="M31" s="345"/>
      <c r="N31" s="332"/>
      <c r="O31" s="346"/>
      <c r="P31" s="347"/>
      <c r="Q31" s="334">
        <f>+Sklop11[[#This Row],[cena/enota brez DDV v EUR]]*Sklop11[[#This Row],[Stopnja DDV (%)]]</f>
        <v>0</v>
      </c>
      <c r="R31" s="334">
        <f>+Sklop11[[#This Row],[cena/enota brez DDV v EUR]]+Sklop11[[#This Row],[Davek (EUR)]]</f>
        <v>0</v>
      </c>
      <c r="S31" s="334">
        <f>+Sklop11[[#This Row],[cena/enota brez DDV v EUR]]*Sklop11[[#This Row],[Okvirna količina]]</f>
        <v>0</v>
      </c>
      <c r="T31" s="334">
        <f>+Sklop11[[#This Row],[Končna cena/enoto mere (EUR) z DDV]]*Sklop11[[#This Row],[Okvirna količina]]</f>
        <v>0</v>
      </c>
      <c r="U31" s="338"/>
    </row>
    <row r="32" spans="1:21" s="60" customFormat="1" ht="12">
      <c r="A32" s="225" t="s">
        <v>18</v>
      </c>
      <c r="B32" s="398" t="s">
        <v>535</v>
      </c>
      <c r="C32" s="324">
        <v>80</v>
      </c>
      <c r="D32" s="325" t="s">
        <v>87</v>
      </c>
      <c r="E32" s="326"/>
      <c r="F32" s="342">
        <v>1170</v>
      </c>
      <c r="G32" s="343" t="s">
        <v>156</v>
      </c>
      <c r="H32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93.600000000000009</v>
      </c>
      <c r="I32" s="328" t="str">
        <f>IF(Sklop11[[#This Row],[ZAHTEVANA SHEMA KAKOVOSTI]]&lt;&gt;"",Sklop11[[#This Row],[Preračunana masa/volumen/kos na enoto kg]],"")</f>
        <v/>
      </c>
      <c r="J32" s="329"/>
      <c r="K32" s="344"/>
      <c r="L32" s="344"/>
      <c r="M32" s="345"/>
      <c r="N32" s="332"/>
      <c r="O32" s="346"/>
      <c r="P32" s="347"/>
      <c r="Q32" s="334">
        <f>+Sklop11[[#This Row],[cena/enota brez DDV v EUR]]*Sklop11[[#This Row],[Stopnja DDV (%)]]</f>
        <v>0</v>
      </c>
      <c r="R32" s="334">
        <f>+Sklop11[[#This Row],[cena/enota brez DDV v EUR]]+Sklop11[[#This Row],[Davek (EUR)]]</f>
        <v>0</v>
      </c>
      <c r="S32" s="334">
        <f>+Sklop11[[#This Row],[cena/enota brez DDV v EUR]]*Sklop11[[#This Row],[Okvirna količina]]</f>
        <v>0</v>
      </c>
      <c r="T32" s="334">
        <f>+Sklop11[[#This Row],[Končna cena/enoto mere (EUR) z DDV]]*Sklop11[[#This Row],[Okvirna količina]]</f>
        <v>0</v>
      </c>
      <c r="U32" s="338"/>
    </row>
    <row r="33" spans="1:22" s="60" customFormat="1" ht="12">
      <c r="A33" s="225" t="s">
        <v>19</v>
      </c>
      <c r="B33" s="341" t="s">
        <v>293</v>
      </c>
      <c r="C33" s="324">
        <v>1000</v>
      </c>
      <c r="D33" s="325" t="s">
        <v>87</v>
      </c>
      <c r="E33" s="326"/>
      <c r="F33" s="342">
        <v>60</v>
      </c>
      <c r="G33" s="343" t="s">
        <v>156</v>
      </c>
      <c r="H33" s="32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3" s="328" t="str">
        <f>IF(Sklop11[[#This Row],[ZAHTEVANA SHEMA KAKOVOSTI]]&lt;&gt;"",Sklop11[[#This Row],[Preračunana masa/volumen/kos na enoto kg]],"")</f>
        <v/>
      </c>
      <c r="J33" s="329"/>
      <c r="K33" s="344"/>
      <c r="L33" s="344"/>
      <c r="M33" s="345"/>
      <c r="N33" s="332"/>
      <c r="O33" s="346"/>
      <c r="P33" s="347"/>
      <c r="Q33" s="334">
        <f>+Sklop11[[#This Row],[cena/enota brez DDV v EUR]]*Sklop11[[#This Row],[Stopnja DDV (%)]]</f>
        <v>0</v>
      </c>
      <c r="R33" s="334">
        <f>+Sklop11[[#This Row],[cena/enota brez DDV v EUR]]+Sklop11[[#This Row],[Davek (EUR)]]</f>
        <v>0</v>
      </c>
      <c r="S33" s="334">
        <f>+Sklop11[[#This Row],[cena/enota brez DDV v EUR]]*Sklop11[[#This Row],[Okvirna količina]]</f>
        <v>0</v>
      </c>
      <c r="T33" s="334">
        <f>+Sklop11[[#This Row],[Končna cena/enoto mere (EUR) z DDV]]*Sklop11[[#This Row],[Okvirna količina]]</f>
        <v>0</v>
      </c>
      <c r="U33" s="338"/>
    </row>
    <row r="34" spans="1:22" s="55" customFormat="1" ht="12">
      <c r="A34" s="225" t="s">
        <v>20</v>
      </c>
      <c r="B34" s="162" t="s">
        <v>294</v>
      </c>
      <c r="C34" s="77">
        <v>80</v>
      </c>
      <c r="D34" s="325" t="s">
        <v>87</v>
      </c>
      <c r="E34" s="100"/>
      <c r="F34" s="149">
        <v>460</v>
      </c>
      <c r="G34" s="266" t="s">
        <v>156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36.800000000000004</v>
      </c>
      <c r="I34" s="80" t="str">
        <f>IF(Sklop11[[#This Row],[ZAHTEVANA SHEMA KAKOVOSTI]]&lt;&gt;"",Sklop11[[#This Row],[Preračunana masa/volumen/kos na enoto kg]],"")</f>
        <v/>
      </c>
      <c r="J34" s="87"/>
      <c r="K34" s="151"/>
      <c r="L34" s="151"/>
      <c r="M34" s="151"/>
      <c r="N34" s="135"/>
      <c r="O34" s="151"/>
      <c r="P34" s="89"/>
      <c r="Q34" s="83">
        <f>+Sklop11[[#This Row],[cena/enota brez DDV v EUR]]*Sklop11[[#This Row],[Stopnja DDV (%)]]</f>
        <v>0</v>
      </c>
      <c r="R34" s="83">
        <f>+Sklop11[[#This Row],[cena/enota brez DDV v EUR]]+Sklop11[[#This Row],[Davek (EUR)]]</f>
        <v>0</v>
      </c>
      <c r="S34" s="83">
        <f>+Sklop11[[#This Row],[cena/enota brez DDV v EUR]]*Sklop11[[#This Row],[Okvirna količina]]</f>
        <v>0</v>
      </c>
      <c r="T34" s="83">
        <f>+Sklop11[[#This Row],[Končna cena/enoto mere (EUR) z DDV]]*Sklop11[[#This Row],[Okvirna količina]]</f>
        <v>0</v>
      </c>
      <c r="U34" s="151"/>
    </row>
    <row r="35" spans="1:22" s="55" customFormat="1" ht="12">
      <c r="A35" s="225" t="s">
        <v>21</v>
      </c>
      <c r="B35" s="225" t="s">
        <v>295</v>
      </c>
      <c r="C35" s="237">
        <v>60</v>
      </c>
      <c r="D35" s="325" t="s">
        <v>87</v>
      </c>
      <c r="E35" s="229"/>
      <c r="F35" s="247">
        <v>1170</v>
      </c>
      <c r="G35" s="266" t="s">
        <v>156</v>
      </c>
      <c r="H3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70.2</v>
      </c>
      <c r="I35" s="230" t="str">
        <f>IF(Sklop11[[#This Row],[ZAHTEVANA SHEMA KAKOVOSTI]]&lt;&gt;"",Sklop11[[#This Row],[Preračunana masa/volumen/kos na enoto kg]],"")</f>
        <v/>
      </c>
      <c r="J35" s="232"/>
      <c r="K35" s="248"/>
      <c r="L35" s="248"/>
      <c r="M35" s="249"/>
      <c r="N35" s="245"/>
      <c r="O35" s="250"/>
      <c r="P35" s="236"/>
      <c r="Q35" s="235">
        <f>+Sklop11[[#This Row],[cena/enota brez DDV v EUR]]*Sklop11[[#This Row],[Stopnja DDV (%)]]</f>
        <v>0</v>
      </c>
      <c r="R35" s="235">
        <f>+Sklop11[[#This Row],[cena/enota brez DDV v EUR]]+Sklop11[[#This Row],[Davek (EUR)]]</f>
        <v>0</v>
      </c>
      <c r="S35" s="235">
        <f>+Sklop11[[#This Row],[cena/enota brez DDV v EUR]]*Sklop11[[#This Row],[Okvirna količina]]</f>
        <v>0</v>
      </c>
      <c r="T35" s="235">
        <f>+Sklop11[[#This Row],[Končna cena/enoto mere (EUR) z DDV]]*Sklop11[[#This Row],[Okvirna količina]]</f>
        <v>0</v>
      </c>
      <c r="U35" s="251"/>
    </row>
    <row r="36" spans="1:22" s="55" customFormat="1" ht="12">
      <c r="A36" s="225" t="s">
        <v>22</v>
      </c>
      <c r="B36" s="225" t="s">
        <v>296</v>
      </c>
      <c r="C36" s="237">
        <v>1000</v>
      </c>
      <c r="D36" s="325" t="s">
        <v>87</v>
      </c>
      <c r="E36" s="229"/>
      <c r="F36" s="247">
        <v>60</v>
      </c>
      <c r="G36" s="266" t="s">
        <v>0</v>
      </c>
      <c r="H3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6" s="230" t="str">
        <f>IF(Sklop11[[#This Row],[ZAHTEVANA SHEMA KAKOVOSTI]]&lt;&gt;"",Sklop11[[#This Row],[Preračunana masa/volumen/kos na enoto kg]],"")</f>
        <v/>
      </c>
      <c r="J36" s="232"/>
      <c r="K36" s="248"/>
      <c r="L36" s="248"/>
      <c r="M36" s="249"/>
      <c r="N36" s="245"/>
      <c r="O36" s="250"/>
      <c r="P36" s="236"/>
      <c r="Q36" s="235">
        <f>+Sklop11[[#This Row],[cena/enota brez DDV v EUR]]*Sklop11[[#This Row],[Stopnja DDV (%)]]</f>
        <v>0</v>
      </c>
      <c r="R36" s="235">
        <f>+Sklop11[[#This Row],[cena/enota brez DDV v EUR]]+Sklop11[[#This Row],[Davek (EUR)]]</f>
        <v>0</v>
      </c>
      <c r="S36" s="235">
        <f>+Sklop11[[#This Row],[cena/enota brez DDV v EUR]]*Sklop11[[#This Row],[Okvirna količina]]</f>
        <v>0</v>
      </c>
      <c r="T36" s="235">
        <f>+Sklop11[[#This Row],[Končna cena/enoto mere (EUR) z DDV]]*Sklop11[[#This Row],[Okvirna količina]]</f>
        <v>0</v>
      </c>
      <c r="U36" s="251"/>
    </row>
    <row r="37" spans="1:22">
      <c r="A37" s="476" t="s">
        <v>111</v>
      </c>
      <c r="B37" s="477"/>
      <c r="C37" s="478"/>
      <c r="D37" s="478"/>
      <c r="E37" s="479"/>
      <c r="F37" s="480"/>
      <c r="G37" s="481"/>
      <c r="H37" s="482">
        <f>SUBTOTAL(109,Sklop11[Preračunana masa/volumen/kos na enoto kg])</f>
        <v>2846.4</v>
      </c>
      <c r="I37" s="482">
        <f>SUBTOTAL(109,Sklop11[Živila iz shem kakovosti (kg)])</f>
        <v>0</v>
      </c>
      <c r="J37" s="480"/>
      <c r="K37" s="484"/>
      <c r="L37" s="484"/>
      <c r="M37" s="485"/>
      <c r="N37" s="486"/>
      <c r="O37" s="486"/>
      <c r="P37" s="486"/>
      <c r="Q37" s="487"/>
      <c r="R37" s="480"/>
      <c r="S37" s="487">
        <f>SUBTOTAL(109,Sklop11[Vrednost za okvirno količino (EUR) brez DDV])</f>
        <v>0</v>
      </c>
      <c r="T37" s="487">
        <f>SUBTOTAL(109,Sklop11[Vrednost za okvirno količino (EUR) z DDV])</f>
        <v>0</v>
      </c>
      <c r="U37" s="488">
        <f>SUBTOTAL(103,Sklop11[Shema kakovosti
(nacionalne, evropske)
])</f>
        <v>0</v>
      </c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107</v>
      </c>
      <c r="B39" s="16"/>
      <c r="C39" s="28"/>
      <c r="D39" s="28"/>
      <c r="E39" s="101"/>
      <c r="Q39" s="48"/>
      <c r="R39" s="48"/>
      <c r="S39" s="48"/>
      <c r="T39" s="48"/>
    </row>
    <row r="40" spans="1:22">
      <c r="A40" s="11" t="s">
        <v>109</v>
      </c>
      <c r="B40" s="16"/>
      <c r="C40" s="28"/>
      <c r="D40" s="28"/>
      <c r="E40" s="101"/>
    </row>
    <row r="41" spans="1:22">
      <c r="A41" s="96" t="s">
        <v>151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465" t="s">
        <v>155</v>
      </c>
      <c r="B42" s="465"/>
      <c r="C42" s="465"/>
      <c r="D42" s="465"/>
      <c r="E42" s="465"/>
      <c r="F42" s="465"/>
      <c r="G42" s="465"/>
      <c r="H42" s="465"/>
      <c r="I42" s="465"/>
      <c r="J42" s="465"/>
      <c r="K42" s="465"/>
      <c r="L42" s="465"/>
      <c r="M42" s="109"/>
      <c r="N42" s="109"/>
      <c r="O42" s="109"/>
      <c r="P42" s="109"/>
      <c r="Q42" s="109"/>
      <c r="R42" s="109"/>
      <c r="S42" s="109"/>
      <c r="T42" s="109"/>
      <c r="U42" s="109"/>
      <c r="V42" s="108"/>
    </row>
    <row r="43" spans="1:22" ht="12.75" customHeight="1">
      <c r="A43" s="466" t="s">
        <v>153</v>
      </c>
      <c r="B43" s="466"/>
      <c r="C43" s="466"/>
      <c r="D43" s="466"/>
      <c r="E43" s="466"/>
      <c r="F43" s="466"/>
      <c r="G43" s="466"/>
      <c r="H43" s="466"/>
      <c r="I43" s="466"/>
      <c r="J43" s="466"/>
      <c r="K43" s="466"/>
      <c r="L43" s="466"/>
      <c r="N43" s="29"/>
      <c r="O43" s="29"/>
      <c r="P43" s="29"/>
      <c r="Q43" s="29"/>
      <c r="R43" s="29"/>
    </row>
    <row r="44" spans="1:22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2">
      <c r="A45" s="96" t="s">
        <v>51</v>
      </c>
      <c r="F45" s="68"/>
      <c r="G45" s="68" t="s">
        <v>52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53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5:P1048576 M43:P44 J1:P41 U1:U1048576 M42:P42" name="Obseg1"/>
    <protectedRange sqref="J43:L44" name="Obseg1_2_2"/>
    <protectedRange sqref="J42:L42" name="Obseg1_2_1_1"/>
  </protectedRanges>
  <mergeCells count="9">
    <mergeCell ref="A43:L43"/>
    <mergeCell ref="B13:K13"/>
    <mergeCell ref="C2:J2"/>
    <mergeCell ref="C3:J3"/>
    <mergeCell ref="C6:J6"/>
    <mergeCell ref="C7:J7"/>
    <mergeCell ref="C8:J8"/>
    <mergeCell ref="C9:J9"/>
    <mergeCell ref="A42:L42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2"/>
  <sheetViews>
    <sheetView topLeftCell="A11" zoomScale="90" zoomScaleNormal="90" zoomScaleSheetLayoutView="100" workbookViewId="0">
      <selection activeCell="V31" sqref="V31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pred_rekapitulacija'!B25</f>
        <v>SLAŠČICE IN PECIVA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169" t="s">
        <v>297</v>
      </c>
      <c r="C16" s="170">
        <v>80</v>
      </c>
      <c r="D16" s="77" t="s">
        <v>87</v>
      </c>
      <c r="E16" s="152"/>
      <c r="F16" s="171">
        <v>230</v>
      </c>
      <c r="G16" s="159" t="s">
        <v>156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18.400000000000002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79" t="s">
        <v>3</v>
      </c>
      <c r="B17" s="276" t="s">
        <v>518</v>
      </c>
      <c r="C17" s="272">
        <v>130</v>
      </c>
      <c r="D17" s="77" t="s">
        <v>87</v>
      </c>
      <c r="E17" s="229"/>
      <c r="F17" s="230">
        <v>3300</v>
      </c>
      <c r="G17" s="159" t="s">
        <v>156</v>
      </c>
      <c r="H17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429</v>
      </c>
      <c r="I17" s="230" t="str">
        <f>IF(Sklop12[[#This Row],[ZAHTEVANA SHEMA KAKOVOSTI]]&lt;&gt;"",Sklop12[[#This Row],[Preračunana masa/volumen/kos na enoto kg]],"")</f>
        <v/>
      </c>
      <c r="J17" s="232"/>
      <c r="K17" s="233"/>
      <c r="L17" s="233"/>
      <c r="M17" s="234"/>
      <c r="N17" s="235"/>
      <c r="O17" s="235"/>
      <c r="P17" s="236"/>
      <c r="Q17" s="235">
        <f>+Sklop12[[#This Row],[cena/enota brez DDV v EUR]]*Sklop12[[#This Row],[Stopnja DDV (%)]]</f>
        <v>0</v>
      </c>
      <c r="R17" s="235">
        <f>+Sklop12[[#This Row],[cena/enota brez DDV v EUR]]+Sklop12[[#This Row],[Davek (EUR)]]</f>
        <v>0</v>
      </c>
      <c r="S17" s="235">
        <f>+Sklop12[[#This Row],[cena/enota brez DDV v EUR]]*Sklop12[[#This Row],[Okvirna količina]]</f>
        <v>0</v>
      </c>
      <c r="T17" s="240">
        <f>+Sklop12[[#This Row],[Končna cena/enoto mere (EUR) z DDV]]*Sklop12[[#This Row],[Okvirna količina]]</f>
        <v>0</v>
      </c>
      <c r="U17" s="241"/>
    </row>
    <row r="18" spans="1:21" s="55" customFormat="1" ht="13.5" customHeight="1">
      <c r="A18" s="79" t="s">
        <v>4</v>
      </c>
      <c r="B18" s="276" t="s">
        <v>598</v>
      </c>
      <c r="C18" s="272">
        <v>80</v>
      </c>
      <c r="D18" s="202" t="s">
        <v>87</v>
      </c>
      <c r="E18" s="229"/>
      <c r="F18" s="230">
        <v>700</v>
      </c>
      <c r="G18" s="159" t="s">
        <v>156</v>
      </c>
      <c r="H18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18" s="230" t="str">
        <f>IF(Sklop12[[#This Row],[ZAHTEVANA SHEMA KAKOVOSTI]]&lt;&gt;"",Sklop12[[#This Row],[Preračunana masa/volumen/kos na enoto kg]],"")</f>
        <v/>
      </c>
      <c r="J18" s="232"/>
      <c r="K18" s="233"/>
      <c r="L18" s="233"/>
      <c r="M18" s="234"/>
      <c r="N18" s="235"/>
      <c r="O18" s="235"/>
      <c r="P18" s="236"/>
      <c r="Q18" s="235">
        <f>+Sklop12[[#This Row],[cena/enota brez DDV v EUR]]*Sklop12[[#This Row],[Stopnja DDV (%)]]</f>
        <v>0</v>
      </c>
      <c r="R18" s="235">
        <f>+Sklop12[[#This Row],[cena/enota brez DDV v EUR]]+Sklop12[[#This Row],[Davek (EUR)]]</f>
        <v>0</v>
      </c>
      <c r="S18" s="235">
        <f>+Sklop12[[#This Row],[cena/enota brez DDV v EUR]]*Sklop12[[#This Row],[Okvirna količina]]</f>
        <v>0</v>
      </c>
      <c r="T18" s="240">
        <f>+Sklop12[[#This Row],[Končna cena/enoto mere (EUR) z DDV]]*Sklop12[[#This Row],[Okvirna količina]]</f>
        <v>0</v>
      </c>
      <c r="U18" s="241"/>
    </row>
    <row r="19" spans="1:21" s="55" customFormat="1" ht="12">
      <c r="A19" s="79" t="s">
        <v>5</v>
      </c>
      <c r="B19" s="276" t="s">
        <v>298</v>
      </c>
      <c r="C19" s="272">
        <v>80</v>
      </c>
      <c r="D19" s="77" t="s">
        <v>87</v>
      </c>
      <c r="E19" s="229"/>
      <c r="F19" s="230">
        <v>700</v>
      </c>
      <c r="G19" s="159" t="s">
        <v>156</v>
      </c>
      <c r="H19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19" s="230" t="str">
        <f>IF(Sklop12[[#This Row],[ZAHTEVANA SHEMA KAKOVOSTI]]&lt;&gt;"",Sklop12[[#This Row],[Preračunana masa/volumen/kos na enoto kg]],"")</f>
        <v/>
      </c>
      <c r="J19" s="232"/>
      <c r="K19" s="233"/>
      <c r="L19" s="233"/>
      <c r="M19" s="234"/>
      <c r="N19" s="235"/>
      <c r="O19" s="235"/>
      <c r="P19" s="236"/>
      <c r="Q19" s="235">
        <f>+Sklop12[[#This Row],[cena/enota brez DDV v EUR]]*Sklop12[[#This Row],[Stopnja DDV (%)]]</f>
        <v>0</v>
      </c>
      <c r="R19" s="235">
        <f>+Sklop12[[#This Row],[cena/enota brez DDV v EUR]]+Sklop12[[#This Row],[Davek (EUR)]]</f>
        <v>0</v>
      </c>
      <c r="S19" s="235">
        <f>+Sklop12[[#This Row],[cena/enota brez DDV v EUR]]*Sklop12[[#This Row],[Okvirna količina]]</f>
        <v>0</v>
      </c>
      <c r="T19" s="240">
        <f>+Sklop12[[#This Row],[Končna cena/enoto mere (EUR) z DDV]]*Sklop12[[#This Row],[Okvirna količina]]</f>
        <v>0</v>
      </c>
      <c r="U19" s="241"/>
    </row>
    <row r="20" spans="1:21" s="55" customFormat="1" ht="12">
      <c r="A20" s="79" t="s">
        <v>6</v>
      </c>
      <c r="B20" s="276" t="s">
        <v>299</v>
      </c>
      <c r="C20" s="272">
        <v>130</v>
      </c>
      <c r="D20" s="202" t="s">
        <v>87</v>
      </c>
      <c r="E20" s="229"/>
      <c r="F20" s="230">
        <v>470</v>
      </c>
      <c r="G20" s="159" t="s">
        <v>156</v>
      </c>
      <c r="H20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61.1</v>
      </c>
      <c r="I20" s="230" t="str">
        <f>IF(Sklop12[[#This Row],[ZAHTEVANA SHEMA KAKOVOSTI]]&lt;&gt;"",Sklop12[[#This Row],[Preračunana masa/volumen/kos na enoto kg]],"")</f>
        <v/>
      </c>
      <c r="J20" s="232"/>
      <c r="K20" s="233"/>
      <c r="L20" s="233"/>
      <c r="M20" s="234"/>
      <c r="N20" s="235"/>
      <c r="O20" s="235"/>
      <c r="P20" s="236"/>
      <c r="Q20" s="235">
        <f>+Sklop12[[#This Row],[cena/enota brez DDV v EUR]]*Sklop12[[#This Row],[Stopnja DDV (%)]]</f>
        <v>0</v>
      </c>
      <c r="R20" s="235">
        <f>+Sklop12[[#This Row],[cena/enota brez DDV v EUR]]+Sklop12[[#This Row],[Davek (EUR)]]</f>
        <v>0</v>
      </c>
      <c r="S20" s="235">
        <f>+Sklop12[[#This Row],[cena/enota brez DDV v EUR]]*Sklop12[[#This Row],[Okvirna količina]]</f>
        <v>0</v>
      </c>
      <c r="T20" s="240">
        <f>+Sklop12[[#This Row],[Končna cena/enoto mere (EUR) z DDV]]*Sklop12[[#This Row],[Okvirna količina]]</f>
        <v>0</v>
      </c>
      <c r="U20" s="241"/>
    </row>
    <row r="21" spans="1:21" s="55" customFormat="1" ht="24">
      <c r="A21" s="79" t="s">
        <v>7</v>
      </c>
      <c r="B21" s="276" t="s">
        <v>558</v>
      </c>
      <c r="C21" s="272">
        <v>80</v>
      </c>
      <c r="D21" s="77" t="s">
        <v>87</v>
      </c>
      <c r="E21" s="229"/>
      <c r="F21" s="230">
        <v>700</v>
      </c>
      <c r="G21" s="159" t="s">
        <v>156</v>
      </c>
      <c r="H21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21" s="230" t="str">
        <f>IF(Sklop12[[#This Row],[ZAHTEVANA SHEMA KAKOVOSTI]]&lt;&gt;"",Sklop12[[#This Row],[Preračunana masa/volumen/kos na enoto kg]],"")</f>
        <v/>
      </c>
      <c r="J21" s="232"/>
      <c r="K21" s="233"/>
      <c r="L21" s="233"/>
      <c r="M21" s="234"/>
      <c r="N21" s="235"/>
      <c r="O21" s="235"/>
      <c r="P21" s="236"/>
      <c r="Q21" s="235">
        <f>+Sklop12[[#This Row],[cena/enota brez DDV v EUR]]*Sklop12[[#This Row],[Stopnja DDV (%)]]</f>
        <v>0</v>
      </c>
      <c r="R21" s="235">
        <f>+Sklop12[[#This Row],[cena/enota brez DDV v EUR]]+Sklop12[[#This Row],[Davek (EUR)]]</f>
        <v>0</v>
      </c>
      <c r="S21" s="235">
        <f>+Sklop12[[#This Row],[cena/enota brez DDV v EUR]]*Sklop12[[#This Row],[Okvirna količina]]</f>
        <v>0</v>
      </c>
      <c r="T21" s="240">
        <f>+Sklop12[[#This Row],[Končna cena/enoto mere (EUR) z DDV]]*Sklop12[[#This Row],[Okvirna količina]]</f>
        <v>0</v>
      </c>
      <c r="U21" s="241"/>
    </row>
    <row r="22" spans="1:21" s="55" customFormat="1" ht="12">
      <c r="A22" s="79" t="s">
        <v>8</v>
      </c>
      <c r="B22" s="276" t="s">
        <v>300</v>
      </c>
      <c r="C22" s="272">
        <v>80</v>
      </c>
      <c r="D22" s="77" t="s">
        <v>87</v>
      </c>
      <c r="E22" s="229"/>
      <c r="F22" s="230">
        <v>460</v>
      </c>
      <c r="G22" s="159" t="s">
        <v>156</v>
      </c>
      <c r="H22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36.800000000000004</v>
      </c>
      <c r="I22" s="230" t="str">
        <f>IF(Sklop12[[#This Row],[ZAHTEVANA SHEMA KAKOVOSTI]]&lt;&gt;"",Sklop12[[#This Row],[Preračunana masa/volumen/kos na enoto kg]],"")</f>
        <v/>
      </c>
      <c r="J22" s="232"/>
      <c r="K22" s="233"/>
      <c r="L22" s="233"/>
      <c r="M22" s="234"/>
      <c r="N22" s="235"/>
      <c r="O22" s="235"/>
      <c r="P22" s="236"/>
      <c r="Q22" s="235">
        <f>+Sklop12[[#This Row],[cena/enota brez DDV v EUR]]*Sklop12[[#This Row],[Stopnja DDV (%)]]</f>
        <v>0</v>
      </c>
      <c r="R22" s="235">
        <f>+Sklop12[[#This Row],[cena/enota brez DDV v EUR]]+Sklop12[[#This Row],[Davek (EUR)]]</f>
        <v>0</v>
      </c>
      <c r="S22" s="235">
        <f>+Sklop12[[#This Row],[cena/enota brez DDV v EUR]]*Sklop12[[#This Row],[Okvirna količina]]</f>
        <v>0</v>
      </c>
      <c r="T22" s="240">
        <f>+Sklop12[[#This Row],[Končna cena/enoto mere (EUR) z DDV]]*Sklop12[[#This Row],[Okvirna količina]]</f>
        <v>0</v>
      </c>
      <c r="U22" s="241"/>
    </row>
    <row r="23" spans="1:21" s="55" customFormat="1" ht="12">
      <c r="A23" s="79" t="s">
        <v>9</v>
      </c>
      <c r="B23" s="276" t="s">
        <v>301</v>
      </c>
      <c r="C23" s="272">
        <v>500</v>
      </c>
      <c r="D23" s="202" t="s">
        <v>87</v>
      </c>
      <c r="E23" s="152"/>
      <c r="F23" s="164">
        <v>50</v>
      </c>
      <c r="G23" s="159" t="s">
        <v>156</v>
      </c>
      <c r="H23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3" s="164" t="str">
        <f>IF(Sklop12[[#This Row],[ZAHTEVANA SHEMA KAKOVOSTI]]&lt;&gt;"",Sklop12[[#This Row],[Preračunana masa/volumen/kos na enoto kg]],"")</f>
        <v/>
      </c>
      <c r="J23" s="165"/>
      <c r="K23" s="166"/>
      <c r="L23" s="166"/>
      <c r="M23" s="195"/>
      <c r="N23" s="198"/>
      <c r="O23" s="198"/>
      <c r="P23" s="197"/>
      <c r="Q23" s="198">
        <f>+Sklop12[[#This Row],[cena/enota brez DDV v EUR]]*Sklop12[[#This Row],[Stopnja DDV (%)]]</f>
        <v>0</v>
      </c>
      <c r="R23" s="198">
        <f>+Sklop12[[#This Row],[cena/enota brez DDV v EUR]]+Sklop12[[#This Row],[Davek (EUR)]]</f>
        <v>0</v>
      </c>
      <c r="S23" s="198">
        <f>+Sklop12[[#This Row],[cena/enota brez DDV v EUR]]*Sklop12[[#This Row],[Okvirna količina]]</f>
        <v>0</v>
      </c>
      <c r="T23" s="199">
        <f>+Sklop12[[#This Row],[Končna cena/enoto mere (EUR) z DDV]]*Sklop12[[#This Row],[Okvirna količina]]</f>
        <v>0</v>
      </c>
      <c r="U23" s="200"/>
    </row>
    <row r="24" spans="1:21" s="55" customFormat="1" ht="12">
      <c r="A24" s="79" t="s">
        <v>10</v>
      </c>
      <c r="B24" s="276" t="s">
        <v>302</v>
      </c>
      <c r="C24" s="272">
        <v>100</v>
      </c>
      <c r="D24" s="77" t="s">
        <v>87</v>
      </c>
      <c r="E24" s="152"/>
      <c r="F24" s="164">
        <v>700</v>
      </c>
      <c r="G24" s="159" t="s">
        <v>156</v>
      </c>
      <c r="H24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4" s="164" t="str">
        <f>IF(Sklop12[[#This Row],[ZAHTEVANA SHEMA KAKOVOSTI]]&lt;&gt;"",Sklop12[[#This Row],[Preračunana masa/volumen/kos na enoto kg]],"")</f>
        <v/>
      </c>
      <c r="J24" s="165"/>
      <c r="K24" s="166"/>
      <c r="L24" s="166"/>
      <c r="M24" s="195"/>
      <c r="N24" s="198"/>
      <c r="O24" s="198"/>
      <c r="P24" s="197"/>
      <c r="Q24" s="198">
        <f>+Sklop12[[#This Row],[cena/enota brez DDV v EUR]]*Sklop12[[#This Row],[Stopnja DDV (%)]]</f>
        <v>0</v>
      </c>
      <c r="R24" s="198">
        <f>+Sklop12[[#This Row],[cena/enota brez DDV v EUR]]+Sklop12[[#This Row],[Davek (EUR)]]</f>
        <v>0</v>
      </c>
      <c r="S24" s="198">
        <f>+Sklop12[[#This Row],[cena/enota brez DDV v EUR]]*Sklop12[[#This Row],[Okvirna količina]]</f>
        <v>0</v>
      </c>
      <c r="T24" s="199">
        <f>+Sklop12[[#This Row],[Končna cena/enoto mere (EUR) z DDV]]*Sklop12[[#This Row],[Okvirna količina]]</f>
        <v>0</v>
      </c>
      <c r="U24" s="200"/>
    </row>
    <row r="25" spans="1:21" s="55" customFormat="1" ht="12">
      <c r="A25" s="79" t="s">
        <v>11</v>
      </c>
      <c r="B25" s="276" t="s">
        <v>303</v>
      </c>
      <c r="C25" s="348">
        <v>120</v>
      </c>
      <c r="D25" s="77" t="s">
        <v>87</v>
      </c>
      <c r="E25" s="152"/>
      <c r="F25" s="164">
        <v>230</v>
      </c>
      <c r="G25" s="159" t="s">
        <v>156</v>
      </c>
      <c r="H25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27.599999999999998</v>
      </c>
      <c r="I25" s="164" t="str">
        <f>IF(Sklop12[[#This Row],[ZAHTEVANA SHEMA KAKOVOSTI]]&lt;&gt;"",Sklop12[[#This Row],[Preračunana masa/volumen/kos na enoto kg]],"")</f>
        <v/>
      </c>
      <c r="J25" s="165"/>
      <c r="K25" s="166"/>
      <c r="L25" s="166"/>
      <c r="M25" s="195"/>
      <c r="N25" s="198"/>
      <c r="O25" s="198"/>
      <c r="P25" s="197"/>
      <c r="Q25" s="198">
        <f>+Sklop12[[#This Row],[cena/enota brez DDV v EUR]]*Sklop12[[#This Row],[Stopnja DDV (%)]]</f>
        <v>0</v>
      </c>
      <c r="R25" s="198">
        <f>+Sklop12[[#This Row],[cena/enota brez DDV v EUR]]+Sklop12[[#This Row],[Davek (EUR)]]</f>
        <v>0</v>
      </c>
      <c r="S25" s="198">
        <f>+Sklop12[[#This Row],[cena/enota brez DDV v EUR]]*Sklop12[[#This Row],[Okvirna količina]]</f>
        <v>0</v>
      </c>
      <c r="T25" s="199">
        <f>+Sklop12[[#This Row],[Končna cena/enoto mere (EUR) z DDV]]*Sklop12[[#This Row],[Okvirna količina]]</f>
        <v>0</v>
      </c>
      <c r="U25" s="200"/>
    </row>
    <row r="26" spans="1:21" s="55" customFormat="1" ht="12">
      <c r="A26" s="79" t="s">
        <v>12</v>
      </c>
      <c r="B26" s="276" t="s">
        <v>304</v>
      </c>
      <c r="C26" s="348">
        <v>120</v>
      </c>
      <c r="D26" s="202" t="s">
        <v>87</v>
      </c>
      <c r="E26" s="152"/>
      <c r="F26" s="164">
        <v>700</v>
      </c>
      <c r="G26" s="159" t="s">
        <v>156</v>
      </c>
      <c r="H26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26" s="164" t="str">
        <f>IF(Sklop12[[#This Row],[ZAHTEVANA SHEMA KAKOVOSTI]]&lt;&gt;"",Sklop12[[#This Row],[Preračunana masa/volumen/kos na enoto kg]],"")</f>
        <v/>
      </c>
      <c r="J26" s="165"/>
      <c r="K26" s="166"/>
      <c r="L26" s="166"/>
      <c r="M26" s="195"/>
      <c r="N26" s="198"/>
      <c r="O26" s="198"/>
      <c r="P26" s="197"/>
      <c r="Q26" s="198">
        <f>+Sklop12[[#This Row],[cena/enota brez DDV v EUR]]*Sklop12[[#This Row],[Stopnja DDV (%)]]</f>
        <v>0</v>
      </c>
      <c r="R26" s="198">
        <f>+Sklop12[[#This Row],[cena/enota brez DDV v EUR]]+Sklop12[[#This Row],[Davek (EUR)]]</f>
        <v>0</v>
      </c>
      <c r="S26" s="198">
        <f>+Sklop12[[#This Row],[cena/enota brez DDV v EUR]]*Sklop12[[#This Row],[Okvirna količina]]</f>
        <v>0</v>
      </c>
      <c r="T26" s="199">
        <f>+Sklop12[[#This Row],[Končna cena/enoto mere (EUR) z DDV]]*Sklop12[[#This Row],[Okvirna količina]]</f>
        <v>0</v>
      </c>
      <c r="U26" s="200"/>
    </row>
    <row r="27" spans="1:21" s="55" customFormat="1" ht="12">
      <c r="A27" s="79" t="s">
        <v>13</v>
      </c>
      <c r="B27" s="276" t="s">
        <v>305</v>
      </c>
      <c r="C27" s="348">
        <v>120</v>
      </c>
      <c r="D27" s="77" t="s">
        <v>87</v>
      </c>
      <c r="E27" s="152"/>
      <c r="F27" s="164">
        <v>470</v>
      </c>
      <c r="G27" s="159" t="s">
        <v>156</v>
      </c>
      <c r="H27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56.4</v>
      </c>
      <c r="I27" s="164" t="str">
        <f>IF(Sklop12[[#This Row],[ZAHTEVANA SHEMA KAKOVOSTI]]&lt;&gt;"",Sklop12[[#This Row],[Preračunana masa/volumen/kos na enoto kg]],"")</f>
        <v/>
      </c>
      <c r="J27" s="165"/>
      <c r="K27" s="166"/>
      <c r="L27" s="166"/>
      <c r="M27" s="195"/>
      <c r="N27" s="198"/>
      <c r="O27" s="198"/>
      <c r="P27" s="197"/>
      <c r="Q27" s="198">
        <f>+Sklop12[[#This Row],[cena/enota brez DDV v EUR]]*Sklop12[[#This Row],[Stopnja DDV (%)]]</f>
        <v>0</v>
      </c>
      <c r="R27" s="198">
        <f>+Sklop12[[#This Row],[cena/enota brez DDV v EUR]]+Sklop12[[#This Row],[Davek (EUR)]]</f>
        <v>0</v>
      </c>
      <c r="S27" s="198">
        <f>+Sklop12[[#This Row],[cena/enota brez DDV v EUR]]*Sklop12[[#This Row],[Okvirna količina]]</f>
        <v>0</v>
      </c>
      <c r="T27" s="199">
        <f>+Sklop12[[#This Row],[Končna cena/enoto mere (EUR) z DDV]]*Sklop12[[#This Row],[Okvirna količina]]</f>
        <v>0</v>
      </c>
      <c r="U27" s="200"/>
    </row>
    <row r="28" spans="1:21" s="55" customFormat="1" ht="12">
      <c r="A28" s="79" t="s">
        <v>14</v>
      </c>
      <c r="B28" s="276" t="s">
        <v>306</v>
      </c>
      <c r="C28" s="348">
        <v>120</v>
      </c>
      <c r="D28" s="202" t="s">
        <v>87</v>
      </c>
      <c r="E28" s="152"/>
      <c r="F28" s="164">
        <v>460</v>
      </c>
      <c r="G28" s="159" t="s">
        <v>156</v>
      </c>
      <c r="H28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55.199999999999996</v>
      </c>
      <c r="I28" s="164" t="str">
        <f>IF(Sklop12[[#This Row],[ZAHTEVANA SHEMA KAKOVOSTI]]&lt;&gt;"",Sklop12[[#This Row],[Preračunana masa/volumen/kos na enoto kg]],"")</f>
        <v/>
      </c>
      <c r="J28" s="165"/>
      <c r="K28" s="166"/>
      <c r="L28" s="166"/>
      <c r="M28" s="195"/>
      <c r="N28" s="198"/>
      <c r="O28" s="198"/>
      <c r="P28" s="197"/>
      <c r="Q28" s="198">
        <f>+Sklop12[[#This Row],[cena/enota brez DDV v EUR]]*Sklop12[[#This Row],[Stopnja DDV (%)]]</f>
        <v>0</v>
      </c>
      <c r="R28" s="198">
        <f>+Sklop12[[#This Row],[cena/enota brez DDV v EUR]]+Sklop12[[#This Row],[Davek (EUR)]]</f>
        <v>0</v>
      </c>
      <c r="S28" s="198">
        <f>+Sklop12[[#This Row],[cena/enota brez DDV v EUR]]*Sklop12[[#This Row],[Okvirna količina]]</f>
        <v>0</v>
      </c>
      <c r="T28" s="199">
        <f>+Sklop12[[#This Row],[Končna cena/enoto mere (EUR) z DDV]]*Sklop12[[#This Row],[Okvirna količina]]</f>
        <v>0</v>
      </c>
      <c r="U28" s="200"/>
    </row>
    <row r="29" spans="1:21" s="55" customFormat="1" ht="12">
      <c r="A29" s="79" t="s">
        <v>15</v>
      </c>
      <c r="B29" s="276" t="s">
        <v>307</v>
      </c>
      <c r="C29" s="348">
        <v>1000</v>
      </c>
      <c r="D29" s="77" t="s">
        <v>87</v>
      </c>
      <c r="E29" s="152"/>
      <c r="F29" s="164">
        <v>35</v>
      </c>
      <c r="G29" s="159" t="s">
        <v>0</v>
      </c>
      <c r="H29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29" s="164" t="str">
        <f>IF(Sklop12[[#This Row],[ZAHTEVANA SHEMA KAKOVOSTI]]&lt;&gt;"",Sklop12[[#This Row],[Preračunana masa/volumen/kos na enoto kg]],"")</f>
        <v/>
      </c>
      <c r="J29" s="165"/>
      <c r="K29" s="166"/>
      <c r="L29" s="166"/>
      <c r="M29" s="195"/>
      <c r="N29" s="198"/>
      <c r="O29" s="198"/>
      <c r="P29" s="197"/>
      <c r="Q29" s="198">
        <f>+Sklop12[[#This Row],[cena/enota brez DDV v EUR]]*Sklop12[[#This Row],[Stopnja DDV (%)]]</f>
        <v>0</v>
      </c>
      <c r="R29" s="198">
        <f>+Sklop12[[#This Row],[cena/enota brez DDV v EUR]]+Sklop12[[#This Row],[Davek (EUR)]]</f>
        <v>0</v>
      </c>
      <c r="S29" s="198">
        <f>+Sklop12[[#This Row],[cena/enota brez DDV v EUR]]*Sklop12[[#This Row],[Okvirna količina]]</f>
        <v>0</v>
      </c>
      <c r="T29" s="199">
        <f>+Sklop12[[#This Row],[Končna cena/enoto mere (EUR) z DDV]]*Sklop12[[#This Row],[Okvirna količina]]</f>
        <v>0</v>
      </c>
      <c r="U29" s="200"/>
    </row>
    <row r="30" spans="1:21" s="55" customFormat="1" ht="12">
      <c r="A30" s="79" t="s">
        <v>16</v>
      </c>
      <c r="B30" s="276" t="s">
        <v>308</v>
      </c>
      <c r="C30" s="348">
        <v>120</v>
      </c>
      <c r="D30" s="202" t="s">
        <v>87</v>
      </c>
      <c r="E30" s="152"/>
      <c r="F30" s="164">
        <v>470</v>
      </c>
      <c r="G30" s="159" t="s">
        <v>156</v>
      </c>
      <c r="H30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56.4</v>
      </c>
      <c r="I30" s="164" t="str">
        <f>IF(Sklop12[[#This Row],[ZAHTEVANA SHEMA KAKOVOSTI]]&lt;&gt;"",Sklop12[[#This Row],[Preračunana masa/volumen/kos na enoto kg]],"")</f>
        <v/>
      </c>
      <c r="J30" s="165"/>
      <c r="K30" s="166"/>
      <c r="L30" s="166"/>
      <c r="M30" s="195"/>
      <c r="N30" s="198"/>
      <c r="O30" s="198"/>
      <c r="P30" s="197"/>
      <c r="Q30" s="198">
        <f>+Sklop12[[#This Row],[cena/enota brez DDV v EUR]]*Sklop12[[#This Row],[Stopnja DDV (%)]]</f>
        <v>0</v>
      </c>
      <c r="R30" s="198">
        <f>+Sklop12[[#This Row],[cena/enota brez DDV v EUR]]+Sklop12[[#This Row],[Davek (EUR)]]</f>
        <v>0</v>
      </c>
      <c r="S30" s="198">
        <f>+Sklop12[[#This Row],[cena/enota brez DDV v EUR]]*Sklop12[[#This Row],[Okvirna količina]]</f>
        <v>0</v>
      </c>
      <c r="T30" s="199">
        <f>+Sklop12[[#This Row],[Končna cena/enoto mere (EUR) z DDV]]*Sklop12[[#This Row],[Okvirna količina]]</f>
        <v>0</v>
      </c>
      <c r="U30" s="200"/>
    </row>
    <row r="31" spans="1:21" s="55" customFormat="1" ht="12">
      <c r="A31" s="79" t="s">
        <v>17</v>
      </c>
      <c r="B31" s="169" t="s">
        <v>309</v>
      </c>
      <c r="C31" s="349">
        <v>80</v>
      </c>
      <c r="D31" s="77" t="s">
        <v>87</v>
      </c>
      <c r="E31" s="152"/>
      <c r="F31" s="171">
        <v>1170</v>
      </c>
      <c r="G31" s="159" t="s">
        <v>156</v>
      </c>
      <c r="H3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93.600000000000009</v>
      </c>
      <c r="I31" s="80" t="str">
        <f>IF(Sklop12[[#This Row],[ZAHTEVANA SHEMA KAKOVOSTI]]&lt;&gt;"",Sklop12[[#This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+Sklop12[[#This Row],[cena/enota brez DDV v EUR]]*Sklop12[[#This Row],[Stopnja DDV (%)]]</f>
        <v>0</v>
      </c>
      <c r="R31" s="86">
        <f>+Sklop12[[#This Row],[cena/enota brez DDV v EUR]]+Sklop12[[#This Row],[Davek (EUR)]]</f>
        <v>0</v>
      </c>
      <c r="S31" s="86">
        <f>+Sklop12[[#This Row],[cena/enota brez DDV v EUR]]*Sklop12[[#This Row],[Okvirna količina]]</f>
        <v>0</v>
      </c>
      <c r="T31" s="86">
        <f>+Sklop12[[#This Row],[Končna cena/enoto mere (EUR) z DDV]]*Sklop12[[#This Row],[Okvirna količina]]</f>
        <v>0</v>
      </c>
      <c r="U31" s="93"/>
    </row>
    <row r="32" spans="1:21" s="55" customFormat="1" ht="12">
      <c r="A32" s="79" t="s">
        <v>18</v>
      </c>
      <c r="B32" s="276" t="s">
        <v>310</v>
      </c>
      <c r="C32" s="348">
        <v>120</v>
      </c>
      <c r="D32" s="202" t="s">
        <v>87</v>
      </c>
      <c r="E32" s="229"/>
      <c r="F32" s="230">
        <v>700</v>
      </c>
      <c r="G32" s="159" t="s">
        <v>156</v>
      </c>
      <c r="H32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32" s="230" t="str">
        <f>IF(Sklop12[[#This Row],[ZAHTEVANA SHEMA KAKOVOSTI]]&lt;&gt;"",Sklop12[[#This Row],[Preračunana masa/volumen/kos na enoto kg]],"")</f>
        <v/>
      </c>
      <c r="J32" s="232"/>
      <c r="K32" s="233"/>
      <c r="L32" s="233"/>
      <c r="M32" s="234"/>
      <c r="N32" s="235"/>
      <c r="O32" s="235"/>
      <c r="P32" s="236"/>
      <c r="Q32" s="235">
        <f>+Sklop12[[#This Row],[cena/enota brez DDV v EUR]]*Sklop12[[#This Row],[Stopnja DDV (%)]]</f>
        <v>0</v>
      </c>
      <c r="R32" s="235">
        <f>+Sklop12[[#This Row],[cena/enota brez DDV v EUR]]+Sklop12[[#This Row],[Davek (EUR)]]</f>
        <v>0</v>
      </c>
      <c r="S32" s="235">
        <f>+Sklop12[[#This Row],[cena/enota brez DDV v EUR]]*Sklop12[[#This Row],[Okvirna količina]]</f>
        <v>0</v>
      </c>
      <c r="T32" s="240">
        <f>+Sklop12[[#This Row],[Končna cena/enoto mere (EUR) z DDV]]*Sklop12[[#This Row],[Okvirna količina]]</f>
        <v>0</v>
      </c>
      <c r="U32" s="241"/>
    </row>
    <row r="33" spans="1:22" s="55" customFormat="1" ht="12">
      <c r="A33" s="79" t="s">
        <v>19</v>
      </c>
      <c r="B33" s="169" t="s">
        <v>311</v>
      </c>
      <c r="C33" s="349">
        <v>120</v>
      </c>
      <c r="D33" s="77" t="s">
        <v>87</v>
      </c>
      <c r="E33" s="152"/>
      <c r="F33" s="171">
        <v>460</v>
      </c>
      <c r="G33" s="159" t="s">
        <v>156</v>
      </c>
      <c r="H3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55.199999999999996</v>
      </c>
      <c r="I33" s="80" t="str">
        <f>IF(Sklop12[[#This Row],[ZAHTEVANA SHEMA KAKOVOSTI]]&lt;&gt;"",Sklop12[[#This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+Sklop12[[#This Row],[cena/enota brez DDV v EUR]]*Sklop12[[#This Row],[Stopnja DDV (%)]]</f>
        <v>0</v>
      </c>
      <c r="R33" s="86">
        <f>+Sklop12[[#This Row],[cena/enota brez DDV v EUR]]+Sklop12[[#This Row],[Davek (EUR)]]</f>
        <v>0</v>
      </c>
      <c r="S33" s="86">
        <f>+Sklop12[[#This Row],[cena/enota brez DDV v EUR]]*Sklop12[[#This Row],[Okvirna količina]]</f>
        <v>0</v>
      </c>
      <c r="T33" s="86">
        <f>+Sklop12[[#This Row],[Končna cena/enoto mere (EUR) z DDV]]*Sklop12[[#This Row],[Okvirna količina]]</f>
        <v>0</v>
      </c>
      <c r="U33" s="93"/>
    </row>
    <row r="34" spans="1:22" s="55" customFormat="1" ht="12">
      <c r="A34" s="79" t="s">
        <v>20</v>
      </c>
      <c r="B34" s="435" t="s">
        <v>541</v>
      </c>
      <c r="C34" s="399">
        <v>35</v>
      </c>
      <c r="D34" s="390" t="s">
        <v>87</v>
      </c>
      <c r="E34" s="152"/>
      <c r="F34" s="391">
        <v>1050</v>
      </c>
      <c r="G34" s="159" t="s">
        <v>156</v>
      </c>
      <c r="H34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36.75</v>
      </c>
      <c r="I34" s="391" t="str">
        <f>IF(Sklop12[[#This Row],[ZAHTEVANA SHEMA KAKOVOSTI]]&lt;&gt;"",Sklop12[[#This Row],[Preračunana masa/volumen/kos na enoto kg]],"")</f>
        <v/>
      </c>
      <c r="J34" s="394"/>
      <c r="K34" s="400"/>
      <c r="L34" s="400"/>
      <c r="M34" s="401"/>
      <c r="N34" s="397"/>
      <c r="O34" s="397"/>
      <c r="P34" s="402"/>
      <c r="Q34" s="397">
        <f>+Sklop12[[#This Row],[cena/enota brez DDV v EUR]]*Sklop12[[#This Row],[Stopnja DDV (%)]]</f>
        <v>0</v>
      </c>
      <c r="R34" s="397">
        <f>+Sklop12[[#This Row],[cena/enota brez DDV v EUR]]+Sklop12[[#This Row],[Davek (EUR)]]</f>
        <v>0</v>
      </c>
      <c r="S34" s="397">
        <f>+Sklop12[[#This Row],[cena/enota brez DDV v EUR]]*Sklop12[[#This Row],[Okvirna količina]]</f>
        <v>0</v>
      </c>
      <c r="T34" s="403">
        <f>+Sklop12[[#This Row],[Končna cena/enoto mere (EUR) z DDV]]*Sklop12[[#This Row],[Okvirna količina]]</f>
        <v>0</v>
      </c>
      <c r="U34" s="404"/>
    </row>
    <row r="35" spans="1:22" s="55" customFormat="1" ht="12">
      <c r="A35" s="79" t="s">
        <v>21</v>
      </c>
      <c r="B35" s="435" t="s">
        <v>538</v>
      </c>
      <c r="C35" s="399">
        <v>150</v>
      </c>
      <c r="D35" s="390" t="s">
        <v>87</v>
      </c>
      <c r="E35" s="152"/>
      <c r="F35" s="391">
        <v>1230</v>
      </c>
      <c r="G35" s="159" t="s">
        <v>156</v>
      </c>
      <c r="H35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184.5</v>
      </c>
      <c r="I35" s="391" t="str">
        <f>IF(Sklop12[[#This Row],[ZAHTEVANA SHEMA KAKOVOSTI]]&lt;&gt;"",Sklop12[[#This Row],[Preračunana masa/volumen/kos na enoto kg]],"")</f>
        <v/>
      </c>
      <c r="J35" s="394"/>
      <c r="K35" s="400"/>
      <c r="L35" s="400"/>
      <c r="M35" s="401"/>
      <c r="N35" s="397"/>
      <c r="O35" s="397"/>
      <c r="P35" s="402"/>
      <c r="Q35" s="397">
        <f>+Sklop12[[#This Row],[cena/enota brez DDV v EUR]]*Sklop12[[#This Row],[Stopnja DDV (%)]]</f>
        <v>0</v>
      </c>
      <c r="R35" s="397">
        <f>+Sklop12[[#This Row],[cena/enota brez DDV v EUR]]+Sklop12[[#This Row],[Davek (EUR)]]</f>
        <v>0</v>
      </c>
      <c r="S35" s="397">
        <f>+Sklop12[[#This Row],[cena/enota brez DDV v EUR]]*Sklop12[[#This Row],[Okvirna količina]]</f>
        <v>0</v>
      </c>
      <c r="T35" s="403">
        <f>+Sklop12[[#This Row],[Končna cena/enoto mere (EUR) z DDV]]*Sklop12[[#This Row],[Okvirna količina]]</f>
        <v>0</v>
      </c>
      <c r="U35" s="404"/>
    </row>
    <row r="36" spans="1:22" s="55" customFormat="1" ht="12">
      <c r="A36" s="79" t="s">
        <v>22</v>
      </c>
      <c r="B36" s="435" t="s">
        <v>539</v>
      </c>
      <c r="C36" s="399">
        <v>150</v>
      </c>
      <c r="D36" s="390" t="s">
        <v>87</v>
      </c>
      <c r="E36" s="152"/>
      <c r="F36" s="391">
        <v>1230</v>
      </c>
      <c r="G36" s="159" t="s">
        <v>156</v>
      </c>
      <c r="H36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184.5</v>
      </c>
      <c r="I36" s="391" t="str">
        <f>IF(Sklop12[[#This Row],[ZAHTEVANA SHEMA KAKOVOSTI]]&lt;&gt;"",Sklop12[[#This Row],[Preračunana masa/volumen/kos na enoto kg]],"")</f>
        <v/>
      </c>
      <c r="J36" s="394"/>
      <c r="K36" s="400"/>
      <c r="L36" s="400"/>
      <c r="M36" s="401"/>
      <c r="N36" s="397"/>
      <c r="O36" s="397"/>
      <c r="P36" s="402"/>
      <c r="Q36" s="397">
        <f>+Sklop12[[#This Row],[cena/enota brez DDV v EUR]]*Sklop12[[#This Row],[Stopnja DDV (%)]]</f>
        <v>0</v>
      </c>
      <c r="R36" s="397">
        <f>+Sklop12[[#This Row],[cena/enota brez DDV v EUR]]+Sklop12[[#This Row],[Davek (EUR)]]</f>
        <v>0</v>
      </c>
      <c r="S36" s="397">
        <f>+Sklop12[[#This Row],[cena/enota brez DDV v EUR]]*Sklop12[[#This Row],[Okvirna količina]]</f>
        <v>0</v>
      </c>
      <c r="T36" s="403">
        <f>+Sklop12[[#This Row],[Končna cena/enoto mere (EUR) z DDV]]*Sklop12[[#This Row],[Okvirna količina]]</f>
        <v>0</v>
      </c>
      <c r="U36" s="404"/>
    </row>
    <row r="37" spans="1:22" s="55" customFormat="1" ht="12">
      <c r="A37" s="79" t="s">
        <v>23</v>
      </c>
      <c r="B37" s="435" t="s">
        <v>540</v>
      </c>
      <c r="C37" s="399">
        <v>150</v>
      </c>
      <c r="D37" s="390" t="s">
        <v>87</v>
      </c>
      <c r="E37" s="152"/>
      <c r="F37" s="391">
        <v>1240</v>
      </c>
      <c r="G37" s="159" t="s">
        <v>156</v>
      </c>
      <c r="H37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186</v>
      </c>
      <c r="I37" s="391" t="str">
        <f>IF(Sklop12[[#This Row],[ZAHTEVANA SHEMA KAKOVOSTI]]&lt;&gt;"",Sklop12[[#This Row],[Preračunana masa/volumen/kos na enoto kg]],"")</f>
        <v/>
      </c>
      <c r="J37" s="394"/>
      <c r="K37" s="400"/>
      <c r="L37" s="400"/>
      <c r="M37" s="401"/>
      <c r="N37" s="397"/>
      <c r="O37" s="397"/>
      <c r="P37" s="402"/>
      <c r="Q37" s="397">
        <f>+Sklop12[[#This Row],[cena/enota brez DDV v EUR]]*Sklop12[[#This Row],[Stopnja DDV (%)]]</f>
        <v>0</v>
      </c>
      <c r="R37" s="397">
        <f>+Sklop12[[#This Row],[cena/enota brez DDV v EUR]]+Sklop12[[#This Row],[Davek (EUR)]]</f>
        <v>0</v>
      </c>
      <c r="S37" s="397">
        <f>+Sklop12[[#This Row],[cena/enota brez DDV v EUR]]*Sklop12[[#This Row],[Okvirna količina]]</f>
        <v>0</v>
      </c>
      <c r="T37" s="403">
        <f>+Sklop12[[#This Row],[Končna cena/enoto mere (EUR) z DDV]]*Sklop12[[#This Row],[Okvirna količina]]</f>
        <v>0</v>
      </c>
      <c r="U37" s="404"/>
    </row>
    <row r="38" spans="1:22" s="55" customFormat="1" ht="12">
      <c r="A38" s="79" t="s">
        <v>24</v>
      </c>
      <c r="B38" s="435" t="s">
        <v>536</v>
      </c>
      <c r="C38" s="399">
        <v>80</v>
      </c>
      <c r="D38" s="390" t="s">
        <v>87</v>
      </c>
      <c r="E38" s="152"/>
      <c r="F38" s="391">
        <v>30</v>
      </c>
      <c r="G38" s="159" t="s">
        <v>156</v>
      </c>
      <c r="H38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38" s="391" t="str">
        <f>IF(Sklop12[[#This Row],[ZAHTEVANA SHEMA KAKOVOSTI]]&lt;&gt;"",Sklop12[[#This Row],[Preračunana masa/volumen/kos na enoto kg]],"")</f>
        <v/>
      </c>
      <c r="J38" s="394"/>
      <c r="K38" s="400"/>
      <c r="L38" s="400"/>
      <c r="M38" s="401"/>
      <c r="N38" s="397"/>
      <c r="O38" s="397"/>
      <c r="P38" s="402"/>
      <c r="Q38" s="397">
        <f>+Sklop12[[#This Row],[cena/enota brez DDV v EUR]]*Sklop12[[#This Row],[Stopnja DDV (%)]]</f>
        <v>0</v>
      </c>
      <c r="R38" s="397">
        <f>+Sklop12[[#This Row],[cena/enota brez DDV v EUR]]+Sklop12[[#This Row],[Davek (EUR)]]</f>
        <v>0</v>
      </c>
      <c r="S38" s="397">
        <f>+Sklop12[[#This Row],[cena/enota brez DDV v EUR]]*Sklop12[[#This Row],[Okvirna količina]]</f>
        <v>0</v>
      </c>
      <c r="T38" s="403">
        <f>+Sklop12[[#This Row],[Končna cena/enoto mere (EUR) z DDV]]*Sklop12[[#This Row],[Okvirna količina]]</f>
        <v>0</v>
      </c>
      <c r="U38" s="404"/>
    </row>
    <row r="39" spans="1:22" s="55" customFormat="1" ht="12">
      <c r="A39" s="79" t="s">
        <v>25</v>
      </c>
      <c r="B39" s="435" t="s">
        <v>537</v>
      </c>
      <c r="C39" s="399">
        <v>70</v>
      </c>
      <c r="D39" s="390" t="s">
        <v>87</v>
      </c>
      <c r="E39" s="152"/>
      <c r="F39" s="391">
        <v>40</v>
      </c>
      <c r="G39" s="159" t="s">
        <v>156</v>
      </c>
      <c r="H39" s="3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2.8000000000000003</v>
      </c>
      <c r="I39" s="391" t="str">
        <f>IF(Sklop12[[#This Row],[ZAHTEVANA SHEMA KAKOVOSTI]]&lt;&gt;"",Sklop12[[#This Row],[Preračunana masa/volumen/kos na enoto kg]],"")</f>
        <v/>
      </c>
      <c r="J39" s="394"/>
      <c r="K39" s="400"/>
      <c r="L39" s="400"/>
      <c r="M39" s="401"/>
      <c r="N39" s="397"/>
      <c r="O39" s="397"/>
      <c r="P39" s="402"/>
      <c r="Q39" s="397">
        <f>+Sklop12[[#This Row],[cena/enota brez DDV v EUR]]*Sklop12[[#This Row],[Stopnja DDV (%)]]</f>
        <v>0</v>
      </c>
      <c r="R39" s="397">
        <f>+Sklop12[[#This Row],[cena/enota brez DDV v EUR]]+Sklop12[[#This Row],[Davek (EUR)]]</f>
        <v>0</v>
      </c>
      <c r="S39" s="397">
        <f>+Sklop12[[#This Row],[cena/enota brez DDV v EUR]]*Sklop12[[#This Row],[Okvirna količina]]</f>
        <v>0</v>
      </c>
      <c r="T39" s="403">
        <f>+Sklop12[[#This Row],[Končna cena/enoto mere (EUR) z DDV]]*Sklop12[[#This Row],[Okvirna količina]]</f>
        <v>0</v>
      </c>
      <c r="U39" s="404"/>
    </row>
    <row r="40" spans="1:22">
      <c r="A40" s="476" t="s">
        <v>111</v>
      </c>
      <c r="B40" s="477"/>
      <c r="C40" s="478"/>
      <c r="D40" s="478"/>
      <c r="E40" s="479"/>
      <c r="F40" s="480"/>
      <c r="G40" s="481"/>
      <c r="H40" s="482">
        <f>SUBTOTAL(109,Sklop12[Preračunana masa/volumen/kos na enoto kg])</f>
        <v>1952.65</v>
      </c>
      <c r="I40" s="482">
        <f>SUBTOTAL(109,Sklop12[Živila iz shem kakovosti (kg)])</f>
        <v>0</v>
      </c>
      <c r="J40" s="480"/>
      <c r="K40" s="484"/>
      <c r="L40" s="484"/>
      <c r="M40" s="485"/>
      <c r="N40" s="486"/>
      <c r="O40" s="486"/>
      <c r="P40" s="486"/>
      <c r="Q40" s="487"/>
      <c r="R40" s="480"/>
      <c r="S40" s="487">
        <f>SUBTOTAL(109,Sklop12[Vrednost za okvirno količino (EUR) brez DDV])</f>
        <v>0</v>
      </c>
      <c r="T40" s="487">
        <f>SUBTOTAL(109,Sklop12[Vrednost za okvirno količino (EUR) z DDV])</f>
        <v>0</v>
      </c>
      <c r="U40" s="488">
        <f>SUBTOTAL(103,Sklop12[Shema kakovosti
(nacionalne, evropske)
])</f>
        <v>0</v>
      </c>
    </row>
    <row r="41" spans="1:22" s="321" customFormat="1">
      <c r="A41" s="308"/>
      <c r="B41" s="309"/>
      <c r="C41" s="310"/>
      <c r="D41" s="310"/>
      <c r="E41" s="311"/>
      <c r="F41" s="315"/>
      <c r="G41" s="313"/>
      <c r="H41" s="314"/>
      <c r="I41" s="314"/>
      <c r="J41" s="315"/>
      <c r="K41" s="316"/>
      <c r="L41" s="316"/>
      <c r="M41" s="317"/>
      <c r="N41" s="318"/>
      <c r="O41" s="318"/>
      <c r="P41" s="318"/>
      <c r="Q41" s="319"/>
      <c r="R41" s="315"/>
      <c r="S41" s="319"/>
      <c r="T41" s="319"/>
      <c r="U41" s="320"/>
    </row>
    <row r="42" spans="1:22">
      <c r="A42" s="48" t="s">
        <v>107</v>
      </c>
      <c r="B42" s="16"/>
      <c r="C42" s="28"/>
      <c r="D42" s="28"/>
      <c r="E42" s="101"/>
      <c r="Q42" s="48"/>
      <c r="R42" s="48"/>
      <c r="S42" s="48"/>
      <c r="T42" s="48"/>
    </row>
    <row r="43" spans="1:22">
      <c r="A43" s="11" t="s">
        <v>109</v>
      </c>
      <c r="B43" s="16"/>
      <c r="C43" s="28"/>
      <c r="D43" s="28"/>
      <c r="E43" s="101"/>
      <c r="V43" s="108"/>
    </row>
    <row r="44" spans="1:22">
      <c r="A44" s="96" t="s">
        <v>151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465" t="s">
        <v>155</v>
      </c>
      <c r="B45" s="465"/>
      <c r="C45" s="465"/>
      <c r="D45" s="465"/>
      <c r="E45" s="465"/>
      <c r="F45" s="465"/>
      <c r="G45" s="465"/>
      <c r="H45" s="465"/>
      <c r="I45" s="465"/>
      <c r="J45" s="465"/>
      <c r="K45" s="465"/>
      <c r="L45" s="465"/>
      <c r="M45" s="109"/>
      <c r="N45" s="109"/>
      <c r="O45" s="109"/>
      <c r="P45" s="109"/>
      <c r="Q45" s="109"/>
      <c r="R45" s="109"/>
      <c r="S45" s="109"/>
      <c r="T45" s="109"/>
      <c r="U45" s="109"/>
    </row>
    <row r="46" spans="1:22" ht="17.25" customHeight="1">
      <c r="A46" s="466" t="s">
        <v>517</v>
      </c>
      <c r="B46" s="466"/>
      <c r="C46" s="466"/>
      <c r="D46" s="466"/>
      <c r="E46" s="466"/>
      <c r="F46" s="466"/>
      <c r="G46" s="466"/>
      <c r="H46" s="466"/>
      <c r="I46" s="466"/>
      <c r="J46" s="466"/>
      <c r="K46" s="466"/>
      <c r="L46" s="466"/>
      <c r="N46" s="29"/>
      <c r="O46" s="29"/>
      <c r="P46" s="29"/>
      <c r="Q46" s="29"/>
      <c r="R46" s="29"/>
    </row>
    <row r="47" spans="1:2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2">
      <c r="A48" s="96" t="s">
        <v>51</v>
      </c>
      <c r="F48" s="68"/>
      <c r="G48" s="68" t="s">
        <v>52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53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>
      <c r="B271" s="16"/>
      <c r="C271" s="28"/>
      <c r="D271" s="28"/>
      <c r="E271" s="101"/>
    </row>
    <row r="272" spans="1:22">
      <c r="B272" s="16"/>
      <c r="C272" s="28"/>
      <c r="D272" s="28"/>
      <c r="E272" s="101"/>
    </row>
  </sheetData>
  <sheetProtection insertRows="0" deleteRows="0"/>
  <protectedRanges>
    <protectedRange sqref="J48:P1048576 J1:P44 U1:U1048576 M45:P47" name="Obseg1"/>
    <protectedRange sqref="J46:L47" name="Obseg1_2_2"/>
    <protectedRange sqref="J45:L45" name="Obseg1_2_1_1"/>
  </protectedRanges>
  <mergeCells count="9">
    <mergeCell ref="A46:L46"/>
    <mergeCell ref="B13:K13"/>
    <mergeCell ref="C2:J2"/>
    <mergeCell ref="C3:J3"/>
    <mergeCell ref="C6:J6"/>
    <mergeCell ref="C7:J7"/>
    <mergeCell ref="C8:J8"/>
    <mergeCell ref="C9:J9"/>
    <mergeCell ref="A45:L45"/>
  </mergeCells>
  <phoneticPr fontId="31" type="noConversion"/>
  <conditionalFormatting sqref="B33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3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4"/>
  <sheetViews>
    <sheetView topLeftCell="A8" zoomScale="90" zoomScaleNormal="90" zoomScaleSheetLayoutView="100" workbookViewId="0">
      <selection activeCell="T27" sqref="T27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pred_rekapitulacija'!B26</f>
        <v>ZAMRZNJENI IZDELKI IZ TESTA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76" t="s">
        <v>312</v>
      </c>
      <c r="C16" s="77" t="s">
        <v>89</v>
      </c>
      <c r="D16" s="77" t="s">
        <v>0</v>
      </c>
      <c r="E16" s="152"/>
      <c r="F16" s="160">
        <v>1000</v>
      </c>
      <c r="G16" s="159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11.25" customHeight="1">
      <c r="A17" s="79" t="s">
        <v>3</v>
      </c>
      <c r="B17" s="350" t="s">
        <v>313</v>
      </c>
      <c r="C17" s="77" t="s">
        <v>89</v>
      </c>
      <c r="D17" s="77" t="s">
        <v>0</v>
      </c>
      <c r="E17" s="326"/>
      <c r="F17" s="351">
        <v>330</v>
      </c>
      <c r="G17" s="159" t="s">
        <v>0</v>
      </c>
      <c r="H17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330</v>
      </c>
      <c r="I17" s="328" t="str">
        <f>IF(Sklop13[[#This Row],[ZAHTEVANA SHEMA KAKOVOSTI]]&lt;&gt;"",Sklop13[[#This Row],[Preračunana masa/volumen/kos na enoto kg]],"")</f>
        <v/>
      </c>
      <c r="J17" s="329"/>
      <c r="K17" s="339"/>
      <c r="L17" s="339"/>
      <c r="M17" s="331"/>
      <c r="N17" s="334"/>
      <c r="O17" s="334"/>
      <c r="P17" s="333"/>
      <c r="Q17" s="334">
        <f>+Sklop13[[#This Row],[cena/enota brez DDV v EUR]]*Sklop13[[#This Row],[Stopnja DDV (%)]]</f>
        <v>0</v>
      </c>
      <c r="R17" s="334">
        <f>+Sklop13[[#This Row],[cena/enota brez DDV v EUR]]+Sklop13[[#This Row],[Davek (EUR)]]</f>
        <v>0</v>
      </c>
      <c r="S17" s="334">
        <f>+Sklop13[[#This Row],[cena/enota brez DDV v EUR]]*Sklop13[[#This Row],[Okvirna količina]]</f>
        <v>0</v>
      </c>
      <c r="T17" s="352">
        <f>+Sklop13[[#This Row],[Končna cena/enoto mere (EUR) z DDV]]*Sklop13[[#This Row],[Okvirna količina]]</f>
        <v>0</v>
      </c>
      <c r="U17" s="353"/>
    </row>
    <row r="18" spans="1:21" s="55" customFormat="1" ht="12">
      <c r="A18" s="79" t="s">
        <v>4</v>
      </c>
      <c r="B18" s="350" t="s">
        <v>314</v>
      </c>
      <c r="C18" s="77" t="s">
        <v>89</v>
      </c>
      <c r="D18" s="77" t="s">
        <v>0</v>
      </c>
      <c r="E18" s="326"/>
      <c r="F18" s="351">
        <v>100</v>
      </c>
      <c r="G18" s="159" t="s">
        <v>0</v>
      </c>
      <c r="H18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328" t="str">
        <f>IF(Sklop13[[#This Row],[ZAHTEVANA SHEMA KAKOVOSTI]]&lt;&gt;"",Sklop13[[#This Row],[Preračunana masa/volumen/kos na enoto kg]],"")</f>
        <v/>
      </c>
      <c r="J18" s="329"/>
      <c r="K18" s="339"/>
      <c r="L18" s="339"/>
      <c r="M18" s="331"/>
      <c r="N18" s="334"/>
      <c r="O18" s="334"/>
      <c r="P18" s="333"/>
      <c r="Q18" s="334">
        <f>+Sklop13[[#This Row],[cena/enota brez DDV v EUR]]*Sklop13[[#This Row],[Stopnja DDV (%)]]</f>
        <v>0</v>
      </c>
      <c r="R18" s="334">
        <f>+Sklop13[[#This Row],[cena/enota brez DDV v EUR]]+Sklop13[[#This Row],[Davek (EUR)]]</f>
        <v>0</v>
      </c>
      <c r="S18" s="334">
        <f>+Sklop13[[#This Row],[cena/enota brez DDV v EUR]]*Sklop13[[#This Row],[Okvirna količina]]</f>
        <v>0</v>
      </c>
      <c r="T18" s="352">
        <f>+Sklop13[[#This Row],[Končna cena/enoto mere (EUR) z DDV]]*Sklop13[[#This Row],[Okvirna količina]]</f>
        <v>0</v>
      </c>
      <c r="U18" s="353"/>
    </row>
    <row r="19" spans="1:21" s="55" customFormat="1" ht="12">
      <c r="A19" s="79" t="s">
        <v>5</v>
      </c>
      <c r="B19" s="350" t="s">
        <v>315</v>
      </c>
      <c r="C19" s="77" t="s">
        <v>89</v>
      </c>
      <c r="D19" s="77" t="s">
        <v>0</v>
      </c>
      <c r="E19" s="326"/>
      <c r="F19" s="351">
        <v>600</v>
      </c>
      <c r="G19" s="159" t="s">
        <v>0</v>
      </c>
      <c r="H19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9" s="328" t="str">
        <f>IF(Sklop13[[#This Row],[ZAHTEVANA SHEMA KAKOVOSTI]]&lt;&gt;"",Sklop13[[#This Row],[Preračunana masa/volumen/kos na enoto kg]],"")</f>
        <v/>
      </c>
      <c r="J19" s="329"/>
      <c r="K19" s="339"/>
      <c r="L19" s="339"/>
      <c r="M19" s="331"/>
      <c r="N19" s="334"/>
      <c r="O19" s="334"/>
      <c r="P19" s="333"/>
      <c r="Q19" s="334">
        <f>+Sklop13[[#This Row],[cena/enota brez DDV v EUR]]*Sklop13[[#This Row],[Stopnja DDV (%)]]</f>
        <v>0</v>
      </c>
      <c r="R19" s="334">
        <f>+Sklop13[[#This Row],[cena/enota brez DDV v EUR]]+Sklop13[[#This Row],[Davek (EUR)]]</f>
        <v>0</v>
      </c>
      <c r="S19" s="334">
        <f>+Sklop13[[#This Row],[cena/enota brez DDV v EUR]]*Sklop13[[#This Row],[Okvirna količina]]</f>
        <v>0</v>
      </c>
      <c r="T19" s="352">
        <f>+Sklop13[[#This Row],[Končna cena/enoto mere (EUR) z DDV]]*Sklop13[[#This Row],[Okvirna količina]]</f>
        <v>0</v>
      </c>
      <c r="U19" s="353"/>
    </row>
    <row r="20" spans="1:21" s="55" customFormat="1" ht="12">
      <c r="A20" s="79" t="s">
        <v>6</v>
      </c>
      <c r="B20" s="358" t="s">
        <v>585</v>
      </c>
      <c r="C20" s="436" t="s">
        <v>584</v>
      </c>
      <c r="D20" s="77" t="s">
        <v>0</v>
      </c>
      <c r="E20" s="326"/>
      <c r="F20" s="351">
        <v>50</v>
      </c>
      <c r="G20" s="159" t="s">
        <v>0</v>
      </c>
      <c r="H20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" s="328" t="str">
        <f>IF(Sklop13[[#This Row],[ZAHTEVANA SHEMA KAKOVOSTI]]&lt;&gt;"",Sklop13[[#This Row],[Preračunana masa/volumen/kos na enoto kg]],"")</f>
        <v/>
      </c>
      <c r="J20" s="329"/>
      <c r="K20" s="339"/>
      <c r="L20" s="339"/>
      <c r="M20" s="331"/>
      <c r="N20" s="334"/>
      <c r="O20" s="334"/>
      <c r="P20" s="333"/>
      <c r="Q20" s="334">
        <f>+Sklop13[[#This Row],[cena/enota brez DDV v EUR]]*Sklop13[[#This Row],[Stopnja DDV (%)]]</f>
        <v>0</v>
      </c>
      <c r="R20" s="334">
        <f>+Sklop13[[#This Row],[cena/enota brez DDV v EUR]]+Sklop13[[#This Row],[Davek (EUR)]]</f>
        <v>0</v>
      </c>
      <c r="S20" s="334">
        <f>+Sklop13[[#This Row],[cena/enota brez DDV v EUR]]*Sklop13[[#This Row],[Okvirna količina]]</f>
        <v>0</v>
      </c>
      <c r="T20" s="352">
        <f>+Sklop13[[#This Row],[Končna cena/enoto mere (EUR) z DDV]]*Sklop13[[#This Row],[Okvirna količina]]</f>
        <v>0</v>
      </c>
      <c r="U20" s="353"/>
    </row>
    <row r="21" spans="1:21" s="55" customFormat="1" ht="12">
      <c r="A21" s="79" t="s">
        <v>7</v>
      </c>
      <c r="B21" s="350" t="s">
        <v>316</v>
      </c>
      <c r="C21" s="77" t="s">
        <v>89</v>
      </c>
      <c r="D21" s="77" t="s">
        <v>0</v>
      </c>
      <c r="E21" s="326"/>
      <c r="F21" s="351">
        <v>70</v>
      </c>
      <c r="G21" s="159" t="s">
        <v>0</v>
      </c>
      <c r="H21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1" s="328" t="str">
        <f>IF(Sklop13[[#This Row],[ZAHTEVANA SHEMA KAKOVOSTI]]&lt;&gt;"",Sklop13[[#This Row],[Preračunana masa/volumen/kos na enoto kg]],"")</f>
        <v/>
      </c>
      <c r="J21" s="329"/>
      <c r="K21" s="339"/>
      <c r="L21" s="339"/>
      <c r="M21" s="331"/>
      <c r="N21" s="334"/>
      <c r="O21" s="334"/>
      <c r="P21" s="333"/>
      <c r="Q21" s="334">
        <f>+Sklop13[[#This Row],[cena/enota brez DDV v EUR]]*Sklop13[[#This Row],[Stopnja DDV (%)]]</f>
        <v>0</v>
      </c>
      <c r="R21" s="334">
        <f>+Sklop13[[#This Row],[cena/enota brez DDV v EUR]]+Sklop13[[#This Row],[Davek (EUR)]]</f>
        <v>0</v>
      </c>
      <c r="S21" s="334">
        <f>+Sklop13[[#This Row],[cena/enota brez DDV v EUR]]*Sklop13[[#This Row],[Okvirna količina]]</f>
        <v>0</v>
      </c>
      <c r="T21" s="352">
        <f>+Sklop13[[#This Row],[Končna cena/enoto mere (EUR) z DDV]]*Sklop13[[#This Row],[Okvirna količina]]</f>
        <v>0</v>
      </c>
      <c r="U21" s="353"/>
    </row>
    <row r="22" spans="1:21" s="55" customFormat="1" ht="12">
      <c r="A22" s="79" t="s">
        <v>8</v>
      </c>
      <c r="B22" s="358" t="s">
        <v>586</v>
      </c>
      <c r="C22" s="77" t="s">
        <v>89</v>
      </c>
      <c r="D22" s="77" t="s">
        <v>0</v>
      </c>
      <c r="E22" s="326"/>
      <c r="F22" s="351">
        <v>350</v>
      </c>
      <c r="G22" s="159" t="s">
        <v>0</v>
      </c>
      <c r="H22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2" s="328" t="str">
        <f>IF(Sklop13[[#This Row],[ZAHTEVANA SHEMA KAKOVOSTI]]&lt;&gt;"",Sklop13[[#This Row],[Preračunana masa/volumen/kos na enoto kg]],"")</f>
        <v/>
      </c>
      <c r="J22" s="329"/>
      <c r="K22" s="339"/>
      <c r="L22" s="339"/>
      <c r="M22" s="331"/>
      <c r="N22" s="334"/>
      <c r="O22" s="334"/>
      <c r="P22" s="333"/>
      <c r="Q22" s="334">
        <f>+Sklop13[[#This Row],[cena/enota brez DDV v EUR]]*Sklop13[[#This Row],[Stopnja DDV (%)]]</f>
        <v>0</v>
      </c>
      <c r="R22" s="334">
        <f>+Sklop13[[#This Row],[cena/enota brez DDV v EUR]]+Sklop13[[#This Row],[Davek (EUR)]]</f>
        <v>0</v>
      </c>
      <c r="S22" s="334">
        <f>+Sklop13[[#This Row],[cena/enota brez DDV v EUR]]*Sklop13[[#This Row],[Okvirna količina]]</f>
        <v>0</v>
      </c>
      <c r="T22" s="352">
        <f>+Sklop13[[#This Row],[Končna cena/enoto mere (EUR) z DDV]]*Sklop13[[#This Row],[Okvirna količina]]</f>
        <v>0</v>
      </c>
      <c r="U22" s="353"/>
    </row>
    <row r="23" spans="1:21" s="55" customFormat="1" ht="12">
      <c r="A23" s="79" t="s">
        <v>9</v>
      </c>
      <c r="B23" s="358" t="s">
        <v>559</v>
      </c>
      <c r="C23" s="77" t="s">
        <v>89</v>
      </c>
      <c r="D23" s="77" t="s">
        <v>0</v>
      </c>
      <c r="E23" s="326"/>
      <c r="F23" s="351">
        <v>350</v>
      </c>
      <c r="G23" s="159" t="s">
        <v>0</v>
      </c>
      <c r="H23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3" s="328" t="str">
        <f>IF(Sklop13[[#This Row],[ZAHTEVANA SHEMA KAKOVOSTI]]&lt;&gt;"",Sklop13[[#This Row],[Preračunana masa/volumen/kos na enoto kg]],"")</f>
        <v/>
      </c>
      <c r="J23" s="329"/>
      <c r="K23" s="339"/>
      <c r="L23" s="339"/>
      <c r="M23" s="331"/>
      <c r="N23" s="334"/>
      <c r="O23" s="334"/>
      <c r="P23" s="333"/>
      <c r="Q23" s="334">
        <f>+Sklop13[[#This Row],[cena/enota brez DDV v EUR]]*Sklop13[[#This Row],[Stopnja DDV (%)]]</f>
        <v>0</v>
      </c>
      <c r="R23" s="334">
        <f>+Sklop13[[#This Row],[cena/enota brez DDV v EUR]]+Sklop13[[#This Row],[Davek (EUR)]]</f>
        <v>0</v>
      </c>
      <c r="S23" s="334">
        <f>+Sklop13[[#This Row],[cena/enota brez DDV v EUR]]*Sklop13[[#This Row],[Okvirna količina]]</f>
        <v>0</v>
      </c>
      <c r="T23" s="352">
        <f>+Sklop13[[#This Row],[Končna cena/enoto mere (EUR) z DDV]]*Sklop13[[#This Row],[Okvirna količina]]</f>
        <v>0</v>
      </c>
      <c r="U23" s="353"/>
    </row>
    <row r="24" spans="1:21" s="55" customFormat="1" ht="12">
      <c r="A24" s="79" t="s">
        <v>10</v>
      </c>
      <c r="B24" s="350" t="s">
        <v>317</v>
      </c>
      <c r="C24" s="77" t="s">
        <v>89</v>
      </c>
      <c r="D24" s="77" t="s">
        <v>0</v>
      </c>
      <c r="E24" s="326"/>
      <c r="F24" s="351">
        <v>160</v>
      </c>
      <c r="G24" s="159" t="s">
        <v>0</v>
      </c>
      <c r="H24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4" s="328" t="str">
        <f>IF(Sklop13[[#This Row],[ZAHTEVANA SHEMA KAKOVOSTI]]&lt;&gt;"",Sklop13[[#This Row],[Preračunana masa/volumen/kos na enoto kg]],"")</f>
        <v/>
      </c>
      <c r="J24" s="329"/>
      <c r="K24" s="339"/>
      <c r="L24" s="339"/>
      <c r="M24" s="331"/>
      <c r="N24" s="334"/>
      <c r="O24" s="334"/>
      <c r="P24" s="333"/>
      <c r="Q24" s="334">
        <f>+Sklop13[[#This Row],[cena/enota brez DDV v EUR]]*Sklop13[[#This Row],[Stopnja DDV (%)]]</f>
        <v>0</v>
      </c>
      <c r="R24" s="334">
        <f>+Sklop13[[#This Row],[cena/enota brez DDV v EUR]]+Sklop13[[#This Row],[Davek (EUR)]]</f>
        <v>0</v>
      </c>
      <c r="S24" s="334">
        <f>+Sklop13[[#This Row],[cena/enota brez DDV v EUR]]*Sklop13[[#This Row],[Okvirna količina]]</f>
        <v>0</v>
      </c>
      <c r="T24" s="352">
        <f>+Sklop13[[#This Row],[Končna cena/enoto mere (EUR) z DDV]]*Sklop13[[#This Row],[Okvirna količina]]</f>
        <v>0</v>
      </c>
      <c r="U24" s="353"/>
    </row>
    <row r="25" spans="1:21" s="55" customFormat="1" ht="12">
      <c r="A25" s="79" t="s">
        <v>11</v>
      </c>
      <c r="B25" s="350" t="s">
        <v>318</v>
      </c>
      <c r="C25" s="77" t="s">
        <v>89</v>
      </c>
      <c r="D25" s="77" t="s">
        <v>0</v>
      </c>
      <c r="E25" s="326"/>
      <c r="F25" s="351">
        <v>160</v>
      </c>
      <c r="G25" s="159" t="s">
        <v>0</v>
      </c>
      <c r="H25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5" s="328" t="str">
        <f>IF(Sklop13[[#This Row],[ZAHTEVANA SHEMA KAKOVOSTI]]&lt;&gt;"",Sklop13[[#This Row],[Preračunana masa/volumen/kos na enoto kg]],"")</f>
        <v/>
      </c>
      <c r="J25" s="329"/>
      <c r="K25" s="339"/>
      <c r="L25" s="339"/>
      <c r="M25" s="331"/>
      <c r="N25" s="334"/>
      <c r="O25" s="334"/>
      <c r="P25" s="333"/>
      <c r="Q25" s="334">
        <f>+Sklop13[[#This Row],[cena/enota brez DDV v EUR]]*Sklop13[[#This Row],[Stopnja DDV (%)]]</f>
        <v>0</v>
      </c>
      <c r="R25" s="334">
        <f>+Sklop13[[#This Row],[cena/enota brez DDV v EUR]]+Sklop13[[#This Row],[Davek (EUR)]]</f>
        <v>0</v>
      </c>
      <c r="S25" s="334">
        <f>+Sklop13[[#This Row],[cena/enota brez DDV v EUR]]*Sklop13[[#This Row],[Okvirna količina]]</f>
        <v>0</v>
      </c>
      <c r="T25" s="352">
        <f>+Sklop13[[#This Row],[Končna cena/enoto mere (EUR) z DDV]]*Sklop13[[#This Row],[Okvirna količina]]</f>
        <v>0</v>
      </c>
      <c r="U25" s="353"/>
    </row>
    <row r="26" spans="1:21" s="55" customFormat="1" ht="12">
      <c r="A26" s="79" t="s">
        <v>12</v>
      </c>
      <c r="B26" s="350" t="s">
        <v>319</v>
      </c>
      <c r="C26" s="77" t="s">
        <v>89</v>
      </c>
      <c r="D26" s="77" t="s">
        <v>0</v>
      </c>
      <c r="E26" s="326"/>
      <c r="F26" s="351">
        <v>170</v>
      </c>
      <c r="G26" s="159" t="s">
        <v>0</v>
      </c>
      <c r="H26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26" s="328" t="str">
        <f>IF(Sklop13[[#This Row],[ZAHTEVANA SHEMA KAKOVOSTI]]&lt;&gt;"",Sklop13[[#This Row],[Preračunana masa/volumen/kos na enoto kg]],"")</f>
        <v/>
      </c>
      <c r="J26" s="329"/>
      <c r="K26" s="339"/>
      <c r="L26" s="339"/>
      <c r="M26" s="331"/>
      <c r="N26" s="334"/>
      <c r="O26" s="334"/>
      <c r="P26" s="333"/>
      <c r="Q26" s="334">
        <f>+Sklop13[[#This Row],[cena/enota brez DDV v EUR]]*Sklop13[[#This Row],[Stopnja DDV (%)]]</f>
        <v>0</v>
      </c>
      <c r="R26" s="334">
        <f>+Sklop13[[#This Row],[cena/enota brez DDV v EUR]]+Sklop13[[#This Row],[Davek (EUR)]]</f>
        <v>0</v>
      </c>
      <c r="S26" s="334">
        <f>+Sklop13[[#This Row],[cena/enota brez DDV v EUR]]*Sklop13[[#This Row],[Okvirna količina]]</f>
        <v>0</v>
      </c>
      <c r="T26" s="352">
        <f>+Sklop13[[#This Row],[Končna cena/enoto mere (EUR) z DDV]]*Sklop13[[#This Row],[Okvirna količina]]</f>
        <v>0</v>
      </c>
      <c r="U26" s="353"/>
    </row>
    <row r="27" spans="1:21" s="55" customFormat="1" ht="12">
      <c r="A27" s="79" t="s">
        <v>13</v>
      </c>
      <c r="B27" s="350" t="s">
        <v>320</v>
      </c>
      <c r="C27" s="77" t="s">
        <v>89</v>
      </c>
      <c r="D27" s="77" t="s">
        <v>0</v>
      </c>
      <c r="E27" s="326"/>
      <c r="F27" s="351">
        <v>170</v>
      </c>
      <c r="G27" s="159" t="s">
        <v>0</v>
      </c>
      <c r="H27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27" s="328" t="str">
        <f>IF(Sklop13[[#This Row],[ZAHTEVANA SHEMA KAKOVOSTI]]&lt;&gt;"",Sklop13[[#This Row],[Preračunana masa/volumen/kos na enoto kg]],"")</f>
        <v/>
      </c>
      <c r="J27" s="329"/>
      <c r="K27" s="339"/>
      <c r="L27" s="339"/>
      <c r="M27" s="331"/>
      <c r="N27" s="334"/>
      <c r="O27" s="334"/>
      <c r="P27" s="333"/>
      <c r="Q27" s="334">
        <f>+Sklop13[[#This Row],[cena/enota brez DDV v EUR]]*Sklop13[[#This Row],[Stopnja DDV (%)]]</f>
        <v>0</v>
      </c>
      <c r="R27" s="334">
        <f>+Sklop13[[#This Row],[cena/enota brez DDV v EUR]]+Sklop13[[#This Row],[Davek (EUR)]]</f>
        <v>0</v>
      </c>
      <c r="S27" s="334">
        <f>+Sklop13[[#This Row],[cena/enota brez DDV v EUR]]*Sklop13[[#This Row],[Okvirna količina]]</f>
        <v>0</v>
      </c>
      <c r="T27" s="352">
        <f>+Sklop13[[#This Row],[Končna cena/enoto mere (EUR) z DDV]]*Sklop13[[#This Row],[Okvirna količina]]</f>
        <v>0</v>
      </c>
      <c r="U27" s="353"/>
    </row>
    <row r="28" spans="1:21" s="55" customFormat="1" ht="12">
      <c r="A28" s="79" t="s">
        <v>14</v>
      </c>
      <c r="B28" s="350" t="s">
        <v>321</v>
      </c>
      <c r="C28" s="77" t="s">
        <v>89</v>
      </c>
      <c r="D28" s="77" t="s">
        <v>0</v>
      </c>
      <c r="E28" s="326"/>
      <c r="F28" s="351">
        <v>70</v>
      </c>
      <c r="G28" s="159" t="s">
        <v>0</v>
      </c>
      <c r="H28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8" s="328" t="str">
        <f>IF(Sklop13[[#This Row],[ZAHTEVANA SHEMA KAKOVOSTI]]&lt;&gt;"",Sklop13[[#This Row],[Preračunana masa/volumen/kos na enoto kg]],"")</f>
        <v/>
      </c>
      <c r="J28" s="329"/>
      <c r="K28" s="339"/>
      <c r="L28" s="339"/>
      <c r="M28" s="331"/>
      <c r="N28" s="334"/>
      <c r="O28" s="334"/>
      <c r="P28" s="333"/>
      <c r="Q28" s="334">
        <f>+Sklop13[[#This Row],[cena/enota brez DDV v EUR]]*Sklop13[[#This Row],[Stopnja DDV (%)]]</f>
        <v>0</v>
      </c>
      <c r="R28" s="334">
        <f>+Sklop13[[#This Row],[cena/enota brez DDV v EUR]]+Sklop13[[#This Row],[Davek (EUR)]]</f>
        <v>0</v>
      </c>
      <c r="S28" s="334">
        <f>+Sklop13[[#This Row],[cena/enota brez DDV v EUR]]*Sklop13[[#This Row],[Okvirna količina]]</f>
        <v>0</v>
      </c>
      <c r="T28" s="352">
        <f>+Sklop13[[#This Row],[Končna cena/enoto mere (EUR) z DDV]]*Sklop13[[#This Row],[Okvirna količina]]</f>
        <v>0</v>
      </c>
      <c r="U28" s="353"/>
    </row>
    <row r="29" spans="1:21" s="55" customFormat="1" ht="12">
      <c r="A29" s="79" t="s">
        <v>15</v>
      </c>
      <c r="B29" s="350" t="s">
        <v>322</v>
      </c>
      <c r="C29" s="77" t="s">
        <v>89</v>
      </c>
      <c r="D29" s="77" t="s">
        <v>0</v>
      </c>
      <c r="E29" s="326"/>
      <c r="F29" s="351">
        <v>60</v>
      </c>
      <c r="G29" s="159" t="s">
        <v>0</v>
      </c>
      <c r="H29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328" t="str">
        <f>IF(Sklop13[[#This Row],[ZAHTEVANA SHEMA KAKOVOSTI]]&lt;&gt;"",Sklop13[[#This Row],[Preračunana masa/volumen/kos na enoto kg]],"")</f>
        <v/>
      </c>
      <c r="J29" s="329"/>
      <c r="K29" s="339"/>
      <c r="L29" s="339"/>
      <c r="M29" s="331"/>
      <c r="N29" s="334"/>
      <c r="O29" s="334"/>
      <c r="P29" s="333"/>
      <c r="Q29" s="334">
        <f>+Sklop13[[#This Row],[cena/enota brez DDV v EUR]]*Sklop13[[#This Row],[Stopnja DDV (%)]]</f>
        <v>0</v>
      </c>
      <c r="R29" s="334">
        <f>+Sklop13[[#This Row],[cena/enota brez DDV v EUR]]+Sklop13[[#This Row],[Davek (EUR)]]</f>
        <v>0</v>
      </c>
      <c r="S29" s="334">
        <f>+Sklop13[[#This Row],[cena/enota brez DDV v EUR]]*Sklop13[[#This Row],[Okvirna količina]]</f>
        <v>0</v>
      </c>
      <c r="T29" s="352">
        <f>+Sklop13[[#This Row],[Končna cena/enoto mere (EUR) z DDV]]*Sklop13[[#This Row],[Okvirna količina]]</f>
        <v>0</v>
      </c>
      <c r="U29" s="353"/>
    </row>
    <row r="30" spans="1:21" s="55" customFormat="1" ht="12">
      <c r="A30" s="79" t="s">
        <v>16</v>
      </c>
      <c r="B30" s="350" t="s">
        <v>323</v>
      </c>
      <c r="C30" s="77" t="s">
        <v>89</v>
      </c>
      <c r="D30" s="77" t="s">
        <v>0</v>
      </c>
      <c r="E30" s="326"/>
      <c r="F30" s="351">
        <v>70</v>
      </c>
      <c r="G30" s="159" t="s">
        <v>0</v>
      </c>
      <c r="H30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0" s="328" t="str">
        <f>IF(Sklop13[[#This Row],[ZAHTEVANA SHEMA KAKOVOSTI]]&lt;&gt;"",Sklop13[[#This Row],[Preračunana masa/volumen/kos na enoto kg]],"")</f>
        <v/>
      </c>
      <c r="J30" s="329"/>
      <c r="K30" s="339"/>
      <c r="L30" s="339"/>
      <c r="M30" s="331"/>
      <c r="N30" s="334"/>
      <c r="O30" s="334"/>
      <c r="P30" s="333"/>
      <c r="Q30" s="334">
        <f>+Sklop13[[#This Row],[cena/enota brez DDV v EUR]]*Sklop13[[#This Row],[Stopnja DDV (%)]]</f>
        <v>0</v>
      </c>
      <c r="R30" s="334">
        <f>+Sklop13[[#This Row],[cena/enota brez DDV v EUR]]+Sklop13[[#This Row],[Davek (EUR)]]</f>
        <v>0</v>
      </c>
      <c r="S30" s="334">
        <f>+Sklop13[[#This Row],[cena/enota brez DDV v EUR]]*Sklop13[[#This Row],[Okvirna količina]]</f>
        <v>0</v>
      </c>
      <c r="T30" s="352">
        <f>+Sklop13[[#This Row],[Končna cena/enoto mere (EUR) z DDV]]*Sklop13[[#This Row],[Okvirna količina]]</f>
        <v>0</v>
      </c>
      <c r="U30" s="353"/>
    </row>
    <row r="31" spans="1:21" s="55" customFormat="1" ht="12">
      <c r="A31" s="79" t="s">
        <v>17</v>
      </c>
      <c r="B31" s="350" t="s">
        <v>324</v>
      </c>
      <c r="C31" s="77" t="s">
        <v>89</v>
      </c>
      <c r="D31" s="77" t="s">
        <v>0</v>
      </c>
      <c r="E31" s="326"/>
      <c r="F31" s="351">
        <v>5</v>
      </c>
      <c r="G31" s="159" t="s">
        <v>0</v>
      </c>
      <c r="H31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1" s="328" t="str">
        <f>IF(Sklop13[[#This Row],[ZAHTEVANA SHEMA KAKOVOSTI]]&lt;&gt;"",Sklop13[[#This Row],[Preračunana masa/volumen/kos na enoto kg]],"")</f>
        <v/>
      </c>
      <c r="J31" s="329"/>
      <c r="K31" s="339"/>
      <c r="L31" s="339"/>
      <c r="M31" s="331"/>
      <c r="N31" s="334"/>
      <c r="O31" s="334"/>
      <c r="P31" s="333"/>
      <c r="Q31" s="334">
        <f>+Sklop13[[#This Row],[cena/enota brez DDV v EUR]]*Sklop13[[#This Row],[Stopnja DDV (%)]]</f>
        <v>0</v>
      </c>
      <c r="R31" s="334">
        <f>+Sklop13[[#This Row],[cena/enota brez DDV v EUR]]+Sklop13[[#This Row],[Davek (EUR)]]</f>
        <v>0</v>
      </c>
      <c r="S31" s="334">
        <f>+Sklop13[[#This Row],[cena/enota brez DDV v EUR]]*Sklop13[[#This Row],[Okvirna količina]]</f>
        <v>0</v>
      </c>
      <c r="T31" s="352">
        <f>+Sklop13[[#This Row],[Končna cena/enoto mere (EUR) z DDV]]*Sklop13[[#This Row],[Okvirna količina]]</f>
        <v>0</v>
      </c>
      <c r="U31" s="353"/>
    </row>
    <row r="32" spans="1:21" s="55" customFormat="1" ht="12">
      <c r="A32" s="79" t="s">
        <v>18</v>
      </c>
      <c r="B32" s="350" t="s">
        <v>325</v>
      </c>
      <c r="C32" s="77" t="s">
        <v>89</v>
      </c>
      <c r="D32" s="77" t="s">
        <v>0</v>
      </c>
      <c r="E32" s="326"/>
      <c r="F32" s="351">
        <v>5</v>
      </c>
      <c r="G32" s="159" t="s">
        <v>0</v>
      </c>
      <c r="H32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2" s="328" t="str">
        <f>IF(Sklop13[[#This Row],[ZAHTEVANA SHEMA KAKOVOSTI]]&lt;&gt;"",Sklop13[[#This Row],[Preračunana masa/volumen/kos na enoto kg]],"")</f>
        <v/>
      </c>
      <c r="J32" s="329"/>
      <c r="K32" s="339"/>
      <c r="L32" s="339"/>
      <c r="M32" s="331"/>
      <c r="N32" s="334"/>
      <c r="O32" s="334"/>
      <c r="P32" s="333"/>
      <c r="Q32" s="334">
        <f>+Sklop13[[#This Row],[cena/enota brez DDV v EUR]]*Sklop13[[#This Row],[Stopnja DDV (%)]]</f>
        <v>0</v>
      </c>
      <c r="R32" s="334">
        <f>+Sklop13[[#This Row],[cena/enota brez DDV v EUR]]+Sklop13[[#This Row],[Davek (EUR)]]</f>
        <v>0</v>
      </c>
      <c r="S32" s="334">
        <f>+Sklop13[[#This Row],[cena/enota brez DDV v EUR]]*Sklop13[[#This Row],[Okvirna količina]]</f>
        <v>0</v>
      </c>
      <c r="T32" s="352">
        <f>+Sklop13[[#This Row],[Končna cena/enoto mere (EUR) z DDV]]*Sklop13[[#This Row],[Okvirna količina]]</f>
        <v>0</v>
      </c>
      <c r="U32" s="353"/>
    </row>
    <row r="33" spans="1:22" s="55" customFormat="1" ht="12">
      <c r="A33" s="79" t="s">
        <v>19</v>
      </c>
      <c r="B33" s="350" t="s">
        <v>326</v>
      </c>
      <c r="C33" s="77" t="s">
        <v>89</v>
      </c>
      <c r="D33" s="77" t="s">
        <v>0</v>
      </c>
      <c r="E33" s="326"/>
      <c r="F33" s="351">
        <v>5</v>
      </c>
      <c r="G33" s="159" t="s">
        <v>0</v>
      </c>
      <c r="H33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3" s="328" t="str">
        <f>IF(Sklop13[[#This Row],[ZAHTEVANA SHEMA KAKOVOSTI]]&lt;&gt;"",Sklop13[[#This Row],[Preračunana masa/volumen/kos na enoto kg]],"")</f>
        <v/>
      </c>
      <c r="J33" s="329"/>
      <c r="K33" s="339"/>
      <c r="L33" s="339"/>
      <c r="M33" s="331"/>
      <c r="N33" s="334"/>
      <c r="O33" s="334"/>
      <c r="P33" s="333"/>
      <c r="Q33" s="334">
        <f>+Sklop13[[#This Row],[cena/enota brez DDV v EUR]]*Sklop13[[#This Row],[Stopnja DDV (%)]]</f>
        <v>0</v>
      </c>
      <c r="R33" s="334">
        <f>+Sklop13[[#This Row],[cena/enota brez DDV v EUR]]+Sklop13[[#This Row],[Davek (EUR)]]</f>
        <v>0</v>
      </c>
      <c r="S33" s="334">
        <f>+Sklop13[[#This Row],[cena/enota brez DDV v EUR]]*Sklop13[[#This Row],[Okvirna količina]]</f>
        <v>0</v>
      </c>
      <c r="T33" s="352">
        <f>+Sklop13[[#This Row],[Končna cena/enoto mere (EUR) z DDV]]*Sklop13[[#This Row],[Okvirna količina]]</f>
        <v>0</v>
      </c>
      <c r="U33" s="353"/>
    </row>
    <row r="34" spans="1:22" s="55" customFormat="1" ht="12">
      <c r="A34" s="79" t="s">
        <v>20</v>
      </c>
      <c r="B34" s="350" t="s">
        <v>327</v>
      </c>
      <c r="C34" s="77" t="s">
        <v>89</v>
      </c>
      <c r="D34" s="77" t="s">
        <v>0</v>
      </c>
      <c r="E34" s="326"/>
      <c r="F34" s="351">
        <v>5</v>
      </c>
      <c r="G34" s="159" t="s">
        <v>0</v>
      </c>
      <c r="H34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4" s="328" t="str">
        <f>IF(Sklop13[[#This Row],[ZAHTEVANA SHEMA KAKOVOSTI]]&lt;&gt;"",Sklop13[[#This Row],[Preračunana masa/volumen/kos na enoto kg]],"")</f>
        <v/>
      </c>
      <c r="J34" s="329"/>
      <c r="K34" s="339"/>
      <c r="L34" s="339"/>
      <c r="M34" s="331"/>
      <c r="N34" s="334"/>
      <c r="O34" s="334"/>
      <c r="P34" s="333"/>
      <c r="Q34" s="334">
        <f>+Sklop13[[#This Row],[cena/enota brez DDV v EUR]]*Sklop13[[#This Row],[Stopnja DDV (%)]]</f>
        <v>0</v>
      </c>
      <c r="R34" s="334">
        <f>+Sklop13[[#This Row],[cena/enota brez DDV v EUR]]+Sklop13[[#This Row],[Davek (EUR)]]</f>
        <v>0</v>
      </c>
      <c r="S34" s="334">
        <f>+Sklop13[[#This Row],[cena/enota brez DDV v EUR]]*Sklop13[[#This Row],[Okvirna količina]]</f>
        <v>0</v>
      </c>
      <c r="T34" s="352">
        <f>+Sklop13[[#This Row],[Končna cena/enoto mere (EUR) z DDV]]*Sklop13[[#This Row],[Okvirna količina]]</f>
        <v>0</v>
      </c>
      <c r="U34" s="353"/>
    </row>
    <row r="35" spans="1:22" s="55" customFormat="1" ht="12">
      <c r="A35" s="79" t="s">
        <v>21</v>
      </c>
      <c r="B35" s="350" t="s">
        <v>328</v>
      </c>
      <c r="C35" s="77" t="s">
        <v>89</v>
      </c>
      <c r="D35" s="77" t="s">
        <v>0</v>
      </c>
      <c r="E35" s="326"/>
      <c r="F35" s="351">
        <v>10</v>
      </c>
      <c r="G35" s="159" t="s">
        <v>0</v>
      </c>
      <c r="H35" s="32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5" s="328" t="str">
        <f>IF(Sklop13[[#This Row],[ZAHTEVANA SHEMA KAKOVOSTI]]&lt;&gt;"",Sklop13[[#This Row],[Preračunana masa/volumen/kos na enoto kg]],"")</f>
        <v/>
      </c>
      <c r="J35" s="329"/>
      <c r="K35" s="339"/>
      <c r="L35" s="339"/>
      <c r="M35" s="331"/>
      <c r="N35" s="334"/>
      <c r="O35" s="334"/>
      <c r="P35" s="333"/>
      <c r="Q35" s="334">
        <f>+Sklop13[[#This Row],[cena/enota brez DDV v EUR]]*Sklop13[[#This Row],[Stopnja DDV (%)]]</f>
        <v>0</v>
      </c>
      <c r="R35" s="334">
        <f>+Sklop13[[#This Row],[cena/enota brez DDV v EUR]]+Sklop13[[#This Row],[Davek (EUR)]]</f>
        <v>0</v>
      </c>
      <c r="S35" s="334">
        <f>+Sklop13[[#This Row],[cena/enota brez DDV v EUR]]*Sklop13[[#This Row],[Okvirna količina]]</f>
        <v>0</v>
      </c>
      <c r="T35" s="352">
        <f>+Sklop13[[#This Row],[Končna cena/enoto mere (EUR) z DDV]]*Sklop13[[#This Row],[Okvirna količina]]</f>
        <v>0</v>
      </c>
      <c r="U35" s="353"/>
    </row>
    <row r="36" spans="1:22" s="55" customFormat="1" ht="12">
      <c r="A36" s="79" t="s">
        <v>22</v>
      </c>
      <c r="B36" s="201" t="s">
        <v>329</v>
      </c>
      <c r="C36" s="77" t="s">
        <v>89</v>
      </c>
      <c r="D36" s="77" t="s">
        <v>0</v>
      </c>
      <c r="E36" s="177"/>
      <c r="F36" s="190">
        <v>30</v>
      </c>
      <c r="G36" s="159" t="s">
        <v>0</v>
      </c>
      <c r="H36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6" s="179" t="str">
        <f>IF(Sklop13[[#This Row],[ZAHTEVANA SHEMA KAKOVOSTI]]&lt;&gt;"",Sklop13[[#This Row],[Preračunana masa/volumen/kos na enoto kg]],"")</f>
        <v/>
      </c>
      <c r="J36" s="180"/>
      <c r="K36" s="181"/>
      <c r="L36" s="181"/>
      <c r="M36" s="182"/>
      <c r="N36" s="183"/>
      <c r="O36" s="183"/>
      <c r="P36" s="184"/>
      <c r="Q36" s="183">
        <f>+Sklop13[[#This Row],[cena/enota brez DDV v EUR]]*Sklop13[[#This Row],[Stopnja DDV (%)]]</f>
        <v>0</v>
      </c>
      <c r="R36" s="183">
        <f>+Sklop13[[#This Row],[cena/enota brez DDV v EUR]]+Sklop13[[#This Row],[Davek (EUR)]]</f>
        <v>0</v>
      </c>
      <c r="S36" s="183">
        <f>+Sklop13[[#This Row],[cena/enota brez DDV v EUR]]*Sklop13[[#This Row],[Okvirna količina]]</f>
        <v>0</v>
      </c>
      <c r="T36" s="185">
        <f>+Sklop13[[#This Row],[Končna cena/enoto mere (EUR) z DDV]]*Sklop13[[#This Row],[Okvirna količina]]</f>
        <v>0</v>
      </c>
      <c r="U36" s="186"/>
    </row>
    <row r="37" spans="1:22" s="55" customFormat="1" ht="12">
      <c r="A37" s="79" t="s">
        <v>23</v>
      </c>
      <c r="B37" s="201" t="s">
        <v>330</v>
      </c>
      <c r="C37" s="77" t="s">
        <v>89</v>
      </c>
      <c r="D37" s="77" t="s">
        <v>0</v>
      </c>
      <c r="E37" s="177"/>
      <c r="F37" s="190">
        <v>40</v>
      </c>
      <c r="G37" s="159" t="s">
        <v>0</v>
      </c>
      <c r="H37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7" s="179" t="str">
        <f>IF(Sklop13[[#This Row],[ZAHTEVANA SHEMA KAKOVOSTI]]&lt;&gt;"",Sklop13[[#This Row],[Preračunana masa/volumen/kos na enoto kg]],"")</f>
        <v/>
      </c>
      <c r="J37" s="180"/>
      <c r="K37" s="181"/>
      <c r="L37" s="181"/>
      <c r="M37" s="182"/>
      <c r="N37" s="183"/>
      <c r="O37" s="183"/>
      <c r="P37" s="184"/>
      <c r="Q37" s="183">
        <f>+Sklop13[[#This Row],[cena/enota brez DDV v EUR]]*Sklop13[[#This Row],[Stopnja DDV (%)]]</f>
        <v>0</v>
      </c>
      <c r="R37" s="183">
        <f>+Sklop13[[#This Row],[cena/enota brez DDV v EUR]]+Sklop13[[#This Row],[Davek (EUR)]]</f>
        <v>0</v>
      </c>
      <c r="S37" s="183">
        <f>+Sklop13[[#This Row],[cena/enota brez DDV v EUR]]*Sklop13[[#This Row],[Okvirna količina]]</f>
        <v>0</v>
      </c>
      <c r="T37" s="185">
        <f>+Sklop13[[#This Row],[Končna cena/enoto mere (EUR) z DDV]]*Sklop13[[#This Row],[Okvirna količina]]</f>
        <v>0</v>
      </c>
      <c r="U37" s="186"/>
    </row>
    <row r="38" spans="1:22" s="55" customFormat="1" ht="12">
      <c r="A38" s="79" t="s">
        <v>24</v>
      </c>
      <c r="B38" s="201" t="s">
        <v>331</v>
      </c>
      <c r="C38" s="77" t="s">
        <v>89</v>
      </c>
      <c r="D38" s="77" t="s">
        <v>0</v>
      </c>
      <c r="E38" s="177"/>
      <c r="F38" s="190">
        <v>40</v>
      </c>
      <c r="G38" s="159" t="s">
        <v>0</v>
      </c>
      <c r="H38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8" s="179" t="str">
        <f>IF(Sklop13[[#This Row],[ZAHTEVANA SHEMA KAKOVOSTI]]&lt;&gt;"",Sklop13[[#This Row],[Preračunana masa/volumen/kos na enoto kg]],"")</f>
        <v/>
      </c>
      <c r="J38" s="180"/>
      <c r="K38" s="181"/>
      <c r="L38" s="181"/>
      <c r="M38" s="182"/>
      <c r="N38" s="183"/>
      <c r="O38" s="183"/>
      <c r="P38" s="184"/>
      <c r="Q38" s="183">
        <f>+Sklop13[[#This Row],[cena/enota brez DDV v EUR]]*Sklop13[[#This Row],[Stopnja DDV (%)]]</f>
        <v>0</v>
      </c>
      <c r="R38" s="183">
        <f>+Sklop13[[#This Row],[cena/enota brez DDV v EUR]]+Sklop13[[#This Row],[Davek (EUR)]]</f>
        <v>0</v>
      </c>
      <c r="S38" s="183">
        <f>+Sklop13[[#This Row],[cena/enota brez DDV v EUR]]*Sklop13[[#This Row],[Okvirna količina]]</f>
        <v>0</v>
      </c>
      <c r="T38" s="185">
        <f>+Sklop13[[#This Row],[Končna cena/enoto mere (EUR) z DDV]]*Sklop13[[#This Row],[Okvirna količina]]</f>
        <v>0</v>
      </c>
      <c r="U38" s="186"/>
    </row>
    <row r="39" spans="1:22" s="55" customFormat="1" ht="12">
      <c r="A39" s="79" t="s">
        <v>25</v>
      </c>
      <c r="B39" s="201" t="s">
        <v>332</v>
      </c>
      <c r="C39" s="77" t="s">
        <v>89</v>
      </c>
      <c r="D39" s="77" t="s">
        <v>0</v>
      </c>
      <c r="E39" s="177"/>
      <c r="F39" s="190">
        <v>130</v>
      </c>
      <c r="G39" s="159" t="s">
        <v>0</v>
      </c>
      <c r="H39" s="1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9" s="179" t="str">
        <f>IF(Sklop13[[#This Row],[ZAHTEVANA SHEMA KAKOVOSTI]]&lt;&gt;"",Sklop13[[#This Row],[Preračunana masa/volumen/kos na enoto kg]],"")</f>
        <v/>
      </c>
      <c r="J39" s="180"/>
      <c r="K39" s="181"/>
      <c r="L39" s="181"/>
      <c r="M39" s="182"/>
      <c r="N39" s="183"/>
      <c r="O39" s="183"/>
      <c r="P39" s="184"/>
      <c r="Q39" s="183">
        <f>+Sklop13[[#This Row],[cena/enota brez DDV v EUR]]*Sklop13[[#This Row],[Stopnja DDV (%)]]</f>
        <v>0</v>
      </c>
      <c r="R39" s="183">
        <f>+Sklop13[[#This Row],[cena/enota brez DDV v EUR]]+Sklop13[[#This Row],[Davek (EUR)]]</f>
        <v>0</v>
      </c>
      <c r="S39" s="183">
        <f>+Sklop13[[#This Row],[cena/enota brez DDV v EUR]]*Sklop13[[#This Row],[Okvirna količina]]</f>
        <v>0</v>
      </c>
      <c r="T39" s="185">
        <f>+Sklop13[[#This Row],[Končna cena/enoto mere (EUR) z DDV]]*Sklop13[[#This Row],[Okvirna količina]]</f>
        <v>0</v>
      </c>
      <c r="U39" s="186"/>
    </row>
    <row r="40" spans="1:22" s="55" customFormat="1" ht="12">
      <c r="A40" s="79" t="s">
        <v>26</v>
      </c>
      <c r="B40" s="388" t="s">
        <v>542</v>
      </c>
      <c r="C40" s="77" t="s">
        <v>89</v>
      </c>
      <c r="D40" s="77" t="s">
        <v>0</v>
      </c>
      <c r="E40" s="152"/>
      <c r="F40" s="405">
        <v>170</v>
      </c>
      <c r="G40" s="159" t="s">
        <v>0</v>
      </c>
      <c r="H40" s="3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40" s="391" t="str">
        <f>IF(Sklop13[[#This Row],[ZAHTEVANA SHEMA KAKOVOSTI]]&lt;&gt;"",Sklop13[[#This Row],[Preračunana masa/volumen/kos na enoto kg]],"")</f>
        <v/>
      </c>
      <c r="J40" s="394"/>
      <c r="K40" s="400"/>
      <c r="L40" s="400"/>
      <c r="M40" s="401"/>
      <c r="N40" s="397"/>
      <c r="O40" s="397"/>
      <c r="P40" s="402"/>
      <c r="Q40" s="397">
        <f>+Sklop13[[#This Row],[cena/enota brez DDV v EUR]]*Sklop13[[#This Row],[Stopnja DDV (%)]]</f>
        <v>0</v>
      </c>
      <c r="R40" s="397">
        <f>+Sklop13[[#This Row],[cena/enota brez DDV v EUR]]+Sklop13[[#This Row],[Davek (EUR)]]</f>
        <v>0</v>
      </c>
      <c r="S40" s="397">
        <f>+Sklop13[[#This Row],[cena/enota brez DDV v EUR]]*Sklop13[[#This Row],[Okvirna količina]]</f>
        <v>0</v>
      </c>
      <c r="T40" s="403">
        <f>+Sklop13[[#This Row],[Končna cena/enoto mere (EUR) z DDV]]*Sklop13[[#This Row],[Okvirna količina]]</f>
        <v>0</v>
      </c>
      <c r="U40" s="404"/>
    </row>
    <row r="41" spans="1:22">
      <c r="A41" s="476" t="s">
        <v>111</v>
      </c>
      <c r="B41" s="477"/>
      <c r="C41" s="478"/>
      <c r="D41" s="478"/>
      <c r="E41" s="479"/>
      <c r="F41" s="480"/>
      <c r="G41" s="481"/>
      <c r="H41" s="482">
        <f>SUBTOTAL(109,Sklop13[Preračunana masa/volumen/kos na enoto kg])</f>
        <v>4150</v>
      </c>
      <c r="I41" s="482">
        <f>SUBTOTAL(109,Sklop13[Živila iz shem kakovosti (kg)])</f>
        <v>0</v>
      </c>
      <c r="J41" s="480"/>
      <c r="K41" s="484"/>
      <c r="L41" s="484"/>
      <c r="M41" s="485"/>
      <c r="N41" s="486"/>
      <c r="O41" s="486"/>
      <c r="P41" s="486"/>
      <c r="Q41" s="487"/>
      <c r="R41" s="480"/>
      <c r="S41" s="487">
        <f>SUBTOTAL(109,Sklop13[Vrednost za okvirno količino (EUR) brez DDV])</f>
        <v>0</v>
      </c>
      <c r="T41" s="487">
        <f>SUBTOTAL(109,Sklop13[Vrednost za okvirno količino (EUR) z DDV])</f>
        <v>0</v>
      </c>
      <c r="U41" s="488">
        <f>SUBTOTAL(103,Sklop13[Shema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107</v>
      </c>
      <c r="B43" s="16"/>
      <c r="C43" s="28"/>
      <c r="D43" s="28"/>
      <c r="E43" s="101"/>
      <c r="Q43" s="48"/>
      <c r="R43" s="48"/>
      <c r="S43" s="48"/>
      <c r="T43" s="48"/>
    </row>
    <row r="44" spans="1:22">
      <c r="A44" s="11" t="s">
        <v>109</v>
      </c>
      <c r="B44" s="16"/>
      <c r="C44" s="28"/>
      <c r="D44" s="28"/>
      <c r="E44" s="101"/>
    </row>
    <row r="45" spans="1:22">
      <c r="A45" s="96" t="s">
        <v>151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10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8"/>
    </row>
    <row r="47" spans="1:22">
      <c r="A47" s="465" t="s">
        <v>155</v>
      </c>
      <c r="B47" s="465"/>
      <c r="C47" s="465"/>
      <c r="D47" s="465"/>
      <c r="E47" s="465"/>
      <c r="F47" s="465"/>
      <c r="G47" s="465"/>
      <c r="H47" s="465"/>
      <c r="I47" s="465"/>
      <c r="J47" s="465"/>
      <c r="K47" s="465"/>
      <c r="L47" s="465"/>
      <c r="M47" s="54"/>
      <c r="N47" s="29"/>
      <c r="O47" s="29"/>
      <c r="P47" s="29"/>
      <c r="Q47" s="29"/>
      <c r="R47" s="29"/>
    </row>
    <row r="48" spans="1:22" ht="15">
      <c r="A48" s="2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96" t="s">
        <v>51</v>
      </c>
      <c r="F50" s="68"/>
      <c r="G50" s="68" t="s">
        <v>52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53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0:P1048576 M47:P49 J1:P46 U1:U1048576" name="Obseg1"/>
    <protectedRange sqref="J47:L47" name="Obseg1_2"/>
    <protectedRange sqref="J48:L49" name="Obseg1_2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75"/>
  <sheetViews>
    <sheetView topLeftCell="A6" zoomScale="90" zoomScaleNormal="90" zoomScaleSheetLayoutView="100" workbookViewId="0">
      <selection activeCell="R38" sqref="R38"/>
    </sheetView>
  </sheetViews>
  <sheetFormatPr defaultColWidth="8.85546875" defaultRowHeight="12.75"/>
  <cols>
    <col min="1" max="1" width="4.28515625" style="11" customWidth="1"/>
    <col min="2" max="2" width="36.7109375" style="11" customWidth="1"/>
    <col min="3" max="3" width="13.710937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8.85546875" style="102" hidden="1" customWidth="1"/>
    <col min="9" max="9" width="9.5703125" style="18" hidden="1" customWidth="1"/>
    <col min="10" max="10" width="7.42578125" style="18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61</v>
      </c>
      <c r="C1" s="27"/>
      <c r="E1" s="99"/>
      <c r="F1" s="102"/>
      <c r="H1" s="18"/>
      <c r="L1" s="11"/>
      <c r="U1" s="68"/>
      <c r="V1" s="11"/>
    </row>
    <row r="2" spans="1:22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  <c r="L2" s="11"/>
      <c r="U2" s="68"/>
      <c r="V2" s="11"/>
    </row>
    <row r="3" spans="1:22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  <c r="L3" s="11"/>
      <c r="U3" s="68"/>
      <c r="V3" s="11"/>
    </row>
    <row r="4" spans="1:22" ht="15">
      <c r="B4" s="69"/>
      <c r="C4" s="27"/>
      <c r="E4" s="99"/>
      <c r="F4" s="102"/>
      <c r="H4" s="18"/>
      <c r="L4" s="11"/>
      <c r="U4" s="68"/>
      <c r="V4" s="11"/>
    </row>
    <row r="5" spans="1:22" ht="15">
      <c r="B5" s="49" t="s">
        <v>65</v>
      </c>
      <c r="C5" s="27"/>
      <c r="E5" s="99"/>
      <c r="F5" s="102"/>
      <c r="H5" s="18"/>
      <c r="L5" s="11"/>
      <c r="U5" s="68"/>
      <c r="V5" s="11"/>
    </row>
    <row r="6" spans="1:22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  <c r="L6" s="11"/>
      <c r="U6" s="68"/>
      <c r="V6" s="11"/>
    </row>
    <row r="7" spans="1:22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  <c r="L7" s="11"/>
      <c r="U7" s="68"/>
      <c r="V7" s="11"/>
    </row>
    <row r="8" spans="1:22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  <c r="L8" s="11"/>
      <c r="U8" s="68"/>
      <c r="V8" s="11"/>
    </row>
    <row r="9" spans="1:22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2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2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2" s="12" customFormat="1" ht="21" customHeight="1">
      <c r="B13" s="455" t="str">
        <f>+'Ponudbeni pred_rekapitulacija'!B27</f>
        <v>ŽITA IN MLEVSKI IZDELKI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2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47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2" s="55" customFormat="1" ht="12">
      <c r="A16" s="188" t="s">
        <v>1</v>
      </c>
      <c r="B16" s="228" t="s">
        <v>337</v>
      </c>
      <c r="C16" s="188">
        <v>1</v>
      </c>
      <c r="D16" s="188" t="s">
        <v>0</v>
      </c>
      <c r="E16" s="191"/>
      <c r="F16" s="193">
        <v>500</v>
      </c>
      <c r="G16" s="189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>
      <c r="A17" s="188" t="s">
        <v>3</v>
      </c>
      <c r="B17" s="201" t="s">
        <v>338</v>
      </c>
      <c r="C17" s="188">
        <v>1</v>
      </c>
      <c r="D17" s="188" t="s">
        <v>0</v>
      </c>
      <c r="E17" s="191"/>
      <c r="F17" s="193">
        <v>400</v>
      </c>
      <c r="G17" s="189" t="s">
        <v>0</v>
      </c>
      <c r="H17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7" s="164" t="str">
        <f>IF(Sklop14[[#This Row],[ZAHTEVANA SHEMA KAKOVOSTI]]&lt;&gt;"",Sklop14[[#This Row],[Preračunana masa/volumen/kos na enoto kg]],"")</f>
        <v/>
      </c>
      <c r="J17" s="165"/>
      <c r="K17" s="166"/>
      <c r="L17" s="166"/>
      <c r="M17" s="195"/>
      <c r="N17" s="198"/>
      <c r="O17" s="198"/>
      <c r="P17" s="197"/>
      <c r="Q17" s="198">
        <f>+Sklop14[[#This Row],[cena/enota brez DDV v EUR]]*Sklop14[[#This Row],[Stopnja DDV (%)]]</f>
        <v>0</v>
      </c>
      <c r="R17" s="198">
        <f>+Sklop14[[#This Row],[cena/enota brez DDV v EUR]]+Sklop14[[#This Row],[Davek (EUR)]]</f>
        <v>0</v>
      </c>
      <c r="S17" s="198">
        <f>+Sklop14[[#This Row],[cena/enota brez DDV v EUR]]*Sklop14[[#This Row],[Okvirna količina]]</f>
        <v>0</v>
      </c>
      <c r="T17" s="199">
        <f>+Sklop14[[#This Row],[Končna cena/enoto mere (EUR) z DDV]]*Sklop14[[#This Row],[Okvirna količina]]</f>
        <v>0</v>
      </c>
      <c r="U17" s="200"/>
    </row>
    <row r="18" spans="1:21" s="55" customFormat="1" ht="12">
      <c r="A18" s="188" t="s">
        <v>4</v>
      </c>
      <c r="B18" s="201" t="s">
        <v>339</v>
      </c>
      <c r="C18" s="188">
        <v>1</v>
      </c>
      <c r="D18" s="188" t="s">
        <v>0</v>
      </c>
      <c r="E18" s="152"/>
      <c r="F18" s="193">
        <v>50</v>
      </c>
      <c r="G18" s="189" t="s">
        <v>0</v>
      </c>
      <c r="H18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164" t="str">
        <f>IF(Sklop14[[#This Row],[ZAHTEVANA SHEMA KAKOVOSTI]]&lt;&gt;"",Sklop14[[#This Row],[Preračunana masa/volumen/kos na enoto kg]],"")</f>
        <v/>
      </c>
      <c r="J18" s="165"/>
      <c r="K18" s="166"/>
      <c r="L18" s="166"/>
      <c r="M18" s="195"/>
      <c r="N18" s="198"/>
      <c r="O18" s="198"/>
      <c r="P18" s="197"/>
      <c r="Q18" s="198">
        <f>+Sklop14[[#This Row],[cena/enota brez DDV v EUR]]*Sklop14[[#This Row],[Stopnja DDV (%)]]</f>
        <v>0</v>
      </c>
      <c r="R18" s="198">
        <f>+Sklop14[[#This Row],[cena/enota brez DDV v EUR]]+Sklop14[[#This Row],[Davek (EUR)]]</f>
        <v>0</v>
      </c>
      <c r="S18" s="198">
        <f>+Sklop14[[#This Row],[cena/enota brez DDV v EUR]]*Sklop14[[#This Row],[Okvirna količina]]</f>
        <v>0</v>
      </c>
      <c r="T18" s="199">
        <f>+Sklop14[[#This Row],[Končna cena/enoto mere (EUR) z DDV]]*Sklop14[[#This Row],[Okvirna količina]]</f>
        <v>0</v>
      </c>
      <c r="U18" s="200"/>
    </row>
    <row r="19" spans="1:21" s="55" customFormat="1" ht="12">
      <c r="A19" s="188" t="s">
        <v>5</v>
      </c>
      <c r="B19" s="201" t="s">
        <v>340</v>
      </c>
      <c r="C19" s="188">
        <v>1</v>
      </c>
      <c r="D19" s="188" t="s">
        <v>0</v>
      </c>
      <c r="E19" s="152"/>
      <c r="F19" s="193">
        <v>50</v>
      </c>
      <c r="G19" s="189" t="s">
        <v>0</v>
      </c>
      <c r="H19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164" t="str">
        <f>IF(Sklop14[[#This Row],[ZAHTEVANA SHEMA KAKOVOSTI]]&lt;&gt;"",Sklop14[[#This Row],[Preračunana masa/volumen/kos na enoto kg]],"")</f>
        <v/>
      </c>
      <c r="J19" s="165"/>
      <c r="K19" s="166"/>
      <c r="L19" s="166"/>
      <c r="M19" s="195"/>
      <c r="N19" s="198"/>
      <c r="O19" s="198"/>
      <c r="P19" s="197"/>
      <c r="Q19" s="198">
        <f>+Sklop14[[#This Row],[cena/enota brez DDV v EUR]]*Sklop14[[#This Row],[Stopnja DDV (%)]]</f>
        <v>0</v>
      </c>
      <c r="R19" s="198">
        <f>+Sklop14[[#This Row],[cena/enota brez DDV v EUR]]+Sklop14[[#This Row],[Davek (EUR)]]</f>
        <v>0</v>
      </c>
      <c r="S19" s="198">
        <f>+Sklop14[[#This Row],[cena/enota brez DDV v EUR]]*Sklop14[[#This Row],[Okvirna količina]]</f>
        <v>0</v>
      </c>
      <c r="T19" s="199">
        <f>+Sklop14[[#This Row],[Končna cena/enoto mere (EUR) z DDV]]*Sklop14[[#This Row],[Okvirna količina]]</f>
        <v>0</v>
      </c>
      <c r="U19" s="200"/>
    </row>
    <row r="20" spans="1:21" s="55" customFormat="1" ht="12">
      <c r="A20" s="188" t="s">
        <v>6</v>
      </c>
      <c r="B20" s="201" t="s">
        <v>341</v>
      </c>
      <c r="C20" s="188">
        <v>1</v>
      </c>
      <c r="D20" s="188" t="s">
        <v>0</v>
      </c>
      <c r="E20" s="152"/>
      <c r="F20" s="193">
        <v>40</v>
      </c>
      <c r="G20" s="189" t="s">
        <v>0</v>
      </c>
      <c r="H20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164" t="str">
        <f>IF(Sklop14[[#This Row],[ZAHTEVANA SHEMA KAKOVOSTI]]&lt;&gt;"",Sklop14[[#This Row],[Preračunana masa/volumen/kos na enoto kg]],"")</f>
        <v/>
      </c>
      <c r="J20" s="165"/>
      <c r="K20" s="166"/>
      <c r="L20" s="166"/>
      <c r="M20" s="195"/>
      <c r="N20" s="198"/>
      <c r="O20" s="198"/>
      <c r="P20" s="197"/>
      <c r="Q20" s="198">
        <f>+Sklop14[[#This Row],[cena/enota brez DDV v EUR]]*Sklop14[[#This Row],[Stopnja DDV (%)]]</f>
        <v>0</v>
      </c>
      <c r="R20" s="198">
        <f>+Sklop14[[#This Row],[cena/enota brez DDV v EUR]]+Sklop14[[#This Row],[Davek (EUR)]]</f>
        <v>0</v>
      </c>
      <c r="S20" s="198">
        <f>+Sklop14[[#This Row],[cena/enota brez DDV v EUR]]*Sklop14[[#This Row],[Okvirna količina]]</f>
        <v>0</v>
      </c>
      <c r="T20" s="199">
        <f>+Sklop14[[#This Row],[Končna cena/enoto mere (EUR) z DDV]]*Sklop14[[#This Row],[Okvirna količina]]</f>
        <v>0</v>
      </c>
      <c r="U20" s="200"/>
    </row>
    <row r="21" spans="1:21" s="55" customFormat="1" ht="12">
      <c r="A21" s="188" t="s">
        <v>7</v>
      </c>
      <c r="B21" s="201" t="s">
        <v>342</v>
      </c>
      <c r="C21" s="188">
        <v>1</v>
      </c>
      <c r="D21" s="188" t="s">
        <v>0</v>
      </c>
      <c r="E21" s="152"/>
      <c r="F21" s="193">
        <v>160</v>
      </c>
      <c r="G21" s="189" t="s">
        <v>0</v>
      </c>
      <c r="H21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1" s="164" t="str">
        <f>IF(Sklop14[[#This Row],[ZAHTEVANA SHEMA KAKOVOSTI]]&lt;&gt;"",Sklop14[[#This Row],[Preračunana masa/volumen/kos na enoto kg]],"")</f>
        <v/>
      </c>
      <c r="J21" s="165"/>
      <c r="K21" s="166"/>
      <c r="L21" s="166"/>
      <c r="M21" s="195"/>
      <c r="N21" s="198"/>
      <c r="O21" s="198"/>
      <c r="P21" s="197"/>
      <c r="Q21" s="198">
        <f>+Sklop14[[#This Row],[cena/enota brez DDV v EUR]]*Sklop14[[#This Row],[Stopnja DDV (%)]]</f>
        <v>0</v>
      </c>
      <c r="R21" s="198">
        <f>+Sklop14[[#This Row],[cena/enota brez DDV v EUR]]+Sklop14[[#This Row],[Davek (EUR)]]</f>
        <v>0</v>
      </c>
      <c r="S21" s="198">
        <f>+Sklop14[[#This Row],[cena/enota brez DDV v EUR]]*Sklop14[[#This Row],[Okvirna količina]]</f>
        <v>0</v>
      </c>
      <c r="T21" s="199">
        <f>+Sklop14[[#This Row],[Končna cena/enoto mere (EUR) z DDV]]*Sklop14[[#This Row],[Okvirna količina]]</f>
        <v>0</v>
      </c>
      <c r="U21" s="200"/>
    </row>
    <row r="22" spans="1:21" s="55" customFormat="1" ht="12">
      <c r="A22" s="188" t="s">
        <v>8</v>
      </c>
      <c r="B22" s="201" t="s">
        <v>590</v>
      </c>
      <c r="C22" s="188">
        <v>1</v>
      </c>
      <c r="D22" s="188" t="s">
        <v>0</v>
      </c>
      <c r="E22" s="152" t="s">
        <v>544</v>
      </c>
      <c r="F22" s="193">
        <v>10</v>
      </c>
      <c r="G22" s="189" t="s">
        <v>0</v>
      </c>
      <c r="H22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164">
        <f>IF(Sklop14[[#This Row],[ZAHTEVANA SHEMA KAKOVOSTI]]&lt;&gt;"",Sklop14[[#This Row],[Preračunana masa/volumen/kos na enoto kg]],"")</f>
        <v>10</v>
      </c>
      <c r="J22" s="165"/>
      <c r="K22" s="166"/>
      <c r="L22" s="166"/>
      <c r="M22" s="195"/>
      <c r="N22" s="198"/>
      <c r="O22" s="198"/>
      <c r="P22" s="197"/>
      <c r="Q22" s="198">
        <f>+Sklop14[[#This Row],[cena/enota brez DDV v EUR]]*Sklop14[[#This Row],[Stopnja DDV (%)]]</f>
        <v>0</v>
      </c>
      <c r="R22" s="198">
        <f>+Sklop14[[#This Row],[cena/enota brez DDV v EUR]]+Sklop14[[#This Row],[Davek (EUR)]]</f>
        <v>0</v>
      </c>
      <c r="S22" s="198">
        <f>+Sklop14[[#This Row],[cena/enota brez DDV v EUR]]*Sklop14[[#This Row],[Okvirna količina]]</f>
        <v>0</v>
      </c>
      <c r="T22" s="199">
        <f>+Sklop14[[#This Row],[Končna cena/enoto mere (EUR) z DDV]]*Sklop14[[#This Row],[Okvirna količina]]</f>
        <v>0</v>
      </c>
      <c r="U22" s="200"/>
    </row>
    <row r="23" spans="1:21" s="55" customFormat="1" ht="12">
      <c r="A23" s="188" t="s">
        <v>9</v>
      </c>
      <c r="B23" s="201" t="s">
        <v>343</v>
      </c>
      <c r="C23" s="188" t="s">
        <v>89</v>
      </c>
      <c r="D23" s="188" t="s">
        <v>0</v>
      </c>
      <c r="E23" s="152"/>
      <c r="F23" s="193">
        <v>250</v>
      </c>
      <c r="G23" s="192" t="s">
        <v>0</v>
      </c>
      <c r="H23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3" s="164" t="str">
        <f>IF(Sklop14[[#This Row],[ZAHTEVANA SHEMA KAKOVOSTI]]&lt;&gt;"",Sklop14[[#This Row],[Preračunana masa/volumen/kos na enoto kg]],"")</f>
        <v/>
      </c>
      <c r="J23" s="165"/>
      <c r="K23" s="166"/>
      <c r="L23" s="166"/>
      <c r="M23" s="195"/>
      <c r="N23" s="198"/>
      <c r="O23" s="198"/>
      <c r="P23" s="197"/>
      <c r="Q23" s="198">
        <f>+Sklop14[[#This Row],[cena/enota brez DDV v EUR]]*Sklop14[[#This Row],[Stopnja DDV (%)]]</f>
        <v>0</v>
      </c>
      <c r="R23" s="198">
        <f>+Sklop14[[#This Row],[cena/enota brez DDV v EUR]]+Sklop14[[#This Row],[Davek (EUR)]]</f>
        <v>0</v>
      </c>
      <c r="S23" s="198">
        <f>+Sklop14[[#This Row],[cena/enota brez DDV v EUR]]*Sklop14[[#This Row],[Okvirna količina]]</f>
        <v>0</v>
      </c>
      <c r="T23" s="199">
        <f>+Sklop14[[#This Row],[Končna cena/enoto mere (EUR) z DDV]]*Sklop14[[#This Row],[Okvirna količina]]</f>
        <v>0</v>
      </c>
      <c r="U23" s="200"/>
    </row>
    <row r="24" spans="1:21" s="55" customFormat="1" ht="12">
      <c r="A24" s="188" t="s">
        <v>10</v>
      </c>
      <c r="B24" s="201" t="s">
        <v>589</v>
      </c>
      <c r="C24" s="188">
        <v>5</v>
      </c>
      <c r="D24" s="188" t="s">
        <v>0</v>
      </c>
      <c r="E24" s="152" t="s">
        <v>544</v>
      </c>
      <c r="F24" s="193">
        <v>250</v>
      </c>
      <c r="G24" s="192" t="s">
        <v>156</v>
      </c>
      <c r="H24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1250</v>
      </c>
      <c r="I24" s="164">
        <f>IF(Sklop14[[#This Row],[ZAHTEVANA SHEMA KAKOVOSTI]]&lt;&gt;"",Sklop14[[#This Row],[Preračunana masa/volumen/kos na enoto kg]],"")</f>
        <v>1250</v>
      </c>
      <c r="J24" s="165"/>
      <c r="K24" s="166"/>
      <c r="L24" s="166"/>
      <c r="M24" s="195"/>
      <c r="N24" s="198"/>
      <c r="O24" s="198"/>
      <c r="P24" s="197"/>
      <c r="Q24" s="198">
        <f>+Sklop14[[#This Row],[cena/enota brez DDV v EUR]]*Sklop14[[#This Row],[Stopnja DDV (%)]]</f>
        <v>0</v>
      </c>
      <c r="R24" s="198">
        <f>+Sklop14[[#This Row],[cena/enota brez DDV v EUR]]+Sklop14[[#This Row],[Davek (EUR)]]</f>
        <v>0</v>
      </c>
      <c r="S24" s="198">
        <f>+Sklop14[[#This Row],[cena/enota brez DDV v EUR]]*Sklop14[[#This Row],[Okvirna količina]]</f>
        <v>0</v>
      </c>
      <c r="T24" s="199">
        <f>+Sklop14[[#This Row],[Končna cena/enoto mere (EUR) z DDV]]*Sklop14[[#This Row],[Okvirna količina]]</f>
        <v>0</v>
      </c>
      <c r="U24" s="200"/>
    </row>
    <row r="25" spans="1:21" s="55" customFormat="1" ht="12">
      <c r="A25" s="188" t="s">
        <v>11</v>
      </c>
      <c r="B25" s="201" t="s">
        <v>344</v>
      </c>
      <c r="C25" s="188">
        <v>5</v>
      </c>
      <c r="D25" s="188" t="s">
        <v>0</v>
      </c>
      <c r="E25" s="152"/>
      <c r="F25" s="193">
        <v>20</v>
      </c>
      <c r="G25" s="192" t="s">
        <v>156</v>
      </c>
      <c r="H25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5" s="164" t="str">
        <f>IF(Sklop14[[#This Row],[ZAHTEVANA SHEMA KAKOVOSTI]]&lt;&gt;"",Sklop14[[#This Row],[Preračunana masa/volumen/kos na enoto kg]],"")</f>
        <v/>
      </c>
      <c r="J25" s="165"/>
      <c r="K25" s="166"/>
      <c r="L25" s="166"/>
      <c r="M25" s="195"/>
      <c r="N25" s="198"/>
      <c r="O25" s="198"/>
      <c r="P25" s="197"/>
      <c r="Q25" s="198">
        <f>+Sklop14[[#This Row],[cena/enota brez DDV v EUR]]*Sklop14[[#This Row],[Stopnja DDV (%)]]</f>
        <v>0</v>
      </c>
      <c r="R25" s="198">
        <f>+Sklop14[[#This Row],[cena/enota brez DDV v EUR]]+Sklop14[[#This Row],[Davek (EUR)]]</f>
        <v>0</v>
      </c>
      <c r="S25" s="198">
        <f>+Sklop14[[#This Row],[cena/enota brez DDV v EUR]]*Sklop14[[#This Row],[Okvirna količina]]</f>
        <v>0</v>
      </c>
      <c r="T25" s="199">
        <f>+Sklop14[[#This Row],[Končna cena/enoto mere (EUR) z DDV]]*Sklop14[[#This Row],[Okvirna količina]]</f>
        <v>0</v>
      </c>
      <c r="U25" s="200"/>
    </row>
    <row r="26" spans="1:21" s="55" customFormat="1" ht="12">
      <c r="A26" s="188" t="s">
        <v>12</v>
      </c>
      <c r="B26" s="201" t="s">
        <v>345</v>
      </c>
      <c r="C26" s="188">
        <v>8</v>
      </c>
      <c r="D26" s="188" t="s">
        <v>0</v>
      </c>
      <c r="E26" s="152"/>
      <c r="F26" s="193">
        <v>20</v>
      </c>
      <c r="G26" s="192" t="s">
        <v>156</v>
      </c>
      <c r="H26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6" s="164" t="str">
        <f>IF(Sklop14[[#This Row],[ZAHTEVANA SHEMA KAKOVOSTI]]&lt;&gt;"",Sklop14[[#This Row],[Preračunana masa/volumen/kos na enoto kg]],"")</f>
        <v/>
      </c>
      <c r="J26" s="165"/>
      <c r="K26" s="166"/>
      <c r="L26" s="166"/>
      <c r="M26" s="195"/>
      <c r="N26" s="198"/>
      <c r="O26" s="198"/>
      <c r="P26" s="197"/>
      <c r="Q26" s="198">
        <f>+Sklop14[[#This Row],[cena/enota brez DDV v EUR]]*Sklop14[[#This Row],[Stopnja DDV (%)]]</f>
        <v>0</v>
      </c>
      <c r="R26" s="198">
        <f>+Sklop14[[#This Row],[cena/enota brez DDV v EUR]]+Sklop14[[#This Row],[Davek (EUR)]]</f>
        <v>0</v>
      </c>
      <c r="S26" s="198">
        <f>+Sklop14[[#This Row],[cena/enota brez DDV v EUR]]*Sklop14[[#This Row],[Okvirna količina]]</f>
        <v>0</v>
      </c>
      <c r="T26" s="199">
        <f>+Sklop14[[#This Row],[Končna cena/enoto mere (EUR) z DDV]]*Sklop14[[#This Row],[Okvirna količina]]</f>
        <v>0</v>
      </c>
      <c r="U26" s="200"/>
    </row>
    <row r="27" spans="1:21" s="55" customFormat="1" ht="12">
      <c r="A27" s="188" t="s">
        <v>13</v>
      </c>
      <c r="B27" s="201" t="s">
        <v>346</v>
      </c>
      <c r="C27" s="188">
        <v>0.5</v>
      </c>
      <c r="D27" s="188" t="s">
        <v>0</v>
      </c>
      <c r="E27" s="152"/>
      <c r="F27" s="193">
        <v>40</v>
      </c>
      <c r="G27" s="192" t="s">
        <v>156</v>
      </c>
      <c r="H27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164" t="str">
        <f>IF(Sklop14[[#This Row],[ZAHTEVANA SHEMA KAKOVOSTI]]&lt;&gt;"",Sklop14[[#This Row],[Preračunana masa/volumen/kos na enoto kg]],"")</f>
        <v/>
      </c>
      <c r="J27" s="165"/>
      <c r="K27" s="166"/>
      <c r="L27" s="166"/>
      <c r="M27" s="195"/>
      <c r="N27" s="198"/>
      <c r="O27" s="198"/>
      <c r="P27" s="197"/>
      <c r="Q27" s="198">
        <f>+Sklop14[[#This Row],[cena/enota brez DDV v EUR]]*Sklop14[[#This Row],[Stopnja DDV (%)]]</f>
        <v>0</v>
      </c>
      <c r="R27" s="198">
        <f>+Sklop14[[#This Row],[cena/enota brez DDV v EUR]]+Sklop14[[#This Row],[Davek (EUR)]]</f>
        <v>0</v>
      </c>
      <c r="S27" s="198">
        <f>+Sklop14[[#This Row],[cena/enota brez DDV v EUR]]*Sklop14[[#This Row],[Okvirna količina]]</f>
        <v>0</v>
      </c>
      <c r="T27" s="199">
        <f>+Sklop14[[#This Row],[Končna cena/enoto mere (EUR) z DDV]]*Sklop14[[#This Row],[Okvirna količina]]</f>
        <v>0</v>
      </c>
      <c r="U27" s="200"/>
    </row>
    <row r="28" spans="1:21" s="55" customFormat="1" ht="12">
      <c r="A28" s="188" t="s">
        <v>14</v>
      </c>
      <c r="B28" s="201" t="s">
        <v>347</v>
      </c>
      <c r="C28" s="188" t="s">
        <v>335</v>
      </c>
      <c r="D28" s="188" t="s">
        <v>0</v>
      </c>
      <c r="E28" s="152"/>
      <c r="F28" s="193">
        <v>7</v>
      </c>
      <c r="G28" s="192" t="s">
        <v>0</v>
      </c>
      <c r="H28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8" s="164" t="str">
        <f>IF(Sklop14[[#This Row],[ZAHTEVANA SHEMA KAKOVOSTI]]&lt;&gt;"",Sklop14[[#This Row],[Preračunana masa/volumen/kos na enoto kg]],"")</f>
        <v/>
      </c>
      <c r="J28" s="165"/>
      <c r="K28" s="166"/>
      <c r="L28" s="166"/>
      <c r="M28" s="195"/>
      <c r="N28" s="198"/>
      <c r="O28" s="198"/>
      <c r="P28" s="197"/>
      <c r="Q28" s="198">
        <f>+Sklop14[[#This Row],[cena/enota brez DDV v EUR]]*Sklop14[[#This Row],[Stopnja DDV (%)]]</f>
        <v>0</v>
      </c>
      <c r="R28" s="198">
        <f>+Sklop14[[#This Row],[cena/enota brez DDV v EUR]]+Sklop14[[#This Row],[Davek (EUR)]]</f>
        <v>0</v>
      </c>
      <c r="S28" s="198">
        <f>+Sklop14[[#This Row],[cena/enota brez DDV v EUR]]*Sklop14[[#This Row],[Okvirna količina]]</f>
        <v>0</v>
      </c>
      <c r="T28" s="199">
        <f>+Sklop14[[#This Row],[Končna cena/enoto mere (EUR) z DDV]]*Sklop14[[#This Row],[Okvirna količina]]</f>
        <v>0</v>
      </c>
      <c r="U28" s="200"/>
    </row>
    <row r="29" spans="1:21" s="55" customFormat="1" ht="12">
      <c r="A29" s="188" t="s">
        <v>15</v>
      </c>
      <c r="B29" s="201" t="s">
        <v>348</v>
      </c>
      <c r="C29" s="188" t="s">
        <v>336</v>
      </c>
      <c r="D29" s="188" t="s">
        <v>0</v>
      </c>
      <c r="E29" s="152"/>
      <c r="F29" s="193">
        <v>20</v>
      </c>
      <c r="G29" s="192" t="s">
        <v>0</v>
      </c>
      <c r="H29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164" t="str">
        <f>IF(Sklop14[[#This Row],[ZAHTEVANA SHEMA KAKOVOSTI]]&lt;&gt;"",Sklop14[[#This Row],[Preračunana masa/volumen/kos na enoto kg]],"")</f>
        <v/>
      </c>
      <c r="J29" s="165"/>
      <c r="K29" s="166"/>
      <c r="L29" s="166"/>
      <c r="M29" s="195"/>
      <c r="N29" s="198"/>
      <c r="O29" s="198"/>
      <c r="P29" s="197"/>
      <c r="Q29" s="198">
        <f>+Sklop14[[#This Row],[cena/enota brez DDV v EUR]]*Sklop14[[#This Row],[Stopnja DDV (%)]]</f>
        <v>0</v>
      </c>
      <c r="R29" s="198">
        <f>+Sklop14[[#This Row],[cena/enota brez DDV v EUR]]+Sklop14[[#This Row],[Davek (EUR)]]</f>
        <v>0</v>
      </c>
      <c r="S29" s="198">
        <f>+Sklop14[[#This Row],[cena/enota brez DDV v EUR]]*Sklop14[[#This Row],[Okvirna količina]]</f>
        <v>0</v>
      </c>
      <c r="T29" s="199">
        <f>+Sklop14[[#This Row],[Končna cena/enoto mere (EUR) z DDV]]*Sklop14[[#This Row],[Okvirna količina]]</f>
        <v>0</v>
      </c>
      <c r="U29" s="200"/>
    </row>
    <row r="30" spans="1:21" s="55" customFormat="1" ht="12">
      <c r="A30" s="188" t="s">
        <v>16</v>
      </c>
      <c r="B30" s="201" t="s">
        <v>349</v>
      </c>
      <c r="C30" s="188" t="s">
        <v>519</v>
      </c>
      <c r="D30" s="188" t="s">
        <v>0</v>
      </c>
      <c r="E30" s="152"/>
      <c r="F30" s="193">
        <v>17</v>
      </c>
      <c r="G30" s="192" t="s">
        <v>156</v>
      </c>
      <c r="H30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</v>
      </c>
      <c r="I30" s="164" t="str">
        <f>IF(Sklop14[[#This Row],[ZAHTEVANA SHEMA KAKOVOSTI]]&lt;&gt;"",Sklop14[[#This Row],[Preračunana masa/volumen/kos na enoto kg]],"")</f>
        <v/>
      </c>
      <c r="J30" s="165"/>
      <c r="K30" s="166"/>
      <c r="L30" s="166"/>
      <c r="M30" s="195"/>
      <c r="N30" s="198"/>
      <c r="O30" s="198"/>
      <c r="P30" s="197"/>
      <c r="Q30" s="198">
        <f>+Sklop14[[#This Row],[cena/enota brez DDV v EUR]]*Sklop14[[#This Row],[Stopnja DDV (%)]]</f>
        <v>0</v>
      </c>
      <c r="R30" s="198">
        <f>+Sklop14[[#This Row],[cena/enota brez DDV v EUR]]+Sklop14[[#This Row],[Davek (EUR)]]</f>
        <v>0</v>
      </c>
      <c r="S30" s="198">
        <f>+Sklop14[[#This Row],[cena/enota brez DDV v EUR]]*Sklop14[[#This Row],[Okvirna količina]]</f>
        <v>0</v>
      </c>
      <c r="T30" s="199">
        <f>+Sklop14[[#This Row],[Končna cena/enoto mere (EUR) z DDV]]*Sklop14[[#This Row],[Okvirna količina]]</f>
        <v>0</v>
      </c>
      <c r="U30" s="200"/>
    </row>
    <row r="31" spans="1:21" s="55" customFormat="1" ht="12">
      <c r="A31" s="188" t="s">
        <v>17</v>
      </c>
      <c r="B31" s="201" t="s">
        <v>333</v>
      </c>
      <c r="C31" s="188">
        <v>1</v>
      </c>
      <c r="D31" s="188" t="s">
        <v>0</v>
      </c>
      <c r="E31" s="152"/>
      <c r="F31" s="193">
        <v>170</v>
      </c>
      <c r="G31" s="192" t="s">
        <v>0</v>
      </c>
      <c r="H31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31" s="164" t="str">
        <f>IF(Sklop14[[#This Row],[ZAHTEVANA SHEMA KAKOVOSTI]]&lt;&gt;"",Sklop14[[#This Row],[Preračunana masa/volumen/kos na enoto kg]],"")</f>
        <v/>
      </c>
      <c r="J31" s="165"/>
      <c r="K31" s="166"/>
      <c r="L31" s="166"/>
      <c r="M31" s="195"/>
      <c r="N31" s="198"/>
      <c r="O31" s="198"/>
      <c r="P31" s="197"/>
      <c r="Q31" s="198">
        <f>+Sklop14[[#This Row],[cena/enota brez DDV v EUR]]*Sklop14[[#This Row],[Stopnja DDV (%)]]</f>
        <v>0</v>
      </c>
      <c r="R31" s="198">
        <f>+Sklop14[[#This Row],[cena/enota brez DDV v EUR]]+Sklop14[[#This Row],[Davek (EUR)]]</f>
        <v>0</v>
      </c>
      <c r="S31" s="198">
        <f>+Sklop14[[#This Row],[cena/enota brez DDV v EUR]]*Sklop14[[#This Row],[Okvirna količina]]</f>
        <v>0</v>
      </c>
      <c r="T31" s="199">
        <f>+Sklop14[[#This Row],[Končna cena/enoto mere (EUR) z DDV]]*Sklop14[[#This Row],[Okvirna količina]]</f>
        <v>0</v>
      </c>
      <c r="U31" s="200"/>
    </row>
    <row r="32" spans="1:21" s="55" customFormat="1" ht="12">
      <c r="A32" s="188" t="s">
        <v>18</v>
      </c>
      <c r="B32" s="201" t="s">
        <v>157</v>
      </c>
      <c r="C32" s="188">
        <v>1</v>
      </c>
      <c r="D32" s="188" t="s">
        <v>0</v>
      </c>
      <c r="E32" s="152"/>
      <c r="F32" s="193">
        <v>120</v>
      </c>
      <c r="G32" s="192" t="s">
        <v>0</v>
      </c>
      <c r="H32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2" s="164" t="str">
        <f>IF(Sklop14[[#This Row],[ZAHTEVANA SHEMA KAKOVOSTI]]&lt;&gt;"",Sklop14[[#This Row],[Preračunana masa/volumen/kos na enoto kg]],"")</f>
        <v/>
      </c>
      <c r="J32" s="165"/>
      <c r="K32" s="166"/>
      <c r="L32" s="166"/>
      <c r="M32" s="195"/>
      <c r="N32" s="198"/>
      <c r="O32" s="198"/>
      <c r="P32" s="197"/>
      <c r="Q32" s="198">
        <f>+Sklop14[[#This Row],[cena/enota brez DDV v EUR]]*Sklop14[[#This Row],[Stopnja DDV (%)]]</f>
        <v>0</v>
      </c>
      <c r="R32" s="198">
        <f>+Sklop14[[#This Row],[cena/enota brez DDV v EUR]]+Sklop14[[#This Row],[Davek (EUR)]]</f>
        <v>0</v>
      </c>
      <c r="S32" s="198">
        <f>+Sklop14[[#This Row],[cena/enota brez DDV v EUR]]*Sklop14[[#This Row],[Okvirna količina]]</f>
        <v>0</v>
      </c>
      <c r="T32" s="199">
        <f>+Sklop14[[#This Row],[Končna cena/enoto mere (EUR) z DDV]]*Sklop14[[#This Row],[Okvirna količina]]</f>
        <v>0</v>
      </c>
      <c r="U32" s="200"/>
    </row>
    <row r="33" spans="1:22" s="55" customFormat="1" ht="12">
      <c r="A33" s="188" t="s">
        <v>19</v>
      </c>
      <c r="B33" s="201" t="s">
        <v>591</v>
      </c>
      <c r="C33" s="188">
        <v>1</v>
      </c>
      <c r="D33" s="188" t="s">
        <v>0</v>
      </c>
      <c r="E33" s="152" t="s">
        <v>544</v>
      </c>
      <c r="F33" s="193">
        <v>20</v>
      </c>
      <c r="G33" s="192" t="s">
        <v>0</v>
      </c>
      <c r="H33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3" s="164">
        <f>IF(Sklop14[[#This Row],[ZAHTEVANA SHEMA KAKOVOSTI]]&lt;&gt;"",Sklop14[[#This Row],[Preračunana masa/volumen/kos na enoto kg]],"")</f>
        <v>20</v>
      </c>
      <c r="J33" s="165"/>
      <c r="K33" s="166"/>
      <c r="L33" s="166"/>
      <c r="M33" s="195"/>
      <c r="N33" s="198"/>
      <c r="O33" s="198"/>
      <c r="P33" s="197"/>
      <c r="Q33" s="198">
        <f>+Sklop14[[#This Row],[cena/enota brez DDV v EUR]]*Sklop14[[#This Row],[Stopnja DDV (%)]]</f>
        <v>0</v>
      </c>
      <c r="R33" s="198">
        <f>+Sklop14[[#This Row],[cena/enota brez DDV v EUR]]+Sklop14[[#This Row],[Davek (EUR)]]</f>
        <v>0</v>
      </c>
      <c r="S33" s="198">
        <f>+Sklop14[[#This Row],[cena/enota brez DDV v EUR]]*Sklop14[[#This Row],[Okvirna količina]]</f>
        <v>0</v>
      </c>
      <c r="T33" s="199">
        <f>+Sklop14[[#This Row],[Končna cena/enoto mere (EUR) z DDV]]*Sklop14[[#This Row],[Okvirna količina]]</f>
        <v>0</v>
      </c>
      <c r="U33" s="200"/>
    </row>
    <row r="34" spans="1:22" s="55" customFormat="1" ht="12">
      <c r="A34" s="188" t="s">
        <v>20</v>
      </c>
      <c r="B34" s="201" t="s">
        <v>350</v>
      </c>
      <c r="C34" s="188">
        <v>1</v>
      </c>
      <c r="D34" s="188" t="s">
        <v>0</v>
      </c>
      <c r="E34" s="152"/>
      <c r="F34" s="193">
        <v>50</v>
      </c>
      <c r="G34" s="192" t="s">
        <v>0</v>
      </c>
      <c r="H34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164" t="str">
        <f>IF(Sklop14[[#This Row],[ZAHTEVANA SHEMA KAKOVOSTI]]&lt;&gt;"",Sklop14[[#This Row],[Preračunana masa/volumen/kos na enoto kg]],"")</f>
        <v/>
      </c>
      <c r="J34" s="165"/>
      <c r="K34" s="166"/>
      <c r="L34" s="166"/>
      <c r="M34" s="195"/>
      <c r="N34" s="198"/>
      <c r="O34" s="198"/>
      <c r="P34" s="197"/>
      <c r="Q34" s="198">
        <f>+Sklop14[[#This Row],[cena/enota brez DDV v EUR]]*Sklop14[[#This Row],[Stopnja DDV (%)]]</f>
        <v>0</v>
      </c>
      <c r="R34" s="198">
        <f>+Sklop14[[#This Row],[cena/enota brez DDV v EUR]]+Sklop14[[#This Row],[Davek (EUR)]]</f>
        <v>0</v>
      </c>
      <c r="S34" s="198">
        <f>+Sklop14[[#This Row],[cena/enota brez DDV v EUR]]*Sklop14[[#This Row],[Okvirna količina]]</f>
        <v>0</v>
      </c>
      <c r="T34" s="199">
        <f>+Sklop14[[#This Row],[Končna cena/enoto mere (EUR) z DDV]]*Sklop14[[#This Row],[Okvirna količina]]</f>
        <v>0</v>
      </c>
      <c r="U34" s="200"/>
    </row>
    <row r="35" spans="1:22" s="55" customFormat="1" ht="12.75" customHeight="1">
      <c r="A35" s="188" t="s">
        <v>21</v>
      </c>
      <c r="B35" s="201" t="s">
        <v>351</v>
      </c>
      <c r="C35" s="188" t="s">
        <v>520</v>
      </c>
      <c r="D35" s="188" t="s">
        <v>0</v>
      </c>
      <c r="E35" s="152"/>
      <c r="F35" s="193">
        <v>270</v>
      </c>
      <c r="G35" s="192" t="s">
        <v>0</v>
      </c>
      <c r="H35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35" s="164" t="str">
        <f>IF(Sklop14[[#This Row],[ZAHTEVANA SHEMA KAKOVOSTI]]&lt;&gt;"",Sklop14[[#This Row],[Preračunana masa/volumen/kos na enoto kg]],"")</f>
        <v/>
      </c>
      <c r="J35" s="165"/>
      <c r="K35" s="166"/>
      <c r="L35" s="166"/>
      <c r="M35" s="195"/>
      <c r="N35" s="198"/>
      <c r="O35" s="198"/>
      <c r="P35" s="197"/>
      <c r="Q35" s="198">
        <f>+Sklop14[[#This Row],[cena/enota brez DDV v EUR]]*Sklop14[[#This Row],[Stopnja DDV (%)]]</f>
        <v>0</v>
      </c>
      <c r="R35" s="198">
        <f>+Sklop14[[#This Row],[cena/enota brez DDV v EUR]]+Sklop14[[#This Row],[Davek (EUR)]]</f>
        <v>0</v>
      </c>
      <c r="S35" s="198">
        <f>+Sklop14[[#This Row],[cena/enota brez DDV v EUR]]*Sklop14[[#This Row],[Okvirna količina]]</f>
        <v>0</v>
      </c>
      <c r="T35" s="199">
        <f>+Sklop14[[#This Row],[Končna cena/enoto mere (EUR) z DDV]]*Sklop14[[#This Row],[Okvirna količina]]</f>
        <v>0</v>
      </c>
      <c r="U35" s="200"/>
    </row>
    <row r="36" spans="1:22" s="55" customFormat="1" ht="12">
      <c r="A36" s="188" t="s">
        <v>22</v>
      </c>
      <c r="B36" s="201" t="s">
        <v>334</v>
      </c>
      <c r="C36" s="188">
        <v>1</v>
      </c>
      <c r="D36" s="188" t="s">
        <v>0</v>
      </c>
      <c r="E36" s="152"/>
      <c r="F36" s="193">
        <v>270</v>
      </c>
      <c r="G36" s="192" t="s">
        <v>0</v>
      </c>
      <c r="H36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36" s="164" t="str">
        <f>IF(Sklop14[[#This Row],[ZAHTEVANA SHEMA KAKOVOSTI]]&lt;&gt;"",Sklop14[[#This Row],[Preračunana masa/volumen/kos na enoto kg]],"")</f>
        <v/>
      </c>
      <c r="J36" s="165"/>
      <c r="K36" s="166"/>
      <c r="L36" s="166"/>
      <c r="M36" s="195"/>
      <c r="N36" s="198"/>
      <c r="O36" s="198"/>
      <c r="P36" s="197"/>
      <c r="Q36" s="198">
        <f>+Sklop14[[#This Row],[cena/enota brez DDV v EUR]]*Sklop14[[#This Row],[Stopnja DDV (%)]]</f>
        <v>0</v>
      </c>
      <c r="R36" s="198">
        <f>+Sklop14[[#This Row],[cena/enota brez DDV v EUR]]+Sklop14[[#This Row],[Davek (EUR)]]</f>
        <v>0</v>
      </c>
      <c r="S36" s="198">
        <f>+Sklop14[[#This Row],[cena/enota brez DDV v EUR]]*Sklop14[[#This Row],[Okvirna količina]]</f>
        <v>0</v>
      </c>
      <c r="T36" s="199">
        <f>+Sklop14[[#This Row],[Končna cena/enoto mere (EUR) z DDV]]*Sklop14[[#This Row],[Okvirna količina]]</f>
        <v>0</v>
      </c>
      <c r="U36" s="200"/>
    </row>
    <row r="37" spans="1:22" s="55" customFormat="1" ht="12">
      <c r="A37" s="188" t="s">
        <v>23</v>
      </c>
      <c r="B37" s="201" t="s">
        <v>352</v>
      </c>
      <c r="C37" s="188">
        <v>1</v>
      </c>
      <c r="D37" s="188" t="s">
        <v>0</v>
      </c>
      <c r="E37" s="152"/>
      <c r="F37" s="193">
        <v>100</v>
      </c>
      <c r="G37" s="192" t="s">
        <v>0</v>
      </c>
      <c r="H37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164" t="str">
        <f>IF(Sklop14[[#This Row],[ZAHTEVANA SHEMA KAKOVOSTI]]&lt;&gt;"",Sklop14[[#This Row],[Preračunana masa/volumen/kos na enoto kg]],"")</f>
        <v/>
      </c>
      <c r="J37" s="165"/>
      <c r="K37" s="166"/>
      <c r="L37" s="166"/>
      <c r="M37" s="195"/>
      <c r="N37" s="198"/>
      <c r="O37" s="198"/>
      <c r="P37" s="197"/>
      <c r="Q37" s="198">
        <f>+Sklop14[[#This Row],[cena/enota brez DDV v EUR]]*Sklop14[[#This Row],[Stopnja DDV (%)]]</f>
        <v>0</v>
      </c>
      <c r="R37" s="198">
        <f>+Sklop14[[#This Row],[cena/enota brez DDV v EUR]]+Sklop14[[#This Row],[Davek (EUR)]]</f>
        <v>0</v>
      </c>
      <c r="S37" s="198">
        <f>+Sklop14[[#This Row],[cena/enota brez DDV v EUR]]*Sklop14[[#This Row],[Okvirna količina]]</f>
        <v>0</v>
      </c>
      <c r="T37" s="199">
        <f>+Sklop14[[#This Row],[Končna cena/enoto mere (EUR) z DDV]]*Sklop14[[#This Row],[Okvirna količina]]</f>
        <v>0</v>
      </c>
      <c r="U37" s="200"/>
    </row>
    <row r="38" spans="1:22" s="55" customFormat="1" ht="12">
      <c r="A38" s="188" t="s">
        <v>24</v>
      </c>
      <c r="B38" s="388" t="s">
        <v>592</v>
      </c>
      <c r="C38" s="389">
        <v>1</v>
      </c>
      <c r="D38" s="390" t="s">
        <v>0</v>
      </c>
      <c r="E38" s="152" t="s">
        <v>544</v>
      </c>
      <c r="F38" s="405">
        <v>140</v>
      </c>
      <c r="G38" s="192" t="s">
        <v>0</v>
      </c>
      <c r="H38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8" s="391">
        <f>IF(Sklop14[[#This Row],[ZAHTEVANA SHEMA KAKOVOSTI]]&lt;&gt;"",Sklop14[[#This Row],[Preračunana masa/volumen/kos na enoto kg]],"")</f>
        <v>140</v>
      </c>
      <c r="J38" s="394"/>
      <c r="K38" s="400"/>
      <c r="L38" s="400"/>
      <c r="M38" s="401"/>
      <c r="N38" s="397"/>
      <c r="O38" s="397"/>
      <c r="P38" s="402"/>
      <c r="Q38" s="397">
        <f>+Sklop14[[#This Row],[cena/enota brez DDV v EUR]]*Sklop14[[#This Row],[Stopnja DDV (%)]]</f>
        <v>0</v>
      </c>
      <c r="R38" s="397">
        <f>+Sklop14[[#This Row],[cena/enota brez DDV v EUR]]+Sklop14[[#This Row],[Davek (EUR)]]</f>
        <v>0</v>
      </c>
      <c r="S38" s="397">
        <f>+Sklop14[[#This Row],[cena/enota brez DDV v EUR]]*Sklop14[[#This Row],[Okvirna količina]]</f>
        <v>0</v>
      </c>
      <c r="T38" s="403">
        <f>+Sklop14[[#This Row],[Končna cena/enoto mere (EUR) z DDV]]*Sklop14[[#This Row],[Okvirna količina]]</f>
        <v>0</v>
      </c>
      <c r="U38" s="404"/>
    </row>
    <row r="39" spans="1:22" s="55" customFormat="1" ht="12">
      <c r="A39" s="188" t="s">
        <v>25</v>
      </c>
      <c r="B39" s="388" t="s">
        <v>543</v>
      </c>
      <c r="C39" s="389" t="s">
        <v>587</v>
      </c>
      <c r="D39" s="390" t="s">
        <v>0</v>
      </c>
      <c r="E39" s="152" t="s">
        <v>544</v>
      </c>
      <c r="F39" s="405">
        <v>200</v>
      </c>
      <c r="G39" s="192" t="s">
        <v>0</v>
      </c>
      <c r="H39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9" s="391">
        <f>IF(Sklop14[[#This Row],[ZAHTEVANA SHEMA KAKOVOSTI]]&lt;&gt;"",Sklop14[[#This Row],[Preračunana masa/volumen/kos na enoto kg]],"")</f>
        <v>200</v>
      </c>
      <c r="J39" s="394"/>
      <c r="K39" s="400"/>
      <c r="L39" s="400"/>
      <c r="M39" s="401"/>
      <c r="N39" s="397"/>
      <c r="O39" s="397"/>
      <c r="P39" s="402"/>
      <c r="Q39" s="397">
        <f>+Sklop14[[#This Row],[cena/enota brez DDV v EUR]]*Sklop14[[#This Row],[Stopnja DDV (%)]]</f>
        <v>0</v>
      </c>
      <c r="R39" s="397">
        <f>+Sklop14[[#This Row],[cena/enota brez DDV v EUR]]+Sklop14[[#This Row],[Davek (EUR)]]</f>
        <v>0</v>
      </c>
      <c r="S39" s="397">
        <f>+Sklop14[[#This Row],[cena/enota brez DDV v EUR]]*Sklop14[[#This Row],[Okvirna količina]]</f>
        <v>0</v>
      </c>
      <c r="T39" s="403">
        <f>+Sklop14[[#This Row],[Končna cena/enoto mere (EUR) z DDV]]*Sklop14[[#This Row],[Okvirna količina]]</f>
        <v>0</v>
      </c>
      <c r="U39" s="404"/>
    </row>
    <row r="40" spans="1:22" s="55" customFormat="1" ht="12">
      <c r="A40" s="188" t="s">
        <v>26</v>
      </c>
      <c r="B40" s="388" t="s">
        <v>545</v>
      </c>
      <c r="C40" s="389" t="s">
        <v>588</v>
      </c>
      <c r="D40" s="390" t="s">
        <v>0</v>
      </c>
      <c r="E40" s="152"/>
      <c r="F40" s="405">
        <v>130</v>
      </c>
      <c r="G40" s="192" t="s">
        <v>0</v>
      </c>
      <c r="H40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40" s="391" t="str">
        <f>IF(Sklop14[[#This Row],[ZAHTEVANA SHEMA KAKOVOSTI]]&lt;&gt;"",Sklop14[[#This Row],[Preračunana masa/volumen/kos na enoto kg]],"")</f>
        <v/>
      </c>
      <c r="J40" s="394"/>
      <c r="K40" s="400"/>
      <c r="L40" s="400"/>
      <c r="M40" s="401"/>
      <c r="N40" s="397"/>
      <c r="O40" s="397"/>
      <c r="P40" s="402"/>
      <c r="Q40" s="397">
        <f>+Sklop14[[#This Row],[cena/enota brez DDV v EUR]]*Sklop14[[#This Row],[Stopnja DDV (%)]]</f>
        <v>0</v>
      </c>
      <c r="R40" s="397">
        <f>+Sklop14[[#This Row],[cena/enota brez DDV v EUR]]+Sklop14[[#This Row],[Davek (EUR)]]</f>
        <v>0</v>
      </c>
      <c r="S40" s="397">
        <f>+Sklop14[[#This Row],[cena/enota brez DDV v EUR]]*Sklop14[[#This Row],[Okvirna količina]]</f>
        <v>0</v>
      </c>
      <c r="T40" s="403">
        <f>+Sklop14[[#This Row],[Končna cena/enoto mere (EUR) z DDV]]*Sklop14[[#This Row],[Okvirna količina]]</f>
        <v>0</v>
      </c>
      <c r="U40" s="404"/>
    </row>
    <row r="41" spans="1:22" s="55" customFormat="1" ht="12">
      <c r="A41" s="188" t="s">
        <v>27</v>
      </c>
      <c r="B41" s="388" t="s">
        <v>546</v>
      </c>
      <c r="C41" s="389">
        <v>1</v>
      </c>
      <c r="D41" s="390" t="s">
        <v>0</v>
      </c>
      <c r="E41" s="152"/>
      <c r="F41" s="405">
        <v>35</v>
      </c>
      <c r="G41" s="192" t="s">
        <v>0</v>
      </c>
      <c r="H41" s="3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41" s="391" t="str">
        <f>IF(Sklop14[[#This Row],[ZAHTEVANA SHEMA KAKOVOSTI]]&lt;&gt;"",Sklop14[[#This Row],[Preračunana masa/volumen/kos na enoto kg]],"")</f>
        <v/>
      </c>
      <c r="J41" s="394"/>
      <c r="K41" s="400"/>
      <c r="L41" s="400"/>
      <c r="M41" s="401"/>
      <c r="N41" s="397"/>
      <c r="O41" s="397"/>
      <c r="P41" s="402"/>
      <c r="Q41" s="397">
        <f>+Sklop14[[#This Row],[cena/enota brez DDV v EUR]]*Sklop14[[#This Row],[Stopnja DDV (%)]]</f>
        <v>0</v>
      </c>
      <c r="R41" s="397">
        <f>+Sklop14[[#This Row],[cena/enota brez DDV v EUR]]+Sklop14[[#This Row],[Davek (EUR)]]</f>
        <v>0</v>
      </c>
      <c r="S41" s="397">
        <f>+Sklop14[[#This Row],[cena/enota brez DDV v EUR]]*Sklop14[[#This Row],[Okvirna količina]]</f>
        <v>0</v>
      </c>
      <c r="T41" s="403">
        <f>+Sklop14[[#This Row],[Končna cena/enoto mere (EUR) z DDV]]*Sklop14[[#This Row],[Okvirna količina]]</f>
        <v>0</v>
      </c>
      <c r="U41" s="404"/>
    </row>
    <row r="42" spans="1:22">
      <c r="A42" s="476" t="s">
        <v>111</v>
      </c>
      <c r="B42" s="477"/>
      <c r="C42" s="478"/>
      <c r="D42" s="478"/>
      <c r="E42" s="479"/>
      <c r="F42" s="489"/>
      <c r="G42" s="481"/>
      <c r="H42" s="482">
        <f>SUBTOTAL(109,Sklop14[Preračunana masa/volumen/kos na enoto kg])</f>
        <v>4539</v>
      </c>
      <c r="I42" s="482">
        <f>SUBTOTAL(109,Sklop14[Živila iz shem kakovosti (kg)])</f>
        <v>1620</v>
      </c>
      <c r="J42" s="480"/>
      <c r="K42" s="484"/>
      <c r="L42" s="484"/>
      <c r="M42" s="485"/>
      <c r="N42" s="486"/>
      <c r="O42" s="486"/>
      <c r="P42" s="486"/>
      <c r="Q42" s="487"/>
      <c r="R42" s="480"/>
      <c r="S42" s="487">
        <f>SUBTOTAL(109,Sklop14[Vrednost za okvirno količino (EUR) brez DDV])</f>
        <v>0</v>
      </c>
      <c r="T42" s="487">
        <f>SUBTOTAL(109,Sklop14[Vrednost za okvirno količino (EUR) z DDV])</f>
        <v>0</v>
      </c>
      <c r="U42" s="488">
        <f>SUBTOTAL(103,Sklop14[Shema kakovosti
(nacionalne, evropske)
])</f>
        <v>0</v>
      </c>
      <c r="V42" s="11"/>
    </row>
    <row r="43" spans="1:22" s="321" customFormat="1">
      <c r="A43" s="308"/>
      <c r="B43" s="309"/>
      <c r="C43" s="310"/>
      <c r="D43" s="310"/>
      <c r="E43" s="311"/>
      <c r="F43" s="312"/>
      <c r="G43" s="313"/>
      <c r="H43" s="314"/>
      <c r="I43" s="314"/>
      <c r="J43" s="315"/>
      <c r="K43" s="316"/>
      <c r="L43" s="316"/>
      <c r="M43" s="317"/>
      <c r="N43" s="318"/>
      <c r="O43" s="318"/>
      <c r="P43" s="318"/>
      <c r="Q43" s="319"/>
      <c r="R43" s="315"/>
      <c r="S43" s="319"/>
      <c r="T43" s="319"/>
      <c r="U43" s="320"/>
    </row>
    <row r="44" spans="1:22">
      <c r="A44" s="48" t="s">
        <v>107</v>
      </c>
      <c r="B44" s="48"/>
      <c r="C44" s="16"/>
      <c r="D44" s="28"/>
      <c r="E44" s="28"/>
      <c r="F44" s="101"/>
      <c r="R44" s="48"/>
      <c r="S44" s="48"/>
      <c r="T44" s="48"/>
      <c r="U44" s="48"/>
    </row>
    <row r="45" spans="1:22">
      <c r="A45" s="11" t="s">
        <v>109</v>
      </c>
      <c r="C45" s="16"/>
      <c r="D45" s="28"/>
      <c r="E45" s="28"/>
      <c r="F45" s="101"/>
    </row>
    <row r="46" spans="1:22">
      <c r="A46" s="96" t="s">
        <v>151</v>
      </c>
      <c r="B46" s="96"/>
      <c r="G46" s="68"/>
      <c r="H46" s="68"/>
      <c r="I46" s="29"/>
      <c r="J46" s="29"/>
      <c r="K46" s="29"/>
      <c r="L46" s="29"/>
      <c r="M46" s="54"/>
      <c r="N46" s="54"/>
      <c r="O46" s="29"/>
      <c r="P46" s="29"/>
      <c r="Q46" s="29"/>
      <c r="R46" s="29"/>
      <c r="S46" s="29"/>
    </row>
    <row r="47" spans="1:22">
      <c r="A47" s="465" t="s">
        <v>155</v>
      </c>
      <c r="B47" s="465"/>
      <c r="C47" s="465"/>
      <c r="D47" s="465"/>
      <c r="E47" s="465"/>
      <c r="F47" s="465"/>
      <c r="G47" s="465"/>
      <c r="H47" s="465"/>
      <c r="I47" s="465"/>
      <c r="J47" s="465"/>
      <c r="K47" s="465"/>
      <c r="L47" s="465"/>
      <c r="M47" s="465"/>
      <c r="N47" s="54"/>
      <c r="O47" s="29"/>
      <c r="P47" s="29"/>
      <c r="Q47" s="29"/>
      <c r="R47" s="29"/>
      <c r="S47" s="29"/>
    </row>
    <row r="48" spans="1:22">
      <c r="A48" s="466" t="s">
        <v>153</v>
      </c>
      <c r="B48" s="466"/>
      <c r="C48" s="466"/>
      <c r="D48" s="466"/>
      <c r="E48" s="466"/>
      <c r="F48" s="466"/>
      <c r="G48" s="466"/>
      <c r="H48" s="466"/>
      <c r="I48" s="466"/>
      <c r="J48" s="466"/>
      <c r="K48" s="466"/>
      <c r="L48" s="466"/>
      <c r="M48" s="466"/>
      <c r="O48" s="29"/>
      <c r="P48" s="29"/>
      <c r="Q48" s="29"/>
      <c r="R48" s="29"/>
      <c r="S48" s="29"/>
    </row>
    <row r="49" spans="1:2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O49" s="29"/>
      <c r="P49" s="29"/>
      <c r="Q49" s="29"/>
      <c r="R49" s="29"/>
      <c r="S49" s="29"/>
    </row>
    <row r="50" spans="1:22">
      <c r="A50" s="96" t="s">
        <v>51</v>
      </c>
      <c r="B50" s="96"/>
      <c r="G50" s="68"/>
      <c r="H50" s="68" t="s">
        <v>52</v>
      </c>
      <c r="I50" s="29"/>
      <c r="J50" s="29"/>
      <c r="K50" s="29"/>
      <c r="L50" s="29"/>
      <c r="M50" s="54"/>
      <c r="N50" s="54"/>
      <c r="O50" s="29"/>
      <c r="P50" s="29"/>
      <c r="Q50" s="29"/>
      <c r="R50" s="29" t="s">
        <v>53</v>
      </c>
      <c r="S50" s="29"/>
    </row>
    <row r="51" spans="1:22">
      <c r="A51" s="96"/>
      <c r="B51" s="96"/>
      <c r="G51" s="68"/>
      <c r="H51" s="68"/>
      <c r="I51" s="29"/>
      <c r="J51" s="29"/>
      <c r="K51" s="29"/>
      <c r="L51" s="29"/>
      <c r="M51" s="54"/>
      <c r="N51" s="54"/>
      <c r="O51" s="29"/>
      <c r="P51" s="29"/>
      <c r="Q51" s="29"/>
      <c r="R51" s="29"/>
      <c r="S51" s="29"/>
    </row>
    <row r="52" spans="1:22" ht="15">
      <c r="A52" s="6"/>
      <c r="B52" s="6"/>
      <c r="C52" s="4"/>
      <c r="D52" s="26"/>
      <c r="E52" s="26"/>
      <c r="F52" s="25"/>
      <c r="G52" s="7"/>
      <c r="I52" s="8"/>
      <c r="J52" s="8"/>
      <c r="K52" s="8"/>
      <c r="L52" s="8"/>
      <c r="M52" s="20"/>
      <c r="N52" s="20"/>
      <c r="O52" s="8"/>
      <c r="P52" s="8"/>
      <c r="Q52" s="8"/>
      <c r="R52" s="8"/>
      <c r="S52" s="8"/>
      <c r="T52" s="3"/>
      <c r="U52" s="3"/>
      <c r="V52" s="7"/>
    </row>
    <row r="53" spans="1:22">
      <c r="C53" s="16"/>
      <c r="D53" s="28"/>
      <c r="E53" s="28"/>
      <c r="F53" s="101"/>
    </row>
    <row r="54" spans="1:22">
      <c r="C54" s="16"/>
      <c r="D54" s="28"/>
      <c r="E54" s="28"/>
      <c r="F54" s="101"/>
    </row>
    <row r="55" spans="1:22">
      <c r="C55" s="16"/>
      <c r="D55" s="28"/>
      <c r="E55" s="28"/>
      <c r="F55" s="101"/>
    </row>
    <row r="56" spans="1:22">
      <c r="C56" s="16"/>
      <c r="D56" s="28"/>
      <c r="E56" s="28"/>
      <c r="F56" s="101"/>
    </row>
    <row r="57" spans="1:22">
      <c r="C57" s="16"/>
      <c r="D57" s="28"/>
      <c r="E57" s="28"/>
      <c r="F57" s="101"/>
    </row>
    <row r="58" spans="1:22">
      <c r="C58" s="16"/>
      <c r="D58" s="28"/>
      <c r="E58" s="28"/>
      <c r="F58" s="101"/>
    </row>
    <row r="59" spans="1:22">
      <c r="C59" s="16"/>
      <c r="D59" s="28"/>
      <c r="E59" s="28"/>
      <c r="F59" s="101"/>
    </row>
    <row r="60" spans="1:22">
      <c r="C60" s="16"/>
      <c r="D60" s="28"/>
      <c r="E60" s="28"/>
      <c r="F60" s="101"/>
    </row>
    <row r="61" spans="1:22">
      <c r="C61" s="16"/>
      <c r="D61" s="28"/>
      <c r="E61" s="28"/>
      <c r="F61" s="101"/>
    </row>
    <row r="62" spans="1:22">
      <c r="C62" s="16"/>
      <c r="D62" s="28"/>
      <c r="E62" s="28"/>
      <c r="F62" s="101"/>
    </row>
    <row r="63" spans="1:22">
      <c r="C63" s="16"/>
      <c r="D63" s="28"/>
      <c r="E63" s="28"/>
      <c r="F63" s="101"/>
    </row>
    <row r="64" spans="1:22">
      <c r="C64" s="16"/>
      <c r="D64" s="28"/>
      <c r="E64" s="28"/>
      <c r="F64" s="101"/>
    </row>
    <row r="65" spans="1:23">
      <c r="C65" s="16"/>
      <c r="D65" s="28"/>
      <c r="E65" s="28"/>
      <c r="F65" s="101"/>
    </row>
    <row r="66" spans="1:23">
      <c r="C66" s="16"/>
      <c r="D66" s="28"/>
      <c r="E66" s="28"/>
      <c r="F66" s="101"/>
    </row>
    <row r="67" spans="1:23" s="18" customFormat="1">
      <c r="A67" s="11"/>
      <c r="B67" s="11"/>
      <c r="C67" s="16"/>
      <c r="D67" s="28"/>
      <c r="E67" s="28"/>
      <c r="F67" s="101"/>
      <c r="G67" s="102"/>
      <c r="H67" s="10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101"/>
      <c r="G68" s="102"/>
      <c r="H68" s="10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</sheetData>
  <sheetProtection insertRows="0" deleteRows="0"/>
  <protectedRanges>
    <protectedRange sqref="K51:Q1048576 N47:Q49 V51:V1048576 J1:P43 U1:U43 K44:Q46 V44:V49" name="Obseg1"/>
    <protectedRange sqref="K47:M47" name="Obseg1_2"/>
    <protectedRange sqref="K48:M49" name="Obseg1_2_2_1"/>
    <protectedRange sqref="K50:Q50 V50" name="Obseg1_1"/>
  </protectedRanges>
  <mergeCells count="9">
    <mergeCell ref="A48:M48"/>
    <mergeCell ref="A47:M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10"/>
  <sheetViews>
    <sheetView zoomScale="90" zoomScaleNormal="90" zoomScaleSheetLayoutView="73" workbookViewId="0">
      <selection activeCell="Z33" sqref="Z33"/>
    </sheetView>
  </sheetViews>
  <sheetFormatPr defaultColWidth="8.85546875" defaultRowHeight="12.75"/>
  <cols>
    <col min="1" max="1" width="4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67" t="str">
        <f>+'prva stran'!B6</f>
        <v>OSNOVNA ŠOLA IG</v>
      </c>
      <c r="D2" s="468"/>
      <c r="E2" s="468"/>
      <c r="F2" s="468"/>
      <c r="G2" s="468"/>
      <c r="H2" s="468"/>
      <c r="I2" s="468"/>
      <c r="J2" s="468"/>
    </row>
    <row r="3" spans="1:21" ht="15">
      <c r="B3" s="50" t="s">
        <v>63</v>
      </c>
      <c r="C3" s="469" t="str">
        <f>+'prva stran'!B7</f>
        <v>Troštova ulica 24, 1292 Ig</v>
      </c>
      <c r="D3" s="470"/>
      <c r="E3" s="470"/>
      <c r="F3" s="470"/>
      <c r="G3" s="470"/>
      <c r="H3" s="470"/>
      <c r="I3" s="470"/>
      <c r="J3" s="470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71">
        <f>+'prva stran'!B10</f>
        <v>0</v>
      </c>
      <c r="D6" s="472"/>
      <c r="E6" s="472"/>
      <c r="F6" s="472"/>
      <c r="G6" s="472"/>
      <c r="H6" s="472"/>
      <c r="I6" s="472"/>
      <c r="J6" s="472"/>
    </row>
    <row r="7" spans="1:21" ht="17.25" customHeight="1">
      <c r="B7" s="51" t="s">
        <v>63</v>
      </c>
      <c r="C7" s="473">
        <f>+'prva stran'!B11</f>
        <v>0</v>
      </c>
      <c r="D7" s="474"/>
      <c r="E7" s="474"/>
      <c r="F7" s="474"/>
      <c r="G7" s="474"/>
      <c r="H7" s="474"/>
      <c r="I7" s="474"/>
      <c r="J7" s="474"/>
    </row>
    <row r="8" spans="1:21" ht="17.25" customHeight="1">
      <c r="B8" s="51" t="s">
        <v>64</v>
      </c>
      <c r="C8" s="473">
        <f>+'prva stran'!B12</f>
        <v>0</v>
      </c>
      <c r="D8" s="474"/>
      <c r="E8" s="474"/>
      <c r="F8" s="474"/>
      <c r="G8" s="474"/>
      <c r="H8" s="474"/>
      <c r="I8" s="474"/>
      <c r="J8" s="474"/>
    </row>
    <row r="9" spans="1:21" s="12" customFormat="1" ht="17.25" customHeight="1">
      <c r="A9" s="9"/>
      <c r="B9" s="52" t="s">
        <v>66</v>
      </c>
      <c r="C9" s="475">
        <f>+'prva stran'!B13</f>
        <v>0</v>
      </c>
      <c r="D9" s="474"/>
      <c r="E9" s="474"/>
      <c r="F9" s="474"/>
      <c r="G9" s="474"/>
      <c r="H9" s="474"/>
      <c r="I9" s="474"/>
      <c r="J9" s="47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pred_rekapitulacija'!B28</f>
        <v>SADJE IN ZELENJAVA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79" t="s">
        <v>1</v>
      </c>
      <c r="B16" s="172" t="s">
        <v>353</v>
      </c>
      <c r="C16" s="145" t="s">
        <v>89</v>
      </c>
      <c r="D16" s="77" t="s">
        <v>0</v>
      </c>
      <c r="E16" s="152"/>
      <c r="F16" s="209">
        <v>270</v>
      </c>
      <c r="G16" s="207" t="s">
        <v>0</v>
      </c>
      <c r="H16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16" s="80"/>
      <c r="J16" s="87"/>
      <c r="K16" s="128" t="s">
        <v>89</v>
      </c>
      <c r="L16" s="128" t="s">
        <v>89</v>
      </c>
      <c r="M16" s="128" t="s">
        <v>89</v>
      </c>
      <c r="N16" s="83"/>
      <c r="O16" s="128" t="s">
        <v>89</v>
      </c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28" t="s">
        <v>89</v>
      </c>
    </row>
    <row r="17" spans="1:21" s="55" customFormat="1" ht="12">
      <c r="A17" s="79" t="s">
        <v>3</v>
      </c>
      <c r="B17" s="355" t="s">
        <v>354</v>
      </c>
      <c r="C17" s="145" t="s">
        <v>89</v>
      </c>
      <c r="D17" s="77" t="s">
        <v>0</v>
      </c>
      <c r="E17" s="326"/>
      <c r="F17" s="351">
        <v>270</v>
      </c>
      <c r="G17" s="207" t="s">
        <v>0</v>
      </c>
      <c r="H17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17" s="327" t="str">
        <f>IF(Sklop15[[#This Row],[ZAHTEVANA SHEMA KAKOVOSTI]]&lt;&gt;"",Sklop15[[#This Row],[Preračunana masa/volumen/kos na enoto kg]],"")</f>
        <v/>
      </c>
      <c r="J17" s="329"/>
      <c r="K17" s="128" t="s">
        <v>89</v>
      </c>
      <c r="L17" s="128" t="s">
        <v>89</v>
      </c>
      <c r="M17" s="128" t="s">
        <v>89</v>
      </c>
      <c r="N17" s="334"/>
      <c r="O17" s="128" t="s">
        <v>89</v>
      </c>
      <c r="P17" s="333"/>
      <c r="Q17" s="334">
        <f>+Sklop15[[#This Row],[cena/enota brez DDV v EUR]]*Sklop15[[#This Row],[Stopnja DDV (%)]]</f>
        <v>0</v>
      </c>
      <c r="R17" s="334">
        <f>+Sklop15[[#This Row],[cena/enota brez DDV v EUR]]+Sklop15[[#This Row],[Davek (EUR)]]</f>
        <v>0</v>
      </c>
      <c r="S17" s="334">
        <f>+Sklop15[[#This Row],[cena/enota brez DDV v EUR]]*Sklop15[[#This Row],[Okvirna količina]]</f>
        <v>0</v>
      </c>
      <c r="T17" s="334">
        <f>+Sklop15[[#This Row],[Končna cena/enoto mere (EUR) z DDV]]*Sklop15[[#This Row],[Okvirna količina]]</f>
        <v>0</v>
      </c>
      <c r="U17" s="128" t="s">
        <v>89</v>
      </c>
    </row>
    <row r="18" spans="1:21" s="55" customFormat="1" ht="12">
      <c r="A18" s="79" t="s">
        <v>4</v>
      </c>
      <c r="B18" s="355" t="s">
        <v>355</v>
      </c>
      <c r="C18" s="145" t="s">
        <v>89</v>
      </c>
      <c r="D18" s="77" t="s">
        <v>0</v>
      </c>
      <c r="E18" s="326"/>
      <c r="F18" s="351">
        <v>270</v>
      </c>
      <c r="G18" s="207" t="s">
        <v>0</v>
      </c>
      <c r="H18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18" s="327" t="str">
        <f>IF(Sklop15[[#This Row],[ZAHTEVANA SHEMA KAKOVOSTI]]&lt;&gt;"",Sklop15[[#This Row],[Preračunana masa/volumen/kos na enoto kg]],"")</f>
        <v/>
      </c>
      <c r="J18" s="329"/>
      <c r="K18" s="128" t="s">
        <v>89</v>
      </c>
      <c r="L18" s="128" t="s">
        <v>89</v>
      </c>
      <c r="M18" s="128" t="s">
        <v>89</v>
      </c>
      <c r="N18" s="334"/>
      <c r="O18" s="128" t="s">
        <v>89</v>
      </c>
      <c r="P18" s="333"/>
      <c r="Q18" s="334">
        <f>+Sklop15[[#This Row],[cena/enota brez DDV v EUR]]*Sklop15[[#This Row],[Stopnja DDV (%)]]</f>
        <v>0</v>
      </c>
      <c r="R18" s="334">
        <f>+Sklop15[[#This Row],[cena/enota brez DDV v EUR]]+Sklop15[[#This Row],[Davek (EUR)]]</f>
        <v>0</v>
      </c>
      <c r="S18" s="334">
        <f>+Sklop15[[#This Row],[cena/enota brez DDV v EUR]]*Sklop15[[#This Row],[Okvirna količina]]</f>
        <v>0</v>
      </c>
      <c r="T18" s="334">
        <f>+Sklop15[[#This Row],[Končna cena/enoto mere (EUR) z DDV]]*Sklop15[[#This Row],[Okvirna količina]]</f>
        <v>0</v>
      </c>
      <c r="U18" s="128" t="s">
        <v>89</v>
      </c>
    </row>
    <row r="19" spans="1:21" s="55" customFormat="1" ht="12">
      <c r="A19" s="79" t="s">
        <v>5</v>
      </c>
      <c r="B19" s="355" t="s">
        <v>356</v>
      </c>
      <c r="C19" s="145" t="s">
        <v>89</v>
      </c>
      <c r="D19" s="77" t="s">
        <v>0</v>
      </c>
      <c r="E19" s="326"/>
      <c r="F19" s="351">
        <v>140</v>
      </c>
      <c r="G19" s="207" t="s">
        <v>0</v>
      </c>
      <c r="H19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19" s="327" t="str">
        <f>IF(Sklop15[[#This Row],[ZAHTEVANA SHEMA KAKOVOSTI]]&lt;&gt;"",Sklop15[[#This Row],[Preračunana masa/volumen/kos na enoto kg]],"")</f>
        <v/>
      </c>
      <c r="J19" s="329"/>
      <c r="K19" s="128" t="s">
        <v>89</v>
      </c>
      <c r="L19" s="128" t="s">
        <v>89</v>
      </c>
      <c r="M19" s="128" t="s">
        <v>89</v>
      </c>
      <c r="N19" s="334"/>
      <c r="O19" s="128" t="s">
        <v>89</v>
      </c>
      <c r="P19" s="333"/>
      <c r="Q19" s="334">
        <f>+Sklop15[[#This Row],[cena/enota brez DDV v EUR]]*Sklop15[[#This Row],[Stopnja DDV (%)]]</f>
        <v>0</v>
      </c>
      <c r="R19" s="334">
        <f>+Sklop15[[#This Row],[cena/enota brez DDV v EUR]]+Sklop15[[#This Row],[Davek (EUR)]]</f>
        <v>0</v>
      </c>
      <c r="S19" s="334">
        <f>+Sklop15[[#This Row],[cena/enota brez DDV v EUR]]*Sklop15[[#This Row],[Okvirna količina]]</f>
        <v>0</v>
      </c>
      <c r="T19" s="334">
        <f>+Sklop15[[#This Row],[Končna cena/enoto mere (EUR) z DDV]]*Sklop15[[#This Row],[Okvirna količina]]</f>
        <v>0</v>
      </c>
      <c r="U19" s="128" t="s">
        <v>89</v>
      </c>
    </row>
    <row r="20" spans="1:21" s="55" customFormat="1" ht="12">
      <c r="A20" s="79" t="s">
        <v>6</v>
      </c>
      <c r="B20" s="355" t="s">
        <v>357</v>
      </c>
      <c r="C20" s="145" t="s">
        <v>89</v>
      </c>
      <c r="D20" s="77" t="s">
        <v>0</v>
      </c>
      <c r="E20" s="326"/>
      <c r="F20" s="351">
        <v>1340</v>
      </c>
      <c r="G20" s="207" t="s">
        <v>0</v>
      </c>
      <c r="H20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1340</v>
      </c>
      <c r="I20" s="327" t="str">
        <f>IF(Sklop15[[#This Row],[ZAHTEVANA SHEMA KAKOVOSTI]]&lt;&gt;"",Sklop15[[#This Row],[Preračunana masa/volumen/kos na enoto kg]],"")</f>
        <v/>
      </c>
      <c r="J20" s="329"/>
      <c r="K20" s="128" t="s">
        <v>89</v>
      </c>
      <c r="L20" s="128" t="s">
        <v>89</v>
      </c>
      <c r="M20" s="128" t="s">
        <v>89</v>
      </c>
      <c r="N20" s="334"/>
      <c r="O20" s="128" t="s">
        <v>89</v>
      </c>
      <c r="P20" s="333"/>
      <c r="Q20" s="334">
        <f>+Sklop15[[#This Row],[cena/enota brez DDV v EUR]]*Sklop15[[#This Row],[Stopnja DDV (%)]]</f>
        <v>0</v>
      </c>
      <c r="R20" s="334">
        <f>+Sklop15[[#This Row],[cena/enota brez DDV v EUR]]+Sklop15[[#This Row],[Davek (EUR)]]</f>
        <v>0</v>
      </c>
      <c r="S20" s="334">
        <f>+Sklop15[[#This Row],[cena/enota brez DDV v EUR]]*Sklop15[[#This Row],[Okvirna količina]]</f>
        <v>0</v>
      </c>
      <c r="T20" s="334">
        <f>+Sklop15[[#This Row],[Končna cena/enoto mere (EUR) z DDV]]*Sklop15[[#This Row],[Okvirna količina]]</f>
        <v>0</v>
      </c>
      <c r="U20" s="128" t="s">
        <v>89</v>
      </c>
    </row>
    <row r="21" spans="1:21" s="55" customFormat="1" ht="12">
      <c r="A21" s="79" t="s">
        <v>7</v>
      </c>
      <c r="B21" s="355" t="s">
        <v>358</v>
      </c>
      <c r="C21" s="145" t="s">
        <v>89</v>
      </c>
      <c r="D21" s="77" t="s">
        <v>0</v>
      </c>
      <c r="E21" s="326"/>
      <c r="F21" s="351">
        <v>60</v>
      </c>
      <c r="G21" s="207" t="s">
        <v>0</v>
      </c>
      <c r="H21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327" t="str">
        <f>IF(Sklop15[[#This Row],[ZAHTEVANA SHEMA KAKOVOSTI]]&lt;&gt;"",Sklop15[[#This Row],[Preračunana masa/volumen/kos na enoto kg]],"")</f>
        <v/>
      </c>
      <c r="J21" s="329"/>
      <c r="K21" s="128" t="s">
        <v>89</v>
      </c>
      <c r="L21" s="128" t="s">
        <v>89</v>
      </c>
      <c r="M21" s="128" t="s">
        <v>89</v>
      </c>
      <c r="N21" s="334"/>
      <c r="O21" s="128" t="s">
        <v>89</v>
      </c>
      <c r="P21" s="333"/>
      <c r="Q21" s="334">
        <f>+Sklop15[[#This Row],[cena/enota brez DDV v EUR]]*Sklop15[[#This Row],[Stopnja DDV (%)]]</f>
        <v>0</v>
      </c>
      <c r="R21" s="334">
        <f>+Sklop15[[#This Row],[cena/enota brez DDV v EUR]]+Sklop15[[#This Row],[Davek (EUR)]]</f>
        <v>0</v>
      </c>
      <c r="S21" s="334">
        <f>+Sklop15[[#This Row],[cena/enota brez DDV v EUR]]*Sklop15[[#This Row],[Okvirna količina]]</f>
        <v>0</v>
      </c>
      <c r="T21" s="334">
        <f>+Sklop15[[#This Row],[Končna cena/enoto mere (EUR) z DDV]]*Sklop15[[#This Row],[Okvirna količina]]</f>
        <v>0</v>
      </c>
      <c r="U21" s="128" t="s">
        <v>89</v>
      </c>
    </row>
    <row r="22" spans="1:21" s="55" customFormat="1" ht="12">
      <c r="A22" s="79" t="s">
        <v>8</v>
      </c>
      <c r="B22" s="355" t="s">
        <v>359</v>
      </c>
      <c r="C22" s="145" t="s">
        <v>89</v>
      </c>
      <c r="D22" s="77" t="s">
        <v>0</v>
      </c>
      <c r="E22" s="326"/>
      <c r="F22" s="351">
        <v>60</v>
      </c>
      <c r="G22" s="207" t="s">
        <v>0</v>
      </c>
      <c r="H22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2" s="327" t="str">
        <f>IF(Sklop15[[#This Row],[ZAHTEVANA SHEMA KAKOVOSTI]]&lt;&gt;"",Sklop15[[#This Row],[Preračunana masa/volumen/kos na enoto kg]],"")</f>
        <v/>
      </c>
      <c r="J22" s="329"/>
      <c r="K22" s="128" t="s">
        <v>89</v>
      </c>
      <c r="L22" s="128" t="s">
        <v>89</v>
      </c>
      <c r="M22" s="128" t="s">
        <v>89</v>
      </c>
      <c r="N22" s="334"/>
      <c r="O22" s="128" t="s">
        <v>89</v>
      </c>
      <c r="P22" s="333"/>
      <c r="Q22" s="334">
        <f>+Sklop15[[#This Row],[cena/enota brez DDV v EUR]]*Sklop15[[#This Row],[Stopnja DDV (%)]]</f>
        <v>0</v>
      </c>
      <c r="R22" s="334">
        <f>+Sklop15[[#This Row],[cena/enota brez DDV v EUR]]+Sklop15[[#This Row],[Davek (EUR)]]</f>
        <v>0</v>
      </c>
      <c r="S22" s="334">
        <f>+Sklop15[[#This Row],[cena/enota brez DDV v EUR]]*Sklop15[[#This Row],[Okvirna količina]]</f>
        <v>0</v>
      </c>
      <c r="T22" s="334">
        <f>+Sklop15[[#This Row],[Končna cena/enoto mere (EUR) z DDV]]*Sklop15[[#This Row],[Okvirna količina]]</f>
        <v>0</v>
      </c>
      <c r="U22" s="128" t="s">
        <v>89</v>
      </c>
    </row>
    <row r="23" spans="1:21" s="55" customFormat="1" ht="12">
      <c r="A23" s="79" t="s">
        <v>9</v>
      </c>
      <c r="B23" s="355" t="s">
        <v>360</v>
      </c>
      <c r="C23" s="145" t="s">
        <v>89</v>
      </c>
      <c r="D23" s="77" t="s">
        <v>0</v>
      </c>
      <c r="E23" s="326"/>
      <c r="F23" s="351">
        <v>2700</v>
      </c>
      <c r="G23" s="207" t="s">
        <v>0</v>
      </c>
      <c r="H23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2700</v>
      </c>
      <c r="I23" s="327" t="str">
        <f>IF(Sklop15[[#This Row],[ZAHTEVANA SHEMA KAKOVOSTI]]&lt;&gt;"",Sklop15[[#This Row],[Preračunana masa/volumen/kos na enoto kg]],"")</f>
        <v/>
      </c>
      <c r="J23" s="329"/>
      <c r="K23" s="128" t="s">
        <v>89</v>
      </c>
      <c r="L23" s="128" t="s">
        <v>89</v>
      </c>
      <c r="M23" s="128" t="s">
        <v>89</v>
      </c>
      <c r="N23" s="334"/>
      <c r="O23" s="128" t="s">
        <v>89</v>
      </c>
      <c r="P23" s="333"/>
      <c r="Q23" s="334">
        <f>+Sklop15[[#This Row],[cena/enota brez DDV v EUR]]*Sklop15[[#This Row],[Stopnja DDV (%)]]</f>
        <v>0</v>
      </c>
      <c r="R23" s="334">
        <f>+Sklop15[[#This Row],[cena/enota brez DDV v EUR]]+Sklop15[[#This Row],[Davek (EUR)]]</f>
        <v>0</v>
      </c>
      <c r="S23" s="334">
        <f>+Sklop15[[#This Row],[cena/enota brez DDV v EUR]]*Sklop15[[#This Row],[Okvirna količina]]</f>
        <v>0</v>
      </c>
      <c r="T23" s="334">
        <f>+Sklop15[[#This Row],[Končna cena/enoto mere (EUR) z DDV]]*Sklop15[[#This Row],[Okvirna količina]]</f>
        <v>0</v>
      </c>
      <c r="U23" s="128" t="s">
        <v>89</v>
      </c>
    </row>
    <row r="24" spans="1:21" s="55" customFormat="1" ht="12">
      <c r="A24" s="79" t="s">
        <v>10</v>
      </c>
      <c r="B24" s="355" t="s">
        <v>361</v>
      </c>
      <c r="C24" s="145" t="s">
        <v>89</v>
      </c>
      <c r="D24" s="77" t="s">
        <v>0</v>
      </c>
      <c r="E24" s="326"/>
      <c r="F24" s="351">
        <v>170</v>
      </c>
      <c r="G24" s="207" t="s">
        <v>0</v>
      </c>
      <c r="H24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24" s="327" t="str">
        <f>IF(Sklop15[[#This Row],[ZAHTEVANA SHEMA KAKOVOSTI]]&lt;&gt;"",Sklop15[[#This Row],[Preračunana masa/volumen/kos na enoto kg]],"")</f>
        <v/>
      </c>
      <c r="J24" s="329"/>
      <c r="K24" s="128" t="s">
        <v>89</v>
      </c>
      <c r="L24" s="128" t="s">
        <v>89</v>
      </c>
      <c r="M24" s="128" t="s">
        <v>89</v>
      </c>
      <c r="N24" s="334"/>
      <c r="O24" s="128" t="s">
        <v>89</v>
      </c>
      <c r="P24" s="333"/>
      <c r="Q24" s="334">
        <f>+Sklop15[[#This Row],[cena/enota brez DDV v EUR]]*Sklop15[[#This Row],[Stopnja DDV (%)]]</f>
        <v>0</v>
      </c>
      <c r="R24" s="334">
        <f>+Sklop15[[#This Row],[cena/enota brez DDV v EUR]]+Sklop15[[#This Row],[Davek (EUR)]]</f>
        <v>0</v>
      </c>
      <c r="S24" s="334">
        <f>+Sklop15[[#This Row],[cena/enota brez DDV v EUR]]*Sklop15[[#This Row],[Okvirna količina]]</f>
        <v>0</v>
      </c>
      <c r="T24" s="334">
        <f>+Sklop15[[#This Row],[Končna cena/enoto mere (EUR) z DDV]]*Sklop15[[#This Row],[Okvirna količina]]</f>
        <v>0</v>
      </c>
      <c r="U24" s="128" t="s">
        <v>89</v>
      </c>
    </row>
    <row r="25" spans="1:21" s="55" customFormat="1" ht="12">
      <c r="A25" s="79" t="s">
        <v>11</v>
      </c>
      <c r="B25" s="355" t="s">
        <v>362</v>
      </c>
      <c r="C25" s="145" t="s">
        <v>89</v>
      </c>
      <c r="D25" s="77" t="s">
        <v>0</v>
      </c>
      <c r="E25" s="326"/>
      <c r="F25" s="351">
        <v>330</v>
      </c>
      <c r="G25" s="207" t="s">
        <v>0</v>
      </c>
      <c r="H25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330</v>
      </c>
      <c r="I25" s="327" t="str">
        <f>IF(Sklop15[[#This Row],[ZAHTEVANA SHEMA KAKOVOSTI]]&lt;&gt;"",Sklop15[[#This Row],[Preračunana masa/volumen/kos na enoto kg]],"")</f>
        <v/>
      </c>
      <c r="J25" s="329"/>
      <c r="K25" s="128" t="s">
        <v>89</v>
      </c>
      <c r="L25" s="128" t="s">
        <v>89</v>
      </c>
      <c r="M25" s="128" t="s">
        <v>89</v>
      </c>
      <c r="N25" s="334"/>
      <c r="O25" s="128" t="s">
        <v>89</v>
      </c>
      <c r="P25" s="333"/>
      <c r="Q25" s="334">
        <f>+Sklop15[[#This Row],[cena/enota brez DDV v EUR]]*Sklop15[[#This Row],[Stopnja DDV (%)]]</f>
        <v>0</v>
      </c>
      <c r="R25" s="334">
        <f>+Sklop15[[#This Row],[cena/enota brez DDV v EUR]]+Sklop15[[#This Row],[Davek (EUR)]]</f>
        <v>0</v>
      </c>
      <c r="S25" s="334">
        <f>+Sklop15[[#This Row],[cena/enota brez DDV v EUR]]*Sklop15[[#This Row],[Okvirna količina]]</f>
        <v>0</v>
      </c>
      <c r="T25" s="334">
        <f>+Sklop15[[#This Row],[Končna cena/enoto mere (EUR) z DDV]]*Sklop15[[#This Row],[Okvirna količina]]</f>
        <v>0</v>
      </c>
      <c r="U25" s="128" t="s">
        <v>89</v>
      </c>
    </row>
    <row r="26" spans="1:21" s="55" customFormat="1" ht="12">
      <c r="A26" s="79" t="s">
        <v>12</v>
      </c>
      <c r="B26" s="355" t="s">
        <v>363</v>
      </c>
      <c r="C26" s="145" t="s">
        <v>89</v>
      </c>
      <c r="D26" s="77" t="s">
        <v>0</v>
      </c>
      <c r="E26" s="326"/>
      <c r="F26" s="351">
        <v>170</v>
      </c>
      <c r="G26" s="207" t="s">
        <v>0</v>
      </c>
      <c r="H26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26" s="327" t="str">
        <f>IF(Sklop15[[#This Row],[ZAHTEVANA SHEMA KAKOVOSTI]]&lt;&gt;"",Sklop15[[#This Row],[Preračunana masa/volumen/kos na enoto kg]],"")</f>
        <v/>
      </c>
      <c r="J26" s="329"/>
      <c r="K26" s="128" t="s">
        <v>89</v>
      </c>
      <c r="L26" s="128" t="s">
        <v>89</v>
      </c>
      <c r="M26" s="128" t="s">
        <v>89</v>
      </c>
      <c r="N26" s="334"/>
      <c r="O26" s="128" t="s">
        <v>89</v>
      </c>
      <c r="P26" s="333"/>
      <c r="Q26" s="334">
        <f>+Sklop15[[#This Row],[cena/enota brez DDV v EUR]]*Sklop15[[#This Row],[Stopnja DDV (%)]]</f>
        <v>0</v>
      </c>
      <c r="R26" s="334">
        <f>+Sklop15[[#This Row],[cena/enota brez DDV v EUR]]+Sklop15[[#This Row],[Davek (EUR)]]</f>
        <v>0</v>
      </c>
      <c r="S26" s="334">
        <f>+Sklop15[[#This Row],[cena/enota brez DDV v EUR]]*Sklop15[[#This Row],[Okvirna količina]]</f>
        <v>0</v>
      </c>
      <c r="T26" s="334">
        <f>+Sklop15[[#This Row],[Končna cena/enoto mere (EUR) z DDV]]*Sklop15[[#This Row],[Okvirna količina]]</f>
        <v>0</v>
      </c>
      <c r="U26" s="128" t="s">
        <v>89</v>
      </c>
    </row>
    <row r="27" spans="1:21" s="55" customFormat="1" ht="12">
      <c r="A27" s="79" t="s">
        <v>13</v>
      </c>
      <c r="B27" s="355" t="s">
        <v>364</v>
      </c>
      <c r="C27" s="145" t="s">
        <v>89</v>
      </c>
      <c r="D27" s="77" t="s">
        <v>0</v>
      </c>
      <c r="E27" s="326"/>
      <c r="F27" s="351">
        <v>67</v>
      </c>
      <c r="G27" s="207" t="s">
        <v>0</v>
      </c>
      <c r="H27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27" s="327" t="str">
        <f>IF(Sklop15[[#This Row],[ZAHTEVANA SHEMA KAKOVOSTI]]&lt;&gt;"",Sklop15[[#This Row],[Preračunana masa/volumen/kos na enoto kg]],"")</f>
        <v/>
      </c>
      <c r="J27" s="329"/>
      <c r="K27" s="128" t="s">
        <v>89</v>
      </c>
      <c r="L27" s="128" t="s">
        <v>89</v>
      </c>
      <c r="M27" s="128" t="s">
        <v>89</v>
      </c>
      <c r="N27" s="334"/>
      <c r="O27" s="128" t="s">
        <v>89</v>
      </c>
      <c r="P27" s="333"/>
      <c r="Q27" s="334">
        <f>+Sklop15[[#This Row],[cena/enota brez DDV v EUR]]*Sklop15[[#This Row],[Stopnja DDV (%)]]</f>
        <v>0</v>
      </c>
      <c r="R27" s="334">
        <f>+Sklop15[[#This Row],[cena/enota brez DDV v EUR]]+Sklop15[[#This Row],[Davek (EUR)]]</f>
        <v>0</v>
      </c>
      <c r="S27" s="334">
        <f>+Sklop15[[#This Row],[cena/enota brez DDV v EUR]]*Sklop15[[#This Row],[Okvirna količina]]</f>
        <v>0</v>
      </c>
      <c r="T27" s="334">
        <f>+Sklop15[[#This Row],[Končna cena/enoto mere (EUR) z DDV]]*Sklop15[[#This Row],[Okvirna količina]]</f>
        <v>0</v>
      </c>
      <c r="U27" s="128" t="s">
        <v>89</v>
      </c>
    </row>
    <row r="28" spans="1:21" s="55" customFormat="1" ht="12">
      <c r="A28" s="79" t="s">
        <v>14</v>
      </c>
      <c r="B28" s="355" t="s">
        <v>365</v>
      </c>
      <c r="C28" s="145" t="s">
        <v>89</v>
      </c>
      <c r="D28" s="77" t="s">
        <v>0</v>
      </c>
      <c r="E28" s="326"/>
      <c r="F28" s="351">
        <v>17</v>
      </c>
      <c r="G28" s="207" t="s">
        <v>0</v>
      </c>
      <c r="H28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28" s="327" t="str">
        <f>IF(Sklop15[[#This Row],[ZAHTEVANA SHEMA KAKOVOSTI]]&lt;&gt;"",Sklop15[[#This Row],[Preračunana masa/volumen/kos na enoto kg]],"")</f>
        <v/>
      </c>
      <c r="J28" s="329"/>
      <c r="K28" s="128" t="s">
        <v>89</v>
      </c>
      <c r="L28" s="128" t="s">
        <v>89</v>
      </c>
      <c r="M28" s="128" t="s">
        <v>89</v>
      </c>
      <c r="N28" s="334"/>
      <c r="O28" s="128" t="s">
        <v>89</v>
      </c>
      <c r="P28" s="333"/>
      <c r="Q28" s="334">
        <f>+Sklop15[[#This Row],[cena/enota brez DDV v EUR]]*Sklop15[[#This Row],[Stopnja DDV (%)]]</f>
        <v>0</v>
      </c>
      <c r="R28" s="334">
        <f>+Sklop15[[#This Row],[cena/enota brez DDV v EUR]]+Sklop15[[#This Row],[Davek (EUR)]]</f>
        <v>0</v>
      </c>
      <c r="S28" s="334">
        <f>+Sklop15[[#This Row],[cena/enota brez DDV v EUR]]*Sklop15[[#This Row],[Okvirna količina]]</f>
        <v>0</v>
      </c>
      <c r="T28" s="334">
        <f>+Sklop15[[#This Row],[Končna cena/enoto mere (EUR) z DDV]]*Sklop15[[#This Row],[Okvirna količina]]</f>
        <v>0</v>
      </c>
      <c r="U28" s="128" t="s">
        <v>89</v>
      </c>
    </row>
    <row r="29" spans="1:21" s="55" customFormat="1" ht="12">
      <c r="A29" s="79" t="s">
        <v>15</v>
      </c>
      <c r="B29" s="355" t="s">
        <v>366</v>
      </c>
      <c r="C29" s="145" t="s">
        <v>89</v>
      </c>
      <c r="D29" s="77" t="s">
        <v>0</v>
      </c>
      <c r="E29" s="326"/>
      <c r="F29" s="351">
        <v>130</v>
      </c>
      <c r="G29" s="207" t="s">
        <v>0</v>
      </c>
      <c r="H29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29" s="327" t="str">
        <f>IF(Sklop15[[#This Row],[ZAHTEVANA SHEMA KAKOVOSTI]]&lt;&gt;"",Sklop15[[#This Row],[Preračunana masa/volumen/kos na enoto kg]],"")</f>
        <v/>
      </c>
      <c r="J29" s="329"/>
      <c r="K29" s="128" t="s">
        <v>89</v>
      </c>
      <c r="L29" s="128" t="s">
        <v>89</v>
      </c>
      <c r="M29" s="128" t="s">
        <v>89</v>
      </c>
      <c r="N29" s="334"/>
      <c r="O29" s="128" t="s">
        <v>89</v>
      </c>
      <c r="P29" s="333"/>
      <c r="Q29" s="334">
        <f>+Sklop15[[#This Row],[cena/enota brez DDV v EUR]]*Sklop15[[#This Row],[Stopnja DDV (%)]]</f>
        <v>0</v>
      </c>
      <c r="R29" s="334">
        <f>+Sklop15[[#This Row],[cena/enota brez DDV v EUR]]+Sklop15[[#This Row],[Davek (EUR)]]</f>
        <v>0</v>
      </c>
      <c r="S29" s="334">
        <f>+Sklop15[[#This Row],[cena/enota brez DDV v EUR]]*Sklop15[[#This Row],[Okvirna količina]]</f>
        <v>0</v>
      </c>
      <c r="T29" s="334">
        <f>+Sklop15[[#This Row],[Končna cena/enoto mere (EUR) z DDV]]*Sklop15[[#This Row],[Okvirna količina]]</f>
        <v>0</v>
      </c>
      <c r="U29" s="128" t="s">
        <v>89</v>
      </c>
    </row>
    <row r="30" spans="1:21" s="55" customFormat="1" ht="12">
      <c r="A30" s="79" t="s">
        <v>16</v>
      </c>
      <c r="B30" s="355" t="s">
        <v>367</v>
      </c>
      <c r="C30" s="145" t="s">
        <v>89</v>
      </c>
      <c r="D30" s="77" t="s">
        <v>0</v>
      </c>
      <c r="E30" s="326"/>
      <c r="F30" s="351">
        <v>7</v>
      </c>
      <c r="G30" s="207" t="s">
        <v>0</v>
      </c>
      <c r="H30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30" s="327" t="str">
        <f>IF(Sklop15[[#This Row],[ZAHTEVANA SHEMA KAKOVOSTI]]&lt;&gt;"",Sklop15[[#This Row],[Preračunana masa/volumen/kos na enoto kg]],"")</f>
        <v/>
      </c>
      <c r="J30" s="329"/>
      <c r="K30" s="128" t="s">
        <v>89</v>
      </c>
      <c r="L30" s="128" t="s">
        <v>89</v>
      </c>
      <c r="M30" s="128" t="s">
        <v>89</v>
      </c>
      <c r="N30" s="334"/>
      <c r="O30" s="128" t="s">
        <v>89</v>
      </c>
      <c r="P30" s="333"/>
      <c r="Q30" s="334">
        <f>+Sklop15[[#This Row],[cena/enota brez DDV v EUR]]*Sklop15[[#This Row],[Stopnja DDV (%)]]</f>
        <v>0</v>
      </c>
      <c r="R30" s="334">
        <f>+Sklop15[[#This Row],[cena/enota brez DDV v EUR]]+Sklop15[[#This Row],[Davek (EUR)]]</f>
        <v>0</v>
      </c>
      <c r="S30" s="334">
        <f>+Sklop15[[#This Row],[cena/enota brez DDV v EUR]]*Sklop15[[#This Row],[Okvirna količina]]</f>
        <v>0</v>
      </c>
      <c r="T30" s="334">
        <f>+Sklop15[[#This Row],[Končna cena/enoto mere (EUR) z DDV]]*Sklop15[[#This Row],[Okvirna količina]]</f>
        <v>0</v>
      </c>
      <c r="U30" s="128" t="s">
        <v>89</v>
      </c>
    </row>
    <row r="31" spans="1:21" s="55" customFormat="1" ht="12">
      <c r="A31" s="79" t="s">
        <v>17</v>
      </c>
      <c r="B31" s="355" t="s">
        <v>368</v>
      </c>
      <c r="C31" s="145" t="s">
        <v>89</v>
      </c>
      <c r="D31" s="77" t="s">
        <v>0</v>
      </c>
      <c r="E31" s="326"/>
      <c r="F31" s="351">
        <v>100</v>
      </c>
      <c r="G31" s="207" t="s">
        <v>0</v>
      </c>
      <c r="H31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1" s="327" t="str">
        <f>IF(Sklop15[[#This Row],[ZAHTEVANA SHEMA KAKOVOSTI]]&lt;&gt;"",Sklop15[[#This Row],[Preračunana masa/volumen/kos na enoto kg]],"")</f>
        <v/>
      </c>
      <c r="J31" s="329"/>
      <c r="K31" s="128" t="s">
        <v>89</v>
      </c>
      <c r="L31" s="128" t="s">
        <v>89</v>
      </c>
      <c r="M31" s="128" t="s">
        <v>89</v>
      </c>
      <c r="N31" s="334"/>
      <c r="O31" s="128" t="s">
        <v>89</v>
      </c>
      <c r="P31" s="333"/>
      <c r="Q31" s="334">
        <f>+Sklop15[[#This Row],[cena/enota brez DDV v EUR]]*Sklop15[[#This Row],[Stopnja DDV (%)]]</f>
        <v>0</v>
      </c>
      <c r="R31" s="334">
        <f>+Sklop15[[#This Row],[cena/enota brez DDV v EUR]]+Sklop15[[#This Row],[Davek (EUR)]]</f>
        <v>0</v>
      </c>
      <c r="S31" s="334">
        <f>+Sklop15[[#This Row],[cena/enota brez DDV v EUR]]*Sklop15[[#This Row],[Okvirna količina]]</f>
        <v>0</v>
      </c>
      <c r="T31" s="334">
        <f>+Sklop15[[#This Row],[Končna cena/enoto mere (EUR) z DDV]]*Sklop15[[#This Row],[Okvirna količina]]</f>
        <v>0</v>
      </c>
      <c r="U31" s="128" t="s">
        <v>89</v>
      </c>
    </row>
    <row r="32" spans="1:21" s="55" customFormat="1" ht="12">
      <c r="A32" s="79" t="s">
        <v>18</v>
      </c>
      <c r="B32" s="355" t="s">
        <v>369</v>
      </c>
      <c r="C32" s="145" t="s">
        <v>89</v>
      </c>
      <c r="D32" s="77" t="s">
        <v>0</v>
      </c>
      <c r="E32" s="326"/>
      <c r="F32" s="351">
        <v>170</v>
      </c>
      <c r="G32" s="207" t="s">
        <v>0</v>
      </c>
      <c r="H32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32" s="327" t="str">
        <f>IF(Sklop15[[#This Row],[ZAHTEVANA SHEMA KAKOVOSTI]]&lt;&gt;"",Sklop15[[#This Row],[Preračunana masa/volumen/kos na enoto kg]],"")</f>
        <v/>
      </c>
      <c r="J32" s="329"/>
      <c r="K32" s="128" t="s">
        <v>89</v>
      </c>
      <c r="L32" s="128" t="s">
        <v>89</v>
      </c>
      <c r="M32" s="128" t="s">
        <v>89</v>
      </c>
      <c r="N32" s="334"/>
      <c r="O32" s="128" t="s">
        <v>89</v>
      </c>
      <c r="P32" s="333"/>
      <c r="Q32" s="334">
        <f>+Sklop15[[#This Row],[cena/enota brez DDV v EUR]]*Sklop15[[#This Row],[Stopnja DDV (%)]]</f>
        <v>0</v>
      </c>
      <c r="R32" s="334">
        <f>+Sklop15[[#This Row],[cena/enota brez DDV v EUR]]+Sklop15[[#This Row],[Davek (EUR)]]</f>
        <v>0</v>
      </c>
      <c r="S32" s="334">
        <f>+Sklop15[[#This Row],[cena/enota brez DDV v EUR]]*Sklop15[[#This Row],[Okvirna količina]]</f>
        <v>0</v>
      </c>
      <c r="T32" s="334">
        <f>+Sklop15[[#This Row],[Končna cena/enoto mere (EUR) z DDV]]*Sklop15[[#This Row],[Okvirna količina]]</f>
        <v>0</v>
      </c>
      <c r="U32" s="128" t="s">
        <v>89</v>
      </c>
    </row>
    <row r="33" spans="1:21" s="55" customFormat="1" ht="12">
      <c r="A33" s="79" t="s">
        <v>19</v>
      </c>
      <c r="B33" s="355" t="s">
        <v>370</v>
      </c>
      <c r="C33" s="145" t="s">
        <v>89</v>
      </c>
      <c r="D33" s="77" t="s">
        <v>0</v>
      </c>
      <c r="E33" s="326"/>
      <c r="F33" s="351">
        <v>67</v>
      </c>
      <c r="G33" s="207" t="s">
        <v>0</v>
      </c>
      <c r="H33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33" s="327" t="str">
        <f>IF(Sklop15[[#This Row],[ZAHTEVANA SHEMA KAKOVOSTI]]&lt;&gt;"",Sklop15[[#This Row],[Preračunana masa/volumen/kos na enoto kg]],"")</f>
        <v/>
      </c>
      <c r="J33" s="329"/>
      <c r="K33" s="128" t="s">
        <v>89</v>
      </c>
      <c r="L33" s="128" t="s">
        <v>89</v>
      </c>
      <c r="M33" s="128" t="s">
        <v>89</v>
      </c>
      <c r="N33" s="334"/>
      <c r="O33" s="128" t="s">
        <v>89</v>
      </c>
      <c r="P33" s="333"/>
      <c r="Q33" s="334">
        <f>+Sklop15[[#This Row],[cena/enota brez DDV v EUR]]*Sklop15[[#This Row],[Stopnja DDV (%)]]</f>
        <v>0</v>
      </c>
      <c r="R33" s="334">
        <f>+Sklop15[[#This Row],[cena/enota brez DDV v EUR]]+Sklop15[[#This Row],[Davek (EUR)]]</f>
        <v>0</v>
      </c>
      <c r="S33" s="334">
        <f>+Sklop15[[#This Row],[cena/enota brez DDV v EUR]]*Sklop15[[#This Row],[Okvirna količina]]</f>
        <v>0</v>
      </c>
      <c r="T33" s="334">
        <f>+Sklop15[[#This Row],[Končna cena/enoto mere (EUR) z DDV]]*Sklop15[[#This Row],[Okvirna količina]]</f>
        <v>0</v>
      </c>
      <c r="U33" s="128" t="s">
        <v>89</v>
      </c>
    </row>
    <row r="34" spans="1:21" s="55" customFormat="1" ht="12">
      <c r="A34" s="79" t="s">
        <v>20</v>
      </c>
      <c r="B34" s="355" t="s">
        <v>371</v>
      </c>
      <c r="C34" s="145" t="s">
        <v>89</v>
      </c>
      <c r="D34" s="77" t="s">
        <v>0</v>
      </c>
      <c r="E34" s="326"/>
      <c r="F34" s="351">
        <v>130</v>
      </c>
      <c r="G34" s="207" t="s">
        <v>0</v>
      </c>
      <c r="H34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34" s="327" t="str">
        <f>IF(Sklop15[[#This Row],[ZAHTEVANA SHEMA KAKOVOSTI]]&lt;&gt;"",Sklop15[[#This Row],[Preračunana masa/volumen/kos na enoto kg]],"")</f>
        <v/>
      </c>
      <c r="J34" s="329"/>
      <c r="K34" s="128" t="s">
        <v>89</v>
      </c>
      <c r="L34" s="128" t="s">
        <v>89</v>
      </c>
      <c r="M34" s="128" t="s">
        <v>89</v>
      </c>
      <c r="N34" s="334"/>
      <c r="O34" s="128" t="s">
        <v>89</v>
      </c>
      <c r="P34" s="333"/>
      <c r="Q34" s="334">
        <f>+Sklop15[[#This Row],[cena/enota brez DDV v EUR]]*Sklop15[[#This Row],[Stopnja DDV (%)]]</f>
        <v>0</v>
      </c>
      <c r="R34" s="334">
        <f>+Sklop15[[#This Row],[cena/enota brez DDV v EUR]]+Sklop15[[#This Row],[Davek (EUR)]]</f>
        <v>0</v>
      </c>
      <c r="S34" s="334">
        <f>+Sklop15[[#This Row],[cena/enota brez DDV v EUR]]*Sklop15[[#This Row],[Okvirna količina]]</f>
        <v>0</v>
      </c>
      <c r="T34" s="334">
        <f>+Sklop15[[#This Row],[Končna cena/enoto mere (EUR) z DDV]]*Sklop15[[#This Row],[Okvirna količina]]</f>
        <v>0</v>
      </c>
      <c r="U34" s="128" t="s">
        <v>89</v>
      </c>
    </row>
    <row r="35" spans="1:21" s="55" customFormat="1" ht="12">
      <c r="A35" s="79" t="s">
        <v>21</v>
      </c>
      <c r="B35" s="355" t="s">
        <v>372</v>
      </c>
      <c r="C35" s="145" t="s">
        <v>89</v>
      </c>
      <c r="D35" s="77" t="s">
        <v>0</v>
      </c>
      <c r="E35" s="326"/>
      <c r="F35" s="351">
        <v>17</v>
      </c>
      <c r="G35" s="207" t="s">
        <v>0</v>
      </c>
      <c r="H35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35" s="327" t="str">
        <f>IF(Sklop15[[#This Row],[ZAHTEVANA SHEMA KAKOVOSTI]]&lt;&gt;"",Sklop15[[#This Row],[Preračunana masa/volumen/kos na enoto kg]],"")</f>
        <v/>
      </c>
      <c r="J35" s="329"/>
      <c r="K35" s="128" t="s">
        <v>89</v>
      </c>
      <c r="L35" s="128" t="s">
        <v>89</v>
      </c>
      <c r="M35" s="128" t="s">
        <v>89</v>
      </c>
      <c r="N35" s="334"/>
      <c r="O35" s="128" t="s">
        <v>89</v>
      </c>
      <c r="P35" s="333"/>
      <c r="Q35" s="334">
        <f>+Sklop15[[#This Row],[cena/enota brez DDV v EUR]]*Sklop15[[#This Row],[Stopnja DDV (%)]]</f>
        <v>0</v>
      </c>
      <c r="R35" s="334">
        <f>+Sklop15[[#This Row],[cena/enota brez DDV v EUR]]+Sklop15[[#This Row],[Davek (EUR)]]</f>
        <v>0</v>
      </c>
      <c r="S35" s="334">
        <f>+Sklop15[[#This Row],[cena/enota brez DDV v EUR]]*Sklop15[[#This Row],[Okvirna količina]]</f>
        <v>0</v>
      </c>
      <c r="T35" s="334">
        <f>+Sklop15[[#This Row],[Končna cena/enoto mere (EUR) z DDV]]*Sklop15[[#This Row],[Okvirna količina]]</f>
        <v>0</v>
      </c>
      <c r="U35" s="128" t="s">
        <v>89</v>
      </c>
    </row>
    <row r="36" spans="1:21" s="55" customFormat="1" ht="12">
      <c r="A36" s="79" t="s">
        <v>22</v>
      </c>
      <c r="B36" s="355" t="s">
        <v>373</v>
      </c>
      <c r="C36" s="145" t="s">
        <v>89</v>
      </c>
      <c r="D36" s="77" t="s">
        <v>0</v>
      </c>
      <c r="E36" s="326"/>
      <c r="F36" s="351">
        <v>17</v>
      </c>
      <c r="G36" s="207" t="s">
        <v>0</v>
      </c>
      <c r="H36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36" s="327" t="str">
        <f>IF(Sklop15[[#This Row],[ZAHTEVANA SHEMA KAKOVOSTI]]&lt;&gt;"",Sklop15[[#This Row],[Preračunana masa/volumen/kos na enoto kg]],"")</f>
        <v/>
      </c>
      <c r="J36" s="329"/>
      <c r="K36" s="128" t="s">
        <v>89</v>
      </c>
      <c r="L36" s="128" t="s">
        <v>89</v>
      </c>
      <c r="M36" s="128" t="s">
        <v>89</v>
      </c>
      <c r="N36" s="334"/>
      <c r="O36" s="128" t="s">
        <v>89</v>
      </c>
      <c r="P36" s="333"/>
      <c r="Q36" s="334">
        <f>+Sklop15[[#This Row],[cena/enota brez DDV v EUR]]*Sklop15[[#This Row],[Stopnja DDV (%)]]</f>
        <v>0</v>
      </c>
      <c r="R36" s="334">
        <f>+Sklop15[[#This Row],[cena/enota brez DDV v EUR]]+Sklop15[[#This Row],[Davek (EUR)]]</f>
        <v>0</v>
      </c>
      <c r="S36" s="334">
        <f>+Sklop15[[#This Row],[cena/enota brez DDV v EUR]]*Sklop15[[#This Row],[Okvirna količina]]</f>
        <v>0</v>
      </c>
      <c r="T36" s="334">
        <f>+Sklop15[[#This Row],[Končna cena/enoto mere (EUR) z DDV]]*Sklop15[[#This Row],[Okvirna količina]]</f>
        <v>0</v>
      </c>
      <c r="U36" s="128" t="s">
        <v>89</v>
      </c>
    </row>
    <row r="37" spans="1:21" s="55" customFormat="1" ht="12">
      <c r="A37" s="79" t="s">
        <v>23</v>
      </c>
      <c r="B37" s="355" t="s">
        <v>374</v>
      </c>
      <c r="C37" s="145" t="s">
        <v>89</v>
      </c>
      <c r="D37" s="77" t="s">
        <v>0</v>
      </c>
      <c r="E37" s="326"/>
      <c r="F37" s="351">
        <v>17</v>
      </c>
      <c r="G37" s="207" t="s">
        <v>0</v>
      </c>
      <c r="H37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37" s="327" t="str">
        <f>IF(Sklop15[[#This Row],[ZAHTEVANA SHEMA KAKOVOSTI]]&lt;&gt;"",Sklop15[[#This Row],[Preračunana masa/volumen/kos na enoto kg]],"")</f>
        <v/>
      </c>
      <c r="J37" s="329"/>
      <c r="K37" s="128" t="s">
        <v>89</v>
      </c>
      <c r="L37" s="128" t="s">
        <v>89</v>
      </c>
      <c r="M37" s="128" t="s">
        <v>89</v>
      </c>
      <c r="N37" s="334"/>
      <c r="O37" s="128" t="s">
        <v>89</v>
      </c>
      <c r="P37" s="333"/>
      <c r="Q37" s="334">
        <f>+Sklop15[[#This Row],[cena/enota brez DDV v EUR]]*Sklop15[[#This Row],[Stopnja DDV (%)]]</f>
        <v>0</v>
      </c>
      <c r="R37" s="334">
        <f>+Sklop15[[#This Row],[cena/enota brez DDV v EUR]]+Sklop15[[#This Row],[Davek (EUR)]]</f>
        <v>0</v>
      </c>
      <c r="S37" s="334">
        <f>+Sklop15[[#This Row],[cena/enota brez DDV v EUR]]*Sklop15[[#This Row],[Okvirna količina]]</f>
        <v>0</v>
      </c>
      <c r="T37" s="334">
        <f>+Sklop15[[#This Row],[Končna cena/enoto mere (EUR) z DDV]]*Sklop15[[#This Row],[Okvirna količina]]</f>
        <v>0</v>
      </c>
      <c r="U37" s="128" t="s">
        <v>89</v>
      </c>
    </row>
    <row r="38" spans="1:21" s="55" customFormat="1" ht="12">
      <c r="A38" s="79" t="s">
        <v>24</v>
      </c>
      <c r="B38" s="355" t="s">
        <v>375</v>
      </c>
      <c r="C38" s="145" t="s">
        <v>89</v>
      </c>
      <c r="D38" s="77" t="s">
        <v>0</v>
      </c>
      <c r="E38" s="326"/>
      <c r="F38" s="351">
        <v>17</v>
      </c>
      <c r="G38" s="207" t="s">
        <v>0</v>
      </c>
      <c r="H38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38" s="327" t="str">
        <f>IF(Sklop15[[#This Row],[ZAHTEVANA SHEMA KAKOVOSTI]]&lt;&gt;"",Sklop15[[#This Row],[Preračunana masa/volumen/kos na enoto kg]],"")</f>
        <v/>
      </c>
      <c r="J38" s="329"/>
      <c r="K38" s="128" t="s">
        <v>89</v>
      </c>
      <c r="L38" s="128" t="s">
        <v>89</v>
      </c>
      <c r="M38" s="128" t="s">
        <v>89</v>
      </c>
      <c r="N38" s="334"/>
      <c r="O38" s="128" t="s">
        <v>89</v>
      </c>
      <c r="P38" s="333"/>
      <c r="Q38" s="334">
        <f>+Sklop15[[#This Row],[cena/enota brez DDV v EUR]]*Sklop15[[#This Row],[Stopnja DDV (%)]]</f>
        <v>0</v>
      </c>
      <c r="R38" s="334">
        <f>+Sklop15[[#This Row],[cena/enota brez DDV v EUR]]+Sklop15[[#This Row],[Davek (EUR)]]</f>
        <v>0</v>
      </c>
      <c r="S38" s="334">
        <f>+Sklop15[[#This Row],[cena/enota brez DDV v EUR]]*Sklop15[[#This Row],[Okvirna količina]]</f>
        <v>0</v>
      </c>
      <c r="T38" s="334">
        <f>+Sklop15[[#This Row],[Končna cena/enoto mere (EUR) z DDV]]*Sklop15[[#This Row],[Okvirna količina]]</f>
        <v>0</v>
      </c>
      <c r="U38" s="128" t="s">
        <v>89</v>
      </c>
    </row>
    <row r="39" spans="1:21" s="55" customFormat="1" ht="12">
      <c r="A39" s="79" t="s">
        <v>25</v>
      </c>
      <c r="B39" s="355" t="s">
        <v>376</v>
      </c>
      <c r="C39" s="145" t="s">
        <v>89</v>
      </c>
      <c r="D39" s="77" t="s">
        <v>0</v>
      </c>
      <c r="E39" s="326"/>
      <c r="F39" s="351">
        <v>3</v>
      </c>
      <c r="G39" s="207" t="s">
        <v>0</v>
      </c>
      <c r="H39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9" s="327" t="str">
        <f>IF(Sklop15[[#This Row],[ZAHTEVANA SHEMA KAKOVOSTI]]&lt;&gt;"",Sklop15[[#This Row],[Preračunana masa/volumen/kos na enoto kg]],"")</f>
        <v/>
      </c>
      <c r="J39" s="329"/>
      <c r="K39" s="128" t="s">
        <v>89</v>
      </c>
      <c r="L39" s="128" t="s">
        <v>89</v>
      </c>
      <c r="M39" s="128" t="s">
        <v>89</v>
      </c>
      <c r="N39" s="334"/>
      <c r="O39" s="128" t="s">
        <v>89</v>
      </c>
      <c r="P39" s="333"/>
      <c r="Q39" s="334">
        <f>+Sklop15[[#This Row],[cena/enota brez DDV v EUR]]*Sklop15[[#This Row],[Stopnja DDV (%)]]</f>
        <v>0</v>
      </c>
      <c r="R39" s="334">
        <f>+Sklop15[[#This Row],[cena/enota brez DDV v EUR]]+Sklop15[[#This Row],[Davek (EUR)]]</f>
        <v>0</v>
      </c>
      <c r="S39" s="334">
        <f>+Sklop15[[#This Row],[cena/enota brez DDV v EUR]]*Sklop15[[#This Row],[Okvirna količina]]</f>
        <v>0</v>
      </c>
      <c r="T39" s="334">
        <f>+Sklop15[[#This Row],[Končna cena/enoto mere (EUR) z DDV]]*Sklop15[[#This Row],[Okvirna količina]]</f>
        <v>0</v>
      </c>
      <c r="U39" s="128" t="s">
        <v>89</v>
      </c>
    </row>
    <row r="40" spans="1:21" s="55" customFormat="1" ht="12">
      <c r="A40" s="79" t="s">
        <v>26</v>
      </c>
      <c r="B40" s="355" t="s">
        <v>377</v>
      </c>
      <c r="C40" s="145" t="s">
        <v>89</v>
      </c>
      <c r="D40" s="77" t="s">
        <v>0</v>
      </c>
      <c r="E40" s="326"/>
      <c r="F40" s="351">
        <v>100</v>
      </c>
      <c r="G40" s="207" t="s">
        <v>0</v>
      </c>
      <c r="H40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0" s="327" t="str">
        <f>IF(Sklop15[[#This Row],[ZAHTEVANA SHEMA KAKOVOSTI]]&lt;&gt;"",Sklop15[[#This Row],[Preračunana masa/volumen/kos na enoto kg]],"")</f>
        <v/>
      </c>
      <c r="J40" s="329"/>
      <c r="K40" s="128" t="s">
        <v>89</v>
      </c>
      <c r="L40" s="128" t="s">
        <v>89</v>
      </c>
      <c r="M40" s="128" t="s">
        <v>89</v>
      </c>
      <c r="N40" s="334"/>
      <c r="O40" s="128" t="s">
        <v>89</v>
      </c>
      <c r="P40" s="333"/>
      <c r="Q40" s="334">
        <f>+Sklop15[[#This Row],[cena/enota brez DDV v EUR]]*Sklop15[[#This Row],[Stopnja DDV (%)]]</f>
        <v>0</v>
      </c>
      <c r="R40" s="334">
        <f>+Sklop15[[#This Row],[cena/enota brez DDV v EUR]]+Sklop15[[#This Row],[Davek (EUR)]]</f>
        <v>0</v>
      </c>
      <c r="S40" s="334">
        <f>+Sklop15[[#This Row],[cena/enota brez DDV v EUR]]*Sklop15[[#This Row],[Okvirna količina]]</f>
        <v>0</v>
      </c>
      <c r="T40" s="334">
        <f>+Sklop15[[#This Row],[Končna cena/enoto mere (EUR) z DDV]]*Sklop15[[#This Row],[Okvirna količina]]</f>
        <v>0</v>
      </c>
      <c r="U40" s="128" t="s">
        <v>89</v>
      </c>
    </row>
    <row r="41" spans="1:21" s="55" customFormat="1" ht="12">
      <c r="A41" s="79" t="s">
        <v>27</v>
      </c>
      <c r="B41" s="355" t="s">
        <v>378</v>
      </c>
      <c r="C41" s="145" t="s">
        <v>89</v>
      </c>
      <c r="D41" s="77" t="s">
        <v>0</v>
      </c>
      <c r="E41" s="326"/>
      <c r="F41" s="351">
        <v>34</v>
      </c>
      <c r="G41" s="207" t="s">
        <v>0</v>
      </c>
      <c r="H41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</v>
      </c>
      <c r="I41" s="327" t="str">
        <f>IF(Sklop15[[#This Row],[ZAHTEVANA SHEMA KAKOVOSTI]]&lt;&gt;"",Sklop15[[#This Row],[Preračunana masa/volumen/kos na enoto kg]],"")</f>
        <v/>
      </c>
      <c r="J41" s="329"/>
      <c r="K41" s="128" t="s">
        <v>89</v>
      </c>
      <c r="L41" s="128" t="s">
        <v>89</v>
      </c>
      <c r="M41" s="128" t="s">
        <v>89</v>
      </c>
      <c r="N41" s="334"/>
      <c r="O41" s="128" t="s">
        <v>89</v>
      </c>
      <c r="P41" s="333"/>
      <c r="Q41" s="334">
        <f>+Sklop15[[#This Row],[cena/enota brez DDV v EUR]]*Sklop15[[#This Row],[Stopnja DDV (%)]]</f>
        <v>0</v>
      </c>
      <c r="R41" s="334">
        <f>+Sklop15[[#This Row],[cena/enota brez DDV v EUR]]+Sklop15[[#This Row],[Davek (EUR)]]</f>
        <v>0</v>
      </c>
      <c r="S41" s="334">
        <f>+Sklop15[[#This Row],[cena/enota brez DDV v EUR]]*Sklop15[[#This Row],[Okvirna količina]]</f>
        <v>0</v>
      </c>
      <c r="T41" s="334">
        <f>+Sklop15[[#This Row],[Končna cena/enoto mere (EUR) z DDV]]*Sklop15[[#This Row],[Okvirna količina]]</f>
        <v>0</v>
      </c>
      <c r="U41" s="128" t="s">
        <v>89</v>
      </c>
    </row>
    <row r="42" spans="1:21" s="55" customFormat="1" ht="12">
      <c r="A42" s="79" t="s">
        <v>28</v>
      </c>
      <c r="B42" s="355" t="s">
        <v>379</v>
      </c>
      <c r="C42" s="145" t="s">
        <v>89</v>
      </c>
      <c r="D42" s="77" t="s">
        <v>0</v>
      </c>
      <c r="E42" s="326"/>
      <c r="F42" s="351">
        <v>17</v>
      </c>
      <c r="G42" s="207" t="s">
        <v>0</v>
      </c>
      <c r="H42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42" s="327" t="str">
        <f>IF(Sklop15[[#This Row],[ZAHTEVANA SHEMA KAKOVOSTI]]&lt;&gt;"",Sklop15[[#This Row],[Preračunana masa/volumen/kos na enoto kg]],"")</f>
        <v/>
      </c>
      <c r="J42" s="329"/>
      <c r="K42" s="128" t="s">
        <v>89</v>
      </c>
      <c r="L42" s="128" t="s">
        <v>89</v>
      </c>
      <c r="M42" s="128" t="s">
        <v>89</v>
      </c>
      <c r="N42" s="334"/>
      <c r="O42" s="128" t="s">
        <v>89</v>
      </c>
      <c r="P42" s="333"/>
      <c r="Q42" s="334">
        <f>+Sklop15[[#This Row],[cena/enota brez DDV v EUR]]*Sklop15[[#This Row],[Stopnja DDV (%)]]</f>
        <v>0</v>
      </c>
      <c r="R42" s="334">
        <f>+Sklop15[[#This Row],[cena/enota brez DDV v EUR]]+Sklop15[[#This Row],[Davek (EUR)]]</f>
        <v>0</v>
      </c>
      <c r="S42" s="334">
        <f>+Sklop15[[#This Row],[cena/enota brez DDV v EUR]]*Sklop15[[#This Row],[Okvirna količina]]</f>
        <v>0</v>
      </c>
      <c r="T42" s="334">
        <f>+Sklop15[[#This Row],[Končna cena/enoto mere (EUR) z DDV]]*Sklop15[[#This Row],[Okvirna količina]]</f>
        <v>0</v>
      </c>
      <c r="U42" s="128" t="s">
        <v>89</v>
      </c>
    </row>
    <row r="43" spans="1:21" s="55" customFormat="1" ht="12">
      <c r="A43" s="79" t="s">
        <v>29</v>
      </c>
      <c r="B43" s="355" t="s">
        <v>380</v>
      </c>
      <c r="C43" s="145" t="s">
        <v>89</v>
      </c>
      <c r="D43" s="77" t="s">
        <v>0</v>
      </c>
      <c r="E43" s="326"/>
      <c r="F43" s="351">
        <v>34</v>
      </c>
      <c r="G43" s="207" t="s">
        <v>0</v>
      </c>
      <c r="H43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</v>
      </c>
      <c r="I43" s="327" t="str">
        <f>IF(Sklop15[[#This Row],[ZAHTEVANA SHEMA KAKOVOSTI]]&lt;&gt;"",Sklop15[[#This Row],[Preračunana masa/volumen/kos na enoto kg]],"")</f>
        <v/>
      </c>
      <c r="J43" s="329"/>
      <c r="K43" s="128" t="s">
        <v>89</v>
      </c>
      <c r="L43" s="128" t="s">
        <v>89</v>
      </c>
      <c r="M43" s="128" t="s">
        <v>89</v>
      </c>
      <c r="N43" s="334"/>
      <c r="O43" s="128" t="s">
        <v>89</v>
      </c>
      <c r="P43" s="333"/>
      <c r="Q43" s="334">
        <f>+Sklop15[[#This Row],[cena/enota brez DDV v EUR]]*Sklop15[[#This Row],[Stopnja DDV (%)]]</f>
        <v>0</v>
      </c>
      <c r="R43" s="334">
        <f>+Sklop15[[#This Row],[cena/enota brez DDV v EUR]]+Sklop15[[#This Row],[Davek (EUR)]]</f>
        <v>0</v>
      </c>
      <c r="S43" s="334">
        <f>+Sklop15[[#This Row],[cena/enota brez DDV v EUR]]*Sklop15[[#This Row],[Okvirna količina]]</f>
        <v>0</v>
      </c>
      <c r="T43" s="334">
        <f>+Sklop15[[#This Row],[Končna cena/enoto mere (EUR) z DDV]]*Sklop15[[#This Row],[Okvirna količina]]</f>
        <v>0</v>
      </c>
      <c r="U43" s="128" t="s">
        <v>89</v>
      </c>
    </row>
    <row r="44" spans="1:21" s="55" customFormat="1" ht="15" customHeight="1">
      <c r="A44" s="79" t="s">
        <v>30</v>
      </c>
      <c r="B44" s="355" t="s">
        <v>496</v>
      </c>
      <c r="C44" s="145" t="s">
        <v>89</v>
      </c>
      <c r="D44" s="77" t="s">
        <v>0</v>
      </c>
      <c r="E44" s="326"/>
      <c r="F44" s="351">
        <v>200</v>
      </c>
      <c r="G44" s="207" t="s">
        <v>0</v>
      </c>
      <c r="H44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4" s="327" t="str">
        <f>IF(Sklop15[[#This Row],[ZAHTEVANA SHEMA KAKOVOSTI]]&lt;&gt;"",Sklop15[[#This Row],[Preračunana masa/volumen/kos na enoto kg]],"")</f>
        <v/>
      </c>
      <c r="J44" s="329"/>
      <c r="K44" s="128" t="s">
        <v>89</v>
      </c>
      <c r="L44" s="128" t="s">
        <v>89</v>
      </c>
      <c r="M44" s="128" t="s">
        <v>89</v>
      </c>
      <c r="N44" s="334"/>
      <c r="O44" s="128" t="s">
        <v>89</v>
      </c>
      <c r="P44" s="333"/>
      <c r="Q44" s="334">
        <f>+Sklop15[[#This Row],[cena/enota brez DDV v EUR]]*Sklop15[[#This Row],[Stopnja DDV (%)]]</f>
        <v>0</v>
      </c>
      <c r="R44" s="334">
        <f>+Sklop15[[#This Row],[cena/enota brez DDV v EUR]]+Sklop15[[#This Row],[Davek (EUR)]]</f>
        <v>0</v>
      </c>
      <c r="S44" s="334">
        <f>+Sklop15[[#This Row],[cena/enota brez DDV v EUR]]*Sklop15[[#This Row],[Okvirna količina]]</f>
        <v>0</v>
      </c>
      <c r="T44" s="334">
        <f>+Sklop15[[#This Row],[Končna cena/enoto mere (EUR) z DDV]]*Sklop15[[#This Row],[Okvirna količina]]</f>
        <v>0</v>
      </c>
      <c r="U44" s="128" t="s">
        <v>89</v>
      </c>
    </row>
    <row r="45" spans="1:21" s="55" customFormat="1" ht="12">
      <c r="A45" s="79" t="s">
        <v>31</v>
      </c>
      <c r="B45" s="355" t="s">
        <v>381</v>
      </c>
      <c r="C45" s="145" t="s">
        <v>89</v>
      </c>
      <c r="D45" s="77" t="s">
        <v>0</v>
      </c>
      <c r="E45" s="326"/>
      <c r="F45" s="351">
        <v>100</v>
      </c>
      <c r="G45" s="207" t="s">
        <v>0</v>
      </c>
      <c r="H45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5" s="327" t="str">
        <f>IF(Sklop15[[#This Row],[ZAHTEVANA SHEMA KAKOVOSTI]]&lt;&gt;"",Sklop15[[#This Row],[Preračunana masa/volumen/kos na enoto kg]],"")</f>
        <v/>
      </c>
      <c r="J45" s="329"/>
      <c r="K45" s="128" t="s">
        <v>89</v>
      </c>
      <c r="L45" s="128" t="s">
        <v>89</v>
      </c>
      <c r="M45" s="128" t="s">
        <v>89</v>
      </c>
      <c r="N45" s="334"/>
      <c r="O45" s="128" t="s">
        <v>89</v>
      </c>
      <c r="P45" s="333"/>
      <c r="Q45" s="334">
        <f>+Sklop15[[#This Row],[cena/enota brez DDV v EUR]]*Sklop15[[#This Row],[Stopnja DDV (%)]]</f>
        <v>0</v>
      </c>
      <c r="R45" s="334">
        <f>+Sklop15[[#This Row],[cena/enota brez DDV v EUR]]+Sklop15[[#This Row],[Davek (EUR)]]</f>
        <v>0</v>
      </c>
      <c r="S45" s="334">
        <f>+Sklop15[[#This Row],[cena/enota brez DDV v EUR]]*Sklop15[[#This Row],[Okvirna količina]]</f>
        <v>0</v>
      </c>
      <c r="T45" s="334">
        <f>+Sklop15[[#This Row],[Končna cena/enoto mere (EUR) z DDV]]*Sklop15[[#This Row],[Okvirna količina]]</f>
        <v>0</v>
      </c>
      <c r="U45" s="128" t="s">
        <v>89</v>
      </c>
    </row>
    <row r="46" spans="1:21" s="55" customFormat="1" ht="14.25" customHeight="1">
      <c r="A46" s="79" t="s">
        <v>32</v>
      </c>
      <c r="B46" s="355" t="s">
        <v>497</v>
      </c>
      <c r="C46" s="145" t="s">
        <v>89</v>
      </c>
      <c r="D46" s="77" t="s">
        <v>0</v>
      </c>
      <c r="E46" s="326"/>
      <c r="F46" s="351">
        <v>200</v>
      </c>
      <c r="G46" s="207" t="s">
        <v>0</v>
      </c>
      <c r="H46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6" s="327" t="str">
        <f>IF(Sklop15[[#This Row],[ZAHTEVANA SHEMA KAKOVOSTI]]&lt;&gt;"",Sklop15[[#This Row],[Preračunana masa/volumen/kos na enoto kg]],"")</f>
        <v/>
      </c>
      <c r="J46" s="329"/>
      <c r="K46" s="128" t="s">
        <v>89</v>
      </c>
      <c r="L46" s="128" t="s">
        <v>89</v>
      </c>
      <c r="M46" s="128" t="s">
        <v>89</v>
      </c>
      <c r="N46" s="334"/>
      <c r="O46" s="128" t="s">
        <v>89</v>
      </c>
      <c r="P46" s="333"/>
      <c r="Q46" s="334">
        <f>+Sklop15[[#This Row],[cena/enota brez DDV v EUR]]*Sklop15[[#This Row],[Stopnja DDV (%)]]</f>
        <v>0</v>
      </c>
      <c r="R46" s="334">
        <f>+Sklop15[[#This Row],[cena/enota brez DDV v EUR]]+Sklop15[[#This Row],[Davek (EUR)]]</f>
        <v>0</v>
      </c>
      <c r="S46" s="334">
        <f>+Sklop15[[#This Row],[cena/enota brez DDV v EUR]]*Sklop15[[#This Row],[Okvirna količina]]</f>
        <v>0</v>
      </c>
      <c r="T46" s="334">
        <f>+Sklop15[[#This Row],[Končna cena/enoto mere (EUR) z DDV]]*Sklop15[[#This Row],[Okvirna količina]]</f>
        <v>0</v>
      </c>
      <c r="U46" s="128" t="s">
        <v>89</v>
      </c>
    </row>
    <row r="47" spans="1:21" s="55" customFormat="1" ht="12">
      <c r="A47" s="79" t="s">
        <v>33</v>
      </c>
      <c r="B47" s="355" t="s">
        <v>382</v>
      </c>
      <c r="C47" s="145" t="s">
        <v>89</v>
      </c>
      <c r="D47" s="77" t="s">
        <v>0</v>
      </c>
      <c r="E47" s="326"/>
      <c r="F47" s="351">
        <v>10</v>
      </c>
      <c r="G47" s="207" t="s">
        <v>0</v>
      </c>
      <c r="H47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7" s="327" t="str">
        <f>IF(Sklop15[[#This Row],[ZAHTEVANA SHEMA KAKOVOSTI]]&lt;&gt;"",Sklop15[[#This Row],[Preračunana masa/volumen/kos na enoto kg]],"")</f>
        <v/>
      </c>
      <c r="J47" s="329"/>
      <c r="K47" s="128" t="s">
        <v>89</v>
      </c>
      <c r="L47" s="128" t="s">
        <v>89</v>
      </c>
      <c r="M47" s="128" t="s">
        <v>89</v>
      </c>
      <c r="N47" s="334"/>
      <c r="O47" s="128" t="s">
        <v>89</v>
      </c>
      <c r="P47" s="333"/>
      <c r="Q47" s="334">
        <f>+Sklop15[[#This Row],[cena/enota brez DDV v EUR]]*Sklop15[[#This Row],[Stopnja DDV (%)]]</f>
        <v>0</v>
      </c>
      <c r="R47" s="334">
        <f>+Sklop15[[#This Row],[cena/enota brez DDV v EUR]]+Sklop15[[#This Row],[Davek (EUR)]]</f>
        <v>0</v>
      </c>
      <c r="S47" s="334">
        <f>+Sklop15[[#This Row],[cena/enota brez DDV v EUR]]*Sklop15[[#This Row],[Okvirna količina]]</f>
        <v>0</v>
      </c>
      <c r="T47" s="334">
        <f>+Sklop15[[#This Row],[Končna cena/enoto mere (EUR) z DDV]]*Sklop15[[#This Row],[Okvirna količina]]</f>
        <v>0</v>
      </c>
      <c r="U47" s="128" t="s">
        <v>89</v>
      </c>
    </row>
    <row r="48" spans="1:21" s="55" customFormat="1" ht="12">
      <c r="A48" s="79" t="s">
        <v>34</v>
      </c>
      <c r="B48" s="355" t="s">
        <v>383</v>
      </c>
      <c r="C48" s="145" t="s">
        <v>89</v>
      </c>
      <c r="D48" s="77" t="s">
        <v>0</v>
      </c>
      <c r="E48" s="326"/>
      <c r="F48" s="351">
        <v>100</v>
      </c>
      <c r="G48" s="207" t="s">
        <v>0</v>
      </c>
      <c r="H48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8" s="327" t="str">
        <f>IF(Sklop15[[#This Row],[ZAHTEVANA SHEMA KAKOVOSTI]]&lt;&gt;"",Sklop15[[#This Row],[Preračunana masa/volumen/kos na enoto kg]],"")</f>
        <v/>
      </c>
      <c r="J48" s="329"/>
      <c r="K48" s="128" t="s">
        <v>89</v>
      </c>
      <c r="L48" s="128" t="s">
        <v>89</v>
      </c>
      <c r="M48" s="128" t="s">
        <v>89</v>
      </c>
      <c r="N48" s="334"/>
      <c r="O48" s="128" t="s">
        <v>89</v>
      </c>
      <c r="P48" s="333"/>
      <c r="Q48" s="334">
        <f>+Sklop15[[#This Row],[cena/enota brez DDV v EUR]]*Sklop15[[#This Row],[Stopnja DDV (%)]]</f>
        <v>0</v>
      </c>
      <c r="R48" s="334">
        <f>+Sklop15[[#This Row],[cena/enota brez DDV v EUR]]+Sklop15[[#This Row],[Davek (EUR)]]</f>
        <v>0</v>
      </c>
      <c r="S48" s="334">
        <f>+Sklop15[[#This Row],[cena/enota brez DDV v EUR]]*Sklop15[[#This Row],[Okvirna količina]]</f>
        <v>0</v>
      </c>
      <c r="T48" s="334">
        <f>+Sklop15[[#This Row],[Končna cena/enoto mere (EUR) z DDV]]*Sklop15[[#This Row],[Okvirna količina]]</f>
        <v>0</v>
      </c>
      <c r="U48" s="128" t="s">
        <v>89</v>
      </c>
    </row>
    <row r="49" spans="1:21" s="55" customFormat="1" ht="12">
      <c r="A49" s="79" t="s">
        <v>35</v>
      </c>
      <c r="B49" s="355" t="s">
        <v>384</v>
      </c>
      <c r="C49" s="145" t="s">
        <v>89</v>
      </c>
      <c r="D49" s="77" t="s">
        <v>0</v>
      </c>
      <c r="E49" s="326"/>
      <c r="F49" s="351">
        <v>50</v>
      </c>
      <c r="G49" s="207" t="s">
        <v>0</v>
      </c>
      <c r="H49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9" s="327" t="str">
        <f>IF(Sklop15[[#This Row],[ZAHTEVANA SHEMA KAKOVOSTI]]&lt;&gt;"",Sklop15[[#This Row],[Preračunana masa/volumen/kos na enoto kg]],"")</f>
        <v/>
      </c>
      <c r="J49" s="329"/>
      <c r="K49" s="128" t="s">
        <v>89</v>
      </c>
      <c r="L49" s="128" t="s">
        <v>89</v>
      </c>
      <c r="M49" s="128" t="s">
        <v>89</v>
      </c>
      <c r="N49" s="334"/>
      <c r="O49" s="128" t="s">
        <v>89</v>
      </c>
      <c r="P49" s="333"/>
      <c r="Q49" s="334">
        <f>+Sklop15[[#This Row],[cena/enota brez DDV v EUR]]*Sklop15[[#This Row],[Stopnja DDV (%)]]</f>
        <v>0</v>
      </c>
      <c r="R49" s="334">
        <f>+Sklop15[[#This Row],[cena/enota brez DDV v EUR]]+Sklop15[[#This Row],[Davek (EUR)]]</f>
        <v>0</v>
      </c>
      <c r="S49" s="334">
        <f>+Sklop15[[#This Row],[cena/enota brez DDV v EUR]]*Sklop15[[#This Row],[Okvirna količina]]</f>
        <v>0</v>
      </c>
      <c r="T49" s="334">
        <f>+Sklop15[[#This Row],[Končna cena/enoto mere (EUR) z DDV]]*Sklop15[[#This Row],[Okvirna količina]]</f>
        <v>0</v>
      </c>
      <c r="U49" s="128" t="s">
        <v>89</v>
      </c>
    </row>
    <row r="50" spans="1:21" s="55" customFormat="1" ht="12">
      <c r="A50" s="79" t="s">
        <v>36</v>
      </c>
      <c r="B50" s="355" t="s">
        <v>385</v>
      </c>
      <c r="C50" s="145" t="s">
        <v>89</v>
      </c>
      <c r="D50" s="77" t="s">
        <v>0</v>
      </c>
      <c r="E50" s="326"/>
      <c r="F50" s="351">
        <v>34</v>
      </c>
      <c r="G50" s="207" t="s">
        <v>0</v>
      </c>
      <c r="H50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</v>
      </c>
      <c r="I50" s="327" t="str">
        <f>IF(Sklop15[[#This Row],[ZAHTEVANA SHEMA KAKOVOSTI]]&lt;&gt;"",Sklop15[[#This Row],[Preračunana masa/volumen/kos na enoto kg]],"")</f>
        <v/>
      </c>
      <c r="J50" s="329"/>
      <c r="K50" s="128" t="s">
        <v>89</v>
      </c>
      <c r="L50" s="128" t="s">
        <v>89</v>
      </c>
      <c r="M50" s="128" t="s">
        <v>89</v>
      </c>
      <c r="N50" s="334"/>
      <c r="O50" s="128" t="s">
        <v>89</v>
      </c>
      <c r="P50" s="333"/>
      <c r="Q50" s="334">
        <f>+Sklop15[[#This Row],[cena/enota brez DDV v EUR]]*Sklop15[[#This Row],[Stopnja DDV (%)]]</f>
        <v>0</v>
      </c>
      <c r="R50" s="334">
        <f>+Sklop15[[#This Row],[cena/enota brez DDV v EUR]]+Sklop15[[#This Row],[Davek (EUR)]]</f>
        <v>0</v>
      </c>
      <c r="S50" s="334">
        <f>+Sklop15[[#This Row],[cena/enota brez DDV v EUR]]*Sklop15[[#This Row],[Okvirna količina]]</f>
        <v>0</v>
      </c>
      <c r="T50" s="334">
        <f>+Sklop15[[#This Row],[Končna cena/enoto mere (EUR) z DDV]]*Sklop15[[#This Row],[Okvirna količina]]</f>
        <v>0</v>
      </c>
      <c r="U50" s="128" t="s">
        <v>89</v>
      </c>
    </row>
    <row r="51" spans="1:21" s="55" customFormat="1" ht="12">
      <c r="A51" s="79" t="s">
        <v>37</v>
      </c>
      <c r="B51" s="355" t="s">
        <v>494</v>
      </c>
      <c r="C51" s="145" t="s">
        <v>89</v>
      </c>
      <c r="D51" s="77" t="s">
        <v>0</v>
      </c>
      <c r="E51" s="326"/>
      <c r="F51" s="351">
        <v>1340</v>
      </c>
      <c r="G51" s="207" t="s">
        <v>0</v>
      </c>
      <c r="H51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1340</v>
      </c>
      <c r="I51" s="327" t="str">
        <f>IF(Sklop15[[#This Row],[ZAHTEVANA SHEMA KAKOVOSTI]]&lt;&gt;"",Sklop15[[#This Row],[Preračunana masa/volumen/kos na enoto kg]],"")</f>
        <v/>
      </c>
      <c r="J51" s="329"/>
      <c r="K51" s="128" t="s">
        <v>89</v>
      </c>
      <c r="L51" s="128" t="s">
        <v>89</v>
      </c>
      <c r="M51" s="128" t="s">
        <v>89</v>
      </c>
      <c r="N51" s="334"/>
      <c r="O51" s="128" t="s">
        <v>89</v>
      </c>
      <c r="P51" s="333"/>
      <c r="Q51" s="334">
        <f>+Sklop15[[#This Row],[cena/enota brez DDV v EUR]]*Sklop15[[#This Row],[Stopnja DDV (%)]]</f>
        <v>0</v>
      </c>
      <c r="R51" s="334">
        <f>+Sklop15[[#This Row],[cena/enota brez DDV v EUR]]+Sklop15[[#This Row],[Davek (EUR)]]</f>
        <v>0</v>
      </c>
      <c r="S51" s="334">
        <f>+Sklop15[[#This Row],[cena/enota brez DDV v EUR]]*Sklop15[[#This Row],[Okvirna količina]]</f>
        <v>0</v>
      </c>
      <c r="T51" s="334">
        <f>+Sklop15[[#This Row],[Končna cena/enoto mere (EUR) z DDV]]*Sklop15[[#This Row],[Okvirna količina]]</f>
        <v>0</v>
      </c>
      <c r="U51" s="128" t="s">
        <v>89</v>
      </c>
    </row>
    <row r="52" spans="1:21" s="55" customFormat="1" ht="12">
      <c r="A52" s="79" t="s">
        <v>38</v>
      </c>
      <c r="B52" s="355" t="s">
        <v>386</v>
      </c>
      <c r="C52" s="145" t="s">
        <v>89</v>
      </c>
      <c r="D52" s="77" t="s">
        <v>0</v>
      </c>
      <c r="E52" s="326"/>
      <c r="F52" s="351">
        <v>10</v>
      </c>
      <c r="G52" s="207" t="s">
        <v>0</v>
      </c>
      <c r="H52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2" s="327" t="str">
        <f>IF(Sklop15[[#This Row],[ZAHTEVANA SHEMA KAKOVOSTI]]&lt;&gt;"",Sklop15[[#This Row],[Preračunana masa/volumen/kos na enoto kg]],"")</f>
        <v/>
      </c>
      <c r="J52" s="329"/>
      <c r="K52" s="128" t="s">
        <v>89</v>
      </c>
      <c r="L52" s="128" t="s">
        <v>89</v>
      </c>
      <c r="M52" s="128" t="s">
        <v>89</v>
      </c>
      <c r="N52" s="334"/>
      <c r="O52" s="128" t="s">
        <v>89</v>
      </c>
      <c r="P52" s="333"/>
      <c r="Q52" s="334">
        <f>+Sklop15[[#This Row],[cena/enota brez DDV v EUR]]*Sklop15[[#This Row],[Stopnja DDV (%)]]</f>
        <v>0</v>
      </c>
      <c r="R52" s="334">
        <f>+Sklop15[[#This Row],[cena/enota brez DDV v EUR]]+Sklop15[[#This Row],[Davek (EUR)]]</f>
        <v>0</v>
      </c>
      <c r="S52" s="334">
        <f>+Sklop15[[#This Row],[cena/enota brez DDV v EUR]]*Sklop15[[#This Row],[Okvirna količina]]</f>
        <v>0</v>
      </c>
      <c r="T52" s="334">
        <f>+Sklop15[[#This Row],[Končna cena/enoto mere (EUR) z DDV]]*Sklop15[[#This Row],[Okvirna količina]]</f>
        <v>0</v>
      </c>
      <c r="U52" s="128" t="s">
        <v>89</v>
      </c>
    </row>
    <row r="53" spans="1:21" s="55" customFormat="1" ht="12">
      <c r="A53" s="79" t="s">
        <v>39</v>
      </c>
      <c r="B53" s="355" t="s">
        <v>495</v>
      </c>
      <c r="C53" s="145" t="s">
        <v>89</v>
      </c>
      <c r="D53" s="77" t="s">
        <v>0</v>
      </c>
      <c r="E53" s="326"/>
      <c r="F53" s="351">
        <v>670</v>
      </c>
      <c r="G53" s="207" t="s">
        <v>0</v>
      </c>
      <c r="H53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670</v>
      </c>
      <c r="I53" s="327" t="str">
        <f>IF(Sklop15[[#This Row],[ZAHTEVANA SHEMA KAKOVOSTI]]&lt;&gt;"",Sklop15[[#This Row],[Preračunana masa/volumen/kos na enoto kg]],"")</f>
        <v/>
      </c>
      <c r="J53" s="329"/>
      <c r="K53" s="128" t="s">
        <v>89</v>
      </c>
      <c r="L53" s="128" t="s">
        <v>89</v>
      </c>
      <c r="M53" s="128" t="s">
        <v>89</v>
      </c>
      <c r="N53" s="334"/>
      <c r="O53" s="128" t="s">
        <v>89</v>
      </c>
      <c r="P53" s="333"/>
      <c r="Q53" s="334">
        <f>+Sklop15[[#This Row],[cena/enota brez DDV v EUR]]*Sklop15[[#This Row],[Stopnja DDV (%)]]</f>
        <v>0</v>
      </c>
      <c r="R53" s="334">
        <f>+Sklop15[[#This Row],[cena/enota brez DDV v EUR]]+Sklop15[[#This Row],[Davek (EUR)]]</f>
        <v>0</v>
      </c>
      <c r="S53" s="334">
        <f>+Sklop15[[#This Row],[cena/enota brez DDV v EUR]]*Sklop15[[#This Row],[Okvirna količina]]</f>
        <v>0</v>
      </c>
      <c r="T53" s="334">
        <f>+Sklop15[[#This Row],[Končna cena/enoto mere (EUR) z DDV]]*Sklop15[[#This Row],[Okvirna količina]]</f>
        <v>0</v>
      </c>
      <c r="U53" s="128" t="s">
        <v>89</v>
      </c>
    </row>
    <row r="54" spans="1:21" s="55" customFormat="1" ht="12">
      <c r="A54" s="79" t="s">
        <v>40</v>
      </c>
      <c r="B54" s="355" t="s">
        <v>387</v>
      </c>
      <c r="C54" s="145" t="s">
        <v>89</v>
      </c>
      <c r="D54" s="77" t="s">
        <v>0</v>
      </c>
      <c r="E54" s="326"/>
      <c r="F54" s="351">
        <v>200</v>
      </c>
      <c r="G54" s="207" t="s">
        <v>0</v>
      </c>
      <c r="H54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4" s="327" t="str">
        <f>IF(Sklop15[[#This Row],[ZAHTEVANA SHEMA KAKOVOSTI]]&lt;&gt;"",Sklop15[[#This Row],[Preračunana masa/volumen/kos na enoto kg]],"")</f>
        <v/>
      </c>
      <c r="J54" s="329"/>
      <c r="K54" s="128" t="s">
        <v>89</v>
      </c>
      <c r="L54" s="128" t="s">
        <v>89</v>
      </c>
      <c r="M54" s="128" t="s">
        <v>89</v>
      </c>
      <c r="N54" s="334"/>
      <c r="O54" s="128" t="s">
        <v>89</v>
      </c>
      <c r="P54" s="333"/>
      <c r="Q54" s="334">
        <f>+Sklop15[[#This Row],[cena/enota brez DDV v EUR]]*Sklop15[[#This Row],[Stopnja DDV (%)]]</f>
        <v>0</v>
      </c>
      <c r="R54" s="334">
        <f>+Sklop15[[#This Row],[cena/enota brez DDV v EUR]]+Sklop15[[#This Row],[Davek (EUR)]]</f>
        <v>0</v>
      </c>
      <c r="S54" s="334">
        <f>+Sklop15[[#This Row],[cena/enota brez DDV v EUR]]*Sklop15[[#This Row],[Okvirna količina]]</f>
        <v>0</v>
      </c>
      <c r="T54" s="334">
        <f>+Sklop15[[#This Row],[Končna cena/enoto mere (EUR) z DDV]]*Sklop15[[#This Row],[Okvirna količina]]</f>
        <v>0</v>
      </c>
      <c r="U54" s="128" t="s">
        <v>89</v>
      </c>
    </row>
    <row r="55" spans="1:21" s="55" customFormat="1" ht="12">
      <c r="A55" s="79" t="s">
        <v>41</v>
      </c>
      <c r="B55" s="355" t="s">
        <v>388</v>
      </c>
      <c r="C55" s="145" t="s">
        <v>89</v>
      </c>
      <c r="D55" s="77" t="s">
        <v>0</v>
      </c>
      <c r="E55" s="326"/>
      <c r="F55" s="351">
        <v>200</v>
      </c>
      <c r="G55" s="207" t="s">
        <v>0</v>
      </c>
      <c r="H55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5" s="327" t="str">
        <f>IF(Sklop15[[#This Row],[ZAHTEVANA SHEMA KAKOVOSTI]]&lt;&gt;"",Sklop15[[#This Row],[Preračunana masa/volumen/kos na enoto kg]],"")</f>
        <v/>
      </c>
      <c r="J55" s="329"/>
      <c r="K55" s="128" t="s">
        <v>89</v>
      </c>
      <c r="L55" s="128" t="s">
        <v>89</v>
      </c>
      <c r="M55" s="128" t="s">
        <v>89</v>
      </c>
      <c r="N55" s="334"/>
      <c r="O55" s="128" t="s">
        <v>89</v>
      </c>
      <c r="P55" s="333"/>
      <c r="Q55" s="334">
        <f>+Sklop15[[#This Row],[cena/enota brez DDV v EUR]]*Sklop15[[#This Row],[Stopnja DDV (%)]]</f>
        <v>0</v>
      </c>
      <c r="R55" s="334">
        <f>+Sklop15[[#This Row],[cena/enota brez DDV v EUR]]+Sklop15[[#This Row],[Davek (EUR)]]</f>
        <v>0</v>
      </c>
      <c r="S55" s="334">
        <f>+Sklop15[[#This Row],[cena/enota brez DDV v EUR]]*Sklop15[[#This Row],[Okvirna količina]]</f>
        <v>0</v>
      </c>
      <c r="T55" s="334">
        <f>+Sklop15[[#This Row],[Končna cena/enoto mere (EUR) z DDV]]*Sklop15[[#This Row],[Okvirna količina]]</f>
        <v>0</v>
      </c>
      <c r="U55" s="128" t="s">
        <v>89</v>
      </c>
    </row>
    <row r="56" spans="1:21" s="55" customFormat="1" ht="12">
      <c r="A56" s="79" t="s">
        <v>42</v>
      </c>
      <c r="B56" s="355" t="s">
        <v>389</v>
      </c>
      <c r="C56" s="145" t="s">
        <v>89</v>
      </c>
      <c r="D56" s="77" t="s">
        <v>0</v>
      </c>
      <c r="E56" s="326"/>
      <c r="F56" s="351">
        <v>50</v>
      </c>
      <c r="G56" s="207" t="s">
        <v>0</v>
      </c>
      <c r="H56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6" s="327" t="str">
        <f>IF(Sklop15[[#This Row],[ZAHTEVANA SHEMA KAKOVOSTI]]&lt;&gt;"",Sklop15[[#This Row],[Preračunana masa/volumen/kos na enoto kg]],"")</f>
        <v/>
      </c>
      <c r="J56" s="329"/>
      <c r="K56" s="128" t="s">
        <v>89</v>
      </c>
      <c r="L56" s="128" t="s">
        <v>89</v>
      </c>
      <c r="M56" s="128" t="s">
        <v>89</v>
      </c>
      <c r="N56" s="334"/>
      <c r="O56" s="128" t="s">
        <v>89</v>
      </c>
      <c r="P56" s="333"/>
      <c r="Q56" s="334">
        <f>+Sklop15[[#This Row],[cena/enota brez DDV v EUR]]*Sklop15[[#This Row],[Stopnja DDV (%)]]</f>
        <v>0</v>
      </c>
      <c r="R56" s="334">
        <f>+Sklop15[[#This Row],[cena/enota brez DDV v EUR]]+Sklop15[[#This Row],[Davek (EUR)]]</f>
        <v>0</v>
      </c>
      <c r="S56" s="334">
        <f>+Sklop15[[#This Row],[cena/enota brez DDV v EUR]]*Sklop15[[#This Row],[Okvirna količina]]</f>
        <v>0</v>
      </c>
      <c r="T56" s="334">
        <f>+Sklop15[[#This Row],[Končna cena/enoto mere (EUR) z DDV]]*Sklop15[[#This Row],[Okvirna količina]]</f>
        <v>0</v>
      </c>
      <c r="U56" s="128" t="s">
        <v>89</v>
      </c>
    </row>
    <row r="57" spans="1:21" s="55" customFormat="1" ht="12">
      <c r="A57" s="79" t="s">
        <v>43</v>
      </c>
      <c r="B57" s="355" t="s">
        <v>390</v>
      </c>
      <c r="C57" s="145" t="s">
        <v>89</v>
      </c>
      <c r="D57" s="77" t="s">
        <v>0</v>
      </c>
      <c r="E57" s="326"/>
      <c r="F57" s="351">
        <v>50</v>
      </c>
      <c r="G57" s="207" t="s">
        <v>0</v>
      </c>
      <c r="H57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7" s="327" t="str">
        <f>IF(Sklop15[[#This Row],[ZAHTEVANA SHEMA KAKOVOSTI]]&lt;&gt;"",Sklop15[[#This Row],[Preračunana masa/volumen/kos na enoto kg]],"")</f>
        <v/>
      </c>
      <c r="J57" s="329"/>
      <c r="K57" s="128" t="s">
        <v>89</v>
      </c>
      <c r="L57" s="128" t="s">
        <v>89</v>
      </c>
      <c r="M57" s="128" t="s">
        <v>89</v>
      </c>
      <c r="N57" s="334"/>
      <c r="O57" s="128" t="s">
        <v>89</v>
      </c>
      <c r="P57" s="333"/>
      <c r="Q57" s="334">
        <f>+Sklop15[[#This Row],[cena/enota brez DDV v EUR]]*Sklop15[[#This Row],[Stopnja DDV (%)]]</f>
        <v>0</v>
      </c>
      <c r="R57" s="334">
        <f>+Sklop15[[#This Row],[cena/enota brez DDV v EUR]]+Sklop15[[#This Row],[Davek (EUR)]]</f>
        <v>0</v>
      </c>
      <c r="S57" s="334">
        <f>+Sklop15[[#This Row],[cena/enota brez DDV v EUR]]*Sklop15[[#This Row],[Okvirna količina]]</f>
        <v>0</v>
      </c>
      <c r="T57" s="334">
        <f>+Sklop15[[#This Row],[Končna cena/enoto mere (EUR) z DDV]]*Sklop15[[#This Row],[Okvirna količina]]</f>
        <v>0</v>
      </c>
      <c r="U57" s="128" t="s">
        <v>89</v>
      </c>
    </row>
    <row r="58" spans="1:21" s="55" customFormat="1" ht="12">
      <c r="A58" s="79" t="s">
        <v>46</v>
      </c>
      <c r="B58" s="355" t="s">
        <v>391</v>
      </c>
      <c r="C58" s="145" t="s">
        <v>89</v>
      </c>
      <c r="D58" s="77" t="s">
        <v>0</v>
      </c>
      <c r="E58" s="326"/>
      <c r="F58" s="351">
        <v>67</v>
      </c>
      <c r="G58" s="207" t="s">
        <v>0</v>
      </c>
      <c r="H58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58" s="327" t="str">
        <f>IF(Sklop15[[#This Row],[ZAHTEVANA SHEMA KAKOVOSTI]]&lt;&gt;"",Sklop15[[#This Row],[Preračunana masa/volumen/kos na enoto kg]],"")</f>
        <v/>
      </c>
      <c r="J58" s="329"/>
      <c r="K58" s="128" t="s">
        <v>89</v>
      </c>
      <c r="L58" s="128" t="s">
        <v>89</v>
      </c>
      <c r="M58" s="128" t="s">
        <v>89</v>
      </c>
      <c r="N58" s="334"/>
      <c r="O58" s="128" t="s">
        <v>89</v>
      </c>
      <c r="P58" s="333"/>
      <c r="Q58" s="334">
        <f>+Sklop15[[#This Row],[cena/enota brez DDV v EUR]]*Sklop15[[#This Row],[Stopnja DDV (%)]]</f>
        <v>0</v>
      </c>
      <c r="R58" s="334">
        <f>+Sklop15[[#This Row],[cena/enota brez DDV v EUR]]+Sklop15[[#This Row],[Davek (EUR)]]</f>
        <v>0</v>
      </c>
      <c r="S58" s="334">
        <f>+Sklop15[[#This Row],[cena/enota brez DDV v EUR]]*Sklop15[[#This Row],[Okvirna količina]]</f>
        <v>0</v>
      </c>
      <c r="T58" s="334">
        <f>+Sklop15[[#This Row],[Končna cena/enoto mere (EUR) z DDV]]*Sklop15[[#This Row],[Okvirna količina]]</f>
        <v>0</v>
      </c>
      <c r="U58" s="128" t="s">
        <v>89</v>
      </c>
    </row>
    <row r="59" spans="1:21" s="55" customFormat="1" ht="12">
      <c r="A59" s="79" t="s">
        <v>44</v>
      </c>
      <c r="B59" s="355" t="s">
        <v>392</v>
      </c>
      <c r="C59" s="145" t="s">
        <v>89</v>
      </c>
      <c r="D59" s="77" t="s">
        <v>0</v>
      </c>
      <c r="E59" s="326"/>
      <c r="F59" s="351">
        <v>17</v>
      </c>
      <c r="G59" s="207" t="s">
        <v>0</v>
      </c>
      <c r="H59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59" s="327" t="str">
        <f>IF(Sklop15[[#This Row],[ZAHTEVANA SHEMA KAKOVOSTI]]&lt;&gt;"",Sklop15[[#This Row],[Preračunana masa/volumen/kos na enoto kg]],"")</f>
        <v/>
      </c>
      <c r="J59" s="329"/>
      <c r="K59" s="128" t="s">
        <v>89</v>
      </c>
      <c r="L59" s="128" t="s">
        <v>89</v>
      </c>
      <c r="M59" s="128" t="s">
        <v>89</v>
      </c>
      <c r="N59" s="334"/>
      <c r="O59" s="128" t="s">
        <v>89</v>
      </c>
      <c r="P59" s="333"/>
      <c r="Q59" s="334">
        <f>+Sklop15[[#This Row],[cena/enota brez DDV v EUR]]*Sklop15[[#This Row],[Stopnja DDV (%)]]</f>
        <v>0</v>
      </c>
      <c r="R59" s="334">
        <f>+Sklop15[[#This Row],[cena/enota brez DDV v EUR]]+Sklop15[[#This Row],[Davek (EUR)]]</f>
        <v>0</v>
      </c>
      <c r="S59" s="334">
        <f>+Sklop15[[#This Row],[cena/enota brez DDV v EUR]]*Sklop15[[#This Row],[Okvirna količina]]</f>
        <v>0</v>
      </c>
      <c r="T59" s="334">
        <f>+Sklop15[[#This Row],[Končna cena/enoto mere (EUR) z DDV]]*Sklop15[[#This Row],[Okvirna količina]]</f>
        <v>0</v>
      </c>
      <c r="U59" s="128" t="s">
        <v>89</v>
      </c>
    </row>
    <row r="60" spans="1:21" s="55" customFormat="1" ht="12">
      <c r="A60" s="79" t="s">
        <v>45</v>
      </c>
      <c r="B60" s="355" t="s">
        <v>393</v>
      </c>
      <c r="C60" s="145" t="s">
        <v>89</v>
      </c>
      <c r="D60" s="77" t="s">
        <v>0</v>
      </c>
      <c r="E60" s="326"/>
      <c r="F60" s="351">
        <v>17</v>
      </c>
      <c r="G60" s="207" t="s">
        <v>0</v>
      </c>
      <c r="H60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60" s="327" t="str">
        <f>IF(Sklop15[[#This Row],[ZAHTEVANA SHEMA KAKOVOSTI]]&lt;&gt;"",Sklop15[[#This Row],[Preračunana masa/volumen/kos na enoto kg]],"")</f>
        <v/>
      </c>
      <c r="J60" s="329"/>
      <c r="K60" s="128" t="s">
        <v>89</v>
      </c>
      <c r="L60" s="128" t="s">
        <v>89</v>
      </c>
      <c r="M60" s="128" t="s">
        <v>89</v>
      </c>
      <c r="N60" s="334"/>
      <c r="O60" s="128" t="s">
        <v>89</v>
      </c>
      <c r="P60" s="333"/>
      <c r="Q60" s="334">
        <f>+Sklop15[[#This Row],[cena/enota brez DDV v EUR]]*Sklop15[[#This Row],[Stopnja DDV (%)]]</f>
        <v>0</v>
      </c>
      <c r="R60" s="334">
        <f>+Sklop15[[#This Row],[cena/enota brez DDV v EUR]]+Sklop15[[#This Row],[Davek (EUR)]]</f>
        <v>0</v>
      </c>
      <c r="S60" s="334">
        <f>+Sklop15[[#This Row],[cena/enota brez DDV v EUR]]*Sklop15[[#This Row],[Okvirna količina]]</f>
        <v>0</v>
      </c>
      <c r="T60" s="334">
        <f>+Sklop15[[#This Row],[Končna cena/enoto mere (EUR) z DDV]]*Sklop15[[#This Row],[Okvirna količina]]</f>
        <v>0</v>
      </c>
      <c r="U60" s="128" t="s">
        <v>89</v>
      </c>
    </row>
    <row r="61" spans="1:21" s="55" customFormat="1" ht="24">
      <c r="A61" s="79" t="s">
        <v>47</v>
      </c>
      <c r="B61" s="355" t="s">
        <v>394</v>
      </c>
      <c r="C61" s="145" t="s">
        <v>89</v>
      </c>
      <c r="D61" s="77" t="s">
        <v>0</v>
      </c>
      <c r="E61" s="326"/>
      <c r="F61" s="351">
        <v>67</v>
      </c>
      <c r="G61" s="207" t="s">
        <v>0</v>
      </c>
      <c r="H61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61" s="327" t="str">
        <f>IF(Sklop15[[#This Row],[ZAHTEVANA SHEMA KAKOVOSTI]]&lt;&gt;"",Sklop15[[#This Row],[Preračunana masa/volumen/kos na enoto kg]],"")</f>
        <v/>
      </c>
      <c r="J61" s="329"/>
      <c r="K61" s="128" t="s">
        <v>89</v>
      </c>
      <c r="L61" s="128" t="s">
        <v>89</v>
      </c>
      <c r="M61" s="128" t="s">
        <v>89</v>
      </c>
      <c r="N61" s="334"/>
      <c r="O61" s="128" t="s">
        <v>89</v>
      </c>
      <c r="P61" s="333"/>
      <c r="Q61" s="334">
        <f>+Sklop15[[#This Row],[cena/enota brez DDV v EUR]]*Sklop15[[#This Row],[Stopnja DDV (%)]]</f>
        <v>0</v>
      </c>
      <c r="R61" s="334">
        <f>+Sklop15[[#This Row],[cena/enota brez DDV v EUR]]+Sklop15[[#This Row],[Davek (EUR)]]</f>
        <v>0</v>
      </c>
      <c r="S61" s="334">
        <f>+Sklop15[[#This Row],[cena/enota brez DDV v EUR]]*Sklop15[[#This Row],[Okvirna količina]]</f>
        <v>0</v>
      </c>
      <c r="T61" s="334">
        <f>+Sklop15[[#This Row],[Končna cena/enoto mere (EUR) z DDV]]*Sklop15[[#This Row],[Okvirna količina]]</f>
        <v>0</v>
      </c>
      <c r="U61" s="128" t="s">
        <v>89</v>
      </c>
    </row>
    <row r="62" spans="1:21" s="55" customFormat="1" ht="24">
      <c r="A62" s="79" t="s">
        <v>48</v>
      </c>
      <c r="B62" s="355" t="s">
        <v>395</v>
      </c>
      <c r="C62" s="145" t="s">
        <v>89</v>
      </c>
      <c r="D62" s="77" t="s">
        <v>0</v>
      </c>
      <c r="E62" s="326"/>
      <c r="F62" s="351">
        <v>50</v>
      </c>
      <c r="G62" s="207" t="s">
        <v>0</v>
      </c>
      <c r="H62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327" t="str">
        <f>IF(Sklop15[[#This Row],[ZAHTEVANA SHEMA KAKOVOSTI]]&lt;&gt;"",Sklop15[[#This Row],[Preračunana masa/volumen/kos na enoto kg]],"")</f>
        <v/>
      </c>
      <c r="J62" s="329"/>
      <c r="K62" s="128" t="s">
        <v>89</v>
      </c>
      <c r="L62" s="128" t="s">
        <v>89</v>
      </c>
      <c r="M62" s="128" t="s">
        <v>89</v>
      </c>
      <c r="N62" s="334"/>
      <c r="O62" s="128" t="s">
        <v>89</v>
      </c>
      <c r="P62" s="333"/>
      <c r="Q62" s="334">
        <f>+Sklop15[[#This Row],[cena/enota brez DDV v EUR]]*Sklop15[[#This Row],[Stopnja DDV (%)]]</f>
        <v>0</v>
      </c>
      <c r="R62" s="334">
        <f>+Sklop15[[#This Row],[cena/enota brez DDV v EUR]]+Sklop15[[#This Row],[Davek (EUR)]]</f>
        <v>0</v>
      </c>
      <c r="S62" s="334">
        <f>+Sklop15[[#This Row],[cena/enota brez DDV v EUR]]*Sklop15[[#This Row],[Okvirna količina]]</f>
        <v>0</v>
      </c>
      <c r="T62" s="334">
        <f>+Sklop15[[#This Row],[Končna cena/enoto mere (EUR) z DDV]]*Sklop15[[#This Row],[Okvirna količina]]</f>
        <v>0</v>
      </c>
      <c r="U62" s="128" t="s">
        <v>89</v>
      </c>
    </row>
    <row r="63" spans="1:21" s="55" customFormat="1" ht="24">
      <c r="A63" s="79" t="s">
        <v>159</v>
      </c>
      <c r="B63" s="355" t="s">
        <v>396</v>
      </c>
      <c r="C63" s="145" t="s">
        <v>89</v>
      </c>
      <c r="D63" s="77" t="s">
        <v>0</v>
      </c>
      <c r="E63" s="326"/>
      <c r="F63" s="351">
        <v>340</v>
      </c>
      <c r="G63" s="207" t="s">
        <v>0</v>
      </c>
      <c r="H63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63" s="327" t="str">
        <f>IF(Sklop15[[#This Row],[ZAHTEVANA SHEMA KAKOVOSTI]]&lt;&gt;"",Sklop15[[#This Row],[Preračunana masa/volumen/kos na enoto kg]],"")</f>
        <v/>
      </c>
      <c r="J63" s="329"/>
      <c r="K63" s="128" t="s">
        <v>89</v>
      </c>
      <c r="L63" s="128" t="s">
        <v>89</v>
      </c>
      <c r="M63" s="128" t="s">
        <v>89</v>
      </c>
      <c r="N63" s="334"/>
      <c r="O63" s="128" t="s">
        <v>89</v>
      </c>
      <c r="P63" s="333"/>
      <c r="Q63" s="334">
        <f>+Sklop15[[#This Row],[cena/enota brez DDV v EUR]]*Sklop15[[#This Row],[Stopnja DDV (%)]]</f>
        <v>0</v>
      </c>
      <c r="R63" s="334">
        <f>+Sklop15[[#This Row],[cena/enota brez DDV v EUR]]+Sklop15[[#This Row],[Davek (EUR)]]</f>
        <v>0</v>
      </c>
      <c r="S63" s="334">
        <f>+Sklop15[[#This Row],[cena/enota brez DDV v EUR]]*Sklop15[[#This Row],[Okvirna količina]]</f>
        <v>0</v>
      </c>
      <c r="T63" s="334">
        <f>+Sklop15[[#This Row],[Končna cena/enoto mere (EUR) z DDV]]*Sklop15[[#This Row],[Okvirna količina]]</f>
        <v>0</v>
      </c>
      <c r="U63" s="128" t="s">
        <v>89</v>
      </c>
    </row>
    <row r="64" spans="1:21" s="55" customFormat="1" ht="12">
      <c r="A64" s="79" t="s">
        <v>163</v>
      </c>
      <c r="B64" s="355" t="s">
        <v>397</v>
      </c>
      <c r="C64" s="145" t="s">
        <v>89</v>
      </c>
      <c r="D64" s="77" t="s">
        <v>0</v>
      </c>
      <c r="E64" s="326"/>
      <c r="F64" s="351">
        <v>70</v>
      </c>
      <c r="G64" s="207" t="s">
        <v>0</v>
      </c>
      <c r="H64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4" s="327" t="str">
        <f>IF(Sklop15[[#This Row],[ZAHTEVANA SHEMA KAKOVOSTI]]&lt;&gt;"",Sklop15[[#This Row],[Preračunana masa/volumen/kos na enoto kg]],"")</f>
        <v/>
      </c>
      <c r="J64" s="329"/>
      <c r="K64" s="128" t="s">
        <v>89</v>
      </c>
      <c r="L64" s="128" t="s">
        <v>89</v>
      </c>
      <c r="M64" s="128" t="s">
        <v>89</v>
      </c>
      <c r="N64" s="334"/>
      <c r="O64" s="128" t="s">
        <v>89</v>
      </c>
      <c r="P64" s="333"/>
      <c r="Q64" s="334">
        <f>+Sklop15[[#This Row],[cena/enota brez DDV v EUR]]*Sklop15[[#This Row],[Stopnja DDV (%)]]</f>
        <v>0</v>
      </c>
      <c r="R64" s="334">
        <f>+Sklop15[[#This Row],[cena/enota brez DDV v EUR]]+Sklop15[[#This Row],[Davek (EUR)]]</f>
        <v>0</v>
      </c>
      <c r="S64" s="334">
        <f>+Sklop15[[#This Row],[cena/enota brez DDV v EUR]]*Sklop15[[#This Row],[Okvirna količina]]</f>
        <v>0</v>
      </c>
      <c r="T64" s="334">
        <f>+Sklop15[[#This Row],[Končna cena/enoto mere (EUR) z DDV]]*Sklop15[[#This Row],[Okvirna količina]]</f>
        <v>0</v>
      </c>
      <c r="U64" s="128" t="s">
        <v>89</v>
      </c>
    </row>
    <row r="65" spans="1:21" s="55" customFormat="1" ht="12">
      <c r="A65" s="79" t="s">
        <v>164</v>
      </c>
      <c r="B65" s="355" t="s">
        <v>398</v>
      </c>
      <c r="C65" s="145" t="s">
        <v>89</v>
      </c>
      <c r="D65" s="77" t="s">
        <v>0</v>
      </c>
      <c r="E65" s="326"/>
      <c r="F65" s="351">
        <v>70</v>
      </c>
      <c r="G65" s="207" t="s">
        <v>0</v>
      </c>
      <c r="H65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5" s="327" t="str">
        <f>IF(Sklop15[[#This Row],[ZAHTEVANA SHEMA KAKOVOSTI]]&lt;&gt;"",Sklop15[[#This Row],[Preračunana masa/volumen/kos na enoto kg]],"")</f>
        <v/>
      </c>
      <c r="J65" s="329"/>
      <c r="K65" s="128" t="s">
        <v>89</v>
      </c>
      <c r="L65" s="128" t="s">
        <v>89</v>
      </c>
      <c r="M65" s="128" t="s">
        <v>89</v>
      </c>
      <c r="N65" s="334"/>
      <c r="O65" s="128" t="s">
        <v>89</v>
      </c>
      <c r="P65" s="333"/>
      <c r="Q65" s="334">
        <f>+Sklop15[[#This Row],[cena/enota brez DDV v EUR]]*Sklop15[[#This Row],[Stopnja DDV (%)]]</f>
        <v>0</v>
      </c>
      <c r="R65" s="334">
        <f>+Sklop15[[#This Row],[cena/enota brez DDV v EUR]]+Sklop15[[#This Row],[Davek (EUR)]]</f>
        <v>0</v>
      </c>
      <c r="S65" s="334">
        <f>+Sklop15[[#This Row],[cena/enota brez DDV v EUR]]*Sklop15[[#This Row],[Okvirna količina]]</f>
        <v>0</v>
      </c>
      <c r="T65" s="334">
        <f>+Sklop15[[#This Row],[Končna cena/enoto mere (EUR) z DDV]]*Sklop15[[#This Row],[Okvirna količina]]</f>
        <v>0</v>
      </c>
      <c r="U65" s="128" t="s">
        <v>89</v>
      </c>
    </row>
    <row r="66" spans="1:21" s="55" customFormat="1" ht="12">
      <c r="A66" s="79" t="s">
        <v>165</v>
      </c>
      <c r="B66" s="355" t="s">
        <v>399</v>
      </c>
      <c r="C66" s="145" t="s">
        <v>89</v>
      </c>
      <c r="D66" s="77" t="s">
        <v>0</v>
      </c>
      <c r="E66" s="326"/>
      <c r="F66" s="351">
        <v>100</v>
      </c>
      <c r="G66" s="207" t="s">
        <v>0</v>
      </c>
      <c r="H66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6" s="327" t="str">
        <f>IF(Sklop15[[#This Row],[ZAHTEVANA SHEMA KAKOVOSTI]]&lt;&gt;"",Sklop15[[#This Row],[Preračunana masa/volumen/kos na enoto kg]],"")</f>
        <v/>
      </c>
      <c r="J66" s="329"/>
      <c r="K66" s="128" t="s">
        <v>89</v>
      </c>
      <c r="L66" s="128" t="s">
        <v>89</v>
      </c>
      <c r="M66" s="128" t="s">
        <v>89</v>
      </c>
      <c r="N66" s="334"/>
      <c r="O66" s="128" t="s">
        <v>89</v>
      </c>
      <c r="P66" s="333"/>
      <c r="Q66" s="334">
        <f>+Sklop15[[#This Row],[cena/enota brez DDV v EUR]]*Sklop15[[#This Row],[Stopnja DDV (%)]]</f>
        <v>0</v>
      </c>
      <c r="R66" s="334">
        <f>+Sklop15[[#This Row],[cena/enota brez DDV v EUR]]+Sklop15[[#This Row],[Davek (EUR)]]</f>
        <v>0</v>
      </c>
      <c r="S66" s="334">
        <f>+Sklop15[[#This Row],[cena/enota brez DDV v EUR]]*Sklop15[[#This Row],[Okvirna količina]]</f>
        <v>0</v>
      </c>
      <c r="T66" s="334">
        <f>+Sklop15[[#This Row],[Končna cena/enoto mere (EUR) z DDV]]*Sklop15[[#This Row],[Okvirna količina]]</f>
        <v>0</v>
      </c>
      <c r="U66" s="128" t="s">
        <v>89</v>
      </c>
    </row>
    <row r="67" spans="1:21" s="55" customFormat="1" ht="12">
      <c r="A67" s="79" t="s">
        <v>166</v>
      </c>
      <c r="B67" s="355" t="s">
        <v>400</v>
      </c>
      <c r="C67" s="145" t="s">
        <v>89</v>
      </c>
      <c r="D67" s="77" t="s">
        <v>0</v>
      </c>
      <c r="E67" s="326"/>
      <c r="F67" s="351">
        <v>17</v>
      </c>
      <c r="G67" s="207" t="s">
        <v>0</v>
      </c>
      <c r="H67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67" s="327" t="str">
        <f>IF(Sklop15[[#This Row],[ZAHTEVANA SHEMA KAKOVOSTI]]&lt;&gt;"",Sklop15[[#This Row],[Preračunana masa/volumen/kos na enoto kg]],"")</f>
        <v/>
      </c>
      <c r="J67" s="329"/>
      <c r="K67" s="128" t="s">
        <v>89</v>
      </c>
      <c r="L67" s="128" t="s">
        <v>89</v>
      </c>
      <c r="M67" s="128" t="s">
        <v>89</v>
      </c>
      <c r="N67" s="334"/>
      <c r="O67" s="128" t="s">
        <v>89</v>
      </c>
      <c r="P67" s="333"/>
      <c r="Q67" s="334">
        <f>+Sklop15[[#This Row],[cena/enota brez DDV v EUR]]*Sklop15[[#This Row],[Stopnja DDV (%)]]</f>
        <v>0</v>
      </c>
      <c r="R67" s="334">
        <f>+Sklop15[[#This Row],[cena/enota brez DDV v EUR]]+Sklop15[[#This Row],[Davek (EUR)]]</f>
        <v>0</v>
      </c>
      <c r="S67" s="334">
        <f>+Sklop15[[#This Row],[cena/enota brez DDV v EUR]]*Sklop15[[#This Row],[Okvirna količina]]</f>
        <v>0</v>
      </c>
      <c r="T67" s="334">
        <f>+Sklop15[[#This Row],[Končna cena/enoto mere (EUR) z DDV]]*Sklop15[[#This Row],[Okvirna količina]]</f>
        <v>0</v>
      </c>
      <c r="U67" s="128" t="s">
        <v>89</v>
      </c>
    </row>
    <row r="68" spans="1:21" s="55" customFormat="1" ht="12">
      <c r="A68" s="79" t="s">
        <v>167</v>
      </c>
      <c r="B68" s="355" t="s">
        <v>401</v>
      </c>
      <c r="C68" s="145" t="s">
        <v>89</v>
      </c>
      <c r="D68" s="77" t="s">
        <v>0</v>
      </c>
      <c r="E68" s="326"/>
      <c r="F68" s="351">
        <v>40</v>
      </c>
      <c r="G68" s="207" t="s">
        <v>0</v>
      </c>
      <c r="H68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68" s="327" t="str">
        <f>IF(Sklop15[[#This Row],[ZAHTEVANA SHEMA KAKOVOSTI]]&lt;&gt;"",Sklop15[[#This Row],[Preračunana masa/volumen/kos na enoto kg]],"")</f>
        <v/>
      </c>
      <c r="J68" s="329"/>
      <c r="K68" s="128" t="s">
        <v>89</v>
      </c>
      <c r="L68" s="128" t="s">
        <v>89</v>
      </c>
      <c r="M68" s="128" t="s">
        <v>89</v>
      </c>
      <c r="N68" s="334"/>
      <c r="O68" s="128" t="s">
        <v>89</v>
      </c>
      <c r="P68" s="333"/>
      <c r="Q68" s="334">
        <f>+Sklop15[[#This Row],[cena/enota brez DDV v EUR]]*Sklop15[[#This Row],[Stopnja DDV (%)]]</f>
        <v>0</v>
      </c>
      <c r="R68" s="334">
        <f>+Sklop15[[#This Row],[cena/enota brez DDV v EUR]]+Sklop15[[#This Row],[Davek (EUR)]]</f>
        <v>0</v>
      </c>
      <c r="S68" s="334">
        <f>+Sklop15[[#This Row],[cena/enota brez DDV v EUR]]*Sklop15[[#This Row],[Okvirna količina]]</f>
        <v>0</v>
      </c>
      <c r="T68" s="334">
        <f>+Sklop15[[#This Row],[Končna cena/enoto mere (EUR) z DDV]]*Sklop15[[#This Row],[Okvirna količina]]</f>
        <v>0</v>
      </c>
      <c r="U68" s="128" t="s">
        <v>89</v>
      </c>
    </row>
    <row r="69" spans="1:21" s="55" customFormat="1" ht="12">
      <c r="A69" s="79" t="s">
        <v>561</v>
      </c>
      <c r="B69" s="355" t="s">
        <v>402</v>
      </c>
      <c r="C69" s="145" t="s">
        <v>89</v>
      </c>
      <c r="D69" s="77" t="s">
        <v>0</v>
      </c>
      <c r="E69" s="326"/>
      <c r="F69" s="351">
        <v>67</v>
      </c>
      <c r="G69" s="207" t="s">
        <v>0</v>
      </c>
      <c r="H69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69" s="327" t="str">
        <f>IF(Sklop15[[#This Row],[ZAHTEVANA SHEMA KAKOVOSTI]]&lt;&gt;"",Sklop15[[#This Row],[Preračunana masa/volumen/kos na enoto kg]],"")</f>
        <v/>
      </c>
      <c r="J69" s="329"/>
      <c r="K69" s="128" t="s">
        <v>89</v>
      </c>
      <c r="L69" s="128" t="s">
        <v>89</v>
      </c>
      <c r="M69" s="128" t="s">
        <v>89</v>
      </c>
      <c r="N69" s="334"/>
      <c r="O69" s="128" t="s">
        <v>89</v>
      </c>
      <c r="P69" s="333"/>
      <c r="Q69" s="334">
        <f>+Sklop15[[#This Row],[cena/enota brez DDV v EUR]]*Sklop15[[#This Row],[Stopnja DDV (%)]]</f>
        <v>0</v>
      </c>
      <c r="R69" s="334">
        <f>+Sklop15[[#This Row],[cena/enota brez DDV v EUR]]+Sklop15[[#This Row],[Davek (EUR)]]</f>
        <v>0</v>
      </c>
      <c r="S69" s="334">
        <f>+Sklop15[[#This Row],[cena/enota brez DDV v EUR]]*Sklop15[[#This Row],[Okvirna količina]]</f>
        <v>0</v>
      </c>
      <c r="T69" s="334">
        <f>+Sklop15[[#This Row],[Končna cena/enoto mere (EUR) z DDV]]*Sklop15[[#This Row],[Okvirna količina]]</f>
        <v>0</v>
      </c>
      <c r="U69" s="128" t="s">
        <v>89</v>
      </c>
    </row>
    <row r="70" spans="1:21" s="55" customFormat="1" ht="12">
      <c r="A70" s="79" t="s">
        <v>168</v>
      </c>
      <c r="B70" s="355" t="s">
        <v>403</v>
      </c>
      <c r="C70" s="145" t="s">
        <v>89</v>
      </c>
      <c r="D70" s="77" t="s">
        <v>0</v>
      </c>
      <c r="E70" s="326"/>
      <c r="F70" s="351">
        <v>67</v>
      </c>
      <c r="G70" s="207" t="s">
        <v>0</v>
      </c>
      <c r="H70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70" s="327" t="str">
        <f>IF(Sklop15[[#This Row],[ZAHTEVANA SHEMA KAKOVOSTI]]&lt;&gt;"",Sklop15[[#This Row],[Preračunana masa/volumen/kos na enoto kg]],"")</f>
        <v/>
      </c>
      <c r="J70" s="329"/>
      <c r="K70" s="128" t="s">
        <v>89</v>
      </c>
      <c r="L70" s="128" t="s">
        <v>89</v>
      </c>
      <c r="M70" s="128" t="s">
        <v>89</v>
      </c>
      <c r="N70" s="334"/>
      <c r="O70" s="128" t="s">
        <v>89</v>
      </c>
      <c r="P70" s="333"/>
      <c r="Q70" s="334">
        <f>+Sklop15[[#This Row],[cena/enota brez DDV v EUR]]*Sklop15[[#This Row],[Stopnja DDV (%)]]</f>
        <v>0</v>
      </c>
      <c r="R70" s="334">
        <f>+Sklop15[[#This Row],[cena/enota brez DDV v EUR]]+Sklop15[[#This Row],[Davek (EUR)]]</f>
        <v>0</v>
      </c>
      <c r="S70" s="334">
        <f>+Sklop15[[#This Row],[cena/enota brez DDV v EUR]]*Sklop15[[#This Row],[Okvirna količina]]</f>
        <v>0</v>
      </c>
      <c r="T70" s="334">
        <f>+Sklop15[[#This Row],[Končna cena/enoto mere (EUR) z DDV]]*Sklop15[[#This Row],[Okvirna količina]]</f>
        <v>0</v>
      </c>
      <c r="U70" s="128" t="s">
        <v>89</v>
      </c>
    </row>
    <row r="71" spans="1:21" s="55" customFormat="1" ht="12">
      <c r="A71" s="79" t="s">
        <v>169</v>
      </c>
      <c r="B71" s="355" t="s">
        <v>404</v>
      </c>
      <c r="C71" s="145" t="s">
        <v>89</v>
      </c>
      <c r="D71" s="77" t="s">
        <v>0</v>
      </c>
      <c r="E71" s="326"/>
      <c r="F71" s="351">
        <v>17</v>
      </c>
      <c r="G71" s="207" t="s">
        <v>0</v>
      </c>
      <c r="H71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71" s="327" t="str">
        <f>IF(Sklop15[[#This Row],[ZAHTEVANA SHEMA KAKOVOSTI]]&lt;&gt;"",Sklop15[[#This Row],[Preračunana masa/volumen/kos na enoto kg]],"")</f>
        <v/>
      </c>
      <c r="J71" s="329"/>
      <c r="K71" s="128" t="s">
        <v>89</v>
      </c>
      <c r="L71" s="128" t="s">
        <v>89</v>
      </c>
      <c r="M71" s="128" t="s">
        <v>89</v>
      </c>
      <c r="N71" s="334"/>
      <c r="O71" s="128" t="s">
        <v>89</v>
      </c>
      <c r="P71" s="333"/>
      <c r="Q71" s="334">
        <f>+Sklop15[[#This Row],[cena/enota brez DDV v EUR]]*Sklop15[[#This Row],[Stopnja DDV (%)]]</f>
        <v>0</v>
      </c>
      <c r="R71" s="334">
        <f>+Sklop15[[#This Row],[cena/enota brez DDV v EUR]]+Sklop15[[#This Row],[Davek (EUR)]]</f>
        <v>0</v>
      </c>
      <c r="S71" s="334">
        <f>+Sklop15[[#This Row],[cena/enota brez DDV v EUR]]*Sklop15[[#This Row],[Okvirna količina]]</f>
        <v>0</v>
      </c>
      <c r="T71" s="334">
        <f>+Sklop15[[#This Row],[Končna cena/enoto mere (EUR) z DDV]]*Sklop15[[#This Row],[Okvirna količina]]</f>
        <v>0</v>
      </c>
      <c r="U71" s="128" t="s">
        <v>89</v>
      </c>
    </row>
    <row r="72" spans="1:21" s="55" customFormat="1" ht="12">
      <c r="A72" s="79" t="s">
        <v>170</v>
      </c>
      <c r="B72" s="355" t="s">
        <v>405</v>
      </c>
      <c r="C72" s="145" t="s">
        <v>89</v>
      </c>
      <c r="D72" s="77" t="s">
        <v>0</v>
      </c>
      <c r="E72" s="326"/>
      <c r="F72" s="351">
        <v>17</v>
      </c>
      <c r="G72" s="207" t="s">
        <v>0</v>
      </c>
      <c r="H72" s="3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72" s="327" t="str">
        <f>IF(Sklop15[[#This Row],[ZAHTEVANA SHEMA KAKOVOSTI]]&lt;&gt;"",Sklop15[[#This Row],[Preračunana masa/volumen/kos na enoto kg]],"")</f>
        <v/>
      </c>
      <c r="J72" s="329"/>
      <c r="K72" s="128" t="s">
        <v>89</v>
      </c>
      <c r="L72" s="128" t="s">
        <v>89</v>
      </c>
      <c r="M72" s="128" t="s">
        <v>89</v>
      </c>
      <c r="N72" s="334"/>
      <c r="O72" s="128" t="s">
        <v>89</v>
      </c>
      <c r="P72" s="333"/>
      <c r="Q72" s="334">
        <f>+Sklop15[[#This Row],[cena/enota brez DDV v EUR]]*Sklop15[[#This Row],[Stopnja DDV (%)]]</f>
        <v>0</v>
      </c>
      <c r="R72" s="334">
        <f>+Sklop15[[#This Row],[cena/enota brez DDV v EUR]]+Sklop15[[#This Row],[Davek (EUR)]]</f>
        <v>0</v>
      </c>
      <c r="S72" s="334">
        <f>+Sklop15[[#This Row],[cena/enota brez DDV v EUR]]*Sklop15[[#This Row],[Okvirna količina]]</f>
        <v>0</v>
      </c>
      <c r="T72" s="334">
        <f>+Sklop15[[#This Row],[Končna cena/enoto mere (EUR) z DDV]]*Sklop15[[#This Row],[Okvirna količina]]</f>
        <v>0</v>
      </c>
      <c r="U72" s="128" t="s">
        <v>89</v>
      </c>
    </row>
    <row r="73" spans="1:21" s="55" customFormat="1" ht="12">
      <c r="A73" s="79" t="s">
        <v>171</v>
      </c>
      <c r="B73" s="210" t="s">
        <v>406</v>
      </c>
      <c r="C73" s="145" t="s">
        <v>89</v>
      </c>
      <c r="D73" s="77" t="s">
        <v>0</v>
      </c>
      <c r="E73" s="152"/>
      <c r="F73" s="211">
        <v>30</v>
      </c>
      <c r="G73" s="207" t="s">
        <v>0</v>
      </c>
      <c r="H73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73" s="163" t="str">
        <f>IF(Sklop15[[#This Row],[ZAHTEVANA SHEMA KAKOVOSTI]]&lt;&gt;"",Sklop15[[#This Row],[Preračunana masa/volumen/kos na enoto kg]],"")</f>
        <v/>
      </c>
      <c r="J73" s="165"/>
      <c r="K73" s="128" t="s">
        <v>89</v>
      </c>
      <c r="L73" s="128" t="s">
        <v>89</v>
      </c>
      <c r="M73" s="128" t="s">
        <v>89</v>
      </c>
      <c r="N73" s="198"/>
      <c r="O73" s="128" t="s">
        <v>89</v>
      </c>
      <c r="P73" s="197"/>
      <c r="Q73" s="198">
        <f>+Sklop15[[#This Row],[cena/enota brez DDV v EUR]]*Sklop15[[#This Row],[Stopnja DDV (%)]]</f>
        <v>0</v>
      </c>
      <c r="R73" s="198">
        <f>+Sklop15[[#This Row],[cena/enota brez DDV v EUR]]+Sklop15[[#This Row],[Davek (EUR)]]</f>
        <v>0</v>
      </c>
      <c r="S73" s="198">
        <f>+Sklop15[[#This Row],[cena/enota brez DDV v EUR]]*Sklop15[[#This Row],[Okvirna količina]]</f>
        <v>0</v>
      </c>
      <c r="T73" s="198">
        <f>+Sklop15[[#This Row],[Končna cena/enoto mere (EUR) z DDV]]*Sklop15[[#This Row],[Okvirna količina]]</f>
        <v>0</v>
      </c>
      <c r="U73" s="128" t="s">
        <v>89</v>
      </c>
    </row>
    <row r="74" spans="1:21" s="55" customFormat="1" ht="12">
      <c r="A74" s="79" t="s">
        <v>172</v>
      </c>
      <c r="B74" s="210" t="s">
        <v>407</v>
      </c>
      <c r="C74" s="145" t="s">
        <v>89</v>
      </c>
      <c r="D74" s="77" t="s">
        <v>0</v>
      </c>
      <c r="E74" s="152"/>
      <c r="F74" s="211">
        <v>17</v>
      </c>
      <c r="G74" s="207" t="s">
        <v>0</v>
      </c>
      <c r="H74" s="1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74" s="163" t="str">
        <f>IF(Sklop15[[#This Row],[ZAHTEVANA SHEMA KAKOVOSTI]]&lt;&gt;"",Sklop15[[#This Row],[Preračunana masa/volumen/kos na enoto kg]],"")</f>
        <v/>
      </c>
      <c r="J74" s="165"/>
      <c r="K74" s="128" t="s">
        <v>89</v>
      </c>
      <c r="L74" s="128" t="s">
        <v>89</v>
      </c>
      <c r="M74" s="128" t="s">
        <v>89</v>
      </c>
      <c r="N74" s="198"/>
      <c r="O74" s="128" t="s">
        <v>89</v>
      </c>
      <c r="P74" s="197"/>
      <c r="Q74" s="198">
        <f>+Sklop15[[#This Row],[cena/enota brez DDV v EUR]]*Sklop15[[#This Row],[Stopnja DDV (%)]]</f>
        <v>0</v>
      </c>
      <c r="R74" s="198">
        <f>+Sklop15[[#This Row],[cena/enota brez DDV v EUR]]+Sklop15[[#This Row],[Davek (EUR)]]</f>
        <v>0</v>
      </c>
      <c r="S74" s="198">
        <f>+Sklop15[[#This Row],[cena/enota brez DDV v EUR]]*Sklop15[[#This Row],[Okvirna količina]]</f>
        <v>0</v>
      </c>
      <c r="T74" s="198">
        <f>+Sklop15[[#This Row],[Končna cena/enoto mere (EUR) z DDV]]*Sklop15[[#This Row],[Okvirna količina]]</f>
        <v>0</v>
      </c>
      <c r="U74" s="128" t="s">
        <v>89</v>
      </c>
    </row>
    <row r="75" spans="1:21" s="55" customFormat="1" ht="12">
      <c r="A75" s="79" t="s">
        <v>173</v>
      </c>
      <c r="B75" s="210" t="s">
        <v>408</v>
      </c>
      <c r="C75" s="145" t="s">
        <v>89</v>
      </c>
      <c r="D75" s="77" t="s">
        <v>0</v>
      </c>
      <c r="E75" s="152"/>
      <c r="F75" s="437">
        <v>34</v>
      </c>
      <c r="G75" s="438" t="s">
        <v>0</v>
      </c>
      <c r="H75" s="4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</v>
      </c>
      <c r="I75" s="163" t="str">
        <f>IF(Sklop15[[#This Row],[ZAHTEVANA SHEMA KAKOVOSTI]]&lt;&gt;"",Sklop15[[#This Row],[Preračunana masa/volumen/kos na enoto kg]],"")</f>
        <v/>
      </c>
      <c r="J75" s="165"/>
      <c r="K75" s="128" t="s">
        <v>89</v>
      </c>
      <c r="L75" s="128" t="s">
        <v>89</v>
      </c>
      <c r="M75" s="128" t="s">
        <v>89</v>
      </c>
      <c r="N75" s="198"/>
      <c r="O75" s="128" t="s">
        <v>89</v>
      </c>
      <c r="P75" s="197"/>
      <c r="Q75" s="198">
        <f>+Sklop15[[#This Row],[cena/enota brez DDV v EUR]]*Sklop15[[#This Row],[Stopnja DDV (%)]]</f>
        <v>0</v>
      </c>
      <c r="R75" s="198">
        <f>+Sklop15[[#This Row],[cena/enota brez DDV v EUR]]+Sklop15[[#This Row],[Davek (EUR)]]</f>
        <v>0</v>
      </c>
      <c r="S75" s="198">
        <f>+Sklop15[[#This Row],[cena/enota brez DDV v EUR]]*Sklop15[[#This Row],[Okvirna količina]]</f>
        <v>0</v>
      </c>
      <c r="T75" s="198">
        <f>+Sklop15[[#This Row],[Končna cena/enoto mere (EUR) z DDV]]*Sklop15[[#This Row],[Okvirna količina]]</f>
        <v>0</v>
      </c>
      <c r="U75" s="128" t="s">
        <v>89</v>
      </c>
    </row>
    <row r="76" spans="1:21" s="55" customFormat="1" ht="12">
      <c r="A76" s="79" t="s">
        <v>174</v>
      </c>
      <c r="B76" s="440" t="s">
        <v>548</v>
      </c>
      <c r="C76" s="145" t="s">
        <v>89</v>
      </c>
      <c r="D76" s="77" t="s">
        <v>0</v>
      </c>
      <c r="E76" s="152"/>
      <c r="F76" s="441">
        <v>10</v>
      </c>
      <c r="G76" s="438" t="s">
        <v>0</v>
      </c>
      <c r="H76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6" s="393" t="str">
        <f>IF(Sklop15[[#This Row],[ZAHTEVANA SHEMA KAKOVOSTI]]&lt;&gt;"",Sklop15[[#This Row],[Preračunana masa/volumen/kos na enoto kg]],"")</f>
        <v/>
      </c>
      <c r="J76" s="394"/>
      <c r="K76" s="128" t="s">
        <v>89</v>
      </c>
      <c r="L76" s="128" t="s">
        <v>89</v>
      </c>
      <c r="M76" s="128" t="s">
        <v>89</v>
      </c>
      <c r="N76" s="198"/>
      <c r="O76" s="128" t="s">
        <v>89</v>
      </c>
      <c r="P76" s="197"/>
      <c r="Q76" s="198">
        <f>+Sklop15[[#This Row],[cena/enota brez DDV v EUR]]*Sklop15[[#This Row],[Stopnja DDV (%)]]</f>
        <v>0</v>
      </c>
      <c r="R76" s="198">
        <f>+Sklop15[[#This Row],[cena/enota brez DDV v EUR]]+Sklop15[[#This Row],[Davek (EUR)]]</f>
        <v>0</v>
      </c>
      <c r="S76" s="198">
        <f>+Sklop15[[#This Row],[cena/enota brez DDV v EUR]]*Sklop15[[#This Row],[Okvirna količina]]</f>
        <v>0</v>
      </c>
      <c r="T76" s="198">
        <f>+Sklop15[[#This Row],[Končna cena/enoto mere (EUR) z DDV]]*Sklop15[[#This Row],[Okvirna količina]]</f>
        <v>0</v>
      </c>
      <c r="U76" s="128" t="s">
        <v>89</v>
      </c>
    </row>
    <row r="77" spans="1:21" s="55" customFormat="1" ht="12">
      <c r="A77" s="79" t="s">
        <v>175</v>
      </c>
      <c r="B77" s="440" t="s">
        <v>549</v>
      </c>
      <c r="C77" s="145" t="s">
        <v>89</v>
      </c>
      <c r="D77" s="77" t="s">
        <v>0</v>
      </c>
      <c r="E77" s="152"/>
      <c r="F77" s="441">
        <v>7</v>
      </c>
      <c r="G77" s="438" t="s">
        <v>0</v>
      </c>
      <c r="H77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77" s="393" t="str">
        <f>IF(Sklop15[[#This Row],[ZAHTEVANA SHEMA KAKOVOSTI]]&lt;&gt;"",Sklop15[[#This Row],[Preračunana masa/volumen/kos na enoto kg]],"")</f>
        <v/>
      </c>
      <c r="J77" s="394"/>
      <c r="K77" s="128" t="s">
        <v>89</v>
      </c>
      <c r="L77" s="128" t="s">
        <v>89</v>
      </c>
      <c r="M77" s="128" t="s">
        <v>89</v>
      </c>
      <c r="N77" s="198"/>
      <c r="O77" s="128" t="s">
        <v>89</v>
      </c>
      <c r="P77" s="197"/>
      <c r="Q77" s="198">
        <f>+Sklop15[[#This Row],[cena/enota brez DDV v EUR]]*Sklop15[[#This Row],[Stopnja DDV (%)]]</f>
        <v>0</v>
      </c>
      <c r="R77" s="198">
        <f>+Sklop15[[#This Row],[cena/enota brez DDV v EUR]]+Sklop15[[#This Row],[Davek (EUR)]]</f>
        <v>0</v>
      </c>
      <c r="S77" s="198">
        <f>+Sklop15[[#This Row],[cena/enota brez DDV v EUR]]*Sklop15[[#This Row],[Okvirna količina]]</f>
        <v>0</v>
      </c>
      <c r="T77" s="198">
        <f>+Sklop15[[#This Row],[Končna cena/enoto mere (EUR) z DDV]]*Sklop15[[#This Row],[Okvirna količina]]</f>
        <v>0</v>
      </c>
      <c r="U77" s="128" t="s">
        <v>89</v>
      </c>
    </row>
    <row r="78" spans="1:21" s="55" customFormat="1" ht="12">
      <c r="A78" s="79" t="s">
        <v>176</v>
      </c>
      <c r="B78" s="440" t="s">
        <v>550</v>
      </c>
      <c r="C78" s="145" t="s">
        <v>89</v>
      </c>
      <c r="D78" s="77" t="s">
        <v>0</v>
      </c>
      <c r="E78" s="152"/>
      <c r="F78" s="441">
        <v>17</v>
      </c>
      <c r="G78" s="438" t="s">
        <v>0</v>
      </c>
      <c r="H78" s="4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</v>
      </c>
      <c r="I78" s="393" t="str">
        <f>IF(Sklop15[[#This Row],[ZAHTEVANA SHEMA KAKOVOSTI]]&lt;&gt;"",Sklop15[[#This Row],[Preračunana masa/volumen/kos na enoto kg]],"")</f>
        <v/>
      </c>
      <c r="J78" s="394"/>
      <c r="K78" s="128" t="s">
        <v>89</v>
      </c>
      <c r="L78" s="128" t="s">
        <v>89</v>
      </c>
      <c r="M78" s="128" t="s">
        <v>89</v>
      </c>
      <c r="N78" s="198"/>
      <c r="O78" s="128" t="s">
        <v>89</v>
      </c>
      <c r="P78" s="197"/>
      <c r="Q78" s="198">
        <f>+Sklop15[[#This Row],[cena/enota brez DDV v EUR]]*Sklop15[[#This Row],[Stopnja DDV (%)]]</f>
        <v>0</v>
      </c>
      <c r="R78" s="198">
        <f>+Sklop15[[#This Row],[cena/enota brez DDV v EUR]]+Sklop15[[#This Row],[Davek (EUR)]]</f>
        <v>0</v>
      </c>
      <c r="S78" s="198">
        <f>+Sklop15[[#This Row],[cena/enota brez DDV v EUR]]*Sklop15[[#This Row],[Okvirna količina]]</f>
        <v>0</v>
      </c>
      <c r="T78" s="198">
        <f>+Sklop15[[#This Row],[Končna cena/enoto mere (EUR) z DDV]]*Sklop15[[#This Row],[Okvirna količina]]</f>
        <v>0</v>
      </c>
      <c r="U78" s="128" t="s">
        <v>89</v>
      </c>
    </row>
    <row r="79" spans="1:21">
      <c r="A79" s="476" t="s">
        <v>111</v>
      </c>
      <c r="B79" s="477"/>
      <c r="C79" s="478"/>
      <c r="D79" s="478"/>
      <c r="E79" s="479"/>
      <c r="F79" s="480"/>
      <c r="G79" s="481"/>
      <c r="H79" s="482">
        <f>SUBTOTAL(109,Sklop15[Preračunana masa/volumen/kos na enoto kg])</f>
        <v>11076</v>
      </c>
      <c r="I79" s="482">
        <f>SUBTOTAL(109,Sklop15[Živila iz shem kakovosti (kg)])</f>
        <v>0</v>
      </c>
      <c r="J79" s="480"/>
      <c r="K79" s="484"/>
      <c r="L79" s="484"/>
      <c r="M79" s="485"/>
      <c r="N79" s="486"/>
      <c r="O79" s="486"/>
      <c r="P79" s="486"/>
      <c r="Q79" s="487"/>
      <c r="R79" s="480"/>
      <c r="S79" s="487">
        <f>SUBTOTAL(109,Sklop15[Vrednost za okvirno količino (EUR) brez DDV])</f>
        <v>0</v>
      </c>
      <c r="T79" s="487">
        <f>SUBTOTAL(109,Sklop15[Vrednost za okvirno količino (EUR) z DDV])</f>
        <v>0</v>
      </c>
      <c r="U79" s="488"/>
    </row>
    <row r="80" spans="1:21" s="321" customFormat="1">
      <c r="A80" s="308"/>
      <c r="B80" s="309"/>
      <c r="C80" s="310"/>
      <c r="D80" s="310"/>
      <c r="E80" s="311"/>
      <c r="F80" s="315"/>
      <c r="G80" s="313"/>
      <c r="H80" s="314"/>
      <c r="I80" s="314"/>
      <c r="J80" s="315"/>
      <c r="K80" s="316"/>
      <c r="L80" s="316"/>
      <c r="M80" s="317"/>
      <c r="N80" s="318"/>
      <c r="O80" s="318"/>
      <c r="P80" s="318"/>
      <c r="Q80" s="319"/>
      <c r="R80" s="315"/>
      <c r="S80" s="319"/>
      <c r="T80" s="319"/>
      <c r="U80" s="320"/>
    </row>
    <row r="81" spans="1:22">
      <c r="A81" s="48" t="s">
        <v>107</v>
      </c>
      <c r="B81" s="16"/>
      <c r="C81" s="28"/>
      <c r="D81" s="28"/>
      <c r="E81" s="101"/>
      <c r="Q81" s="48"/>
      <c r="R81" s="48"/>
      <c r="S81" s="48"/>
      <c r="T81" s="48"/>
    </row>
    <row r="82" spans="1:22">
      <c r="A82" s="11" t="s">
        <v>109</v>
      </c>
      <c r="B82" s="16"/>
      <c r="C82" s="28"/>
      <c r="D82" s="28"/>
      <c r="E82" s="101"/>
    </row>
    <row r="83" spans="1:22">
      <c r="A83" s="96" t="s">
        <v>151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>
      <c r="A84" s="465" t="s">
        <v>155</v>
      </c>
      <c r="B84" s="465"/>
      <c r="C84" s="465"/>
      <c r="D84" s="465"/>
      <c r="E84" s="465"/>
      <c r="F84" s="465"/>
      <c r="G84" s="465"/>
      <c r="H84" s="465"/>
      <c r="I84" s="465"/>
      <c r="J84" s="465"/>
      <c r="K84" s="465"/>
      <c r="L84" s="465"/>
      <c r="M84" s="465"/>
      <c r="N84" s="109"/>
      <c r="O84" s="109"/>
      <c r="P84" s="109"/>
      <c r="Q84" s="109"/>
      <c r="R84" s="109"/>
      <c r="S84" s="109"/>
      <c r="T84" s="109"/>
      <c r="U84" s="109"/>
      <c r="V84" s="108"/>
    </row>
    <row r="85" spans="1:2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N85" s="29"/>
      <c r="O85" s="29"/>
      <c r="P85" s="29"/>
      <c r="Q85" s="29"/>
      <c r="R85" s="29"/>
    </row>
    <row r="86" spans="1:22">
      <c r="A86" s="96" t="s">
        <v>51</v>
      </c>
      <c r="F86" s="68"/>
      <c r="G86" s="68" t="s">
        <v>52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53</v>
      </c>
      <c r="R86" s="29"/>
    </row>
    <row r="87" spans="1:22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</sheetData>
  <sheetProtection insertRows="0" deleteRows="0"/>
  <protectedRanges>
    <protectedRange sqref="J85:P1048576 N84:P84 U1:U1048576 J1:P83" name="Obseg1"/>
    <protectedRange sqref="K84:M84" name="Obseg1_2_1"/>
  </protectedRanges>
  <mergeCells count="8">
    <mergeCell ref="A84:M8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256"/>
  <sheetViews>
    <sheetView zoomScale="90" zoomScaleNormal="90" workbookViewId="0">
      <selection activeCell="U37" sqref="U3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pred_rekapitulacija'!B29</f>
        <v>ZAMRZNJENO SADJE IN ZELENJAVA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84" t="s">
        <v>1</v>
      </c>
      <c r="B16" s="144" t="s">
        <v>410</v>
      </c>
      <c r="C16" s="77" t="s">
        <v>409</v>
      </c>
      <c r="D16" s="77" t="s">
        <v>0</v>
      </c>
      <c r="E16" s="141"/>
      <c r="F16" s="143">
        <v>100</v>
      </c>
      <c r="G16" s="142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0" t="str">
        <f>IF(Sklop16[[#This Row],[ZAHTEVANA SHEMA KAKOVOSTI]]&lt;&gt;"",Sklop16[[#This Row],[Preračunana masa/volumen/kos na enoto kg]],"")</f>
        <v/>
      </c>
      <c r="J16" s="88"/>
      <c r="K16" s="151"/>
      <c r="L16" s="151"/>
      <c r="M16" s="151"/>
      <c r="N16" s="86"/>
      <c r="O16" s="151"/>
      <c r="P16" s="91"/>
      <c r="Q16" s="86">
        <f>+Sklop16[[#This Row],[cena/enota brez DDV v EUR]]*Sklop16[[#This Row],[Stopnja DDV (%)]]</f>
        <v>0</v>
      </c>
      <c r="R16" s="86">
        <f>+Sklop16[[#This Row],[cena/enota brez DDV v EUR]]+Sklop16[[#This Row],[Davek (EUR)]]</f>
        <v>0</v>
      </c>
      <c r="S16" s="86">
        <f>+Sklop16[[#This Row],[cena/enota brez DDV v EUR]]*Sklop16[[#This Row],[Okvirna količina]]</f>
        <v>0</v>
      </c>
      <c r="T16" s="86">
        <f>+Sklop16[[#This Row],[Končna cena/enoto mere (EUR) z DDV]]*Sklop16[[#This Row],[Okvirna količina]]</f>
        <v>0</v>
      </c>
      <c r="U16" s="151"/>
    </row>
    <row r="17" spans="1:22" s="55" customFormat="1" ht="12">
      <c r="A17" s="84" t="s">
        <v>3</v>
      </c>
      <c r="B17" s="201" t="s">
        <v>411</v>
      </c>
      <c r="C17" s="77" t="s">
        <v>409</v>
      </c>
      <c r="D17" s="77" t="s">
        <v>0</v>
      </c>
      <c r="E17" s="152"/>
      <c r="F17" s="164">
        <v>100</v>
      </c>
      <c r="G17" s="142" t="s">
        <v>0</v>
      </c>
      <c r="H17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164" t="str">
        <f>IF(Sklop16[[#This Row],[ZAHTEVANA SHEMA KAKOVOSTI]]&lt;&gt;"",Sklop16[[#This Row],[Preračunana masa/volumen/kos na enoto kg]],"")</f>
        <v/>
      </c>
      <c r="J17" s="165"/>
      <c r="K17" s="166"/>
      <c r="L17" s="166"/>
      <c r="M17" s="195"/>
      <c r="N17" s="198"/>
      <c r="O17" s="198"/>
      <c r="P17" s="197"/>
      <c r="Q17" s="198">
        <f>+Sklop16[[#This Row],[cena/enota brez DDV v EUR]]*Sklop16[[#This Row],[Stopnja DDV (%)]]</f>
        <v>0</v>
      </c>
      <c r="R17" s="198">
        <f>+Sklop16[[#This Row],[cena/enota brez DDV v EUR]]+Sklop16[[#This Row],[Davek (EUR)]]</f>
        <v>0</v>
      </c>
      <c r="S17" s="198">
        <f>+Sklop16[[#This Row],[cena/enota brez DDV v EUR]]*Sklop16[[#This Row],[Okvirna količina]]</f>
        <v>0</v>
      </c>
      <c r="T17" s="198">
        <f>+Sklop16[[#This Row],[Končna cena/enoto mere (EUR) z DDV]]*Sklop16[[#This Row],[Okvirna količina]]</f>
        <v>0</v>
      </c>
      <c r="U17" s="151"/>
    </row>
    <row r="18" spans="1:22" s="55" customFormat="1" ht="12">
      <c r="A18" s="84" t="s">
        <v>4</v>
      </c>
      <c r="B18" s="201" t="s">
        <v>398</v>
      </c>
      <c r="C18" s="77" t="s">
        <v>409</v>
      </c>
      <c r="D18" s="77" t="s">
        <v>0</v>
      </c>
      <c r="E18" s="152"/>
      <c r="F18" s="164">
        <v>17</v>
      </c>
      <c r="G18" s="142" t="s">
        <v>0</v>
      </c>
      <c r="H18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</v>
      </c>
      <c r="I18" s="164" t="str">
        <f>IF(Sklop16[[#This Row],[ZAHTEVANA SHEMA KAKOVOSTI]]&lt;&gt;"",Sklop16[[#This Row],[Preračunana masa/volumen/kos na enoto kg]],"")</f>
        <v/>
      </c>
      <c r="J18" s="165"/>
      <c r="K18" s="166"/>
      <c r="L18" s="166"/>
      <c r="M18" s="195"/>
      <c r="N18" s="198"/>
      <c r="O18" s="198"/>
      <c r="P18" s="197"/>
      <c r="Q18" s="198">
        <f>+Sklop16[[#This Row],[cena/enota brez DDV v EUR]]*Sklop16[[#This Row],[Stopnja DDV (%)]]</f>
        <v>0</v>
      </c>
      <c r="R18" s="198">
        <f>+Sklop16[[#This Row],[cena/enota brez DDV v EUR]]+Sklop16[[#This Row],[Davek (EUR)]]</f>
        <v>0</v>
      </c>
      <c r="S18" s="198">
        <f>+Sklop16[[#This Row],[cena/enota brez DDV v EUR]]*Sklop16[[#This Row],[Okvirna količina]]</f>
        <v>0</v>
      </c>
      <c r="T18" s="198">
        <f>+Sklop16[[#This Row],[Končna cena/enoto mere (EUR) z DDV]]*Sklop16[[#This Row],[Okvirna količina]]</f>
        <v>0</v>
      </c>
      <c r="U18" s="151"/>
    </row>
    <row r="19" spans="1:22" s="55" customFormat="1" ht="12">
      <c r="A19" s="84" t="s">
        <v>5</v>
      </c>
      <c r="B19" s="201" t="s">
        <v>403</v>
      </c>
      <c r="C19" s="77" t="s">
        <v>409</v>
      </c>
      <c r="D19" s="77" t="s">
        <v>0</v>
      </c>
      <c r="E19" s="152"/>
      <c r="F19" s="164">
        <v>17</v>
      </c>
      <c r="G19" s="142" t="s">
        <v>0</v>
      </c>
      <c r="H19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</v>
      </c>
      <c r="I19" s="164" t="str">
        <f>IF(Sklop16[[#This Row],[ZAHTEVANA SHEMA KAKOVOSTI]]&lt;&gt;"",Sklop16[[#This Row],[Preračunana masa/volumen/kos na enoto kg]],"")</f>
        <v/>
      </c>
      <c r="J19" s="165"/>
      <c r="K19" s="166"/>
      <c r="L19" s="166"/>
      <c r="M19" s="195"/>
      <c r="N19" s="198"/>
      <c r="O19" s="198"/>
      <c r="P19" s="197"/>
      <c r="Q19" s="198">
        <f>+Sklop16[[#This Row],[cena/enota brez DDV v EUR]]*Sklop16[[#This Row],[Stopnja DDV (%)]]</f>
        <v>0</v>
      </c>
      <c r="R19" s="198">
        <f>+Sklop16[[#This Row],[cena/enota brez DDV v EUR]]+Sklop16[[#This Row],[Davek (EUR)]]</f>
        <v>0</v>
      </c>
      <c r="S19" s="198">
        <f>+Sklop16[[#This Row],[cena/enota brez DDV v EUR]]*Sklop16[[#This Row],[Okvirna količina]]</f>
        <v>0</v>
      </c>
      <c r="T19" s="198">
        <f>+Sklop16[[#This Row],[Končna cena/enoto mere (EUR) z DDV]]*Sklop16[[#This Row],[Okvirna količina]]</f>
        <v>0</v>
      </c>
      <c r="U19" s="151"/>
    </row>
    <row r="20" spans="1:22" s="55" customFormat="1" ht="12">
      <c r="A20" s="84" t="s">
        <v>6</v>
      </c>
      <c r="B20" s="201" t="s">
        <v>412</v>
      </c>
      <c r="C20" s="77" t="s">
        <v>409</v>
      </c>
      <c r="D20" s="77" t="s">
        <v>0</v>
      </c>
      <c r="E20" s="152"/>
      <c r="F20" s="164">
        <v>5</v>
      </c>
      <c r="G20" s="142" t="s">
        <v>0</v>
      </c>
      <c r="H20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0" s="164" t="str">
        <f>IF(Sklop16[[#This Row],[ZAHTEVANA SHEMA KAKOVOSTI]]&lt;&gt;"",Sklop16[[#This Row],[Preračunana masa/volumen/kos na enoto kg]],"")</f>
        <v/>
      </c>
      <c r="J20" s="165"/>
      <c r="K20" s="166"/>
      <c r="L20" s="166"/>
      <c r="M20" s="195"/>
      <c r="N20" s="198"/>
      <c r="O20" s="198"/>
      <c r="P20" s="197"/>
      <c r="Q20" s="198">
        <f>+Sklop16[[#This Row],[cena/enota brez DDV v EUR]]*Sklop16[[#This Row],[Stopnja DDV (%)]]</f>
        <v>0</v>
      </c>
      <c r="R20" s="198">
        <f>+Sklop16[[#This Row],[cena/enota brez DDV v EUR]]+Sklop16[[#This Row],[Davek (EUR)]]</f>
        <v>0</v>
      </c>
      <c r="S20" s="198">
        <f>+Sklop16[[#This Row],[cena/enota brez DDV v EUR]]*Sklop16[[#This Row],[Okvirna količina]]</f>
        <v>0</v>
      </c>
      <c r="T20" s="198">
        <f>+Sklop16[[#This Row],[Končna cena/enoto mere (EUR) z DDV]]*Sklop16[[#This Row],[Okvirna količina]]</f>
        <v>0</v>
      </c>
      <c r="U20" s="151"/>
    </row>
    <row r="21" spans="1:22" s="55" customFormat="1" ht="12">
      <c r="A21" s="84" t="s">
        <v>7</v>
      </c>
      <c r="B21" s="201" t="s">
        <v>413</v>
      </c>
      <c r="C21" s="77" t="s">
        <v>409</v>
      </c>
      <c r="D21" s="77" t="s">
        <v>0</v>
      </c>
      <c r="E21" s="152"/>
      <c r="F21" s="164">
        <v>5</v>
      </c>
      <c r="G21" s="142" t="s">
        <v>0</v>
      </c>
      <c r="H21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1" s="164" t="str">
        <f>IF(Sklop16[[#This Row],[ZAHTEVANA SHEMA KAKOVOSTI]]&lt;&gt;"",Sklop16[[#This Row],[Preračunana masa/volumen/kos na enoto kg]],"")</f>
        <v/>
      </c>
      <c r="J21" s="165"/>
      <c r="K21" s="166"/>
      <c r="L21" s="166"/>
      <c r="M21" s="195"/>
      <c r="N21" s="198"/>
      <c r="O21" s="198"/>
      <c r="P21" s="197"/>
      <c r="Q21" s="198">
        <f>+Sklop16[[#This Row],[cena/enota brez DDV v EUR]]*Sklop16[[#This Row],[Stopnja DDV (%)]]</f>
        <v>0</v>
      </c>
      <c r="R21" s="198">
        <f>+Sklop16[[#This Row],[cena/enota brez DDV v EUR]]+Sklop16[[#This Row],[Davek (EUR)]]</f>
        <v>0</v>
      </c>
      <c r="S21" s="198">
        <f>+Sklop16[[#This Row],[cena/enota brez DDV v EUR]]*Sklop16[[#This Row],[Okvirna količina]]</f>
        <v>0</v>
      </c>
      <c r="T21" s="198">
        <f>+Sklop16[[#This Row],[Končna cena/enoto mere (EUR) z DDV]]*Sklop16[[#This Row],[Okvirna količina]]</f>
        <v>0</v>
      </c>
      <c r="U21" s="151"/>
    </row>
    <row r="22" spans="1:22" s="55" customFormat="1" ht="12">
      <c r="A22" s="84" t="s">
        <v>8</v>
      </c>
      <c r="B22" s="201" t="s">
        <v>414</v>
      </c>
      <c r="C22" s="77" t="s">
        <v>409</v>
      </c>
      <c r="D22" s="77" t="s">
        <v>0</v>
      </c>
      <c r="E22" s="152"/>
      <c r="F22" s="164">
        <v>50</v>
      </c>
      <c r="G22" s="142" t="s">
        <v>0</v>
      </c>
      <c r="H22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2" s="164" t="str">
        <f>IF(Sklop16[[#This Row],[ZAHTEVANA SHEMA KAKOVOSTI]]&lt;&gt;"",Sklop16[[#This Row],[Preračunana masa/volumen/kos na enoto kg]],"")</f>
        <v/>
      </c>
      <c r="J22" s="165"/>
      <c r="K22" s="166"/>
      <c r="L22" s="166"/>
      <c r="M22" s="195"/>
      <c r="N22" s="198"/>
      <c r="O22" s="198"/>
      <c r="P22" s="197"/>
      <c r="Q22" s="198">
        <f>+Sklop16[[#This Row],[cena/enota brez DDV v EUR]]*Sklop16[[#This Row],[Stopnja DDV (%)]]</f>
        <v>0</v>
      </c>
      <c r="R22" s="198">
        <f>+Sklop16[[#This Row],[cena/enota brez DDV v EUR]]+Sklop16[[#This Row],[Davek (EUR)]]</f>
        <v>0</v>
      </c>
      <c r="S22" s="198">
        <f>+Sklop16[[#This Row],[cena/enota brez DDV v EUR]]*Sklop16[[#This Row],[Okvirna količina]]</f>
        <v>0</v>
      </c>
      <c r="T22" s="198">
        <f>+Sklop16[[#This Row],[Končna cena/enoto mere (EUR) z DDV]]*Sklop16[[#This Row],[Okvirna količina]]</f>
        <v>0</v>
      </c>
      <c r="U22" s="151"/>
    </row>
    <row r="23" spans="1:22" s="55" customFormat="1" ht="12">
      <c r="A23" s="84" t="s">
        <v>9</v>
      </c>
      <c r="B23" s="201" t="s">
        <v>415</v>
      </c>
      <c r="C23" s="77" t="s">
        <v>409</v>
      </c>
      <c r="D23" s="77" t="s">
        <v>0</v>
      </c>
      <c r="E23" s="152"/>
      <c r="F23" s="164">
        <v>27</v>
      </c>
      <c r="G23" s="142" t="s">
        <v>0</v>
      </c>
      <c r="H23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23" s="164" t="str">
        <f>IF(Sklop16[[#This Row],[ZAHTEVANA SHEMA KAKOVOSTI]]&lt;&gt;"",Sklop16[[#This Row],[Preračunana masa/volumen/kos na enoto kg]],"")</f>
        <v/>
      </c>
      <c r="J23" s="165"/>
      <c r="K23" s="166"/>
      <c r="L23" s="166"/>
      <c r="M23" s="195"/>
      <c r="N23" s="198"/>
      <c r="O23" s="198"/>
      <c r="P23" s="197"/>
      <c r="Q23" s="198">
        <f>+Sklop16[[#This Row],[cena/enota brez DDV v EUR]]*Sklop16[[#This Row],[Stopnja DDV (%)]]</f>
        <v>0</v>
      </c>
      <c r="R23" s="198">
        <f>+Sklop16[[#This Row],[cena/enota brez DDV v EUR]]+Sklop16[[#This Row],[Davek (EUR)]]</f>
        <v>0</v>
      </c>
      <c r="S23" s="198">
        <f>+Sklop16[[#This Row],[cena/enota brez DDV v EUR]]*Sklop16[[#This Row],[Okvirna količina]]</f>
        <v>0</v>
      </c>
      <c r="T23" s="198">
        <f>+Sklop16[[#This Row],[Končna cena/enoto mere (EUR) z DDV]]*Sklop16[[#This Row],[Okvirna količina]]</f>
        <v>0</v>
      </c>
      <c r="U23" s="151"/>
    </row>
    <row r="24" spans="1:22" s="55" customFormat="1" ht="12">
      <c r="A24" s="84" t="s">
        <v>10</v>
      </c>
      <c r="B24" s="388" t="s">
        <v>547</v>
      </c>
      <c r="C24" s="77" t="s">
        <v>565</v>
      </c>
      <c r="D24" s="77" t="s">
        <v>0</v>
      </c>
      <c r="E24" s="152"/>
      <c r="F24" s="429">
        <v>5</v>
      </c>
      <c r="G24" s="443" t="s">
        <v>0</v>
      </c>
      <c r="H24" s="4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4" s="391" t="str">
        <f>IF(Sklop16[[#This Row],[ZAHTEVANA SHEMA KAKOVOSTI]]&lt;&gt;"",Sklop16[[#This Row],[Preračunana masa/volumen/kos na enoto kg]],"")</f>
        <v/>
      </c>
      <c r="J24" s="394"/>
      <c r="K24" s="400"/>
      <c r="L24" s="400"/>
      <c r="M24" s="401"/>
      <c r="N24" s="397"/>
      <c r="O24" s="397"/>
      <c r="P24" s="402"/>
      <c r="Q24" s="397">
        <f>+Sklop16[[#This Row],[cena/enota brez DDV v EUR]]*Sklop16[[#This Row],[Stopnja DDV (%)]]</f>
        <v>0</v>
      </c>
      <c r="R24" s="397">
        <f>+Sklop16[[#This Row],[cena/enota brez DDV v EUR]]+Sklop16[[#This Row],[Davek (EUR)]]</f>
        <v>0</v>
      </c>
      <c r="S24" s="397">
        <f>+Sklop16[[#This Row],[cena/enota brez DDV v EUR]]*Sklop16[[#This Row],[Okvirna količina]]</f>
        <v>0</v>
      </c>
      <c r="T24" s="397">
        <f>+Sklop16[[#This Row],[Končna cena/enoto mere (EUR) z DDV]]*Sklop16[[#This Row],[Okvirna količina]]</f>
        <v>0</v>
      </c>
      <c r="U24" s="406"/>
    </row>
    <row r="25" spans="1:22">
      <c r="A25" s="476" t="s">
        <v>111</v>
      </c>
      <c r="B25" s="477"/>
      <c r="C25" s="478"/>
      <c r="D25" s="478"/>
      <c r="E25" s="479"/>
      <c r="F25" s="480"/>
      <c r="G25" s="481"/>
      <c r="H25" s="482">
        <f>SUBTOTAL(109,Sklop16[Preračunana masa/volumen/kos na enoto kg])</f>
        <v>326</v>
      </c>
      <c r="I25" s="482">
        <f>SUBTOTAL(109,Sklop16[Živila iz shem kakovosti (kg)])</f>
        <v>0</v>
      </c>
      <c r="J25" s="480"/>
      <c r="K25" s="484"/>
      <c r="L25" s="484"/>
      <c r="M25" s="485"/>
      <c r="N25" s="486"/>
      <c r="O25" s="486"/>
      <c r="P25" s="486"/>
      <c r="Q25" s="487"/>
      <c r="R25" s="480"/>
      <c r="S25" s="487">
        <f>SUBTOTAL(109,Sklop16[Vrednost za okvirno količino (EUR) brez DDV])</f>
        <v>0</v>
      </c>
      <c r="T25" s="487">
        <f>SUBTOTAL(109,Sklop16[Vrednost za okvirno količino (EUR) z DDV])</f>
        <v>0</v>
      </c>
      <c r="U25" s="488" t="s">
        <v>154</v>
      </c>
    </row>
    <row r="26" spans="1:22" s="321" customFormat="1">
      <c r="A26" s="308"/>
      <c r="B26" s="309"/>
      <c r="C26" s="310"/>
      <c r="D26" s="310"/>
      <c r="E26" s="311"/>
      <c r="F26" s="315"/>
      <c r="G26" s="313"/>
      <c r="H26" s="314"/>
      <c r="I26" s="314"/>
      <c r="J26" s="315"/>
      <c r="K26" s="316"/>
      <c r="L26" s="316"/>
      <c r="M26" s="317"/>
      <c r="N26" s="318"/>
      <c r="O26" s="318"/>
      <c r="P26" s="318"/>
      <c r="Q26" s="319"/>
      <c r="R26" s="315"/>
      <c r="S26" s="319"/>
      <c r="T26" s="319"/>
      <c r="U26" s="320"/>
    </row>
    <row r="27" spans="1:22">
      <c r="A27" s="48" t="s">
        <v>107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109</v>
      </c>
      <c r="B28" s="16"/>
      <c r="C28" s="28"/>
      <c r="D28" s="28"/>
      <c r="E28" s="101"/>
    </row>
    <row r="29" spans="1:22">
      <c r="A29" s="96" t="s">
        <v>151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466" t="s">
        <v>153</v>
      </c>
      <c r="B30" s="466"/>
      <c r="C30" s="466"/>
      <c r="D30" s="466"/>
      <c r="E30" s="466"/>
      <c r="F30" s="466"/>
      <c r="G30" s="466"/>
      <c r="H30" s="466"/>
      <c r="I30" s="466"/>
      <c r="J30" s="466"/>
      <c r="K30" s="466"/>
      <c r="L30" s="466"/>
      <c r="M30" s="466"/>
      <c r="O30" s="29"/>
      <c r="P30" s="29"/>
      <c r="Q30" s="29"/>
      <c r="R30" s="29"/>
      <c r="S30" s="29"/>
      <c r="U30" s="11"/>
      <c r="V30" s="68"/>
    </row>
    <row r="31" spans="1:22">
      <c r="A31" s="465" t="s">
        <v>155</v>
      </c>
      <c r="B31" s="465"/>
      <c r="C31" s="465"/>
      <c r="D31" s="465"/>
      <c r="E31" s="465"/>
      <c r="F31" s="465"/>
      <c r="G31" s="465"/>
      <c r="H31" s="465"/>
      <c r="I31" s="465"/>
      <c r="J31" s="465"/>
      <c r="K31" s="465"/>
      <c r="L31" s="465"/>
      <c r="M31" s="465"/>
      <c r="N31" s="29"/>
      <c r="O31" s="29"/>
      <c r="P31" s="29"/>
      <c r="Q31" s="29"/>
      <c r="R31" s="29"/>
    </row>
    <row r="33" spans="1:22">
      <c r="A33" s="96" t="s">
        <v>51</v>
      </c>
      <c r="F33" s="68"/>
      <c r="G33" s="68" t="s">
        <v>52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53</v>
      </c>
      <c r="R33" s="29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protectedRanges>
    <protectedRange sqref="U1:U15 J1:P15 J16:J24 N16:N24 U25:U29 P16:P24 J25:P29 N31:P31 U31 U33:U1048576 J33:P1048576" name="Obseg1"/>
    <protectedRange sqref="O16:O24 U16:U24 K16:M24" name="Obseg1_3_1"/>
    <protectedRange sqref="N30:Q30 V30" name="Obseg1_1"/>
    <protectedRange sqref="K30:M30" name="Obseg1_2_2_1"/>
    <protectedRange sqref="K31:M31" name="Obseg1_2"/>
  </protectedRanges>
  <mergeCells count="9">
    <mergeCell ref="A31:M31"/>
    <mergeCell ref="A30:M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265"/>
  <sheetViews>
    <sheetView topLeftCell="A10" zoomScale="90" zoomScaleNormal="90" workbookViewId="0">
      <selection activeCell="M27" sqref="M27"/>
    </sheetView>
  </sheetViews>
  <sheetFormatPr defaultColWidth="8.85546875" defaultRowHeight="12.75"/>
  <cols>
    <col min="1" max="1" width="3.5703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pred_rekapitulacija'!B30</f>
        <v>SADNI SOKOVI IN SIRUPI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24">
      <c r="A16" s="84" t="s">
        <v>1</v>
      </c>
      <c r="B16" s="358" t="s">
        <v>521</v>
      </c>
      <c r="C16" s="354">
        <v>1</v>
      </c>
      <c r="D16" s="202" t="s">
        <v>54</v>
      </c>
      <c r="E16" s="152"/>
      <c r="F16" s="356">
        <v>30</v>
      </c>
      <c r="G16" s="359" t="s">
        <v>54</v>
      </c>
      <c r="H16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6" s="328" t="str">
        <f>IF(Sklop17[[#This Row],[ZAHTEVANA SHEMA KAKOVOSTI]]&lt;&gt;"",Sklop17[[#This Row],[Preračunana masa/volumen/kos na enoto kg]],"")</f>
        <v/>
      </c>
      <c r="J16" s="329"/>
      <c r="K16" s="339"/>
      <c r="L16" s="339"/>
      <c r="M16" s="331"/>
      <c r="N16" s="334"/>
      <c r="O16" s="334"/>
      <c r="P16" s="333"/>
      <c r="Q16" s="334">
        <f>+Sklop17[[#This Row],[cena/enota brez DDV v EUR]]*Sklop17[[#This Row],[Stopnja DDV (%)]]</f>
        <v>0</v>
      </c>
      <c r="R16" s="334">
        <f>+Sklop17[[#This Row],[cena/enota brez DDV v EUR]]+Sklop17[[#This Row],[Davek (EUR)]]</f>
        <v>0</v>
      </c>
      <c r="S16" s="334">
        <f>+Sklop17[[#This Row],[cena/enota brez DDV v EUR]]*Sklop17[[#This Row],[Okvirna količina]]</f>
        <v>0</v>
      </c>
      <c r="T16" s="334">
        <f>+Sklop17[[#This Row],[Končna cena/enoto mere (EUR) z DDV]]*Sklop17[[#This Row],[Okvirna količina]]</f>
        <v>0</v>
      </c>
      <c r="U16" s="338"/>
    </row>
    <row r="17" spans="1:21" s="55" customFormat="1" ht="24">
      <c r="A17" s="84" t="s">
        <v>3</v>
      </c>
      <c r="B17" s="358" t="s">
        <v>522</v>
      </c>
      <c r="C17" s="354">
        <v>1</v>
      </c>
      <c r="D17" s="202" t="s">
        <v>54</v>
      </c>
      <c r="E17" s="152"/>
      <c r="F17" s="356">
        <v>30</v>
      </c>
      <c r="G17" s="359" t="s">
        <v>54</v>
      </c>
      <c r="H17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7" s="328" t="str">
        <f>IF(Sklop17[[#This Row],[ZAHTEVANA SHEMA KAKOVOSTI]]&lt;&gt;"",Sklop17[[#This Row],[Preračunana masa/volumen/kos na enoto kg]],"")</f>
        <v/>
      </c>
      <c r="J17" s="329"/>
      <c r="K17" s="339"/>
      <c r="L17" s="339"/>
      <c r="M17" s="331"/>
      <c r="N17" s="334"/>
      <c r="O17" s="334"/>
      <c r="P17" s="333"/>
      <c r="Q17" s="334">
        <f>+Sklop17[[#This Row],[cena/enota brez DDV v EUR]]*Sklop17[[#This Row],[Stopnja DDV (%)]]</f>
        <v>0</v>
      </c>
      <c r="R17" s="334">
        <f>+Sklop17[[#This Row],[cena/enota brez DDV v EUR]]+Sklop17[[#This Row],[Davek (EUR)]]</f>
        <v>0</v>
      </c>
      <c r="S17" s="334">
        <f>+Sklop17[[#This Row],[cena/enota brez DDV v EUR]]*Sklop17[[#This Row],[Okvirna količina]]</f>
        <v>0</v>
      </c>
      <c r="T17" s="334">
        <f>+Sklop17[[#This Row],[Končna cena/enoto mere (EUR) z DDV]]*Sklop17[[#This Row],[Okvirna količina]]</f>
        <v>0</v>
      </c>
      <c r="U17" s="338"/>
    </row>
    <row r="18" spans="1:21" s="55" customFormat="1" ht="36">
      <c r="A18" s="84" t="s">
        <v>4</v>
      </c>
      <c r="B18" s="358" t="s">
        <v>523</v>
      </c>
      <c r="C18" s="354">
        <v>1</v>
      </c>
      <c r="D18" s="202" t="s">
        <v>54</v>
      </c>
      <c r="E18" s="152"/>
      <c r="F18" s="356">
        <v>30</v>
      </c>
      <c r="G18" s="359" t="s">
        <v>54</v>
      </c>
      <c r="H18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328" t="str">
        <f>IF(Sklop17[[#This Row],[ZAHTEVANA SHEMA KAKOVOSTI]]&lt;&gt;"",Sklop17[[#This Row],[Preračunana masa/volumen/kos na enoto kg]],"")</f>
        <v/>
      </c>
      <c r="J18" s="329"/>
      <c r="K18" s="339"/>
      <c r="L18" s="339"/>
      <c r="M18" s="331"/>
      <c r="N18" s="334"/>
      <c r="O18" s="334"/>
      <c r="P18" s="333"/>
      <c r="Q18" s="334">
        <f>+Sklop17[[#This Row],[cena/enota brez DDV v EUR]]*Sklop17[[#This Row],[Stopnja DDV (%)]]</f>
        <v>0</v>
      </c>
      <c r="R18" s="334">
        <f>+Sklop17[[#This Row],[cena/enota brez DDV v EUR]]+Sklop17[[#This Row],[Davek (EUR)]]</f>
        <v>0</v>
      </c>
      <c r="S18" s="334">
        <f>+Sklop17[[#This Row],[cena/enota brez DDV v EUR]]*Sklop17[[#This Row],[Okvirna količina]]</f>
        <v>0</v>
      </c>
      <c r="T18" s="334">
        <f>+Sklop17[[#This Row],[Končna cena/enoto mere (EUR) z DDV]]*Sklop17[[#This Row],[Okvirna količina]]</f>
        <v>0</v>
      </c>
      <c r="U18" s="338"/>
    </row>
    <row r="19" spans="1:21" s="55" customFormat="1" ht="12">
      <c r="A19" s="84" t="s">
        <v>5</v>
      </c>
      <c r="B19" s="358" t="s">
        <v>420</v>
      </c>
      <c r="C19" s="354">
        <v>1</v>
      </c>
      <c r="D19" s="202" t="s">
        <v>54</v>
      </c>
      <c r="E19" s="152"/>
      <c r="F19" s="356">
        <v>50</v>
      </c>
      <c r="G19" s="359" t="s">
        <v>156</v>
      </c>
      <c r="H19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328" t="str">
        <f>IF(Sklop17[[#This Row],[ZAHTEVANA SHEMA KAKOVOSTI]]&lt;&gt;"",Sklop17[[#This Row],[Preračunana masa/volumen/kos na enoto kg]],"")</f>
        <v/>
      </c>
      <c r="J19" s="329"/>
      <c r="K19" s="339"/>
      <c r="L19" s="339"/>
      <c r="M19" s="331"/>
      <c r="N19" s="334"/>
      <c r="O19" s="334"/>
      <c r="P19" s="333"/>
      <c r="Q19" s="334">
        <f>+Sklop17[[#This Row],[cena/enota brez DDV v EUR]]*Sklop17[[#This Row],[Stopnja DDV (%)]]</f>
        <v>0</v>
      </c>
      <c r="R19" s="334">
        <f>+Sklop17[[#This Row],[cena/enota brez DDV v EUR]]+Sklop17[[#This Row],[Davek (EUR)]]</f>
        <v>0</v>
      </c>
      <c r="S19" s="334">
        <f>+Sklop17[[#This Row],[cena/enota brez DDV v EUR]]*Sklop17[[#This Row],[Okvirna količina]]</f>
        <v>0</v>
      </c>
      <c r="T19" s="334">
        <f>+Sklop17[[#This Row],[Končna cena/enoto mere (EUR) z DDV]]*Sklop17[[#This Row],[Okvirna količina]]</f>
        <v>0</v>
      </c>
      <c r="U19" s="338"/>
    </row>
    <row r="20" spans="1:21" s="55" customFormat="1" ht="12">
      <c r="A20" s="84" t="s">
        <v>6</v>
      </c>
      <c r="B20" s="358" t="s">
        <v>419</v>
      </c>
      <c r="C20" s="354">
        <v>1</v>
      </c>
      <c r="D20" s="202" t="s">
        <v>54</v>
      </c>
      <c r="E20" s="152"/>
      <c r="F20" s="356">
        <v>50</v>
      </c>
      <c r="G20" s="359" t="s">
        <v>156</v>
      </c>
      <c r="H20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328" t="str">
        <f>IF(Sklop17[[#This Row],[ZAHTEVANA SHEMA KAKOVOSTI]]&lt;&gt;"",Sklop17[[#This Row],[Preračunana masa/volumen/kos na enoto kg]],"")</f>
        <v/>
      </c>
      <c r="J20" s="329"/>
      <c r="K20" s="339"/>
      <c r="L20" s="339"/>
      <c r="M20" s="331"/>
      <c r="N20" s="334"/>
      <c r="O20" s="334"/>
      <c r="P20" s="333"/>
      <c r="Q20" s="334">
        <f>+Sklop17[[#This Row],[cena/enota brez DDV v EUR]]*Sklop17[[#This Row],[Stopnja DDV (%)]]</f>
        <v>0</v>
      </c>
      <c r="R20" s="334">
        <f>+Sklop17[[#This Row],[cena/enota brez DDV v EUR]]+Sklop17[[#This Row],[Davek (EUR)]]</f>
        <v>0</v>
      </c>
      <c r="S20" s="334">
        <f>+Sklop17[[#This Row],[cena/enota brez DDV v EUR]]*Sklop17[[#This Row],[Okvirna količina]]</f>
        <v>0</v>
      </c>
      <c r="T20" s="334">
        <f>+Sklop17[[#This Row],[Končna cena/enoto mere (EUR) z DDV]]*Sklop17[[#This Row],[Okvirna količina]]</f>
        <v>0</v>
      </c>
      <c r="U20" s="338"/>
    </row>
    <row r="21" spans="1:21" s="55" customFormat="1" ht="12">
      <c r="A21" s="84" t="s">
        <v>7</v>
      </c>
      <c r="B21" s="358" t="s">
        <v>418</v>
      </c>
      <c r="C21" s="354">
        <v>0.2</v>
      </c>
      <c r="D21" s="202" t="s">
        <v>54</v>
      </c>
      <c r="E21" s="152"/>
      <c r="F21" s="356">
        <v>2670</v>
      </c>
      <c r="G21" s="359" t="s">
        <v>156</v>
      </c>
      <c r="H21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534</v>
      </c>
      <c r="I21" s="328" t="str">
        <f>IF(Sklop17[[#This Row],[ZAHTEVANA SHEMA KAKOVOSTI]]&lt;&gt;"",Sklop17[[#This Row],[Preračunana masa/volumen/kos na enoto kg]],"")</f>
        <v/>
      </c>
      <c r="J21" s="329"/>
      <c r="K21" s="339"/>
      <c r="L21" s="339"/>
      <c r="M21" s="331"/>
      <c r="N21" s="334"/>
      <c r="O21" s="334"/>
      <c r="P21" s="333"/>
      <c r="Q21" s="334">
        <f>+Sklop17[[#This Row],[cena/enota brez DDV v EUR]]*Sklop17[[#This Row],[Stopnja DDV (%)]]</f>
        <v>0</v>
      </c>
      <c r="R21" s="334">
        <f>+Sklop17[[#This Row],[cena/enota brez DDV v EUR]]+Sklop17[[#This Row],[Davek (EUR)]]</f>
        <v>0</v>
      </c>
      <c r="S21" s="334">
        <f>+Sklop17[[#This Row],[cena/enota brez DDV v EUR]]*Sklop17[[#This Row],[Okvirna količina]]</f>
        <v>0</v>
      </c>
      <c r="T21" s="334">
        <f>+Sklop17[[#This Row],[Končna cena/enoto mere (EUR) z DDV]]*Sklop17[[#This Row],[Okvirna količina]]</f>
        <v>0</v>
      </c>
      <c r="U21" s="338"/>
    </row>
    <row r="22" spans="1:21" s="55" customFormat="1" ht="12">
      <c r="A22" s="84" t="s">
        <v>8</v>
      </c>
      <c r="B22" s="358" t="s">
        <v>417</v>
      </c>
      <c r="C22" s="354">
        <v>0.2</v>
      </c>
      <c r="D22" s="202" t="s">
        <v>54</v>
      </c>
      <c r="E22" s="152"/>
      <c r="F22" s="356">
        <v>2670</v>
      </c>
      <c r="G22" s="359" t="s">
        <v>156</v>
      </c>
      <c r="H22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534</v>
      </c>
      <c r="I22" s="328" t="str">
        <f>IF(Sklop17[[#This Row],[ZAHTEVANA SHEMA KAKOVOSTI]]&lt;&gt;"",Sklop17[[#This Row],[Preračunana masa/volumen/kos na enoto kg]],"")</f>
        <v/>
      </c>
      <c r="J22" s="329"/>
      <c r="K22" s="339"/>
      <c r="L22" s="339"/>
      <c r="M22" s="331"/>
      <c r="N22" s="334"/>
      <c r="O22" s="334"/>
      <c r="P22" s="333"/>
      <c r="Q22" s="334">
        <f>+Sklop17[[#This Row],[cena/enota brez DDV v EUR]]*Sklop17[[#This Row],[Stopnja DDV (%)]]</f>
        <v>0</v>
      </c>
      <c r="R22" s="334">
        <f>+Sklop17[[#This Row],[cena/enota brez DDV v EUR]]+Sklop17[[#This Row],[Davek (EUR)]]</f>
        <v>0</v>
      </c>
      <c r="S22" s="334">
        <f>+Sklop17[[#This Row],[cena/enota brez DDV v EUR]]*Sklop17[[#This Row],[Okvirna količina]]</f>
        <v>0</v>
      </c>
      <c r="T22" s="334">
        <f>+Sklop17[[#This Row],[Končna cena/enoto mere (EUR) z DDV]]*Sklop17[[#This Row],[Okvirna količina]]</f>
        <v>0</v>
      </c>
      <c r="U22" s="338"/>
    </row>
    <row r="23" spans="1:21" s="55" customFormat="1" ht="12">
      <c r="A23" s="84" t="s">
        <v>9</v>
      </c>
      <c r="B23" s="358" t="s">
        <v>524</v>
      </c>
      <c r="C23" s="354">
        <v>0.25</v>
      </c>
      <c r="D23" s="202" t="s">
        <v>54</v>
      </c>
      <c r="E23" s="152"/>
      <c r="F23" s="356">
        <v>1670</v>
      </c>
      <c r="G23" s="359" t="s">
        <v>156</v>
      </c>
      <c r="H23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417.5</v>
      </c>
      <c r="I23" s="328" t="str">
        <f>IF(Sklop17[[#This Row],[ZAHTEVANA SHEMA KAKOVOSTI]]&lt;&gt;"",Sklop17[[#This Row],[Preračunana masa/volumen/kos na enoto kg]],"")</f>
        <v/>
      </c>
      <c r="J23" s="329"/>
      <c r="K23" s="339"/>
      <c r="L23" s="339"/>
      <c r="M23" s="331"/>
      <c r="N23" s="334"/>
      <c r="O23" s="334"/>
      <c r="P23" s="333"/>
      <c r="Q23" s="334">
        <f>+Sklop17[[#This Row],[cena/enota brez DDV v EUR]]*Sklop17[[#This Row],[Stopnja DDV (%)]]</f>
        <v>0</v>
      </c>
      <c r="R23" s="334">
        <f>+Sklop17[[#This Row],[cena/enota brez DDV v EUR]]+Sklop17[[#This Row],[Davek (EUR)]]</f>
        <v>0</v>
      </c>
      <c r="S23" s="334">
        <f>+Sklop17[[#This Row],[cena/enota brez DDV v EUR]]*Sklop17[[#This Row],[Okvirna količina]]</f>
        <v>0</v>
      </c>
      <c r="T23" s="334">
        <f>+Sklop17[[#This Row],[Končna cena/enoto mere (EUR) z DDV]]*Sklop17[[#This Row],[Okvirna količina]]</f>
        <v>0</v>
      </c>
      <c r="U23" s="338"/>
    </row>
    <row r="24" spans="1:21" s="55" customFormat="1" ht="12">
      <c r="A24" s="84" t="s">
        <v>10</v>
      </c>
      <c r="B24" s="358" t="s">
        <v>416</v>
      </c>
      <c r="C24" s="354">
        <v>1</v>
      </c>
      <c r="D24" s="202" t="s">
        <v>54</v>
      </c>
      <c r="E24" s="152"/>
      <c r="F24" s="356">
        <v>167</v>
      </c>
      <c r="G24" s="359" t="s">
        <v>54</v>
      </c>
      <c r="H24" s="3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167</v>
      </c>
      <c r="I24" s="328" t="str">
        <f>IF(Sklop17[[#This Row],[ZAHTEVANA SHEMA KAKOVOSTI]]&lt;&gt;"",Sklop17[[#This Row],[Preračunana masa/volumen/kos na enoto kg]],"")</f>
        <v/>
      </c>
      <c r="J24" s="329"/>
      <c r="K24" s="339"/>
      <c r="L24" s="339"/>
      <c r="M24" s="331"/>
      <c r="N24" s="334"/>
      <c r="O24" s="334"/>
      <c r="P24" s="333"/>
      <c r="Q24" s="334">
        <f>+Sklop17[[#This Row],[cena/enota brez DDV v EUR]]*Sklop17[[#This Row],[Stopnja DDV (%)]]</f>
        <v>0</v>
      </c>
      <c r="R24" s="334">
        <f>+Sklop17[[#This Row],[cena/enota brez DDV v EUR]]+Sklop17[[#This Row],[Davek (EUR)]]</f>
        <v>0</v>
      </c>
      <c r="S24" s="334">
        <f>+Sklop17[[#This Row],[cena/enota brez DDV v EUR]]*Sklop17[[#This Row],[Okvirna količina]]</f>
        <v>0</v>
      </c>
      <c r="T24" s="334">
        <f>+Sklop17[[#This Row],[Končna cena/enoto mere (EUR) z DDV]]*Sklop17[[#This Row],[Okvirna količina]]</f>
        <v>0</v>
      </c>
      <c r="U24" s="338"/>
    </row>
    <row r="25" spans="1:21" s="55" customFormat="1" ht="24">
      <c r="A25" s="84" t="s">
        <v>11</v>
      </c>
      <c r="B25" s="350" t="s">
        <v>490</v>
      </c>
      <c r="C25" s="324">
        <v>30</v>
      </c>
      <c r="D25" s="325" t="s">
        <v>87</v>
      </c>
      <c r="E25" s="360"/>
      <c r="F25" s="356">
        <v>167</v>
      </c>
      <c r="G25" s="359" t="s">
        <v>156</v>
      </c>
      <c r="H25" s="3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5.01</v>
      </c>
      <c r="I25" s="328" t="str">
        <f>IF(Sklop17[[#This Row],[ZAHTEVANA SHEMA KAKOVOSTI]]&lt;&gt;"",Sklop17[[#This Row],[Preračunana masa/volumen/kos na enoto kg]],"")</f>
        <v/>
      </c>
      <c r="J25" s="329"/>
      <c r="K25" s="339"/>
      <c r="L25" s="339"/>
      <c r="M25" s="331"/>
      <c r="N25" s="334"/>
      <c r="O25" s="334"/>
      <c r="P25" s="333"/>
      <c r="Q25" s="334">
        <f>+Sklop17[[#This Row],[cena/enota brez DDV v EUR]]*Sklop17[[#This Row],[Stopnja DDV (%)]]</f>
        <v>0</v>
      </c>
      <c r="R25" s="334">
        <f>+Sklop17[[#This Row],[cena/enota brez DDV v EUR]]+Sklop17[[#This Row],[Davek (EUR)]]</f>
        <v>0</v>
      </c>
      <c r="S25" s="334">
        <f>+Sklop17[[#This Row],[cena/enota brez DDV v EUR]]*Sklop17[[#This Row],[Okvirna količina]]</f>
        <v>0</v>
      </c>
      <c r="T25" s="334">
        <f>+Sklop17[[#This Row],[Končna cena/enoto mere (EUR) z DDV]]*Sklop17[[#This Row],[Okvirna količina]]</f>
        <v>0</v>
      </c>
      <c r="U25" s="338"/>
    </row>
    <row r="26" spans="1:21" s="55" customFormat="1" ht="24">
      <c r="A26" s="84" t="s">
        <v>12</v>
      </c>
      <c r="B26" s="350" t="s">
        <v>491</v>
      </c>
      <c r="C26" s="324">
        <v>30</v>
      </c>
      <c r="D26" s="325" t="s">
        <v>87</v>
      </c>
      <c r="E26" s="326"/>
      <c r="F26" s="328">
        <v>167</v>
      </c>
      <c r="G26" s="359" t="s">
        <v>156</v>
      </c>
      <c r="H26" s="3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5.01</v>
      </c>
      <c r="I26" s="328" t="str">
        <f>IF(Sklop17[[#This Row],[ZAHTEVANA SHEMA KAKOVOSTI]]&lt;&gt;"",Sklop17[[#This Row],[Preračunana masa/volumen/kos na enoto kg]],"")</f>
        <v/>
      </c>
      <c r="J26" s="329"/>
      <c r="K26" s="339"/>
      <c r="L26" s="339"/>
      <c r="M26" s="331"/>
      <c r="N26" s="334"/>
      <c r="O26" s="334"/>
      <c r="P26" s="333"/>
      <c r="Q26" s="334">
        <f>+Sklop17[[#This Row],[cena/enota brez DDV v EUR]]*Sklop17[[#This Row],[Stopnja DDV (%)]]</f>
        <v>0</v>
      </c>
      <c r="R26" s="334">
        <f>+Sklop17[[#This Row],[cena/enota brez DDV v EUR]]+Sklop17[[#This Row],[Davek (EUR)]]</f>
        <v>0</v>
      </c>
      <c r="S26" s="334">
        <f>+Sklop17[[#This Row],[cena/enota brez DDV v EUR]]*Sklop17[[#This Row],[Okvirna količina]]</f>
        <v>0</v>
      </c>
      <c r="T26" s="334">
        <f>+Sklop17[[#This Row],[Končna cena/enoto mere (EUR) z DDV]]*Sklop17[[#This Row],[Okvirna količina]]</f>
        <v>0</v>
      </c>
      <c r="U26" s="338"/>
    </row>
    <row r="27" spans="1:21" s="55" customFormat="1" ht="24">
      <c r="A27" s="84" t="s">
        <v>13</v>
      </c>
      <c r="B27" s="350" t="s">
        <v>492</v>
      </c>
      <c r="C27" s="324">
        <v>25</v>
      </c>
      <c r="D27" s="325" t="s">
        <v>87</v>
      </c>
      <c r="E27" s="326"/>
      <c r="F27" s="328">
        <v>167</v>
      </c>
      <c r="G27" s="359" t="s">
        <v>156</v>
      </c>
      <c r="H27" s="3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4.1749999999999998</v>
      </c>
      <c r="I27" s="328" t="str">
        <f>IF(Sklop17[[#This Row],[ZAHTEVANA SHEMA KAKOVOSTI]]&lt;&gt;"",Sklop17[[#This Row],[Preračunana masa/volumen/kos na enoto kg]],"")</f>
        <v/>
      </c>
      <c r="J27" s="329"/>
      <c r="K27" s="339"/>
      <c r="L27" s="339"/>
      <c r="M27" s="331"/>
      <c r="N27" s="334"/>
      <c r="O27" s="334"/>
      <c r="P27" s="333"/>
      <c r="Q27" s="334">
        <f>+Sklop17[[#This Row],[cena/enota brez DDV v EUR]]*Sklop17[[#This Row],[Stopnja DDV (%)]]</f>
        <v>0</v>
      </c>
      <c r="R27" s="334">
        <f>+Sklop17[[#This Row],[cena/enota brez DDV v EUR]]+Sklop17[[#This Row],[Davek (EUR)]]</f>
        <v>0</v>
      </c>
      <c r="S27" s="334">
        <f>+Sklop17[[#This Row],[cena/enota brez DDV v EUR]]*Sklop17[[#This Row],[Okvirna količina]]</f>
        <v>0</v>
      </c>
      <c r="T27" s="334">
        <f>+Sklop17[[#This Row],[Končna cena/enoto mere (EUR) z DDV]]*Sklop17[[#This Row],[Okvirna količina]]</f>
        <v>0</v>
      </c>
      <c r="U27" s="338"/>
    </row>
    <row r="28" spans="1:21" s="55" customFormat="1" ht="24">
      <c r="A28" s="84" t="s">
        <v>14</v>
      </c>
      <c r="B28" s="350" t="s">
        <v>493</v>
      </c>
      <c r="C28" s="324">
        <v>30</v>
      </c>
      <c r="D28" s="325" t="s">
        <v>87</v>
      </c>
      <c r="E28" s="326"/>
      <c r="F28" s="328">
        <v>167</v>
      </c>
      <c r="G28" s="359" t="s">
        <v>156</v>
      </c>
      <c r="H28" s="3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5.01</v>
      </c>
      <c r="I28" s="328" t="str">
        <f>IF(Sklop17[[#This Row],[ZAHTEVANA SHEMA KAKOVOSTI]]&lt;&gt;"",Sklop17[[#This Row],[Preračunana masa/volumen/kos na enoto kg]],"")</f>
        <v/>
      </c>
      <c r="J28" s="329"/>
      <c r="K28" s="339"/>
      <c r="L28" s="339"/>
      <c r="M28" s="331"/>
      <c r="N28" s="334"/>
      <c r="O28" s="334"/>
      <c r="P28" s="333"/>
      <c r="Q28" s="334">
        <f>+Sklop17[[#This Row],[cena/enota brez DDV v EUR]]*Sklop17[[#This Row],[Stopnja DDV (%)]]</f>
        <v>0</v>
      </c>
      <c r="R28" s="334">
        <f>+Sklop17[[#This Row],[cena/enota brez DDV v EUR]]+Sklop17[[#This Row],[Davek (EUR)]]</f>
        <v>0</v>
      </c>
      <c r="S28" s="334">
        <f>+Sklop17[[#This Row],[cena/enota brez DDV v EUR]]*Sklop17[[#This Row],[Okvirna količina]]</f>
        <v>0</v>
      </c>
      <c r="T28" s="334">
        <f>+Sklop17[[#This Row],[Končna cena/enoto mere (EUR) z DDV]]*Sklop17[[#This Row],[Okvirna količina]]</f>
        <v>0</v>
      </c>
      <c r="U28" s="338"/>
    </row>
    <row r="29" spans="1:21" s="55" customFormat="1" ht="24">
      <c r="A29" s="84" t="s">
        <v>15</v>
      </c>
      <c r="B29" s="388" t="s">
        <v>551</v>
      </c>
      <c r="C29" s="389">
        <v>35</v>
      </c>
      <c r="D29" s="390" t="s">
        <v>87</v>
      </c>
      <c r="E29" s="152"/>
      <c r="F29" s="391">
        <v>167</v>
      </c>
      <c r="G29" s="392" t="s">
        <v>156</v>
      </c>
      <c r="H29" s="3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5.8450000000000006</v>
      </c>
      <c r="I29" s="391" t="str">
        <f>IF(Sklop17[[#This Row],[ZAHTEVANA SHEMA KAKOVOSTI]]&lt;&gt;"",Sklop17[[#This Row],[Preračunana masa/volumen/kos na enoto kg]],"")</f>
        <v/>
      </c>
      <c r="J29" s="394"/>
      <c r="K29" s="400"/>
      <c r="L29" s="400"/>
      <c r="M29" s="401"/>
      <c r="N29" s="397"/>
      <c r="O29" s="397"/>
      <c r="P29" s="402"/>
      <c r="Q29" s="397">
        <f>+Sklop17[[#This Row],[cena/enota brez DDV v EUR]]*Sklop17[[#This Row],[Stopnja DDV (%)]]</f>
        <v>0</v>
      </c>
      <c r="R29" s="397">
        <f>+Sklop17[[#This Row],[cena/enota brez DDV v EUR]]+Sklop17[[#This Row],[Davek (EUR)]]</f>
        <v>0</v>
      </c>
      <c r="S29" s="397">
        <f>+Sklop17[[#This Row],[cena/enota brez DDV v EUR]]*Sklop17[[#This Row],[Okvirna količina]]</f>
        <v>0</v>
      </c>
      <c r="T29" s="397">
        <f>+Sklop17[[#This Row],[Končna cena/enoto mere (EUR) z DDV]]*Sklop17[[#This Row],[Okvirna količina]]</f>
        <v>0</v>
      </c>
      <c r="U29" s="406"/>
    </row>
    <row r="30" spans="1:21" s="55" customFormat="1" ht="12">
      <c r="A30" s="84" t="s">
        <v>16</v>
      </c>
      <c r="B30" s="388" t="s">
        <v>552</v>
      </c>
      <c r="C30" s="389">
        <v>0.5</v>
      </c>
      <c r="D30" s="390" t="s">
        <v>54</v>
      </c>
      <c r="E30" s="152"/>
      <c r="F30" s="391">
        <v>270</v>
      </c>
      <c r="G30" s="392" t="s">
        <v>156</v>
      </c>
      <c r="H30" s="3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135</v>
      </c>
      <c r="I30" s="391" t="str">
        <f>IF(Sklop17[[#This Row],[ZAHTEVANA SHEMA KAKOVOSTI]]&lt;&gt;"",Sklop17[[#This Row],[Preračunana masa/volumen/kos na enoto kg]],"")</f>
        <v/>
      </c>
      <c r="J30" s="394"/>
      <c r="K30" s="400"/>
      <c r="L30" s="400"/>
      <c r="M30" s="401"/>
      <c r="N30" s="397"/>
      <c r="O30" s="397"/>
      <c r="P30" s="402"/>
      <c r="Q30" s="397">
        <f>+Sklop17[[#This Row],[cena/enota brez DDV v EUR]]*Sklop17[[#This Row],[Stopnja DDV (%)]]</f>
        <v>0</v>
      </c>
      <c r="R30" s="397">
        <f>+Sklop17[[#This Row],[cena/enota brez DDV v EUR]]+Sklop17[[#This Row],[Davek (EUR)]]</f>
        <v>0</v>
      </c>
      <c r="S30" s="397">
        <f>+Sklop17[[#This Row],[cena/enota brez DDV v EUR]]*Sklop17[[#This Row],[Okvirna količina]]</f>
        <v>0</v>
      </c>
      <c r="T30" s="397">
        <f>+Sklop17[[#This Row],[Končna cena/enoto mere (EUR) z DDV]]*Sklop17[[#This Row],[Okvirna količina]]</f>
        <v>0</v>
      </c>
      <c r="U30" s="406"/>
    </row>
    <row r="31" spans="1:21" s="55" customFormat="1" ht="12">
      <c r="A31" s="84" t="s">
        <v>17</v>
      </c>
      <c r="B31" s="388" t="s">
        <v>419</v>
      </c>
      <c r="C31" s="389">
        <v>5</v>
      </c>
      <c r="D31" s="417" t="s">
        <v>54</v>
      </c>
      <c r="E31" s="414"/>
      <c r="F31" s="369">
        <v>14</v>
      </c>
      <c r="G31" s="392" t="s">
        <v>156</v>
      </c>
      <c r="H31" s="41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31" s="369" t="str">
        <f>IF(Sklop17[[#This Row],[ZAHTEVANA SHEMA KAKOVOSTI]]&lt;&gt;"",Sklop17[[#This Row],[Preračunana masa/volumen/kos na enoto kg]],"")</f>
        <v/>
      </c>
      <c r="J31" s="370"/>
      <c r="K31" s="371"/>
      <c r="L31" s="371"/>
      <c r="M31" s="372"/>
      <c r="N31" s="374"/>
      <c r="O31" s="374"/>
      <c r="P31" s="373"/>
      <c r="Q31" s="374">
        <f>+Sklop17[[#This Row],[cena/enota brez DDV v EUR]]*Sklop17[[#This Row],[Stopnja DDV (%)]]</f>
        <v>0</v>
      </c>
      <c r="R31" s="374">
        <f>+Sklop17[[#This Row],[cena/enota brez DDV v EUR]]+Sklop17[[#This Row],[Davek (EUR)]]</f>
        <v>0</v>
      </c>
      <c r="S31" s="374">
        <f>+Sklop17[[#This Row],[cena/enota brez DDV v EUR]]*Sklop17[[#This Row],[Okvirna količina]]</f>
        <v>0</v>
      </c>
      <c r="T31" s="374">
        <f>+Sklop17[[#This Row],[Končna cena/enoto mere (EUR) z DDV]]*Sklop17[[#This Row],[Okvirna količina]]</f>
        <v>0</v>
      </c>
      <c r="U31" s="416"/>
    </row>
    <row r="32" spans="1:21" s="55" customFormat="1" ht="12">
      <c r="A32" s="84" t="s">
        <v>18</v>
      </c>
      <c r="B32" s="388" t="s">
        <v>420</v>
      </c>
      <c r="C32" s="389">
        <v>5</v>
      </c>
      <c r="D32" s="417" t="s">
        <v>54</v>
      </c>
      <c r="E32" s="414"/>
      <c r="F32" s="369">
        <v>14</v>
      </c>
      <c r="G32" s="392" t="s">
        <v>156</v>
      </c>
      <c r="H32" s="41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32" s="369" t="str">
        <f>IF(Sklop17[[#This Row],[ZAHTEVANA SHEMA KAKOVOSTI]]&lt;&gt;"",Sklop17[[#This Row],[Preračunana masa/volumen/kos na enoto kg]],"")</f>
        <v/>
      </c>
      <c r="J32" s="370"/>
      <c r="K32" s="371"/>
      <c r="L32" s="371"/>
      <c r="M32" s="372"/>
      <c r="N32" s="374"/>
      <c r="O32" s="374"/>
      <c r="P32" s="373"/>
      <c r="Q32" s="374">
        <f>+Sklop17[[#This Row],[cena/enota brez DDV v EUR]]*Sklop17[[#This Row],[Stopnja DDV (%)]]</f>
        <v>0</v>
      </c>
      <c r="R32" s="374">
        <f>+Sklop17[[#This Row],[cena/enota brez DDV v EUR]]+Sklop17[[#This Row],[Davek (EUR)]]</f>
        <v>0</v>
      </c>
      <c r="S32" s="374">
        <f>+Sklop17[[#This Row],[cena/enota brez DDV v EUR]]*Sklop17[[#This Row],[Okvirna količina]]</f>
        <v>0</v>
      </c>
      <c r="T32" s="374">
        <f>+Sklop17[[#This Row],[Končna cena/enoto mere (EUR) z DDV]]*Sklop17[[#This Row],[Okvirna količina]]</f>
        <v>0</v>
      </c>
      <c r="U32" s="416"/>
    </row>
    <row r="33" spans="1:22">
      <c r="A33" s="418" t="s">
        <v>111</v>
      </c>
      <c r="B33" s="430"/>
      <c r="C33" s="419"/>
      <c r="D33" s="419"/>
      <c r="E33" s="420"/>
      <c r="F33" s="421"/>
      <c r="G33" s="422"/>
      <c r="H33" s="423">
        <f>SUBTOTAL(109,Sklop17[Preračunana masa/volumen/kos na enoto kg])</f>
        <v>2142.5500000000002</v>
      </c>
      <c r="I33" s="423">
        <f>SUBTOTAL(109,Sklop17[Živila iz shem kakovosti (kg)])</f>
        <v>0</v>
      </c>
      <c r="J33" s="421"/>
      <c r="K33" s="424"/>
      <c r="L33" s="424"/>
      <c r="M33" s="425"/>
      <c r="N33" s="426"/>
      <c r="O33" s="426"/>
      <c r="P33" s="426"/>
      <c r="Q33" s="427"/>
      <c r="R33" s="421"/>
      <c r="S33" s="427">
        <f>SUBTOTAL(109,Sklop17[Vrednost za okvirno količino (EUR) brez DDV])</f>
        <v>0</v>
      </c>
      <c r="T33" s="427">
        <f>SUBTOTAL(109,Sklop17[Vrednost za okvirno količino (EUR) z DDV])</f>
        <v>0</v>
      </c>
      <c r="U33" s="428" t="s">
        <v>154</v>
      </c>
    </row>
    <row r="34" spans="1:22" ht="15">
      <c r="A34" s="6"/>
      <c r="B34" s="4"/>
      <c r="C34" s="26"/>
      <c r="D34" s="26"/>
      <c r="E34" s="25"/>
      <c r="F34" s="340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107</v>
      </c>
      <c r="B35" s="16"/>
      <c r="C35" s="28"/>
      <c r="D35" s="28"/>
      <c r="E35" s="101"/>
      <c r="Q35" s="48"/>
      <c r="R35" s="48"/>
      <c r="S35" s="48"/>
      <c r="T35" s="48"/>
    </row>
    <row r="36" spans="1:22">
      <c r="A36" s="11" t="s">
        <v>109</v>
      </c>
      <c r="B36" s="16"/>
      <c r="C36" s="28"/>
      <c r="D36" s="28"/>
      <c r="E36" s="101"/>
    </row>
    <row r="37" spans="1:22">
      <c r="A37" s="96" t="s">
        <v>151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465" t="s">
        <v>155</v>
      </c>
      <c r="B38" s="465"/>
      <c r="C38" s="465"/>
      <c r="D38" s="465"/>
      <c r="E38" s="465"/>
      <c r="F38" s="465"/>
      <c r="G38" s="465"/>
      <c r="H38" s="465"/>
      <c r="I38" s="465"/>
      <c r="J38" s="465"/>
      <c r="K38" s="465"/>
      <c r="L38" s="465"/>
      <c r="M38" s="465"/>
      <c r="N38" s="109"/>
      <c r="O38" s="109"/>
      <c r="P38" s="109"/>
      <c r="Q38" s="109"/>
      <c r="R38" s="109"/>
      <c r="S38" s="109"/>
      <c r="T38" s="109"/>
      <c r="U38" s="109"/>
      <c r="V38" s="108"/>
    </row>
    <row r="39" spans="1:22">
      <c r="A39" s="466" t="s">
        <v>153</v>
      </c>
      <c r="B39" s="466"/>
      <c r="C39" s="466"/>
      <c r="D39" s="466"/>
      <c r="E39" s="466"/>
      <c r="F39" s="466"/>
      <c r="G39" s="466"/>
      <c r="H39" s="466"/>
      <c r="I39" s="466"/>
      <c r="J39" s="466"/>
      <c r="K39" s="466"/>
      <c r="L39" s="466"/>
      <c r="M39" s="466"/>
      <c r="O39" s="29"/>
      <c r="P39" s="29"/>
      <c r="Q39" s="29"/>
      <c r="R39" s="29"/>
      <c r="S39" s="29"/>
      <c r="U39" s="11"/>
      <c r="V39" s="68"/>
    </row>
    <row r="40" spans="1:22">
      <c r="N40" s="29"/>
      <c r="O40" s="29"/>
      <c r="P40" s="29"/>
      <c r="Q40" s="29"/>
      <c r="R40" s="29"/>
    </row>
    <row r="41" spans="1:22">
      <c r="A41" s="96" t="s">
        <v>51</v>
      </c>
      <c r="F41" s="68"/>
      <c r="G41" s="68" t="s">
        <v>52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53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protectedRanges>
    <protectedRange sqref="J40:P1048576 U1:U15 J1:P15 J33:P37 U33:U38 U40:U1048576 P16:P32 J16:J32 N16:N32 N38:P38" name="Obseg1"/>
    <protectedRange sqref="K16:M32 O16:O32" name="Obseg1_3_1"/>
    <protectedRange sqref="U16:U32" name="Obseg1_3_1_2"/>
    <protectedRange sqref="N39:Q39 V39" name="Obseg1_1"/>
    <protectedRange sqref="K39:M39" name="Obseg1_2_2_1"/>
    <protectedRange sqref="K38:M38" name="Obseg1_2"/>
  </protectedRanges>
  <mergeCells count="9">
    <mergeCell ref="A39:M39"/>
    <mergeCell ref="B13:K13"/>
    <mergeCell ref="C2:J2"/>
    <mergeCell ref="C3:J3"/>
    <mergeCell ref="C6:J6"/>
    <mergeCell ref="C7:J7"/>
    <mergeCell ref="C8:J8"/>
    <mergeCell ref="C9:J9"/>
    <mergeCell ref="A38:M38"/>
  </mergeCells>
  <phoneticPr fontId="31" type="noConversion"/>
  <pageMargins left="0.7" right="0.7" top="0.75" bottom="0.75" header="0.3" footer="0.3"/>
  <pageSetup paperSize="9" scale="39" orientation="portrait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326"/>
  <sheetViews>
    <sheetView zoomScale="90" zoomScaleNormal="90" workbookViewId="0">
      <selection activeCell="P25" sqref="P25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6" t="str">
        <f>+'prva stran'!B6</f>
        <v>OSNOVNA ŠOLA IG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63</v>
      </c>
      <c r="C3" s="458" t="str">
        <f>+'prva stran'!B7</f>
        <v>Troštova ulica 24, 1292 Ig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63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64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66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pred_rekapitulacija'!B31</f>
        <v>SPLOŠNO PREHRAMBENO BLAGO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85</v>
      </c>
      <c r="D14" s="47" t="s">
        <v>86</v>
      </c>
      <c r="E14" s="47" t="s">
        <v>139</v>
      </c>
      <c r="F14" s="47">
        <v>3</v>
      </c>
      <c r="G14" s="47">
        <v>4</v>
      </c>
      <c r="H14" s="70" t="s">
        <v>57</v>
      </c>
      <c r="I14" s="70" t="s">
        <v>101</v>
      </c>
      <c r="J14" s="71">
        <v>5</v>
      </c>
      <c r="K14" s="71">
        <v>6</v>
      </c>
      <c r="L14" s="71" t="s">
        <v>50</v>
      </c>
      <c r="M14" s="71" t="s">
        <v>134</v>
      </c>
      <c r="N14" s="71">
        <v>7</v>
      </c>
      <c r="O14" s="71" t="s">
        <v>135</v>
      </c>
      <c r="P14" s="71">
        <v>8</v>
      </c>
      <c r="Q14" s="72" t="s">
        <v>136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141</v>
      </c>
      <c r="C15" s="56" t="s">
        <v>131</v>
      </c>
      <c r="D15" s="56" t="s">
        <v>132</v>
      </c>
      <c r="E15" s="56" t="s">
        <v>140</v>
      </c>
      <c r="F15" s="56" t="s">
        <v>73</v>
      </c>
      <c r="G15" s="56" t="s">
        <v>74</v>
      </c>
      <c r="H15" s="57" t="s">
        <v>110</v>
      </c>
      <c r="I15" s="57" t="s">
        <v>127</v>
      </c>
      <c r="J15" s="58" t="s">
        <v>81</v>
      </c>
      <c r="K15" s="58" t="s">
        <v>55</v>
      </c>
      <c r="L15" s="58" t="s">
        <v>56</v>
      </c>
      <c r="M15" s="58" t="s">
        <v>80</v>
      </c>
      <c r="N15" s="58" t="s">
        <v>49</v>
      </c>
      <c r="O15" s="58" t="s">
        <v>100</v>
      </c>
      <c r="P15" s="58" t="s">
        <v>77</v>
      </c>
      <c r="Q15" s="59" t="s">
        <v>78</v>
      </c>
      <c r="R15" s="59" t="s">
        <v>92</v>
      </c>
      <c r="S15" s="59" t="s">
        <v>82</v>
      </c>
      <c r="T15" s="59" t="s">
        <v>83</v>
      </c>
      <c r="U15" s="58" t="s">
        <v>97</v>
      </c>
    </row>
    <row r="16" spans="1:21" s="55" customFormat="1" ht="12">
      <c r="A16" s="84" t="s">
        <v>1</v>
      </c>
      <c r="B16" s="445" t="s">
        <v>431</v>
      </c>
      <c r="C16" s="77">
        <v>25</v>
      </c>
      <c r="D16" s="77" t="s">
        <v>0</v>
      </c>
      <c r="E16" s="141"/>
      <c r="F16" s="408">
        <v>20</v>
      </c>
      <c r="G16" s="490" t="s">
        <v>156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6" s="80" t="str">
        <f>IF(Sklop18[[#This Row],[ZAHTEVANA SHEMA KAKOVOSTI]]&lt;&gt;"",Sklop18[[#This Row],[Preračunana masa/volumen/kos na enoto kg]],"")</f>
        <v/>
      </c>
      <c r="J16" s="88"/>
      <c r="K16" s="151"/>
      <c r="L16" s="151"/>
      <c r="M16" s="151"/>
      <c r="N16" s="86"/>
      <c r="O16" s="151"/>
      <c r="P16" s="91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151"/>
    </row>
    <row r="17" spans="1:21" s="55" customFormat="1" ht="12">
      <c r="A17" s="84" t="s">
        <v>3</v>
      </c>
      <c r="B17" s="358" t="s">
        <v>432</v>
      </c>
      <c r="C17" s="354">
        <v>1000</v>
      </c>
      <c r="D17" s="202" t="s">
        <v>87</v>
      </c>
      <c r="E17" s="100"/>
      <c r="F17" s="409">
        <v>200</v>
      </c>
      <c r="G17" s="491" t="s">
        <v>156</v>
      </c>
      <c r="H1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7" s="328" t="str">
        <f>IF(Sklop18[[#This Row],[ZAHTEVANA SHEMA KAKOVOSTI]]&lt;&gt;"",Sklop18[[#This Row],[Preračunana masa/volumen/kos na enoto kg]],"")</f>
        <v/>
      </c>
      <c r="J17" s="329"/>
      <c r="K17" s="339"/>
      <c r="L17" s="339"/>
      <c r="M17" s="331"/>
      <c r="N17" s="334"/>
      <c r="O17" s="334"/>
      <c r="P17" s="333"/>
      <c r="Q17" s="334">
        <f>+Sklop18[[#This Row],[cena/enota brez DDV v EUR]]*Sklop18[[#This Row],[Stopnja DDV (%)]]</f>
        <v>0</v>
      </c>
      <c r="R17" s="334">
        <f>+Sklop18[[#This Row],[cena/enota brez DDV v EUR]]+Sklop18[[#This Row],[Davek (EUR)]]</f>
        <v>0</v>
      </c>
      <c r="S17" s="334">
        <f>+Sklop18[[#This Row],[cena/enota brez DDV v EUR]]*Sklop18[[#This Row],[Okvirna količina]]</f>
        <v>0</v>
      </c>
      <c r="T17" s="334">
        <f>+Sklop18[[#This Row],[Končna cena/enoto mere (EUR) z DDV]]*Sklop18[[#This Row],[Okvirna količina]]</f>
        <v>0</v>
      </c>
      <c r="U17" s="338"/>
    </row>
    <row r="18" spans="1:21" s="55" customFormat="1" ht="12">
      <c r="A18" s="84" t="s">
        <v>4</v>
      </c>
      <c r="B18" s="358" t="s">
        <v>433</v>
      </c>
      <c r="C18" s="354">
        <v>1000</v>
      </c>
      <c r="D18" s="202" t="s">
        <v>87</v>
      </c>
      <c r="E18" s="100"/>
      <c r="F18" s="409">
        <v>300</v>
      </c>
      <c r="G18" s="491" t="s">
        <v>0</v>
      </c>
      <c r="H1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328" t="str">
        <f>IF(Sklop18[[#This Row],[ZAHTEVANA SHEMA KAKOVOSTI]]&lt;&gt;"",Sklop18[[#This Row],[Preračunana masa/volumen/kos na enoto kg]],"")</f>
        <v/>
      </c>
      <c r="J18" s="329"/>
      <c r="K18" s="339"/>
      <c r="L18" s="339"/>
      <c r="M18" s="331"/>
      <c r="N18" s="334"/>
      <c r="O18" s="334"/>
      <c r="P18" s="333"/>
      <c r="Q18" s="334">
        <f>+Sklop18[[#This Row],[cena/enota brez DDV v EUR]]*Sklop18[[#This Row],[Stopnja DDV (%)]]</f>
        <v>0</v>
      </c>
      <c r="R18" s="334">
        <f>+Sklop18[[#This Row],[cena/enota brez DDV v EUR]]+Sklop18[[#This Row],[Davek (EUR)]]</f>
        <v>0</v>
      </c>
      <c r="S18" s="334">
        <f>+Sklop18[[#This Row],[cena/enota brez DDV v EUR]]*Sklop18[[#This Row],[Okvirna količina]]</f>
        <v>0</v>
      </c>
      <c r="T18" s="334">
        <f>+Sklop18[[#This Row],[Končna cena/enoto mere (EUR) z DDV]]*Sklop18[[#This Row],[Okvirna količina]]</f>
        <v>0</v>
      </c>
      <c r="U18" s="338"/>
    </row>
    <row r="19" spans="1:21" s="55" customFormat="1" ht="12">
      <c r="A19" s="84" t="s">
        <v>5</v>
      </c>
      <c r="B19" s="358" t="s">
        <v>434</v>
      </c>
      <c r="C19" s="354">
        <v>1000</v>
      </c>
      <c r="D19" s="202" t="s">
        <v>87</v>
      </c>
      <c r="E19" s="100"/>
      <c r="F19" s="409">
        <v>150</v>
      </c>
      <c r="G19" s="491" t="s">
        <v>0</v>
      </c>
      <c r="H1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9" s="328" t="str">
        <f>IF(Sklop18[[#This Row],[ZAHTEVANA SHEMA KAKOVOSTI]]&lt;&gt;"",Sklop18[[#This Row],[Preračunana masa/volumen/kos na enoto kg]],"")</f>
        <v/>
      </c>
      <c r="J19" s="329"/>
      <c r="K19" s="339"/>
      <c r="L19" s="339"/>
      <c r="M19" s="331"/>
      <c r="N19" s="334"/>
      <c r="O19" s="334"/>
      <c r="P19" s="333"/>
      <c r="Q19" s="334">
        <f>+Sklop18[[#This Row],[cena/enota brez DDV v EUR]]*Sklop18[[#This Row],[Stopnja DDV (%)]]</f>
        <v>0</v>
      </c>
      <c r="R19" s="334">
        <f>+Sklop18[[#This Row],[cena/enota brez DDV v EUR]]+Sklop18[[#This Row],[Davek (EUR)]]</f>
        <v>0</v>
      </c>
      <c r="S19" s="334">
        <f>+Sklop18[[#This Row],[cena/enota brez DDV v EUR]]*Sklop18[[#This Row],[Okvirna količina]]</f>
        <v>0</v>
      </c>
      <c r="T19" s="334">
        <f>+Sklop18[[#This Row],[Končna cena/enoto mere (EUR) z DDV]]*Sklop18[[#This Row],[Okvirna količina]]</f>
        <v>0</v>
      </c>
      <c r="U19" s="338"/>
    </row>
    <row r="20" spans="1:21" s="55" customFormat="1" ht="12">
      <c r="A20" s="84" t="s">
        <v>6</v>
      </c>
      <c r="B20" s="358" t="s">
        <v>435</v>
      </c>
      <c r="C20" s="354">
        <v>500</v>
      </c>
      <c r="D20" s="202" t="s">
        <v>87</v>
      </c>
      <c r="E20" s="100"/>
      <c r="F20" s="409">
        <v>15</v>
      </c>
      <c r="G20" s="491" t="s">
        <v>156</v>
      </c>
      <c r="H20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20" s="328" t="str">
        <f>IF(Sklop18[[#This Row],[ZAHTEVANA SHEMA KAKOVOSTI]]&lt;&gt;"",Sklop18[[#This Row],[Preračunana masa/volumen/kos na enoto kg]],"")</f>
        <v/>
      </c>
      <c r="J20" s="329"/>
      <c r="K20" s="339"/>
      <c r="L20" s="339"/>
      <c r="M20" s="331"/>
      <c r="N20" s="334"/>
      <c r="O20" s="334"/>
      <c r="P20" s="333"/>
      <c r="Q20" s="334">
        <f>+Sklop18[[#This Row],[cena/enota brez DDV v EUR]]*Sklop18[[#This Row],[Stopnja DDV (%)]]</f>
        <v>0</v>
      </c>
      <c r="R20" s="334">
        <f>+Sklop18[[#This Row],[cena/enota brez DDV v EUR]]+Sklop18[[#This Row],[Davek (EUR)]]</f>
        <v>0</v>
      </c>
      <c r="S20" s="334">
        <f>+Sklop18[[#This Row],[cena/enota brez DDV v EUR]]*Sklop18[[#This Row],[Okvirna količina]]</f>
        <v>0</v>
      </c>
      <c r="T20" s="334">
        <f>+Sklop18[[#This Row],[Končna cena/enoto mere (EUR) z DDV]]*Sklop18[[#This Row],[Okvirna količina]]</f>
        <v>0</v>
      </c>
      <c r="U20" s="338"/>
    </row>
    <row r="21" spans="1:21" s="55" customFormat="1" ht="12">
      <c r="A21" s="84" t="s">
        <v>7</v>
      </c>
      <c r="B21" s="358" t="s">
        <v>436</v>
      </c>
      <c r="C21" s="354">
        <v>1000</v>
      </c>
      <c r="D21" s="202" t="s">
        <v>87</v>
      </c>
      <c r="E21" s="100"/>
      <c r="F21" s="409">
        <v>10</v>
      </c>
      <c r="G21" s="491" t="s">
        <v>156</v>
      </c>
      <c r="H21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1" s="328" t="str">
        <f>IF(Sklop18[[#This Row],[ZAHTEVANA SHEMA KAKOVOSTI]]&lt;&gt;"",Sklop18[[#This Row],[Preračunana masa/volumen/kos na enoto kg]],"")</f>
        <v/>
      </c>
      <c r="J21" s="329"/>
      <c r="K21" s="339"/>
      <c r="L21" s="339"/>
      <c r="M21" s="331"/>
      <c r="N21" s="334"/>
      <c r="O21" s="334"/>
      <c r="P21" s="333"/>
      <c r="Q21" s="334">
        <f>+Sklop18[[#This Row],[cena/enota brez DDV v EUR]]*Sklop18[[#This Row],[Stopnja DDV (%)]]</f>
        <v>0</v>
      </c>
      <c r="R21" s="334">
        <f>+Sklop18[[#This Row],[cena/enota brez DDV v EUR]]+Sklop18[[#This Row],[Davek (EUR)]]</f>
        <v>0</v>
      </c>
      <c r="S21" s="334">
        <f>+Sklop18[[#This Row],[cena/enota brez DDV v EUR]]*Sklop18[[#This Row],[Okvirna količina]]</f>
        <v>0</v>
      </c>
      <c r="T21" s="334">
        <f>+Sklop18[[#This Row],[Končna cena/enoto mere (EUR) z DDV]]*Sklop18[[#This Row],[Okvirna količina]]</f>
        <v>0</v>
      </c>
      <c r="U21" s="338"/>
    </row>
    <row r="22" spans="1:21" s="55" customFormat="1" ht="12">
      <c r="A22" s="84" t="s">
        <v>8</v>
      </c>
      <c r="B22" s="358" t="s">
        <v>437</v>
      </c>
      <c r="C22" s="354">
        <v>13</v>
      </c>
      <c r="D22" s="202" t="s">
        <v>87</v>
      </c>
      <c r="E22" s="100"/>
      <c r="F22" s="409">
        <v>167</v>
      </c>
      <c r="G22" s="491" t="s">
        <v>156</v>
      </c>
      <c r="H22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2.1709999999999998</v>
      </c>
      <c r="I22" s="328" t="str">
        <f>IF(Sklop18[[#This Row],[ZAHTEVANA SHEMA KAKOVOSTI]]&lt;&gt;"",Sklop18[[#This Row],[Preračunana masa/volumen/kos na enoto kg]],"")</f>
        <v/>
      </c>
      <c r="J22" s="329"/>
      <c r="K22" s="339"/>
      <c r="L22" s="339"/>
      <c r="M22" s="331"/>
      <c r="N22" s="334"/>
      <c r="O22" s="334"/>
      <c r="P22" s="333"/>
      <c r="Q22" s="334">
        <f>+Sklop18[[#This Row],[cena/enota brez DDV v EUR]]*Sklop18[[#This Row],[Stopnja DDV (%)]]</f>
        <v>0</v>
      </c>
      <c r="R22" s="334">
        <f>+Sklop18[[#This Row],[cena/enota brez DDV v EUR]]+Sklop18[[#This Row],[Davek (EUR)]]</f>
        <v>0</v>
      </c>
      <c r="S22" s="334">
        <f>+Sklop18[[#This Row],[cena/enota brez DDV v EUR]]*Sklop18[[#This Row],[Okvirna količina]]</f>
        <v>0</v>
      </c>
      <c r="T22" s="334">
        <f>+Sklop18[[#This Row],[Končna cena/enoto mere (EUR) z DDV]]*Sklop18[[#This Row],[Okvirna količina]]</f>
        <v>0</v>
      </c>
      <c r="U22" s="338"/>
    </row>
    <row r="23" spans="1:21" s="55" customFormat="1" ht="12">
      <c r="A23" s="84" t="s">
        <v>9</v>
      </c>
      <c r="B23" s="365" t="s">
        <v>507</v>
      </c>
      <c r="C23" s="354">
        <v>200</v>
      </c>
      <c r="D23" s="202" t="s">
        <v>87</v>
      </c>
      <c r="E23" s="100"/>
      <c r="F23" s="409">
        <v>167</v>
      </c>
      <c r="G23" s="491" t="s">
        <v>156</v>
      </c>
      <c r="H23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33.4</v>
      </c>
      <c r="I23" s="328" t="str">
        <f>IF(Sklop18[[#This Row],[ZAHTEVANA SHEMA KAKOVOSTI]]&lt;&gt;"",Sklop18[[#This Row],[Preračunana masa/volumen/kos na enoto kg]],"")</f>
        <v/>
      </c>
      <c r="J23" s="329"/>
      <c r="K23" s="339"/>
      <c r="L23" s="339"/>
      <c r="M23" s="331"/>
      <c r="N23" s="334"/>
      <c r="O23" s="334"/>
      <c r="P23" s="333"/>
      <c r="Q23" s="334">
        <f>+Sklop18[[#This Row],[cena/enota brez DDV v EUR]]*Sklop18[[#This Row],[Stopnja DDV (%)]]</f>
        <v>0</v>
      </c>
      <c r="R23" s="334">
        <f>+Sklop18[[#This Row],[cena/enota brez DDV v EUR]]+Sklop18[[#This Row],[Davek (EUR)]]</f>
        <v>0</v>
      </c>
      <c r="S23" s="334">
        <f>+Sklop18[[#This Row],[cena/enota brez DDV v EUR]]*Sklop18[[#This Row],[Okvirna količina]]</f>
        <v>0</v>
      </c>
      <c r="T23" s="334">
        <f>+Sklop18[[#This Row],[Končna cena/enoto mere (EUR) z DDV]]*Sklop18[[#This Row],[Okvirna količina]]</f>
        <v>0</v>
      </c>
      <c r="U23" s="338"/>
    </row>
    <row r="24" spans="1:21" s="55" customFormat="1" ht="48">
      <c r="A24" s="84" t="s">
        <v>10</v>
      </c>
      <c r="B24" s="358" t="s">
        <v>514</v>
      </c>
      <c r="C24" s="354">
        <v>3500</v>
      </c>
      <c r="D24" s="202" t="s">
        <v>87</v>
      </c>
      <c r="E24" s="100"/>
      <c r="F24" s="409">
        <v>25</v>
      </c>
      <c r="G24" s="491" t="s">
        <v>156</v>
      </c>
      <c r="H24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87.5</v>
      </c>
      <c r="I24" s="328" t="str">
        <f>IF(Sklop18[[#This Row],[ZAHTEVANA SHEMA KAKOVOSTI]]&lt;&gt;"",Sklop18[[#This Row],[Preračunana masa/volumen/kos na enoto kg]],"")</f>
        <v/>
      </c>
      <c r="J24" s="329"/>
      <c r="K24" s="339"/>
      <c r="L24" s="339"/>
      <c r="M24" s="331"/>
      <c r="N24" s="334"/>
      <c r="O24" s="334"/>
      <c r="P24" s="333"/>
      <c r="Q24" s="334">
        <f>+Sklop18[[#This Row],[cena/enota brez DDV v EUR]]*Sklop18[[#This Row],[Stopnja DDV (%)]]</f>
        <v>0</v>
      </c>
      <c r="R24" s="334">
        <f>+Sklop18[[#This Row],[cena/enota brez DDV v EUR]]+Sklop18[[#This Row],[Davek (EUR)]]</f>
        <v>0</v>
      </c>
      <c r="S24" s="334">
        <f>+Sklop18[[#This Row],[cena/enota brez DDV v EUR]]*Sklop18[[#This Row],[Okvirna količina]]</f>
        <v>0</v>
      </c>
      <c r="T24" s="334">
        <f>+Sklop18[[#This Row],[Končna cena/enoto mere (EUR) z DDV]]*Sklop18[[#This Row],[Okvirna količina]]</f>
        <v>0</v>
      </c>
      <c r="U24" s="338"/>
    </row>
    <row r="25" spans="1:21" s="55" customFormat="1" ht="24">
      <c r="A25" s="84" t="s">
        <v>11</v>
      </c>
      <c r="B25" s="365" t="s">
        <v>506</v>
      </c>
      <c r="C25" s="354" t="s">
        <v>427</v>
      </c>
      <c r="D25" s="202" t="s">
        <v>87</v>
      </c>
      <c r="E25" s="100"/>
      <c r="F25" s="409">
        <v>135</v>
      </c>
      <c r="G25" s="491" t="s">
        <v>0</v>
      </c>
      <c r="H2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25" s="328" t="str">
        <f>IF(Sklop18[[#This Row],[ZAHTEVANA SHEMA KAKOVOSTI]]&lt;&gt;"",Sklop18[[#This Row],[Preračunana masa/volumen/kos na enoto kg]],"")</f>
        <v/>
      </c>
      <c r="J25" s="329"/>
      <c r="K25" s="339"/>
      <c r="L25" s="339"/>
      <c r="M25" s="331"/>
      <c r="N25" s="334"/>
      <c r="O25" s="334"/>
      <c r="P25" s="333"/>
      <c r="Q25" s="334">
        <f>+Sklop18[[#This Row],[cena/enota brez DDV v EUR]]*Sklop18[[#This Row],[Stopnja DDV (%)]]</f>
        <v>0</v>
      </c>
      <c r="R25" s="334">
        <f>+Sklop18[[#This Row],[cena/enota brez DDV v EUR]]+Sklop18[[#This Row],[Davek (EUR)]]</f>
        <v>0</v>
      </c>
      <c r="S25" s="334">
        <f>+Sklop18[[#This Row],[cena/enota brez DDV v EUR]]*Sklop18[[#This Row],[Okvirna količina]]</f>
        <v>0</v>
      </c>
      <c r="T25" s="334">
        <f>+Sklop18[[#This Row],[Končna cena/enoto mere (EUR) z DDV]]*Sklop18[[#This Row],[Okvirna količina]]</f>
        <v>0</v>
      </c>
      <c r="U25" s="338"/>
    </row>
    <row r="26" spans="1:21" s="55" customFormat="1" ht="24">
      <c r="A26" s="84" t="s">
        <v>12</v>
      </c>
      <c r="B26" s="358" t="s">
        <v>528</v>
      </c>
      <c r="C26" s="354">
        <v>1000</v>
      </c>
      <c r="D26" s="202" t="s">
        <v>87</v>
      </c>
      <c r="E26" s="100"/>
      <c r="F26" s="409">
        <v>20</v>
      </c>
      <c r="G26" s="491" t="s">
        <v>156</v>
      </c>
      <c r="H2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6" s="328" t="str">
        <f>IF(Sklop18[[#This Row],[ZAHTEVANA SHEMA KAKOVOSTI]]&lt;&gt;"",Sklop18[[#This Row],[Preračunana masa/volumen/kos na enoto kg]],"")</f>
        <v/>
      </c>
      <c r="J26" s="329"/>
      <c r="K26" s="339"/>
      <c r="L26" s="339"/>
      <c r="M26" s="331"/>
      <c r="N26" s="334"/>
      <c r="O26" s="334"/>
      <c r="P26" s="333"/>
      <c r="Q26" s="334">
        <f>+Sklop18[[#This Row],[cena/enota brez DDV v EUR]]*Sklop18[[#This Row],[Stopnja DDV (%)]]</f>
        <v>0</v>
      </c>
      <c r="R26" s="334">
        <f>+Sklop18[[#This Row],[cena/enota brez DDV v EUR]]+Sklop18[[#This Row],[Davek (EUR)]]</f>
        <v>0</v>
      </c>
      <c r="S26" s="334">
        <f>+Sklop18[[#This Row],[cena/enota brez DDV v EUR]]*Sklop18[[#This Row],[Okvirna količina]]</f>
        <v>0</v>
      </c>
      <c r="T26" s="334">
        <f>+Sklop18[[#This Row],[Končna cena/enoto mere (EUR) z DDV]]*Sklop18[[#This Row],[Okvirna količina]]</f>
        <v>0</v>
      </c>
      <c r="U26" s="338"/>
    </row>
    <row r="27" spans="1:21" s="55" customFormat="1" ht="24">
      <c r="A27" s="84" t="s">
        <v>13</v>
      </c>
      <c r="B27" s="358" t="s">
        <v>498</v>
      </c>
      <c r="C27" s="354">
        <v>100</v>
      </c>
      <c r="D27" s="202" t="s">
        <v>87</v>
      </c>
      <c r="E27" s="100"/>
      <c r="F27" s="409">
        <v>100</v>
      </c>
      <c r="G27" s="491" t="s">
        <v>156</v>
      </c>
      <c r="H2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7" s="328" t="str">
        <f>IF(Sklop18[[#This Row],[ZAHTEVANA SHEMA KAKOVOSTI]]&lt;&gt;"",Sklop18[[#This Row],[Preračunana masa/volumen/kos na enoto kg]],"")</f>
        <v/>
      </c>
      <c r="J27" s="329"/>
      <c r="K27" s="339"/>
      <c r="L27" s="339"/>
      <c r="M27" s="331"/>
      <c r="N27" s="334"/>
      <c r="O27" s="334"/>
      <c r="P27" s="333"/>
      <c r="Q27" s="334">
        <f>+Sklop18[[#This Row],[cena/enota brez DDV v EUR]]*Sklop18[[#This Row],[Stopnja DDV (%)]]</f>
        <v>0</v>
      </c>
      <c r="R27" s="334">
        <f>+Sklop18[[#This Row],[cena/enota brez DDV v EUR]]+Sklop18[[#This Row],[Davek (EUR)]]</f>
        <v>0</v>
      </c>
      <c r="S27" s="334">
        <f>+Sklop18[[#This Row],[cena/enota brez DDV v EUR]]*Sklop18[[#This Row],[Okvirna količina]]</f>
        <v>0</v>
      </c>
      <c r="T27" s="334">
        <f>+Sklop18[[#This Row],[Končna cena/enoto mere (EUR) z DDV]]*Sklop18[[#This Row],[Okvirna količina]]</f>
        <v>0</v>
      </c>
      <c r="U27" s="338"/>
    </row>
    <row r="28" spans="1:21" s="55" customFormat="1" ht="24">
      <c r="A28" s="84" t="s">
        <v>14</v>
      </c>
      <c r="B28" s="358" t="s">
        <v>513</v>
      </c>
      <c r="C28" s="354">
        <v>27</v>
      </c>
      <c r="D28" s="202" t="s">
        <v>87</v>
      </c>
      <c r="E28" s="100"/>
      <c r="F28" s="409">
        <v>3670</v>
      </c>
      <c r="G28" s="491" t="s">
        <v>156</v>
      </c>
      <c r="H2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99.09</v>
      </c>
      <c r="I28" s="328" t="str">
        <f>IF(Sklop18[[#This Row],[ZAHTEVANA SHEMA KAKOVOSTI]]&lt;&gt;"",Sklop18[[#This Row],[Preračunana masa/volumen/kos na enoto kg]],"")</f>
        <v/>
      </c>
      <c r="J28" s="329"/>
      <c r="K28" s="339"/>
      <c r="L28" s="339"/>
      <c r="M28" s="331"/>
      <c r="N28" s="334"/>
      <c r="O28" s="334"/>
      <c r="P28" s="333"/>
      <c r="Q28" s="334">
        <f>+Sklop18[[#This Row],[cena/enota brez DDV v EUR]]*Sklop18[[#This Row],[Stopnja DDV (%)]]</f>
        <v>0</v>
      </c>
      <c r="R28" s="334">
        <f>+Sklop18[[#This Row],[cena/enota brez DDV v EUR]]+Sklop18[[#This Row],[Davek (EUR)]]</f>
        <v>0</v>
      </c>
      <c r="S28" s="334">
        <f>+Sklop18[[#This Row],[cena/enota brez DDV v EUR]]*Sklop18[[#This Row],[Okvirna količina]]</f>
        <v>0</v>
      </c>
      <c r="T28" s="334">
        <f>+Sklop18[[#This Row],[Končna cena/enoto mere (EUR) z DDV]]*Sklop18[[#This Row],[Okvirna količina]]</f>
        <v>0</v>
      </c>
      <c r="U28" s="338"/>
    </row>
    <row r="29" spans="1:21" s="55" customFormat="1" ht="24">
      <c r="A29" s="84" t="s">
        <v>15</v>
      </c>
      <c r="B29" s="358" t="s">
        <v>512</v>
      </c>
      <c r="C29" s="354">
        <v>27</v>
      </c>
      <c r="D29" s="202" t="s">
        <v>87</v>
      </c>
      <c r="E29" s="100"/>
      <c r="F29" s="409">
        <v>3670</v>
      </c>
      <c r="G29" s="491" t="s">
        <v>156</v>
      </c>
      <c r="H2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99.09</v>
      </c>
      <c r="I29" s="328" t="str">
        <f>IF(Sklop18[[#This Row],[ZAHTEVANA SHEMA KAKOVOSTI]]&lt;&gt;"",Sklop18[[#This Row],[Preračunana masa/volumen/kos na enoto kg]],"")</f>
        <v/>
      </c>
      <c r="J29" s="329"/>
      <c r="K29" s="339"/>
      <c r="L29" s="339"/>
      <c r="M29" s="331"/>
      <c r="N29" s="334"/>
      <c r="O29" s="334"/>
      <c r="P29" s="333"/>
      <c r="Q29" s="334">
        <f>+Sklop18[[#This Row],[cena/enota brez DDV v EUR]]*Sklop18[[#This Row],[Stopnja DDV (%)]]</f>
        <v>0</v>
      </c>
      <c r="R29" s="334">
        <f>+Sklop18[[#This Row],[cena/enota brez DDV v EUR]]+Sklop18[[#This Row],[Davek (EUR)]]</f>
        <v>0</v>
      </c>
      <c r="S29" s="334">
        <f>+Sklop18[[#This Row],[cena/enota brez DDV v EUR]]*Sklop18[[#This Row],[Okvirna količina]]</f>
        <v>0</v>
      </c>
      <c r="T29" s="334">
        <f>+Sklop18[[#This Row],[Končna cena/enoto mere (EUR) z DDV]]*Sklop18[[#This Row],[Okvirna količina]]</f>
        <v>0</v>
      </c>
      <c r="U29" s="338"/>
    </row>
    <row r="30" spans="1:21" s="55" customFormat="1" ht="12">
      <c r="A30" s="84" t="s">
        <v>16</v>
      </c>
      <c r="B30" s="358" t="s">
        <v>593</v>
      </c>
      <c r="C30" s="354" t="s">
        <v>428</v>
      </c>
      <c r="D30" s="202" t="s">
        <v>87</v>
      </c>
      <c r="E30" s="100"/>
      <c r="F30" s="409">
        <v>235</v>
      </c>
      <c r="G30" s="491" t="s">
        <v>0</v>
      </c>
      <c r="H30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235</v>
      </c>
      <c r="I30" s="328" t="str">
        <f>IF(Sklop18[[#This Row],[ZAHTEVANA SHEMA KAKOVOSTI]]&lt;&gt;"",Sklop18[[#This Row],[Preračunana masa/volumen/kos na enoto kg]],"")</f>
        <v/>
      </c>
      <c r="J30" s="329"/>
      <c r="K30" s="339"/>
      <c r="L30" s="339"/>
      <c r="M30" s="331"/>
      <c r="N30" s="334"/>
      <c r="O30" s="334"/>
      <c r="P30" s="333"/>
      <c r="Q30" s="334">
        <f>+Sklop18[[#This Row],[cena/enota brez DDV v EUR]]*Sklop18[[#This Row],[Stopnja DDV (%)]]</f>
        <v>0</v>
      </c>
      <c r="R30" s="334">
        <f>+Sklop18[[#This Row],[cena/enota brez DDV v EUR]]+Sklop18[[#This Row],[Davek (EUR)]]</f>
        <v>0</v>
      </c>
      <c r="S30" s="334">
        <f>+Sklop18[[#This Row],[cena/enota brez DDV v EUR]]*Sklop18[[#This Row],[Okvirna količina]]</f>
        <v>0</v>
      </c>
      <c r="T30" s="334">
        <f>+Sklop18[[#This Row],[Končna cena/enoto mere (EUR) z DDV]]*Sklop18[[#This Row],[Okvirna količina]]</f>
        <v>0</v>
      </c>
      <c r="U30" s="338"/>
    </row>
    <row r="31" spans="1:21" s="55" customFormat="1" ht="12">
      <c r="A31" s="84" t="s">
        <v>17</v>
      </c>
      <c r="B31" s="358" t="s">
        <v>438</v>
      </c>
      <c r="C31" s="354">
        <v>1</v>
      </c>
      <c r="D31" s="202" t="s">
        <v>54</v>
      </c>
      <c r="E31" s="100"/>
      <c r="F31" s="409">
        <v>300</v>
      </c>
      <c r="G31" s="491" t="s">
        <v>54</v>
      </c>
      <c r="H31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31" s="328" t="str">
        <f>IF(Sklop18[[#This Row],[ZAHTEVANA SHEMA KAKOVOSTI]]&lt;&gt;"",Sklop18[[#This Row],[Preračunana masa/volumen/kos na enoto kg]],"")</f>
        <v/>
      </c>
      <c r="J31" s="329"/>
      <c r="K31" s="339"/>
      <c r="L31" s="339"/>
      <c r="M31" s="331"/>
      <c r="N31" s="334"/>
      <c r="O31" s="334"/>
      <c r="P31" s="333"/>
      <c r="Q31" s="334">
        <f>+Sklop18[[#This Row],[cena/enota brez DDV v EUR]]*Sklop18[[#This Row],[Stopnja DDV (%)]]</f>
        <v>0</v>
      </c>
      <c r="R31" s="334">
        <f>+Sklop18[[#This Row],[cena/enota brez DDV v EUR]]+Sklop18[[#This Row],[Davek (EUR)]]</f>
        <v>0</v>
      </c>
      <c r="S31" s="334">
        <f>+Sklop18[[#This Row],[cena/enota brez DDV v EUR]]*Sklop18[[#This Row],[Okvirna količina]]</f>
        <v>0</v>
      </c>
      <c r="T31" s="334">
        <f>+Sklop18[[#This Row],[Končna cena/enoto mere (EUR) z DDV]]*Sklop18[[#This Row],[Okvirna količina]]</f>
        <v>0</v>
      </c>
      <c r="U31" s="338"/>
    </row>
    <row r="32" spans="1:21" s="55" customFormat="1" ht="12">
      <c r="A32" s="84" t="s">
        <v>18</v>
      </c>
      <c r="B32" s="358" t="s">
        <v>439</v>
      </c>
      <c r="C32" s="354">
        <v>1</v>
      </c>
      <c r="D32" s="202" t="s">
        <v>54</v>
      </c>
      <c r="E32" s="100"/>
      <c r="F32" s="409">
        <v>135</v>
      </c>
      <c r="G32" s="491" t="s">
        <v>54</v>
      </c>
      <c r="H32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32" s="328" t="str">
        <f>IF(Sklop18[[#This Row],[ZAHTEVANA SHEMA KAKOVOSTI]]&lt;&gt;"",Sklop18[[#This Row],[Preračunana masa/volumen/kos na enoto kg]],"")</f>
        <v/>
      </c>
      <c r="J32" s="329"/>
      <c r="K32" s="339"/>
      <c r="L32" s="339"/>
      <c r="M32" s="331"/>
      <c r="N32" s="334"/>
      <c r="O32" s="334"/>
      <c r="P32" s="333"/>
      <c r="Q32" s="334">
        <f>+Sklop18[[#This Row],[cena/enota brez DDV v EUR]]*Sklop18[[#This Row],[Stopnja DDV (%)]]</f>
        <v>0</v>
      </c>
      <c r="R32" s="334">
        <f>+Sklop18[[#This Row],[cena/enota brez DDV v EUR]]+Sklop18[[#This Row],[Davek (EUR)]]</f>
        <v>0</v>
      </c>
      <c r="S32" s="334">
        <f>+Sklop18[[#This Row],[cena/enota brez DDV v EUR]]*Sklop18[[#This Row],[Okvirna količina]]</f>
        <v>0</v>
      </c>
      <c r="T32" s="334">
        <f>+Sklop18[[#This Row],[Končna cena/enoto mere (EUR) z DDV]]*Sklop18[[#This Row],[Okvirna količina]]</f>
        <v>0</v>
      </c>
      <c r="U32" s="338"/>
    </row>
    <row r="33" spans="1:21" s="55" customFormat="1" ht="24">
      <c r="A33" s="84" t="s">
        <v>19</v>
      </c>
      <c r="B33" s="358" t="s">
        <v>440</v>
      </c>
      <c r="C33" s="354">
        <v>250</v>
      </c>
      <c r="D33" s="202" t="s">
        <v>87</v>
      </c>
      <c r="E33" s="100"/>
      <c r="F33" s="409">
        <v>10</v>
      </c>
      <c r="G33" s="491" t="s">
        <v>156</v>
      </c>
      <c r="H33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33" s="328" t="str">
        <f>IF(Sklop18[[#This Row],[ZAHTEVANA SHEMA KAKOVOSTI]]&lt;&gt;"",Sklop18[[#This Row],[Preračunana masa/volumen/kos na enoto kg]],"")</f>
        <v/>
      </c>
      <c r="J33" s="329"/>
      <c r="K33" s="339"/>
      <c r="L33" s="339"/>
      <c r="M33" s="331"/>
      <c r="N33" s="334"/>
      <c r="O33" s="334"/>
      <c r="P33" s="333"/>
      <c r="Q33" s="334">
        <f>+Sklop18[[#This Row],[cena/enota brez DDV v EUR]]*Sklop18[[#This Row],[Stopnja DDV (%)]]</f>
        <v>0</v>
      </c>
      <c r="R33" s="334">
        <f>+Sklop18[[#This Row],[cena/enota brez DDV v EUR]]+Sklop18[[#This Row],[Davek (EUR)]]</f>
        <v>0</v>
      </c>
      <c r="S33" s="334">
        <f>+Sklop18[[#This Row],[cena/enota brez DDV v EUR]]*Sklop18[[#This Row],[Okvirna količina]]</f>
        <v>0</v>
      </c>
      <c r="T33" s="334">
        <f>+Sklop18[[#This Row],[Končna cena/enoto mere (EUR) z DDV]]*Sklop18[[#This Row],[Okvirna količina]]</f>
        <v>0</v>
      </c>
      <c r="U33" s="338"/>
    </row>
    <row r="34" spans="1:21" s="55" customFormat="1" ht="12">
      <c r="A34" s="84" t="s">
        <v>20</v>
      </c>
      <c r="B34" s="358" t="s">
        <v>505</v>
      </c>
      <c r="C34" s="354">
        <v>1</v>
      </c>
      <c r="D34" s="202" t="s">
        <v>54</v>
      </c>
      <c r="E34" s="100"/>
      <c r="F34" s="409">
        <v>135</v>
      </c>
      <c r="G34" s="491" t="s">
        <v>54</v>
      </c>
      <c r="H34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34" s="328" t="str">
        <f>IF(Sklop18[[#This Row],[ZAHTEVANA SHEMA KAKOVOSTI]]&lt;&gt;"",Sklop18[[#This Row],[Preračunana masa/volumen/kos na enoto kg]],"")</f>
        <v/>
      </c>
      <c r="J34" s="329"/>
      <c r="K34" s="339"/>
      <c r="L34" s="339"/>
      <c r="M34" s="331"/>
      <c r="N34" s="334"/>
      <c r="O34" s="334"/>
      <c r="P34" s="333"/>
      <c r="Q34" s="334">
        <f>+Sklop18[[#This Row],[cena/enota brez DDV v EUR]]*Sklop18[[#This Row],[Stopnja DDV (%)]]</f>
        <v>0</v>
      </c>
      <c r="R34" s="334">
        <f>+Sklop18[[#This Row],[cena/enota brez DDV v EUR]]+Sklop18[[#This Row],[Davek (EUR)]]</f>
        <v>0</v>
      </c>
      <c r="S34" s="334">
        <f>+Sklop18[[#This Row],[cena/enota brez DDV v EUR]]*Sklop18[[#This Row],[Okvirna količina]]</f>
        <v>0</v>
      </c>
      <c r="T34" s="334">
        <f>+Sklop18[[#This Row],[Končna cena/enoto mere (EUR) z DDV]]*Sklop18[[#This Row],[Okvirna količina]]</f>
        <v>0</v>
      </c>
      <c r="U34" s="338"/>
    </row>
    <row r="35" spans="1:21" s="55" customFormat="1" ht="12">
      <c r="A35" s="84" t="s">
        <v>21</v>
      </c>
      <c r="B35" s="358" t="s">
        <v>441</v>
      </c>
      <c r="C35" s="354">
        <v>680</v>
      </c>
      <c r="D35" s="202" t="s">
        <v>87</v>
      </c>
      <c r="E35" s="100"/>
      <c r="F35" s="409">
        <v>135</v>
      </c>
      <c r="G35" s="491" t="s">
        <v>156</v>
      </c>
      <c r="H3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91.800000000000011</v>
      </c>
      <c r="I35" s="328" t="str">
        <f>IF(Sklop18[[#This Row],[ZAHTEVANA SHEMA KAKOVOSTI]]&lt;&gt;"",Sklop18[[#This Row],[Preračunana masa/volumen/kos na enoto kg]],"")</f>
        <v/>
      </c>
      <c r="J35" s="329"/>
      <c r="K35" s="339"/>
      <c r="L35" s="339"/>
      <c r="M35" s="331"/>
      <c r="N35" s="334"/>
      <c r="O35" s="334"/>
      <c r="P35" s="333"/>
      <c r="Q35" s="334">
        <f>+Sklop18[[#This Row],[cena/enota brez DDV v EUR]]*Sklop18[[#This Row],[Stopnja DDV (%)]]</f>
        <v>0</v>
      </c>
      <c r="R35" s="334">
        <f>+Sklop18[[#This Row],[cena/enota brez DDV v EUR]]+Sklop18[[#This Row],[Davek (EUR)]]</f>
        <v>0</v>
      </c>
      <c r="S35" s="334">
        <f>+Sklop18[[#This Row],[cena/enota brez DDV v EUR]]*Sklop18[[#This Row],[Okvirna količina]]</f>
        <v>0</v>
      </c>
      <c r="T35" s="334">
        <f>+Sklop18[[#This Row],[Končna cena/enoto mere (EUR) z DDV]]*Sklop18[[#This Row],[Okvirna količina]]</f>
        <v>0</v>
      </c>
      <c r="U35" s="338"/>
    </row>
    <row r="36" spans="1:21" s="55" customFormat="1" ht="12">
      <c r="A36" s="84" t="s">
        <v>22</v>
      </c>
      <c r="B36" s="358" t="s">
        <v>594</v>
      </c>
      <c r="C36" s="354">
        <v>700</v>
      </c>
      <c r="D36" s="202" t="s">
        <v>87</v>
      </c>
      <c r="E36" s="100"/>
      <c r="F36" s="409">
        <v>135</v>
      </c>
      <c r="G36" s="491" t="s">
        <v>156</v>
      </c>
      <c r="H3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94.5</v>
      </c>
      <c r="I36" s="328" t="str">
        <f>IF(Sklop18[[#This Row],[ZAHTEVANA SHEMA KAKOVOSTI]]&lt;&gt;"",Sklop18[[#This Row],[Preračunana masa/volumen/kos na enoto kg]],"")</f>
        <v/>
      </c>
      <c r="J36" s="329"/>
      <c r="K36" s="339"/>
      <c r="L36" s="339"/>
      <c r="M36" s="331"/>
      <c r="N36" s="334"/>
      <c r="O36" s="334"/>
      <c r="P36" s="333"/>
      <c r="Q36" s="334">
        <f>+Sklop18[[#This Row],[cena/enota brez DDV v EUR]]*Sklop18[[#This Row],[Stopnja DDV (%)]]</f>
        <v>0</v>
      </c>
      <c r="R36" s="334">
        <f>+Sklop18[[#This Row],[cena/enota brez DDV v EUR]]+Sklop18[[#This Row],[Davek (EUR)]]</f>
        <v>0</v>
      </c>
      <c r="S36" s="334">
        <f>+Sklop18[[#This Row],[cena/enota brez DDV v EUR]]*Sklop18[[#This Row],[Okvirna količina]]</f>
        <v>0</v>
      </c>
      <c r="T36" s="334">
        <f>+Sklop18[[#This Row],[Končna cena/enoto mere (EUR) z DDV]]*Sklop18[[#This Row],[Okvirna količina]]</f>
        <v>0</v>
      </c>
      <c r="U36" s="338"/>
    </row>
    <row r="37" spans="1:21" s="55" customFormat="1" ht="12">
      <c r="A37" s="84" t="s">
        <v>23</v>
      </c>
      <c r="B37" s="358" t="s">
        <v>442</v>
      </c>
      <c r="C37" s="354">
        <v>300</v>
      </c>
      <c r="D37" s="202" t="s">
        <v>87</v>
      </c>
      <c r="E37" s="100" t="s">
        <v>189</v>
      </c>
      <c r="F37" s="409">
        <v>150</v>
      </c>
      <c r="G37" s="491" t="s">
        <v>156</v>
      </c>
      <c r="H3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37" s="328">
        <f>IF(Sklop18[[#This Row],[ZAHTEVANA SHEMA KAKOVOSTI]]&lt;&gt;"",Sklop18[[#This Row],[Preračunana masa/volumen/kos na enoto kg]],"")</f>
        <v>45</v>
      </c>
      <c r="J37" s="329"/>
      <c r="K37" s="339"/>
      <c r="L37" s="339"/>
      <c r="M37" s="331"/>
      <c r="N37" s="334"/>
      <c r="O37" s="334"/>
      <c r="P37" s="333"/>
      <c r="Q37" s="334">
        <f>+Sklop18[[#This Row],[cena/enota brez DDV v EUR]]*Sklop18[[#This Row],[Stopnja DDV (%)]]</f>
        <v>0</v>
      </c>
      <c r="R37" s="334">
        <f>+Sklop18[[#This Row],[cena/enota brez DDV v EUR]]+Sklop18[[#This Row],[Davek (EUR)]]</f>
        <v>0</v>
      </c>
      <c r="S37" s="334">
        <f>+Sklop18[[#This Row],[cena/enota brez DDV v EUR]]*Sklop18[[#This Row],[Okvirna količina]]</f>
        <v>0</v>
      </c>
      <c r="T37" s="334">
        <f>+Sklop18[[#This Row],[Končna cena/enoto mere (EUR) z DDV]]*Sklop18[[#This Row],[Okvirna količina]]</f>
        <v>0</v>
      </c>
      <c r="U37" s="338"/>
    </row>
    <row r="38" spans="1:21" s="55" customFormat="1" ht="12">
      <c r="A38" s="84" t="s">
        <v>24</v>
      </c>
      <c r="B38" s="358" t="s">
        <v>504</v>
      </c>
      <c r="C38" s="354">
        <v>1000</v>
      </c>
      <c r="D38" s="202" t="s">
        <v>87</v>
      </c>
      <c r="E38" s="100"/>
      <c r="F38" s="409">
        <v>120</v>
      </c>
      <c r="G38" s="491" t="s">
        <v>156</v>
      </c>
      <c r="H3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8" s="328" t="str">
        <f>IF(Sklop18[[#This Row],[ZAHTEVANA SHEMA KAKOVOSTI]]&lt;&gt;"",Sklop18[[#This Row],[Preračunana masa/volumen/kos na enoto kg]],"")</f>
        <v/>
      </c>
      <c r="J38" s="329"/>
      <c r="K38" s="339"/>
      <c r="L38" s="339"/>
      <c r="M38" s="331"/>
      <c r="N38" s="334"/>
      <c r="O38" s="334"/>
      <c r="P38" s="333"/>
      <c r="Q38" s="334">
        <f>+Sklop18[[#This Row],[cena/enota brez DDV v EUR]]*Sklop18[[#This Row],[Stopnja DDV (%)]]</f>
        <v>0</v>
      </c>
      <c r="R38" s="334">
        <f>+Sklop18[[#This Row],[cena/enota brez DDV v EUR]]+Sklop18[[#This Row],[Davek (EUR)]]</f>
        <v>0</v>
      </c>
      <c r="S38" s="334">
        <f>+Sklop18[[#This Row],[cena/enota brez DDV v EUR]]*Sklop18[[#This Row],[Okvirna količina]]</f>
        <v>0</v>
      </c>
      <c r="T38" s="334">
        <f>+Sklop18[[#This Row],[Končna cena/enoto mere (EUR) z DDV]]*Sklop18[[#This Row],[Okvirna količina]]</f>
        <v>0</v>
      </c>
      <c r="U38" s="338"/>
    </row>
    <row r="39" spans="1:21" s="55" customFormat="1" ht="12">
      <c r="A39" s="84" t="s">
        <v>25</v>
      </c>
      <c r="B39" s="358" t="s">
        <v>443</v>
      </c>
      <c r="C39" s="354">
        <v>580</v>
      </c>
      <c r="D39" s="202" t="s">
        <v>87</v>
      </c>
      <c r="E39" s="100"/>
      <c r="F39" s="409">
        <v>300</v>
      </c>
      <c r="G39" s="491" t="s">
        <v>156</v>
      </c>
      <c r="H3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174</v>
      </c>
      <c r="I39" s="328" t="str">
        <f>IF(Sklop18[[#This Row],[ZAHTEVANA SHEMA KAKOVOSTI]]&lt;&gt;"",Sklop18[[#This Row],[Preračunana masa/volumen/kos na enoto kg]],"")</f>
        <v/>
      </c>
      <c r="J39" s="329"/>
      <c r="K39" s="339"/>
      <c r="L39" s="339"/>
      <c r="M39" s="331"/>
      <c r="N39" s="334"/>
      <c r="O39" s="334"/>
      <c r="P39" s="333"/>
      <c r="Q39" s="334">
        <f>+Sklop18[[#This Row],[cena/enota brez DDV v EUR]]*Sklop18[[#This Row],[Stopnja DDV (%)]]</f>
        <v>0</v>
      </c>
      <c r="R39" s="334">
        <f>+Sklop18[[#This Row],[cena/enota brez DDV v EUR]]+Sklop18[[#This Row],[Davek (EUR)]]</f>
        <v>0</v>
      </c>
      <c r="S39" s="334">
        <f>+Sklop18[[#This Row],[cena/enota brez DDV v EUR]]*Sklop18[[#This Row],[Okvirna količina]]</f>
        <v>0</v>
      </c>
      <c r="T39" s="334">
        <f>+Sklop18[[#This Row],[Končna cena/enoto mere (EUR) z DDV]]*Sklop18[[#This Row],[Okvirna količina]]</f>
        <v>0</v>
      </c>
      <c r="U39" s="338"/>
    </row>
    <row r="40" spans="1:21" s="55" customFormat="1" ht="12">
      <c r="A40" s="84" t="s">
        <v>26</v>
      </c>
      <c r="B40" s="358" t="s">
        <v>444</v>
      </c>
      <c r="C40" s="354">
        <v>2500</v>
      </c>
      <c r="D40" s="202" t="s">
        <v>87</v>
      </c>
      <c r="E40" s="100"/>
      <c r="F40" s="409">
        <v>167</v>
      </c>
      <c r="G40" s="491" t="s">
        <v>156</v>
      </c>
      <c r="H40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417.5</v>
      </c>
      <c r="I40" s="328" t="str">
        <f>IF(Sklop18[[#This Row],[ZAHTEVANA SHEMA KAKOVOSTI]]&lt;&gt;"",Sklop18[[#This Row],[Preračunana masa/volumen/kos na enoto kg]],"")</f>
        <v/>
      </c>
      <c r="J40" s="329"/>
      <c r="K40" s="339"/>
      <c r="L40" s="339"/>
      <c r="M40" s="331"/>
      <c r="N40" s="334"/>
      <c r="O40" s="334"/>
      <c r="P40" s="333"/>
      <c r="Q40" s="334">
        <f>+Sklop18[[#This Row],[cena/enota brez DDV v EUR]]*Sklop18[[#This Row],[Stopnja DDV (%)]]</f>
        <v>0</v>
      </c>
      <c r="R40" s="334">
        <f>+Sklop18[[#This Row],[cena/enota brez DDV v EUR]]+Sklop18[[#This Row],[Davek (EUR)]]</f>
        <v>0</v>
      </c>
      <c r="S40" s="334">
        <f>+Sklop18[[#This Row],[cena/enota brez DDV v EUR]]*Sklop18[[#This Row],[Okvirna količina]]</f>
        <v>0</v>
      </c>
      <c r="T40" s="334">
        <f>+Sklop18[[#This Row],[Končna cena/enoto mere (EUR) z DDV]]*Sklop18[[#This Row],[Okvirna količina]]</f>
        <v>0</v>
      </c>
      <c r="U40" s="338"/>
    </row>
    <row r="41" spans="1:21" s="55" customFormat="1" ht="12">
      <c r="A41" s="84" t="s">
        <v>27</v>
      </c>
      <c r="B41" s="358" t="s">
        <v>515</v>
      </c>
      <c r="C41" s="354">
        <v>4000</v>
      </c>
      <c r="D41" s="202" t="s">
        <v>87</v>
      </c>
      <c r="E41" s="100"/>
      <c r="F41" s="409">
        <v>240</v>
      </c>
      <c r="G41" s="491" t="s">
        <v>156</v>
      </c>
      <c r="H41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960</v>
      </c>
      <c r="I41" s="328" t="str">
        <f>IF(Sklop18[[#This Row],[ZAHTEVANA SHEMA KAKOVOSTI]]&lt;&gt;"",Sklop18[[#This Row],[Preračunana masa/volumen/kos na enoto kg]],"")</f>
        <v/>
      </c>
      <c r="J41" s="329"/>
      <c r="K41" s="339"/>
      <c r="L41" s="339"/>
      <c r="M41" s="331"/>
      <c r="N41" s="334"/>
      <c r="O41" s="334"/>
      <c r="P41" s="333"/>
      <c r="Q41" s="334">
        <f>+Sklop18[[#This Row],[cena/enota brez DDV v EUR]]*Sklop18[[#This Row],[Stopnja DDV (%)]]</f>
        <v>0</v>
      </c>
      <c r="R41" s="334">
        <f>+Sklop18[[#This Row],[cena/enota brez DDV v EUR]]+Sklop18[[#This Row],[Davek (EUR)]]</f>
        <v>0</v>
      </c>
      <c r="S41" s="334">
        <f>+Sklop18[[#This Row],[cena/enota brez DDV v EUR]]*Sklop18[[#This Row],[Okvirna količina]]</f>
        <v>0</v>
      </c>
      <c r="T41" s="334">
        <f>+Sklop18[[#This Row],[Končna cena/enoto mere (EUR) z DDV]]*Sklop18[[#This Row],[Okvirna količina]]</f>
        <v>0</v>
      </c>
      <c r="U41" s="338"/>
    </row>
    <row r="42" spans="1:21" s="55" customFormat="1" ht="24">
      <c r="A42" s="84" t="s">
        <v>28</v>
      </c>
      <c r="B42" s="358" t="s">
        <v>516</v>
      </c>
      <c r="C42" s="354">
        <v>1000</v>
      </c>
      <c r="D42" s="202" t="s">
        <v>87</v>
      </c>
      <c r="E42" s="100"/>
      <c r="F42" s="409">
        <v>50</v>
      </c>
      <c r="G42" s="491" t="s">
        <v>156</v>
      </c>
      <c r="H42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2" s="328" t="str">
        <f>IF(Sklop18[[#This Row],[ZAHTEVANA SHEMA KAKOVOSTI]]&lt;&gt;"",Sklop18[[#This Row],[Preračunana masa/volumen/kos na enoto kg]],"")</f>
        <v/>
      </c>
      <c r="J42" s="329"/>
      <c r="K42" s="339"/>
      <c r="L42" s="339"/>
      <c r="M42" s="331"/>
      <c r="N42" s="334"/>
      <c r="O42" s="334"/>
      <c r="P42" s="333"/>
      <c r="Q42" s="334">
        <f>+Sklop18[[#This Row],[cena/enota brez DDV v EUR]]*Sklop18[[#This Row],[Stopnja DDV (%)]]</f>
        <v>0</v>
      </c>
      <c r="R42" s="334">
        <f>+Sklop18[[#This Row],[cena/enota brez DDV v EUR]]+Sklop18[[#This Row],[Davek (EUR)]]</f>
        <v>0</v>
      </c>
      <c r="S42" s="334">
        <f>+Sklop18[[#This Row],[cena/enota brez DDV v EUR]]*Sklop18[[#This Row],[Okvirna količina]]</f>
        <v>0</v>
      </c>
      <c r="T42" s="334">
        <f>+Sklop18[[#This Row],[Končna cena/enoto mere (EUR) z DDV]]*Sklop18[[#This Row],[Okvirna količina]]</f>
        <v>0</v>
      </c>
      <c r="U42" s="338"/>
    </row>
    <row r="43" spans="1:21" s="55" customFormat="1" ht="12">
      <c r="A43" s="84" t="s">
        <v>29</v>
      </c>
      <c r="B43" s="358" t="s">
        <v>445</v>
      </c>
      <c r="C43" s="354">
        <v>630</v>
      </c>
      <c r="D43" s="202" t="s">
        <v>87</v>
      </c>
      <c r="E43" s="100"/>
      <c r="F43" s="409">
        <v>20</v>
      </c>
      <c r="G43" s="491" t="s">
        <v>156</v>
      </c>
      <c r="H43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12.6</v>
      </c>
      <c r="I43" s="328" t="str">
        <f>IF(Sklop18[[#This Row],[ZAHTEVANA SHEMA KAKOVOSTI]]&lt;&gt;"",Sklop18[[#This Row],[Preračunana masa/volumen/kos na enoto kg]],"")</f>
        <v/>
      </c>
      <c r="J43" s="329"/>
      <c r="K43" s="339"/>
      <c r="L43" s="339"/>
      <c r="M43" s="331"/>
      <c r="N43" s="334"/>
      <c r="O43" s="334"/>
      <c r="P43" s="333"/>
      <c r="Q43" s="334">
        <f>+Sklop18[[#This Row],[cena/enota brez DDV v EUR]]*Sklop18[[#This Row],[Stopnja DDV (%)]]</f>
        <v>0</v>
      </c>
      <c r="R43" s="334">
        <f>+Sklop18[[#This Row],[cena/enota brez DDV v EUR]]+Sklop18[[#This Row],[Davek (EUR)]]</f>
        <v>0</v>
      </c>
      <c r="S43" s="334">
        <f>+Sklop18[[#This Row],[cena/enota brez DDV v EUR]]*Sklop18[[#This Row],[Okvirna količina]]</f>
        <v>0</v>
      </c>
      <c r="T43" s="334">
        <f>+Sklop18[[#This Row],[Končna cena/enoto mere (EUR) z DDV]]*Sklop18[[#This Row],[Okvirna količina]]</f>
        <v>0</v>
      </c>
      <c r="U43" s="338"/>
    </row>
    <row r="44" spans="1:21" s="55" customFormat="1" ht="12">
      <c r="A44" s="84" t="s">
        <v>30</v>
      </c>
      <c r="B44" s="358" t="s">
        <v>508</v>
      </c>
      <c r="C44" s="354" t="s">
        <v>429</v>
      </c>
      <c r="D44" s="202" t="s">
        <v>87</v>
      </c>
      <c r="E44" s="100"/>
      <c r="F44" s="409">
        <v>10</v>
      </c>
      <c r="G44" s="491" t="s">
        <v>0</v>
      </c>
      <c r="H44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4" s="328" t="str">
        <f>IF(Sklop18[[#This Row],[ZAHTEVANA SHEMA KAKOVOSTI]]&lt;&gt;"",Sklop18[[#This Row],[Preračunana masa/volumen/kos na enoto kg]],"")</f>
        <v/>
      </c>
      <c r="J44" s="329"/>
      <c r="K44" s="339"/>
      <c r="L44" s="339"/>
      <c r="M44" s="331"/>
      <c r="N44" s="334"/>
      <c r="O44" s="334"/>
      <c r="P44" s="333"/>
      <c r="Q44" s="334">
        <f>+Sklop18[[#This Row],[cena/enota brez DDV v EUR]]*Sklop18[[#This Row],[Stopnja DDV (%)]]</f>
        <v>0</v>
      </c>
      <c r="R44" s="334">
        <f>+Sklop18[[#This Row],[cena/enota brez DDV v EUR]]+Sklop18[[#This Row],[Davek (EUR)]]</f>
        <v>0</v>
      </c>
      <c r="S44" s="334">
        <f>+Sklop18[[#This Row],[cena/enota brez DDV v EUR]]*Sklop18[[#This Row],[Okvirna količina]]</f>
        <v>0</v>
      </c>
      <c r="T44" s="334">
        <f>+Sklop18[[#This Row],[Končna cena/enoto mere (EUR) z DDV]]*Sklop18[[#This Row],[Okvirna količina]]</f>
        <v>0</v>
      </c>
      <c r="U44" s="338"/>
    </row>
    <row r="45" spans="1:21" s="55" customFormat="1" ht="12">
      <c r="A45" s="84" t="s">
        <v>31</v>
      </c>
      <c r="B45" s="358" t="s">
        <v>509</v>
      </c>
      <c r="C45" s="354" t="s">
        <v>429</v>
      </c>
      <c r="D45" s="202" t="s">
        <v>87</v>
      </c>
      <c r="E45" s="100"/>
      <c r="F45" s="409">
        <v>5</v>
      </c>
      <c r="G45" s="491" t="s">
        <v>0</v>
      </c>
      <c r="H4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5" s="328" t="str">
        <f>IF(Sklop18[[#This Row],[ZAHTEVANA SHEMA KAKOVOSTI]]&lt;&gt;"",Sklop18[[#This Row],[Preračunana masa/volumen/kos na enoto kg]],"")</f>
        <v/>
      </c>
      <c r="J45" s="329"/>
      <c r="K45" s="339"/>
      <c r="L45" s="339"/>
      <c r="M45" s="331"/>
      <c r="N45" s="334"/>
      <c r="O45" s="334"/>
      <c r="P45" s="333"/>
      <c r="Q45" s="334">
        <f>+Sklop18[[#This Row],[cena/enota brez DDV v EUR]]*Sklop18[[#This Row],[Stopnja DDV (%)]]</f>
        <v>0</v>
      </c>
      <c r="R45" s="334">
        <f>+Sklop18[[#This Row],[cena/enota brez DDV v EUR]]+Sklop18[[#This Row],[Davek (EUR)]]</f>
        <v>0</v>
      </c>
      <c r="S45" s="334">
        <f>+Sklop18[[#This Row],[cena/enota brez DDV v EUR]]*Sklop18[[#This Row],[Okvirna količina]]</f>
        <v>0</v>
      </c>
      <c r="T45" s="334">
        <f>+Sklop18[[#This Row],[Končna cena/enoto mere (EUR) z DDV]]*Sklop18[[#This Row],[Okvirna količina]]</f>
        <v>0</v>
      </c>
      <c r="U45" s="338"/>
    </row>
    <row r="46" spans="1:21" s="55" customFormat="1" ht="12">
      <c r="A46" s="84" t="s">
        <v>32</v>
      </c>
      <c r="B46" s="358" t="s">
        <v>510</v>
      </c>
      <c r="C46" s="354" t="s">
        <v>429</v>
      </c>
      <c r="D46" s="202" t="s">
        <v>87</v>
      </c>
      <c r="E46" s="100"/>
      <c r="F46" s="409">
        <v>30</v>
      </c>
      <c r="G46" s="491" t="s">
        <v>0</v>
      </c>
      <c r="H4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6" s="328" t="str">
        <f>IF(Sklop18[[#This Row],[ZAHTEVANA SHEMA KAKOVOSTI]]&lt;&gt;"",Sklop18[[#This Row],[Preračunana masa/volumen/kos na enoto kg]],"")</f>
        <v/>
      </c>
      <c r="J46" s="329"/>
      <c r="K46" s="339"/>
      <c r="L46" s="339"/>
      <c r="M46" s="331"/>
      <c r="N46" s="334"/>
      <c r="O46" s="334"/>
      <c r="P46" s="333"/>
      <c r="Q46" s="334">
        <f>+Sklop18[[#This Row],[cena/enota brez DDV v EUR]]*Sklop18[[#This Row],[Stopnja DDV (%)]]</f>
        <v>0</v>
      </c>
      <c r="R46" s="334">
        <f>+Sklop18[[#This Row],[cena/enota brez DDV v EUR]]+Sklop18[[#This Row],[Davek (EUR)]]</f>
        <v>0</v>
      </c>
      <c r="S46" s="334">
        <f>+Sklop18[[#This Row],[cena/enota brez DDV v EUR]]*Sklop18[[#This Row],[Okvirna količina]]</f>
        <v>0</v>
      </c>
      <c r="T46" s="334">
        <f>+Sklop18[[#This Row],[Končna cena/enoto mere (EUR) z DDV]]*Sklop18[[#This Row],[Okvirna količina]]</f>
        <v>0</v>
      </c>
      <c r="U46" s="338"/>
    </row>
    <row r="47" spans="1:21" s="55" customFormat="1" ht="12">
      <c r="A47" s="84" t="s">
        <v>33</v>
      </c>
      <c r="B47" s="358" t="s">
        <v>446</v>
      </c>
      <c r="C47" s="354">
        <v>700</v>
      </c>
      <c r="D47" s="202" t="s">
        <v>87</v>
      </c>
      <c r="E47" s="100"/>
      <c r="F47" s="409">
        <v>20</v>
      </c>
      <c r="G47" s="491" t="s">
        <v>156</v>
      </c>
      <c r="H4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47" s="328" t="str">
        <f>IF(Sklop18[[#This Row],[ZAHTEVANA SHEMA KAKOVOSTI]]&lt;&gt;"",Sklop18[[#This Row],[Preračunana masa/volumen/kos na enoto kg]],"")</f>
        <v/>
      </c>
      <c r="J47" s="329"/>
      <c r="K47" s="339"/>
      <c r="L47" s="339"/>
      <c r="M47" s="331"/>
      <c r="N47" s="334"/>
      <c r="O47" s="334"/>
      <c r="P47" s="333"/>
      <c r="Q47" s="334">
        <f>+Sklop18[[#This Row],[cena/enota brez DDV v EUR]]*Sklop18[[#This Row],[Stopnja DDV (%)]]</f>
        <v>0</v>
      </c>
      <c r="R47" s="334">
        <f>+Sklop18[[#This Row],[cena/enota brez DDV v EUR]]+Sklop18[[#This Row],[Davek (EUR)]]</f>
        <v>0</v>
      </c>
      <c r="S47" s="334">
        <f>+Sklop18[[#This Row],[cena/enota brez DDV v EUR]]*Sklop18[[#This Row],[Okvirna količina]]</f>
        <v>0</v>
      </c>
      <c r="T47" s="334">
        <f>+Sklop18[[#This Row],[Končna cena/enoto mere (EUR) z DDV]]*Sklop18[[#This Row],[Okvirna količina]]</f>
        <v>0</v>
      </c>
      <c r="U47" s="338"/>
    </row>
    <row r="48" spans="1:21" s="55" customFormat="1" ht="12">
      <c r="A48" s="84" t="s">
        <v>34</v>
      </c>
      <c r="B48" s="358" t="s">
        <v>499</v>
      </c>
      <c r="C48" s="354">
        <v>3000</v>
      </c>
      <c r="D48" s="202" t="s">
        <v>87</v>
      </c>
      <c r="E48" s="100"/>
      <c r="F48" s="409">
        <v>34</v>
      </c>
      <c r="G48" s="491" t="s">
        <v>156</v>
      </c>
      <c r="H4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48" s="328" t="str">
        <f>IF(Sklop18[[#This Row],[ZAHTEVANA SHEMA KAKOVOSTI]]&lt;&gt;"",Sklop18[[#This Row],[Preračunana masa/volumen/kos na enoto kg]],"")</f>
        <v/>
      </c>
      <c r="J48" s="329"/>
      <c r="K48" s="339"/>
      <c r="L48" s="339"/>
      <c r="M48" s="331"/>
      <c r="N48" s="334"/>
      <c r="O48" s="334"/>
      <c r="P48" s="333"/>
      <c r="Q48" s="334">
        <f>+Sklop18[[#This Row],[cena/enota brez DDV v EUR]]*Sklop18[[#This Row],[Stopnja DDV (%)]]</f>
        <v>0</v>
      </c>
      <c r="R48" s="334">
        <f>+Sklop18[[#This Row],[cena/enota brez DDV v EUR]]+Sklop18[[#This Row],[Davek (EUR)]]</f>
        <v>0</v>
      </c>
      <c r="S48" s="334">
        <f>+Sklop18[[#This Row],[cena/enota brez DDV v EUR]]*Sklop18[[#This Row],[Okvirna količina]]</f>
        <v>0</v>
      </c>
      <c r="T48" s="334">
        <f>+Sklop18[[#This Row],[Končna cena/enoto mere (EUR) z DDV]]*Sklop18[[#This Row],[Okvirna količina]]</f>
        <v>0</v>
      </c>
      <c r="U48" s="338"/>
    </row>
    <row r="49" spans="1:21" s="55" customFormat="1" ht="12">
      <c r="A49" s="84" t="s">
        <v>35</v>
      </c>
      <c r="B49" s="358" t="s">
        <v>500</v>
      </c>
      <c r="C49" s="354">
        <v>3000</v>
      </c>
      <c r="D49" s="202" t="s">
        <v>87</v>
      </c>
      <c r="E49" s="100"/>
      <c r="F49" s="409">
        <v>34</v>
      </c>
      <c r="G49" s="491" t="s">
        <v>156</v>
      </c>
      <c r="H4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49" s="328" t="str">
        <f>IF(Sklop18[[#This Row],[ZAHTEVANA SHEMA KAKOVOSTI]]&lt;&gt;"",Sklop18[[#This Row],[Preračunana masa/volumen/kos na enoto kg]],"")</f>
        <v/>
      </c>
      <c r="J49" s="329"/>
      <c r="K49" s="339"/>
      <c r="L49" s="339"/>
      <c r="M49" s="331"/>
      <c r="N49" s="334"/>
      <c r="O49" s="334"/>
      <c r="P49" s="333"/>
      <c r="Q49" s="334">
        <f>+Sklop18[[#This Row],[cena/enota brez DDV v EUR]]*Sklop18[[#This Row],[Stopnja DDV (%)]]</f>
        <v>0</v>
      </c>
      <c r="R49" s="334">
        <f>+Sklop18[[#This Row],[cena/enota brez DDV v EUR]]+Sklop18[[#This Row],[Davek (EUR)]]</f>
        <v>0</v>
      </c>
      <c r="S49" s="334">
        <f>+Sklop18[[#This Row],[cena/enota brez DDV v EUR]]*Sklop18[[#This Row],[Okvirna količina]]</f>
        <v>0</v>
      </c>
      <c r="T49" s="334">
        <f>+Sklop18[[#This Row],[Končna cena/enoto mere (EUR) z DDV]]*Sklop18[[#This Row],[Okvirna količina]]</f>
        <v>0</v>
      </c>
      <c r="U49" s="338"/>
    </row>
    <row r="50" spans="1:21" s="55" customFormat="1" ht="12">
      <c r="A50" s="84" t="s">
        <v>36</v>
      </c>
      <c r="B50" s="358" t="s">
        <v>501</v>
      </c>
      <c r="C50" s="354">
        <v>3000</v>
      </c>
      <c r="D50" s="202" t="s">
        <v>87</v>
      </c>
      <c r="E50" s="100"/>
      <c r="F50" s="409">
        <v>34</v>
      </c>
      <c r="G50" s="491" t="s">
        <v>156</v>
      </c>
      <c r="H50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50" s="328" t="str">
        <f>IF(Sklop18[[#This Row],[ZAHTEVANA SHEMA KAKOVOSTI]]&lt;&gt;"",Sklop18[[#This Row],[Preračunana masa/volumen/kos na enoto kg]],"")</f>
        <v/>
      </c>
      <c r="J50" s="329"/>
      <c r="K50" s="339"/>
      <c r="L50" s="339"/>
      <c r="M50" s="331"/>
      <c r="N50" s="334"/>
      <c r="O50" s="334"/>
      <c r="P50" s="333"/>
      <c r="Q50" s="334">
        <f>+Sklop18[[#This Row],[cena/enota brez DDV v EUR]]*Sklop18[[#This Row],[Stopnja DDV (%)]]</f>
        <v>0</v>
      </c>
      <c r="R50" s="334">
        <f>+Sklop18[[#This Row],[cena/enota brez DDV v EUR]]+Sklop18[[#This Row],[Davek (EUR)]]</f>
        <v>0</v>
      </c>
      <c r="S50" s="334">
        <f>+Sklop18[[#This Row],[cena/enota brez DDV v EUR]]*Sklop18[[#This Row],[Okvirna količina]]</f>
        <v>0</v>
      </c>
      <c r="T50" s="334">
        <f>+Sklop18[[#This Row],[Končna cena/enoto mere (EUR) z DDV]]*Sklop18[[#This Row],[Okvirna količina]]</f>
        <v>0</v>
      </c>
      <c r="U50" s="338"/>
    </row>
    <row r="51" spans="1:21" s="55" customFormat="1" ht="12">
      <c r="A51" s="84" t="s">
        <v>37</v>
      </c>
      <c r="B51" s="358" t="s">
        <v>502</v>
      </c>
      <c r="C51" s="354">
        <v>20</v>
      </c>
      <c r="D51" s="202" t="s">
        <v>87</v>
      </c>
      <c r="E51" s="100"/>
      <c r="F51" s="409">
        <v>600</v>
      </c>
      <c r="G51" s="491" t="s">
        <v>156</v>
      </c>
      <c r="H51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51" s="328" t="str">
        <f>IF(Sklop18[[#This Row],[ZAHTEVANA SHEMA KAKOVOSTI]]&lt;&gt;"",Sklop18[[#This Row],[Preračunana masa/volumen/kos na enoto kg]],"")</f>
        <v/>
      </c>
      <c r="J51" s="329"/>
      <c r="K51" s="339"/>
      <c r="L51" s="339"/>
      <c r="M51" s="331"/>
      <c r="N51" s="334"/>
      <c r="O51" s="334"/>
      <c r="P51" s="333"/>
      <c r="Q51" s="334">
        <f>+Sklop18[[#This Row],[cena/enota brez DDV v EUR]]*Sklop18[[#This Row],[Stopnja DDV (%)]]</f>
        <v>0</v>
      </c>
      <c r="R51" s="334">
        <f>+Sklop18[[#This Row],[cena/enota brez DDV v EUR]]+Sklop18[[#This Row],[Davek (EUR)]]</f>
        <v>0</v>
      </c>
      <c r="S51" s="334">
        <f>+Sklop18[[#This Row],[cena/enota brez DDV v EUR]]*Sklop18[[#This Row],[Okvirna količina]]</f>
        <v>0</v>
      </c>
      <c r="T51" s="334">
        <f>+Sklop18[[#This Row],[Končna cena/enoto mere (EUR) z DDV]]*Sklop18[[#This Row],[Okvirna količina]]</f>
        <v>0</v>
      </c>
      <c r="U51" s="338"/>
    </row>
    <row r="52" spans="1:21" s="55" customFormat="1" ht="12">
      <c r="A52" s="84" t="s">
        <v>38</v>
      </c>
      <c r="B52" s="358" t="s">
        <v>503</v>
      </c>
      <c r="C52" s="354">
        <v>500</v>
      </c>
      <c r="D52" s="202" t="s">
        <v>87</v>
      </c>
      <c r="E52" s="100"/>
      <c r="F52" s="409">
        <v>180</v>
      </c>
      <c r="G52" s="491" t="s">
        <v>156</v>
      </c>
      <c r="H52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52" s="328" t="str">
        <f>IF(Sklop18[[#This Row],[ZAHTEVANA SHEMA KAKOVOSTI]]&lt;&gt;"",Sklop18[[#This Row],[Preračunana masa/volumen/kos na enoto kg]],"")</f>
        <v/>
      </c>
      <c r="J52" s="329"/>
      <c r="K52" s="339"/>
      <c r="L52" s="339"/>
      <c r="M52" s="331"/>
      <c r="N52" s="334"/>
      <c r="O52" s="334"/>
      <c r="P52" s="333"/>
      <c r="Q52" s="334">
        <f>+Sklop18[[#This Row],[cena/enota brez DDV v EUR]]*Sklop18[[#This Row],[Stopnja DDV (%)]]</f>
        <v>0</v>
      </c>
      <c r="R52" s="334">
        <f>+Sklop18[[#This Row],[cena/enota brez DDV v EUR]]+Sklop18[[#This Row],[Davek (EUR)]]</f>
        <v>0</v>
      </c>
      <c r="S52" s="334">
        <f>+Sklop18[[#This Row],[cena/enota brez DDV v EUR]]*Sklop18[[#This Row],[Okvirna količina]]</f>
        <v>0</v>
      </c>
      <c r="T52" s="334">
        <f>+Sklop18[[#This Row],[Končna cena/enoto mere (EUR) z DDV]]*Sklop18[[#This Row],[Okvirna količina]]</f>
        <v>0</v>
      </c>
      <c r="U52" s="338"/>
    </row>
    <row r="53" spans="1:21" s="55" customFormat="1" ht="36">
      <c r="A53" s="84" t="s">
        <v>39</v>
      </c>
      <c r="B53" s="358" t="s">
        <v>527</v>
      </c>
      <c r="C53" s="354" t="s">
        <v>89</v>
      </c>
      <c r="D53" s="202" t="s">
        <v>0</v>
      </c>
      <c r="E53" s="100"/>
      <c r="F53" s="409">
        <v>10</v>
      </c>
      <c r="G53" s="491" t="s">
        <v>0</v>
      </c>
      <c r="H53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3" s="328" t="str">
        <f>IF(Sklop18[[#This Row],[ZAHTEVANA SHEMA KAKOVOSTI]]&lt;&gt;"",Sklop18[[#This Row],[Preračunana masa/volumen/kos na enoto kg]],"")</f>
        <v/>
      </c>
      <c r="J53" s="329"/>
      <c r="K53" s="339"/>
      <c r="L53" s="339"/>
      <c r="M53" s="331"/>
      <c r="N53" s="334"/>
      <c r="O53" s="334"/>
      <c r="P53" s="333"/>
      <c r="Q53" s="334">
        <f>+Sklop18[[#This Row],[cena/enota brez DDV v EUR]]*Sklop18[[#This Row],[Stopnja DDV (%)]]</f>
        <v>0</v>
      </c>
      <c r="R53" s="334">
        <f>+Sklop18[[#This Row],[cena/enota brez DDV v EUR]]+Sklop18[[#This Row],[Davek (EUR)]]</f>
        <v>0</v>
      </c>
      <c r="S53" s="334">
        <f>+Sklop18[[#This Row],[cena/enota brez DDV v EUR]]*Sklop18[[#This Row],[Okvirna količina]]</f>
        <v>0</v>
      </c>
      <c r="T53" s="334">
        <f>+Sklop18[[#This Row],[Končna cena/enoto mere (EUR) z DDV]]*Sklop18[[#This Row],[Okvirna količina]]</f>
        <v>0</v>
      </c>
      <c r="U53" s="338"/>
    </row>
    <row r="54" spans="1:21" s="55" customFormat="1" ht="12">
      <c r="A54" s="84" t="s">
        <v>40</v>
      </c>
      <c r="B54" s="358" t="s">
        <v>447</v>
      </c>
      <c r="C54" s="354">
        <v>300</v>
      </c>
      <c r="D54" s="202" t="s">
        <v>87</v>
      </c>
      <c r="E54" s="100"/>
      <c r="F54" s="409">
        <v>5</v>
      </c>
      <c r="G54" s="491" t="s">
        <v>156</v>
      </c>
      <c r="H54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54" s="328" t="str">
        <f>IF(Sklop18[[#This Row],[ZAHTEVANA SHEMA KAKOVOSTI]]&lt;&gt;"",Sklop18[[#This Row],[Preračunana masa/volumen/kos na enoto kg]],"")</f>
        <v/>
      </c>
      <c r="J54" s="329"/>
      <c r="K54" s="339"/>
      <c r="L54" s="339"/>
      <c r="M54" s="331"/>
      <c r="N54" s="334"/>
      <c r="O54" s="334"/>
      <c r="P54" s="333"/>
      <c r="Q54" s="334">
        <f>+Sklop18[[#This Row],[cena/enota brez DDV v EUR]]*Sklop18[[#This Row],[Stopnja DDV (%)]]</f>
        <v>0</v>
      </c>
      <c r="R54" s="334">
        <f>+Sklop18[[#This Row],[cena/enota brez DDV v EUR]]+Sklop18[[#This Row],[Davek (EUR)]]</f>
        <v>0</v>
      </c>
      <c r="S54" s="334">
        <f>+Sklop18[[#This Row],[cena/enota brez DDV v EUR]]*Sklop18[[#This Row],[Okvirna količina]]</f>
        <v>0</v>
      </c>
      <c r="T54" s="334">
        <f>+Sklop18[[#This Row],[Končna cena/enoto mere (EUR) z DDV]]*Sklop18[[#This Row],[Okvirna količina]]</f>
        <v>0</v>
      </c>
      <c r="U54" s="338"/>
    </row>
    <row r="55" spans="1:21" s="55" customFormat="1" ht="24">
      <c r="A55" s="84" t="s">
        <v>41</v>
      </c>
      <c r="B55" s="358" t="s">
        <v>511</v>
      </c>
      <c r="C55" s="354">
        <v>400</v>
      </c>
      <c r="D55" s="202" t="s">
        <v>87</v>
      </c>
      <c r="E55" s="100"/>
      <c r="F55" s="409">
        <v>10</v>
      </c>
      <c r="G55" s="491" t="s">
        <v>156</v>
      </c>
      <c r="H5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55" s="328" t="str">
        <f>IF(Sklop18[[#This Row],[ZAHTEVANA SHEMA KAKOVOSTI]]&lt;&gt;"",Sklop18[[#This Row],[Preračunana masa/volumen/kos na enoto kg]],"")</f>
        <v/>
      </c>
      <c r="J55" s="329"/>
      <c r="K55" s="339"/>
      <c r="L55" s="339"/>
      <c r="M55" s="331"/>
      <c r="N55" s="334"/>
      <c r="O55" s="334"/>
      <c r="P55" s="333"/>
      <c r="Q55" s="334">
        <f>+Sklop18[[#This Row],[cena/enota brez DDV v EUR]]*Sklop18[[#This Row],[Stopnja DDV (%)]]</f>
        <v>0</v>
      </c>
      <c r="R55" s="334">
        <f>+Sklop18[[#This Row],[cena/enota brez DDV v EUR]]+Sklop18[[#This Row],[Davek (EUR)]]</f>
        <v>0</v>
      </c>
      <c r="S55" s="334">
        <f>+Sklop18[[#This Row],[cena/enota brez DDV v EUR]]*Sklop18[[#This Row],[Okvirna količina]]</f>
        <v>0</v>
      </c>
      <c r="T55" s="334">
        <f>+Sklop18[[#This Row],[Končna cena/enoto mere (EUR) z DDV]]*Sklop18[[#This Row],[Okvirna količina]]</f>
        <v>0</v>
      </c>
      <c r="U55" s="338"/>
    </row>
    <row r="56" spans="1:21" s="55" customFormat="1" ht="12">
      <c r="A56" s="84" t="s">
        <v>42</v>
      </c>
      <c r="B56" s="358" t="s">
        <v>448</v>
      </c>
      <c r="C56" s="354">
        <v>400</v>
      </c>
      <c r="D56" s="202" t="s">
        <v>87</v>
      </c>
      <c r="E56" s="100"/>
      <c r="F56" s="409">
        <v>20</v>
      </c>
      <c r="G56" s="491" t="s">
        <v>156</v>
      </c>
      <c r="H5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56" s="328" t="str">
        <f>IF(Sklop18[[#This Row],[ZAHTEVANA SHEMA KAKOVOSTI]]&lt;&gt;"",Sklop18[[#This Row],[Preračunana masa/volumen/kos na enoto kg]],"")</f>
        <v/>
      </c>
      <c r="J56" s="329"/>
      <c r="K56" s="339"/>
      <c r="L56" s="339"/>
      <c r="M56" s="331"/>
      <c r="N56" s="334"/>
      <c r="O56" s="334"/>
      <c r="P56" s="333"/>
      <c r="Q56" s="334">
        <f>+Sklop18[[#This Row],[cena/enota brez DDV v EUR]]*Sklop18[[#This Row],[Stopnja DDV (%)]]</f>
        <v>0</v>
      </c>
      <c r="R56" s="334">
        <f>+Sklop18[[#This Row],[cena/enota brez DDV v EUR]]+Sklop18[[#This Row],[Davek (EUR)]]</f>
        <v>0</v>
      </c>
      <c r="S56" s="334">
        <f>+Sklop18[[#This Row],[cena/enota brez DDV v EUR]]*Sklop18[[#This Row],[Okvirna količina]]</f>
        <v>0</v>
      </c>
      <c r="T56" s="334">
        <f>+Sklop18[[#This Row],[Končna cena/enoto mere (EUR) z DDV]]*Sklop18[[#This Row],[Okvirna količina]]</f>
        <v>0</v>
      </c>
      <c r="U56" s="338"/>
    </row>
    <row r="57" spans="1:21" s="55" customFormat="1" ht="12">
      <c r="A57" s="84" t="s">
        <v>43</v>
      </c>
      <c r="B57" s="358" t="s">
        <v>449</v>
      </c>
      <c r="C57" s="354">
        <v>400</v>
      </c>
      <c r="D57" s="202" t="s">
        <v>87</v>
      </c>
      <c r="E57" s="100"/>
      <c r="F57" s="409">
        <v>20</v>
      </c>
      <c r="G57" s="491" t="s">
        <v>156</v>
      </c>
      <c r="H5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57" s="328" t="str">
        <f>IF(Sklop18[[#This Row],[ZAHTEVANA SHEMA KAKOVOSTI]]&lt;&gt;"",Sklop18[[#This Row],[Preračunana masa/volumen/kos na enoto kg]],"")</f>
        <v/>
      </c>
      <c r="J57" s="329"/>
      <c r="K57" s="339"/>
      <c r="L57" s="339"/>
      <c r="M57" s="331"/>
      <c r="N57" s="334"/>
      <c r="O57" s="334"/>
      <c r="P57" s="333"/>
      <c r="Q57" s="334">
        <f>+Sklop18[[#This Row],[cena/enota brez DDV v EUR]]*Sklop18[[#This Row],[Stopnja DDV (%)]]</f>
        <v>0</v>
      </c>
      <c r="R57" s="334">
        <f>+Sklop18[[#This Row],[cena/enota brez DDV v EUR]]+Sklop18[[#This Row],[Davek (EUR)]]</f>
        <v>0</v>
      </c>
      <c r="S57" s="334">
        <f>+Sklop18[[#This Row],[cena/enota brez DDV v EUR]]*Sklop18[[#This Row],[Okvirna količina]]</f>
        <v>0</v>
      </c>
      <c r="T57" s="334">
        <f>+Sklop18[[#This Row],[Končna cena/enoto mere (EUR) z DDV]]*Sklop18[[#This Row],[Okvirna količina]]</f>
        <v>0</v>
      </c>
      <c r="U57" s="338"/>
    </row>
    <row r="58" spans="1:21" s="55" customFormat="1" ht="12">
      <c r="A58" s="84" t="s">
        <v>46</v>
      </c>
      <c r="B58" s="358" t="s">
        <v>450</v>
      </c>
      <c r="C58" s="354">
        <v>20</v>
      </c>
      <c r="D58" s="202" t="s">
        <v>87</v>
      </c>
      <c r="E58" s="100"/>
      <c r="F58" s="409">
        <v>700</v>
      </c>
      <c r="G58" s="491" t="s">
        <v>156</v>
      </c>
      <c r="H5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58" s="328" t="str">
        <f>IF(Sklop18[[#This Row],[ZAHTEVANA SHEMA KAKOVOSTI]]&lt;&gt;"",Sklop18[[#This Row],[Preračunana masa/volumen/kos na enoto kg]],"")</f>
        <v/>
      </c>
      <c r="J58" s="329"/>
      <c r="K58" s="339"/>
      <c r="L58" s="339"/>
      <c r="M58" s="331"/>
      <c r="N58" s="334"/>
      <c r="O58" s="334"/>
      <c r="P58" s="333"/>
      <c r="Q58" s="334">
        <f>+Sklop18[[#This Row],[cena/enota brez DDV v EUR]]*Sklop18[[#This Row],[Stopnja DDV (%)]]</f>
        <v>0</v>
      </c>
      <c r="R58" s="334">
        <f>+Sklop18[[#This Row],[cena/enota brez DDV v EUR]]+Sklop18[[#This Row],[Davek (EUR)]]</f>
        <v>0</v>
      </c>
      <c r="S58" s="334">
        <f>+Sklop18[[#This Row],[cena/enota brez DDV v EUR]]*Sklop18[[#This Row],[Okvirna količina]]</f>
        <v>0</v>
      </c>
      <c r="T58" s="334">
        <f>+Sklop18[[#This Row],[Končna cena/enoto mere (EUR) z DDV]]*Sklop18[[#This Row],[Okvirna količina]]</f>
        <v>0</v>
      </c>
      <c r="U58" s="338"/>
    </row>
    <row r="59" spans="1:21" s="55" customFormat="1" ht="12">
      <c r="A59" s="84" t="s">
        <v>44</v>
      </c>
      <c r="B59" s="358" t="s">
        <v>421</v>
      </c>
      <c r="C59" s="354" t="s">
        <v>485</v>
      </c>
      <c r="D59" s="202" t="s">
        <v>484</v>
      </c>
      <c r="E59" s="100"/>
      <c r="F59" s="409">
        <v>10</v>
      </c>
      <c r="G59" s="491" t="s">
        <v>484</v>
      </c>
      <c r="H59" s="356"/>
      <c r="I59" s="328" t="str">
        <f>IF(Sklop18[[#This Row],[ZAHTEVANA SHEMA KAKOVOSTI]]&lt;&gt;"",Sklop18[[#This Row],[Preračunana masa/volumen/kos na enoto kg]],"")</f>
        <v/>
      </c>
      <c r="J59" s="329"/>
      <c r="K59" s="339"/>
      <c r="L59" s="339"/>
      <c r="M59" s="331"/>
      <c r="N59" s="334"/>
      <c r="O59" s="334"/>
      <c r="P59" s="333"/>
      <c r="Q59" s="334">
        <f>+Sklop18[[#This Row],[cena/enota brez DDV v EUR]]*Sklop18[[#This Row],[Stopnja DDV (%)]]</f>
        <v>0</v>
      </c>
      <c r="R59" s="334">
        <f>+Sklop18[[#This Row],[cena/enota brez DDV v EUR]]+Sklop18[[#This Row],[Davek (EUR)]]</f>
        <v>0</v>
      </c>
      <c r="S59" s="334">
        <f>+Sklop18[[#This Row],[cena/enota brez DDV v EUR]]*Sklop18[[#This Row],[Okvirna količina]]</f>
        <v>0</v>
      </c>
      <c r="T59" s="334">
        <f>+Sklop18[[#This Row],[Končna cena/enoto mere (EUR) z DDV]]*Sklop18[[#This Row],[Okvirna količina]]</f>
        <v>0</v>
      </c>
      <c r="U59" s="338"/>
    </row>
    <row r="60" spans="1:21" s="55" customFormat="1" ht="12">
      <c r="A60" s="84" t="s">
        <v>45</v>
      </c>
      <c r="B60" s="358" t="s">
        <v>422</v>
      </c>
      <c r="C60" s="354" t="s">
        <v>485</v>
      </c>
      <c r="D60" s="202" t="s">
        <v>484</v>
      </c>
      <c r="E60" s="100"/>
      <c r="F60" s="409">
        <v>30</v>
      </c>
      <c r="G60" s="491" t="s">
        <v>484</v>
      </c>
      <c r="H60" s="356"/>
      <c r="I60" s="328" t="str">
        <f>IF(Sklop18[[#This Row],[ZAHTEVANA SHEMA KAKOVOSTI]]&lt;&gt;"",Sklop18[[#This Row],[Preračunana masa/volumen/kos na enoto kg]],"")</f>
        <v/>
      </c>
      <c r="J60" s="329"/>
      <c r="K60" s="339"/>
      <c r="L60" s="339"/>
      <c r="M60" s="331"/>
      <c r="N60" s="334"/>
      <c r="O60" s="334"/>
      <c r="P60" s="333"/>
      <c r="Q60" s="334">
        <f>+Sklop18[[#This Row],[cena/enota brez DDV v EUR]]*Sklop18[[#This Row],[Stopnja DDV (%)]]</f>
        <v>0</v>
      </c>
      <c r="R60" s="334">
        <f>+Sklop18[[#This Row],[cena/enota brez DDV v EUR]]+Sklop18[[#This Row],[Davek (EUR)]]</f>
        <v>0</v>
      </c>
      <c r="S60" s="334">
        <f>+Sklop18[[#This Row],[cena/enota brez DDV v EUR]]*Sklop18[[#This Row],[Okvirna količina]]</f>
        <v>0</v>
      </c>
      <c r="T60" s="334">
        <f>+Sklop18[[#This Row],[Končna cena/enoto mere (EUR) z DDV]]*Sklop18[[#This Row],[Okvirna količina]]</f>
        <v>0</v>
      </c>
      <c r="U60" s="338"/>
    </row>
    <row r="61" spans="1:21" s="55" customFormat="1" ht="12">
      <c r="A61" s="84" t="s">
        <v>47</v>
      </c>
      <c r="B61" s="358" t="s">
        <v>423</v>
      </c>
      <c r="C61" s="492" t="s">
        <v>486</v>
      </c>
      <c r="D61" s="202" t="s">
        <v>484</v>
      </c>
      <c r="E61" s="100"/>
      <c r="F61" s="409">
        <v>30</v>
      </c>
      <c r="G61" s="491" t="s">
        <v>484</v>
      </c>
      <c r="H61" s="356"/>
      <c r="I61" s="328" t="str">
        <f>IF(Sklop18[[#This Row],[ZAHTEVANA SHEMA KAKOVOSTI]]&lt;&gt;"",Sklop18[[#This Row],[Preračunana masa/volumen/kos na enoto kg]],"")</f>
        <v/>
      </c>
      <c r="J61" s="329"/>
      <c r="K61" s="339"/>
      <c r="L61" s="339"/>
      <c r="M61" s="331"/>
      <c r="N61" s="334"/>
      <c r="O61" s="334"/>
      <c r="P61" s="333"/>
      <c r="Q61" s="334">
        <f>+Sklop18[[#This Row],[cena/enota brez DDV v EUR]]*Sklop18[[#This Row],[Stopnja DDV (%)]]</f>
        <v>0</v>
      </c>
      <c r="R61" s="334">
        <f>+Sklop18[[#This Row],[cena/enota brez DDV v EUR]]+Sklop18[[#This Row],[Davek (EUR)]]</f>
        <v>0</v>
      </c>
      <c r="S61" s="334">
        <f>+Sklop18[[#This Row],[cena/enota brez DDV v EUR]]*Sklop18[[#This Row],[Okvirna količina]]</f>
        <v>0</v>
      </c>
      <c r="T61" s="334">
        <f>+Sklop18[[#This Row],[Končna cena/enoto mere (EUR) z DDV]]*Sklop18[[#This Row],[Okvirna količina]]</f>
        <v>0</v>
      </c>
      <c r="U61" s="338"/>
    </row>
    <row r="62" spans="1:21" s="55" customFormat="1" ht="12">
      <c r="A62" s="84" t="s">
        <v>48</v>
      </c>
      <c r="B62" s="358" t="s">
        <v>424</v>
      </c>
      <c r="C62" s="354" t="s">
        <v>487</v>
      </c>
      <c r="D62" s="202" t="s">
        <v>156</v>
      </c>
      <c r="E62" s="100"/>
      <c r="F62" s="409">
        <v>20</v>
      </c>
      <c r="G62" s="491" t="s">
        <v>156</v>
      </c>
      <c r="H62" s="356"/>
      <c r="I62" s="328" t="str">
        <f>IF(Sklop18[[#This Row],[ZAHTEVANA SHEMA KAKOVOSTI]]&lt;&gt;"",Sklop18[[#This Row],[Preračunana masa/volumen/kos na enoto kg]],"")</f>
        <v/>
      </c>
      <c r="J62" s="329"/>
      <c r="K62" s="339"/>
      <c r="L62" s="339"/>
      <c r="M62" s="331"/>
      <c r="N62" s="334"/>
      <c r="O62" s="334"/>
      <c r="P62" s="333"/>
      <c r="Q62" s="334">
        <f>+Sklop18[[#This Row],[cena/enota brez DDV v EUR]]*Sklop18[[#This Row],[Stopnja DDV (%)]]</f>
        <v>0</v>
      </c>
      <c r="R62" s="334">
        <f>+Sklop18[[#This Row],[cena/enota brez DDV v EUR]]+Sklop18[[#This Row],[Davek (EUR)]]</f>
        <v>0</v>
      </c>
      <c r="S62" s="334">
        <f>+Sklop18[[#This Row],[cena/enota brez DDV v EUR]]*Sklop18[[#This Row],[Okvirna količina]]</f>
        <v>0</v>
      </c>
      <c r="T62" s="334">
        <f>+Sklop18[[#This Row],[Končna cena/enoto mere (EUR) z DDV]]*Sklop18[[#This Row],[Okvirna količina]]</f>
        <v>0</v>
      </c>
      <c r="U62" s="338"/>
    </row>
    <row r="63" spans="1:21" s="55" customFormat="1" ht="12">
      <c r="A63" s="84" t="s">
        <v>159</v>
      </c>
      <c r="B63" s="358" t="s">
        <v>425</v>
      </c>
      <c r="C63" s="354" t="s">
        <v>488</v>
      </c>
      <c r="D63" s="202" t="s">
        <v>156</v>
      </c>
      <c r="E63" s="100"/>
      <c r="F63" s="409">
        <v>5</v>
      </c>
      <c r="G63" s="491" t="s">
        <v>156</v>
      </c>
      <c r="H63" s="356"/>
      <c r="I63" s="328" t="str">
        <f>IF(Sklop18[[#This Row],[ZAHTEVANA SHEMA KAKOVOSTI]]&lt;&gt;"",Sklop18[[#This Row],[Preračunana masa/volumen/kos na enoto kg]],"")</f>
        <v/>
      </c>
      <c r="J63" s="329"/>
      <c r="K63" s="339"/>
      <c r="L63" s="339"/>
      <c r="M63" s="331"/>
      <c r="N63" s="334"/>
      <c r="O63" s="334"/>
      <c r="P63" s="333"/>
      <c r="Q63" s="334">
        <f>+Sklop18[[#This Row],[cena/enota brez DDV v EUR]]*Sklop18[[#This Row],[Stopnja DDV (%)]]</f>
        <v>0</v>
      </c>
      <c r="R63" s="334">
        <f>+Sklop18[[#This Row],[cena/enota brez DDV v EUR]]+Sklop18[[#This Row],[Davek (EUR)]]</f>
        <v>0</v>
      </c>
      <c r="S63" s="334">
        <f>+Sklop18[[#This Row],[cena/enota brez DDV v EUR]]*Sklop18[[#This Row],[Okvirna količina]]</f>
        <v>0</v>
      </c>
      <c r="T63" s="334">
        <f>+Sklop18[[#This Row],[Končna cena/enoto mere (EUR) z DDV]]*Sklop18[[#This Row],[Okvirna količina]]</f>
        <v>0</v>
      </c>
      <c r="U63" s="338"/>
    </row>
    <row r="64" spans="1:21" s="55" customFormat="1" ht="12">
      <c r="A64" s="84" t="s">
        <v>163</v>
      </c>
      <c r="B64" s="358" t="s">
        <v>426</v>
      </c>
      <c r="C64" s="354" t="s">
        <v>489</v>
      </c>
      <c r="D64" s="202" t="s">
        <v>156</v>
      </c>
      <c r="E64" s="100"/>
      <c r="F64" s="409">
        <v>10</v>
      </c>
      <c r="G64" s="491" t="s">
        <v>156</v>
      </c>
      <c r="H64" s="356"/>
      <c r="I64" s="328" t="str">
        <f>IF(Sklop18[[#This Row],[ZAHTEVANA SHEMA KAKOVOSTI]]&lt;&gt;"",Sklop18[[#This Row],[Preračunana masa/volumen/kos na enoto kg]],"")</f>
        <v/>
      </c>
      <c r="J64" s="329"/>
      <c r="K64" s="339"/>
      <c r="L64" s="339"/>
      <c r="M64" s="331"/>
      <c r="N64" s="334"/>
      <c r="O64" s="334"/>
      <c r="P64" s="333"/>
      <c r="Q64" s="334">
        <f>+Sklop18[[#This Row],[cena/enota brez DDV v EUR]]*Sklop18[[#This Row],[Stopnja DDV (%)]]</f>
        <v>0</v>
      </c>
      <c r="R64" s="334">
        <f>+Sklop18[[#This Row],[cena/enota brez DDV v EUR]]+Sklop18[[#This Row],[Davek (EUR)]]</f>
        <v>0</v>
      </c>
      <c r="S64" s="334">
        <f>+Sklop18[[#This Row],[cena/enota brez DDV v EUR]]*Sklop18[[#This Row],[Okvirna količina]]</f>
        <v>0</v>
      </c>
      <c r="T64" s="334">
        <f>+Sklop18[[#This Row],[Končna cena/enoto mere (EUR) z DDV]]*Sklop18[[#This Row],[Okvirna količina]]</f>
        <v>0</v>
      </c>
      <c r="U64" s="338"/>
    </row>
    <row r="65" spans="1:21" s="55" customFormat="1" ht="12">
      <c r="A65" s="84" t="s">
        <v>164</v>
      </c>
      <c r="B65" s="358" t="s">
        <v>451</v>
      </c>
      <c r="C65" s="354">
        <v>7</v>
      </c>
      <c r="D65" s="202" t="s">
        <v>87</v>
      </c>
      <c r="E65" s="100"/>
      <c r="F65" s="409">
        <v>30</v>
      </c>
      <c r="G65" s="491" t="s">
        <v>156</v>
      </c>
      <c r="H6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0.21</v>
      </c>
      <c r="I65" s="328" t="str">
        <f>IF(Sklop18[[#This Row],[ZAHTEVANA SHEMA KAKOVOSTI]]&lt;&gt;"",Sklop18[[#This Row],[Preračunana masa/volumen/kos na enoto kg]],"")</f>
        <v/>
      </c>
      <c r="J65" s="329"/>
      <c r="K65" s="339"/>
      <c r="L65" s="339"/>
      <c r="M65" s="331"/>
      <c r="N65" s="334"/>
      <c r="O65" s="334"/>
      <c r="P65" s="333"/>
      <c r="Q65" s="334">
        <f>+Sklop18[[#This Row],[cena/enota brez DDV v EUR]]*Sklop18[[#This Row],[Stopnja DDV (%)]]</f>
        <v>0</v>
      </c>
      <c r="R65" s="334">
        <f>+Sklop18[[#This Row],[cena/enota brez DDV v EUR]]+Sklop18[[#This Row],[Davek (EUR)]]</f>
        <v>0</v>
      </c>
      <c r="S65" s="334">
        <f>+Sklop18[[#This Row],[cena/enota brez DDV v EUR]]*Sklop18[[#This Row],[Okvirna količina]]</f>
        <v>0</v>
      </c>
      <c r="T65" s="334">
        <f>+Sklop18[[#This Row],[Končna cena/enoto mere (EUR) z DDV]]*Sklop18[[#This Row],[Okvirna količina]]</f>
        <v>0</v>
      </c>
      <c r="U65" s="338"/>
    </row>
    <row r="66" spans="1:21" s="55" customFormat="1" ht="12">
      <c r="A66" s="84" t="s">
        <v>165</v>
      </c>
      <c r="B66" s="358" t="s">
        <v>452</v>
      </c>
      <c r="C66" s="354">
        <v>10</v>
      </c>
      <c r="D66" s="202" t="s">
        <v>87</v>
      </c>
      <c r="E66" s="100"/>
      <c r="F66" s="409">
        <v>134</v>
      </c>
      <c r="G66" s="491" t="s">
        <v>156</v>
      </c>
      <c r="H6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1.34</v>
      </c>
      <c r="I66" s="328" t="str">
        <f>IF(Sklop18[[#This Row],[ZAHTEVANA SHEMA KAKOVOSTI]]&lt;&gt;"",Sklop18[[#This Row],[Preračunana masa/volumen/kos na enoto kg]],"")</f>
        <v/>
      </c>
      <c r="J66" s="329"/>
      <c r="K66" s="339"/>
      <c r="L66" s="339"/>
      <c r="M66" s="331"/>
      <c r="N66" s="334"/>
      <c r="O66" s="334"/>
      <c r="P66" s="333"/>
      <c r="Q66" s="334">
        <f>+Sklop18[[#This Row],[cena/enota brez DDV v EUR]]*Sklop18[[#This Row],[Stopnja DDV (%)]]</f>
        <v>0</v>
      </c>
      <c r="R66" s="334">
        <f>+Sklop18[[#This Row],[cena/enota brez DDV v EUR]]+Sklop18[[#This Row],[Davek (EUR)]]</f>
        <v>0</v>
      </c>
      <c r="S66" s="334">
        <f>+Sklop18[[#This Row],[cena/enota brez DDV v EUR]]*Sklop18[[#This Row],[Okvirna količina]]</f>
        <v>0</v>
      </c>
      <c r="T66" s="334">
        <f>+Sklop18[[#This Row],[Končna cena/enoto mere (EUR) z DDV]]*Sklop18[[#This Row],[Okvirna količina]]</f>
        <v>0</v>
      </c>
      <c r="U66" s="338"/>
    </row>
    <row r="67" spans="1:21" s="55" customFormat="1" ht="12">
      <c r="A67" s="84" t="s">
        <v>166</v>
      </c>
      <c r="B67" s="358" t="s">
        <v>453</v>
      </c>
      <c r="C67" s="354">
        <v>0.5</v>
      </c>
      <c r="D67" s="202" t="s">
        <v>54</v>
      </c>
      <c r="E67" s="100"/>
      <c r="F67" s="409">
        <v>4</v>
      </c>
      <c r="G67" s="491" t="s">
        <v>156</v>
      </c>
      <c r="H6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67" s="328" t="str">
        <f>IF(Sklop18[[#This Row],[ZAHTEVANA SHEMA KAKOVOSTI]]&lt;&gt;"",Sklop18[[#This Row],[Preračunana masa/volumen/kos na enoto kg]],"")</f>
        <v/>
      </c>
      <c r="J67" s="329"/>
      <c r="K67" s="339"/>
      <c r="L67" s="339"/>
      <c r="M67" s="331"/>
      <c r="N67" s="334"/>
      <c r="O67" s="334"/>
      <c r="P67" s="333"/>
      <c r="Q67" s="334">
        <f>+Sklop18[[#This Row],[cena/enota brez DDV v EUR]]*Sklop18[[#This Row],[Stopnja DDV (%)]]</f>
        <v>0</v>
      </c>
      <c r="R67" s="334">
        <f>+Sklop18[[#This Row],[cena/enota brez DDV v EUR]]+Sklop18[[#This Row],[Davek (EUR)]]</f>
        <v>0</v>
      </c>
      <c r="S67" s="334">
        <f>+Sklop18[[#This Row],[cena/enota brez DDV v EUR]]*Sklop18[[#This Row],[Okvirna količina]]</f>
        <v>0</v>
      </c>
      <c r="T67" s="334">
        <f>+Sklop18[[#This Row],[Končna cena/enoto mere (EUR) z DDV]]*Sklop18[[#This Row],[Okvirna količina]]</f>
        <v>0</v>
      </c>
      <c r="U67" s="338"/>
    </row>
    <row r="68" spans="1:21" s="55" customFormat="1" ht="12">
      <c r="A68" s="84" t="s">
        <v>167</v>
      </c>
      <c r="B68" s="358" t="s">
        <v>525</v>
      </c>
      <c r="C68" s="354">
        <v>1000</v>
      </c>
      <c r="D68" s="202" t="s">
        <v>87</v>
      </c>
      <c r="E68" s="100"/>
      <c r="F68" s="409">
        <v>100</v>
      </c>
      <c r="G68" s="491" t="s">
        <v>0</v>
      </c>
      <c r="H6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8" s="328" t="str">
        <f>IF(Sklop18[[#This Row],[ZAHTEVANA SHEMA KAKOVOSTI]]&lt;&gt;"",Sklop18[[#This Row],[Preračunana masa/volumen/kos na enoto kg]],"")</f>
        <v/>
      </c>
      <c r="J68" s="329"/>
      <c r="K68" s="339"/>
      <c r="L68" s="339"/>
      <c r="M68" s="331"/>
      <c r="N68" s="334"/>
      <c r="O68" s="334"/>
      <c r="P68" s="333"/>
      <c r="Q68" s="334">
        <f>+Sklop18[[#This Row],[cena/enota brez DDV v EUR]]*Sklop18[[#This Row],[Stopnja DDV (%)]]</f>
        <v>0</v>
      </c>
      <c r="R68" s="334">
        <f>+Sklop18[[#This Row],[cena/enota brez DDV v EUR]]+Sklop18[[#This Row],[Davek (EUR)]]</f>
        <v>0</v>
      </c>
      <c r="S68" s="334">
        <f>+Sklop18[[#This Row],[cena/enota brez DDV v EUR]]*Sklop18[[#This Row],[Okvirna količina]]</f>
        <v>0</v>
      </c>
      <c r="T68" s="334">
        <f>+Sklop18[[#This Row],[Končna cena/enoto mere (EUR) z DDV]]*Sklop18[[#This Row],[Okvirna količina]]</f>
        <v>0</v>
      </c>
      <c r="U68" s="338"/>
    </row>
    <row r="69" spans="1:21" s="55" customFormat="1" ht="12">
      <c r="A69" s="84" t="s">
        <v>561</v>
      </c>
      <c r="B69" s="358" t="s">
        <v>595</v>
      </c>
      <c r="C69" s="354" t="s">
        <v>430</v>
      </c>
      <c r="D69" s="202" t="s">
        <v>87</v>
      </c>
      <c r="E69" s="100"/>
      <c r="F69" s="409">
        <v>25</v>
      </c>
      <c r="G69" s="491" t="s">
        <v>0</v>
      </c>
      <c r="H6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69" s="328" t="str">
        <f>IF(Sklop18[[#This Row],[ZAHTEVANA SHEMA KAKOVOSTI]]&lt;&gt;"",Sklop18[[#This Row],[Preračunana masa/volumen/kos na enoto kg]],"")</f>
        <v/>
      </c>
      <c r="J69" s="329"/>
      <c r="K69" s="339"/>
      <c r="L69" s="339"/>
      <c r="M69" s="331"/>
      <c r="N69" s="334"/>
      <c r="O69" s="334"/>
      <c r="P69" s="333"/>
      <c r="Q69" s="334">
        <f>+Sklop18[[#This Row],[cena/enota brez DDV v EUR]]*Sklop18[[#This Row],[Stopnja DDV (%)]]</f>
        <v>0</v>
      </c>
      <c r="R69" s="334">
        <f>+Sklop18[[#This Row],[cena/enota brez DDV v EUR]]+Sklop18[[#This Row],[Davek (EUR)]]</f>
        <v>0</v>
      </c>
      <c r="S69" s="334">
        <f>+Sklop18[[#This Row],[cena/enota brez DDV v EUR]]*Sklop18[[#This Row],[Okvirna količina]]</f>
        <v>0</v>
      </c>
      <c r="T69" s="334">
        <f>+Sklop18[[#This Row],[Končna cena/enoto mere (EUR) z DDV]]*Sklop18[[#This Row],[Okvirna količina]]</f>
        <v>0</v>
      </c>
      <c r="U69" s="338"/>
    </row>
    <row r="70" spans="1:21" s="55" customFormat="1" ht="12">
      <c r="A70" s="84" t="s">
        <v>168</v>
      </c>
      <c r="B70" s="358" t="s">
        <v>596</v>
      </c>
      <c r="C70" s="354" t="s">
        <v>430</v>
      </c>
      <c r="D70" s="202" t="s">
        <v>87</v>
      </c>
      <c r="E70" s="100"/>
      <c r="F70" s="409">
        <v>25</v>
      </c>
      <c r="G70" s="491" t="s">
        <v>0</v>
      </c>
      <c r="H70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70" s="328" t="str">
        <f>IF(Sklop18[[#This Row],[ZAHTEVANA SHEMA KAKOVOSTI]]&lt;&gt;"",Sklop18[[#This Row],[Preračunana masa/volumen/kos na enoto kg]],"")</f>
        <v/>
      </c>
      <c r="J70" s="329"/>
      <c r="K70" s="339"/>
      <c r="L70" s="339"/>
      <c r="M70" s="331"/>
      <c r="N70" s="334"/>
      <c r="O70" s="334"/>
      <c r="P70" s="333"/>
      <c r="Q70" s="334">
        <f>+Sklop18[[#This Row],[cena/enota brez DDV v EUR]]*Sklop18[[#This Row],[Stopnja DDV (%)]]</f>
        <v>0</v>
      </c>
      <c r="R70" s="334">
        <f>+Sklop18[[#This Row],[cena/enota brez DDV v EUR]]+Sklop18[[#This Row],[Davek (EUR)]]</f>
        <v>0</v>
      </c>
      <c r="S70" s="334">
        <f>+Sklop18[[#This Row],[cena/enota brez DDV v EUR]]*Sklop18[[#This Row],[Okvirna količina]]</f>
        <v>0</v>
      </c>
      <c r="T70" s="334">
        <f>+Sklop18[[#This Row],[Končna cena/enoto mere (EUR) z DDV]]*Sklop18[[#This Row],[Okvirna količina]]</f>
        <v>0</v>
      </c>
      <c r="U70" s="338"/>
    </row>
    <row r="71" spans="1:21" s="55" customFormat="1" ht="12">
      <c r="A71" s="84" t="s">
        <v>169</v>
      </c>
      <c r="B71" s="358" t="s">
        <v>526</v>
      </c>
      <c r="C71" s="354" t="s">
        <v>430</v>
      </c>
      <c r="D71" s="202" t="s">
        <v>87</v>
      </c>
      <c r="E71" s="100"/>
      <c r="F71" s="409">
        <v>25</v>
      </c>
      <c r="G71" s="491" t="s">
        <v>0</v>
      </c>
      <c r="H71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71" s="328" t="str">
        <f>IF(Sklop18[[#This Row],[ZAHTEVANA SHEMA KAKOVOSTI]]&lt;&gt;"",Sklop18[[#This Row],[Preračunana masa/volumen/kos na enoto kg]],"")</f>
        <v/>
      </c>
      <c r="J71" s="329"/>
      <c r="K71" s="339"/>
      <c r="L71" s="339"/>
      <c r="M71" s="331"/>
      <c r="N71" s="334"/>
      <c r="O71" s="334"/>
      <c r="P71" s="333"/>
      <c r="Q71" s="334">
        <f>+Sklop18[[#This Row],[cena/enota brez DDV v EUR]]*Sklop18[[#This Row],[Stopnja DDV (%)]]</f>
        <v>0</v>
      </c>
      <c r="R71" s="334">
        <f>+Sklop18[[#This Row],[cena/enota brez DDV v EUR]]+Sklop18[[#This Row],[Davek (EUR)]]</f>
        <v>0</v>
      </c>
      <c r="S71" s="334">
        <f>+Sklop18[[#This Row],[cena/enota brez DDV v EUR]]*Sklop18[[#This Row],[Okvirna količina]]</f>
        <v>0</v>
      </c>
      <c r="T71" s="334">
        <f>+Sklop18[[#This Row],[Končna cena/enoto mere (EUR) z DDV]]*Sklop18[[#This Row],[Okvirna količina]]</f>
        <v>0</v>
      </c>
      <c r="U71" s="338"/>
    </row>
    <row r="72" spans="1:21" s="55" customFormat="1" ht="12">
      <c r="A72" s="84" t="s">
        <v>170</v>
      </c>
      <c r="B72" s="358" t="s">
        <v>454</v>
      </c>
      <c r="C72" s="354">
        <v>80</v>
      </c>
      <c r="D72" s="202" t="s">
        <v>87</v>
      </c>
      <c r="E72" s="100"/>
      <c r="F72" s="409">
        <v>20</v>
      </c>
      <c r="G72" s="491" t="s">
        <v>156</v>
      </c>
      <c r="H72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72" s="328" t="str">
        <f>IF(Sklop18[[#This Row],[ZAHTEVANA SHEMA KAKOVOSTI]]&lt;&gt;"",Sklop18[[#This Row],[Preračunana masa/volumen/kos na enoto kg]],"")</f>
        <v/>
      </c>
      <c r="J72" s="329"/>
      <c r="K72" s="339"/>
      <c r="L72" s="339"/>
      <c r="M72" s="331"/>
      <c r="N72" s="334"/>
      <c r="O72" s="334"/>
      <c r="P72" s="333"/>
      <c r="Q72" s="334">
        <f>+Sklop18[[#This Row],[cena/enota brez DDV v EUR]]*Sklop18[[#This Row],[Stopnja DDV (%)]]</f>
        <v>0</v>
      </c>
      <c r="R72" s="334">
        <f>+Sklop18[[#This Row],[cena/enota brez DDV v EUR]]+Sklop18[[#This Row],[Davek (EUR)]]</f>
        <v>0</v>
      </c>
      <c r="S72" s="334">
        <f>+Sklop18[[#This Row],[cena/enota brez DDV v EUR]]*Sklop18[[#This Row],[Okvirna količina]]</f>
        <v>0</v>
      </c>
      <c r="T72" s="334">
        <f>+Sklop18[[#This Row],[Končna cena/enoto mere (EUR) z DDV]]*Sklop18[[#This Row],[Okvirna količina]]</f>
        <v>0</v>
      </c>
      <c r="U72" s="338"/>
    </row>
    <row r="73" spans="1:21" s="55" customFormat="1" ht="12">
      <c r="A73" s="84" t="s">
        <v>171</v>
      </c>
      <c r="B73" s="358" t="s">
        <v>455</v>
      </c>
      <c r="C73" s="354">
        <v>1200</v>
      </c>
      <c r="D73" s="202" t="s">
        <v>88</v>
      </c>
      <c r="E73" s="100"/>
      <c r="F73" s="409">
        <v>15</v>
      </c>
      <c r="G73" s="491" t="s">
        <v>156</v>
      </c>
      <c r="H73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73" s="328" t="str">
        <f>IF(Sklop18[[#This Row],[ZAHTEVANA SHEMA KAKOVOSTI]]&lt;&gt;"",Sklop18[[#This Row],[Preračunana masa/volumen/kos na enoto kg]],"")</f>
        <v/>
      </c>
      <c r="J73" s="329"/>
      <c r="K73" s="339"/>
      <c r="L73" s="339"/>
      <c r="M73" s="331"/>
      <c r="N73" s="334"/>
      <c r="O73" s="334"/>
      <c r="P73" s="333"/>
      <c r="Q73" s="334">
        <f>+Sklop18[[#This Row],[cena/enota brez DDV v EUR]]*Sklop18[[#This Row],[Stopnja DDV (%)]]</f>
        <v>0</v>
      </c>
      <c r="R73" s="334">
        <f>+Sklop18[[#This Row],[cena/enota brez DDV v EUR]]+Sklop18[[#This Row],[Davek (EUR)]]</f>
        <v>0</v>
      </c>
      <c r="S73" s="334">
        <f>+Sklop18[[#This Row],[cena/enota brez DDV v EUR]]*Sklop18[[#This Row],[Okvirna količina]]</f>
        <v>0</v>
      </c>
      <c r="T73" s="334">
        <f>+Sklop18[[#This Row],[Končna cena/enoto mere (EUR) z DDV]]*Sklop18[[#This Row],[Okvirna količina]]</f>
        <v>0</v>
      </c>
      <c r="U73" s="338"/>
    </row>
    <row r="74" spans="1:21" s="55" customFormat="1" ht="12">
      <c r="A74" s="84" t="s">
        <v>172</v>
      </c>
      <c r="B74" s="358" t="s">
        <v>456</v>
      </c>
      <c r="C74" s="354">
        <v>1200</v>
      </c>
      <c r="D74" s="202" t="s">
        <v>88</v>
      </c>
      <c r="E74" s="493"/>
      <c r="F74" s="409">
        <v>8</v>
      </c>
      <c r="G74" s="491" t="s">
        <v>156</v>
      </c>
      <c r="H74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9.6</v>
      </c>
      <c r="I74" s="328" t="str">
        <f>IF(Sklop18[[#This Row],[ZAHTEVANA SHEMA KAKOVOSTI]]&lt;&gt;"",Sklop18[[#This Row],[Preračunana masa/volumen/kos na enoto kg]],"")</f>
        <v/>
      </c>
      <c r="J74" s="329"/>
      <c r="K74" s="339"/>
      <c r="L74" s="339"/>
      <c r="M74" s="331"/>
      <c r="N74" s="334"/>
      <c r="O74" s="334"/>
      <c r="P74" s="333"/>
      <c r="Q74" s="334">
        <f>+Sklop18[[#This Row],[cena/enota brez DDV v EUR]]*Sklop18[[#This Row],[Stopnja DDV (%)]]</f>
        <v>0</v>
      </c>
      <c r="R74" s="334">
        <f>+Sklop18[[#This Row],[cena/enota brez DDV v EUR]]+Sklop18[[#This Row],[Davek (EUR)]]</f>
        <v>0</v>
      </c>
      <c r="S74" s="334">
        <f>+Sklop18[[#This Row],[cena/enota brez DDV v EUR]]*Sklop18[[#This Row],[Okvirna količina]]</f>
        <v>0</v>
      </c>
      <c r="T74" s="334">
        <f>+Sklop18[[#This Row],[Končna cena/enoto mere (EUR) z DDV]]*Sklop18[[#This Row],[Okvirna količina]]</f>
        <v>0</v>
      </c>
      <c r="U74" s="338"/>
    </row>
    <row r="75" spans="1:21" s="55" customFormat="1" ht="12">
      <c r="A75" s="84" t="s">
        <v>173</v>
      </c>
      <c r="B75" s="358" t="s">
        <v>457</v>
      </c>
      <c r="C75" s="354">
        <v>1200</v>
      </c>
      <c r="D75" s="202" t="s">
        <v>88</v>
      </c>
      <c r="E75" s="100"/>
      <c r="F75" s="409">
        <v>7</v>
      </c>
      <c r="G75" s="491" t="s">
        <v>156</v>
      </c>
      <c r="H7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8.4</v>
      </c>
      <c r="I75" s="328" t="str">
        <f>IF(Sklop18[[#This Row],[ZAHTEVANA SHEMA KAKOVOSTI]]&lt;&gt;"",Sklop18[[#This Row],[Preračunana masa/volumen/kos na enoto kg]],"")</f>
        <v/>
      </c>
      <c r="J75" s="329"/>
      <c r="K75" s="339"/>
      <c r="L75" s="339"/>
      <c r="M75" s="331"/>
      <c r="N75" s="334"/>
      <c r="O75" s="334"/>
      <c r="P75" s="333"/>
      <c r="Q75" s="334">
        <f>+Sklop18[[#This Row],[cena/enota brez DDV v EUR]]*Sklop18[[#This Row],[Stopnja DDV (%)]]</f>
        <v>0</v>
      </c>
      <c r="R75" s="334">
        <f>+Sklop18[[#This Row],[cena/enota brez DDV v EUR]]+Sklop18[[#This Row],[Davek (EUR)]]</f>
        <v>0</v>
      </c>
      <c r="S75" s="334">
        <f>+Sklop18[[#This Row],[cena/enota brez DDV v EUR]]*Sklop18[[#This Row],[Okvirna količina]]</f>
        <v>0</v>
      </c>
      <c r="T75" s="334">
        <f>+Sklop18[[#This Row],[Končna cena/enoto mere (EUR) z DDV]]*Sklop18[[#This Row],[Okvirna količina]]</f>
        <v>0</v>
      </c>
      <c r="U75" s="338"/>
    </row>
    <row r="76" spans="1:21" s="55" customFormat="1" ht="12">
      <c r="A76" s="84" t="s">
        <v>174</v>
      </c>
      <c r="B76" s="358" t="s">
        <v>458</v>
      </c>
      <c r="C76" s="354">
        <v>1200</v>
      </c>
      <c r="D76" s="202" t="s">
        <v>88</v>
      </c>
      <c r="E76" s="100"/>
      <c r="F76" s="409">
        <v>10</v>
      </c>
      <c r="G76" s="491" t="s">
        <v>156</v>
      </c>
      <c r="H7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76" s="328" t="str">
        <f>IF(Sklop18[[#This Row],[ZAHTEVANA SHEMA KAKOVOSTI]]&lt;&gt;"",Sklop18[[#This Row],[Preračunana masa/volumen/kos na enoto kg]],"")</f>
        <v/>
      </c>
      <c r="J76" s="329"/>
      <c r="K76" s="339"/>
      <c r="L76" s="339"/>
      <c r="M76" s="331"/>
      <c r="N76" s="334"/>
      <c r="O76" s="334"/>
      <c r="P76" s="333"/>
      <c r="Q76" s="334">
        <f>+Sklop18[[#This Row],[cena/enota brez DDV v EUR]]*Sklop18[[#This Row],[Stopnja DDV (%)]]</f>
        <v>0</v>
      </c>
      <c r="R76" s="334">
        <f>+Sklop18[[#This Row],[cena/enota brez DDV v EUR]]+Sklop18[[#This Row],[Davek (EUR)]]</f>
        <v>0</v>
      </c>
      <c r="S76" s="334">
        <f>+Sklop18[[#This Row],[cena/enota brez DDV v EUR]]*Sklop18[[#This Row],[Okvirna količina]]</f>
        <v>0</v>
      </c>
      <c r="T76" s="334">
        <f>+Sklop18[[#This Row],[Končna cena/enoto mere (EUR) z DDV]]*Sklop18[[#This Row],[Okvirna količina]]</f>
        <v>0</v>
      </c>
      <c r="U76" s="338"/>
    </row>
    <row r="77" spans="1:21" s="55" customFormat="1" ht="12">
      <c r="A77" s="84" t="s">
        <v>175</v>
      </c>
      <c r="B77" s="358" t="s">
        <v>555</v>
      </c>
      <c r="C77" s="354">
        <v>1200</v>
      </c>
      <c r="D77" s="202" t="s">
        <v>88</v>
      </c>
      <c r="E77" s="100"/>
      <c r="F77" s="409">
        <v>6</v>
      </c>
      <c r="G77" s="491" t="s">
        <v>156</v>
      </c>
      <c r="H7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77" s="328" t="str">
        <f>IF(Sklop18[[#This Row],[ZAHTEVANA SHEMA KAKOVOSTI]]&lt;&gt;"",Sklop18[[#This Row],[Preračunana masa/volumen/kos na enoto kg]],"")</f>
        <v/>
      </c>
      <c r="J77" s="329"/>
      <c r="K77" s="339"/>
      <c r="L77" s="339"/>
      <c r="M77" s="331"/>
      <c r="N77" s="334"/>
      <c r="O77" s="334"/>
      <c r="P77" s="333"/>
      <c r="Q77" s="334">
        <f>+Sklop18[[#This Row],[cena/enota brez DDV v EUR]]*Sklop18[[#This Row],[Stopnja DDV (%)]]</f>
        <v>0</v>
      </c>
      <c r="R77" s="334">
        <f>+Sklop18[[#This Row],[cena/enota brez DDV v EUR]]+Sklop18[[#This Row],[Davek (EUR)]]</f>
        <v>0</v>
      </c>
      <c r="S77" s="334">
        <f>+Sklop18[[#This Row],[cena/enota brez DDV v EUR]]*Sklop18[[#This Row],[Okvirna količina]]</f>
        <v>0</v>
      </c>
      <c r="T77" s="334">
        <f>+Sklop18[[#This Row],[Končna cena/enoto mere (EUR) z DDV]]*Sklop18[[#This Row],[Okvirna količina]]</f>
        <v>0</v>
      </c>
      <c r="U77" s="338"/>
    </row>
    <row r="78" spans="1:21" s="55" customFormat="1" ht="12">
      <c r="A78" s="84" t="s">
        <v>176</v>
      </c>
      <c r="B78" s="358" t="s">
        <v>459</v>
      </c>
      <c r="C78" s="354">
        <v>1200</v>
      </c>
      <c r="D78" s="202" t="s">
        <v>88</v>
      </c>
      <c r="E78" s="100"/>
      <c r="F78" s="409">
        <v>30</v>
      </c>
      <c r="G78" s="491" t="s">
        <v>156</v>
      </c>
      <c r="H7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78" s="328" t="str">
        <f>IF(Sklop18[[#This Row],[ZAHTEVANA SHEMA KAKOVOSTI]]&lt;&gt;"",Sklop18[[#This Row],[Preračunana masa/volumen/kos na enoto kg]],"")</f>
        <v/>
      </c>
      <c r="J78" s="329"/>
      <c r="K78" s="339"/>
      <c r="L78" s="339"/>
      <c r="M78" s="331"/>
      <c r="N78" s="334"/>
      <c r="O78" s="334"/>
      <c r="P78" s="333"/>
      <c r="Q78" s="334">
        <f>+Sklop18[[#This Row],[cena/enota brez DDV v EUR]]*Sklop18[[#This Row],[Stopnja DDV (%)]]</f>
        <v>0</v>
      </c>
      <c r="R78" s="334">
        <f>+Sklop18[[#This Row],[cena/enota brez DDV v EUR]]+Sklop18[[#This Row],[Davek (EUR)]]</f>
        <v>0</v>
      </c>
      <c r="S78" s="334">
        <f>+Sklop18[[#This Row],[cena/enota brez DDV v EUR]]*Sklop18[[#This Row],[Okvirna količina]]</f>
        <v>0</v>
      </c>
      <c r="T78" s="334">
        <f>+Sklop18[[#This Row],[Končna cena/enoto mere (EUR) z DDV]]*Sklop18[[#This Row],[Okvirna količina]]</f>
        <v>0</v>
      </c>
      <c r="U78" s="338"/>
    </row>
    <row r="79" spans="1:21" s="55" customFormat="1" ht="12">
      <c r="A79" s="84" t="s">
        <v>177</v>
      </c>
      <c r="B79" s="358" t="s">
        <v>460</v>
      </c>
      <c r="C79" s="354">
        <v>1200</v>
      </c>
      <c r="D79" s="202" t="s">
        <v>88</v>
      </c>
      <c r="E79" s="100"/>
      <c r="F79" s="409">
        <v>6</v>
      </c>
      <c r="G79" s="491" t="s">
        <v>156</v>
      </c>
      <c r="H7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79" s="328" t="str">
        <f>IF(Sklop18[[#This Row],[ZAHTEVANA SHEMA KAKOVOSTI]]&lt;&gt;"",Sklop18[[#This Row],[Preračunana masa/volumen/kos na enoto kg]],"")</f>
        <v/>
      </c>
      <c r="J79" s="329"/>
      <c r="K79" s="339"/>
      <c r="L79" s="339"/>
      <c r="M79" s="331"/>
      <c r="N79" s="334"/>
      <c r="O79" s="334"/>
      <c r="P79" s="333"/>
      <c r="Q79" s="334">
        <f>+Sklop18[[#This Row],[cena/enota brez DDV v EUR]]*Sklop18[[#This Row],[Stopnja DDV (%)]]</f>
        <v>0</v>
      </c>
      <c r="R79" s="334">
        <f>+Sklop18[[#This Row],[cena/enota brez DDV v EUR]]+Sklop18[[#This Row],[Davek (EUR)]]</f>
        <v>0</v>
      </c>
      <c r="S79" s="334">
        <f>+Sklop18[[#This Row],[cena/enota brez DDV v EUR]]*Sklop18[[#This Row],[Okvirna količina]]</f>
        <v>0</v>
      </c>
      <c r="T79" s="334">
        <f>+Sklop18[[#This Row],[Končna cena/enoto mere (EUR) z DDV]]*Sklop18[[#This Row],[Okvirna količina]]</f>
        <v>0</v>
      </c>
      <c r="U79" s="338"/>
    </row>
    <row r="80" spans="1:21" s="55" customFormat="1" ht="12">
      <c r="A80" s="84" t="s">
        <v>178</v>
      </c>
      <c r="B80" s="358" t="s">
        <v>461</v>
      </c>
      <c r="C80" s="354">
        <v>1200</v>
      </c>
      <c r="D80" s="202" t="s">
        <v>88</v>
      </c>
      <c r="E80" s="100"/>
      <c r="F80" s="409">
        <v>3</v>
      </c>
      <c r="G80" s="491" t="s">
        <v>156</v>
      </c>
      <c r="H80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80" s="328" t="str">
        <f>IF(Sklop18[[#This Row],[ZAHTEVANA SHEMA KAKOVOSTI]]&lt;&gt;"",Sklop18[[#This Row],[Preračunana masa/volumen/kos na enoto kg]],"")</f>
        <v/>
      </c>
      <c r="J80" s="329"/>
      <c r="K80" s="339"/>
      <c r="L80" s="339"/>
      <c r="M80" s="331"/>
      <c r="N80" s="334"/>
      <c r="O80" s="334"/>
      <c r="P80" s="333"/>
      <c r="Q80" s="334">
        <f>+Sklop18[[#This Row],[cena/enota brez DDV v EUR]]*Sklop18[[#This Row],[Stopnja DDV (%)]]</f>
        <v>0</v>
      </c>
      <c r="R80" s="334">
        <f>+Sklop18[[#This Row],[cena/enota brez DDV v EUR]]+Sklop18[[#This Row],[Davek (EUR)]]</f>
        <v>0</v>
      </c>
      <c r="S80" s="334">
        <f>+Sklop18[[#This Row],[cena/enota brez DDV v EUR]]*Sklop18[[#This Row],[Okvirna količina]]</f>
        <v>0</v>
      </c>
      <c r="T80" s="334">
        <f>+Sklop18[[#This Row],[Končna cena/enoto mere (EUR) z DDV]]*Sklop18[[#This Row],[Okvirna količina]]</f>
        <v>0</v>
      </c>
      <c r="U80" s="338"/>
    </row>
    <row r="81" spans="1:21" s="55" customFormat="1" ht="12">
      <c r="A81" s="84" t="s">
        <v>179</v>
      </c>
      <c r="B81" s="358" t="s">
        <v>462</v>
      </c>
      <c r="C81" s="354">
        <v>400</v>
      </c>
      <c r="D81" s="202" t="s">
        <v>88</v>
      </c>
      <c r="E81" s="100"/>
      <c r="F81" s="409">
        <v>5</v>
      </c>
      <c r="G81" s="491" t="s">
        <v>156</v>
      </c>
      <c r="H81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81" s="328" t="str">
        <f>IF(Sklop18[[#This Row],[ZAHTEVANA SHEMA KAKOVOSTI]]&lt;&gt;"",Sklop18[[#This Row],[Preračunana masa/volumen/kos na enoto kg]],"")</f>
        <v/>
      </c>
      <c r="J81" s="329"/>
      <c r="K81" s="339"/>
      <c r="L81" s="339"/>
      <c r="M81" s="331"/>
      <c r="N81" s="334"/>
      <c r="O81" s="334"/>
      <c r="P81" s="333"/>
      <c r="Q81" s="334">
        <f>+Sklop18[[#This Row],[cena/enota brez DDV v EUR]]*Sklop18[[#This Row],[Stopnja DDV (%)]]</f>
        <v>0</v>
      </c>
      <c r="R81" s="334">
        <f>+Sklop18[[#This Row],[cena/enota brez DDV v EUR]]+Sklop18[[#This Row],[Davek (EUR)]]</f>
        <v>0</v>
      </c>
      <c r="S81" s="334">
        <f>+Sklop18[[#This Row],[cena/enota brez DDV v EUR]]*Sklop18[[#This Row],[Okvirna količina]]</f>
        <v>0</v>
      </c>
      <c r="T81" s="334">
        <f>+Sklop18[[#This Row],[Končna cena/enoto mere (EUR) z DDV]]*Sklop18[[#This Row],[Okvirna količina]]</f>
        <v>0</v>
      </c>
      <c r="U81" s="338"/>
    </row>
    <row r="82" spans="1:21" s="55" customFormat="1" ht="12">
      <c r="A82" s="84" t="s">
        <v>180</v>
      </c>
      <c r="B82" s="358" t="s">
        <v>463</v>
      </c>
      <c r="C82" s="354">
        <v>400</v>
      </c>
      <c r="D82" s="202" t="s">
        <v>88</v>
      </c>
      <c r="E82" s="100"/>
      <c r="F82" s="409">
        <v>3</v>
      </c>
      <c r="G82" s="491" t="s">
        <v>156</v>
      </c>
      <c r="H82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I82" s="328" t="str">
        <f>IF(Sklop18[[#This Row],[ZAHTEVANA SHEMA KAKOVOSTI]]&lt;&gt;"",Sklop18[[#This Row],[Preračunana masa/volumen/kos na enoto kg]],"")</f>
        <v/>
      </c>
      <c r="J82" s="329"/>
      <c r="K82" s="339"/>
      <c r="L82" s="339"/>
      <c r="M82" s="331"/>
      <c r="N82" s="334"/>
      <c r="O82" s="334"/>
      <c r="P82" s="333"/>
      <c r="Q82" s="334">
        <f>+Sklop18[[#This Row],[cena/enota brez DDV v EUR]]*Sklop18[[#This Row],[Stopnja DDV (%)]]</f>
        <v>0</v>
      </c>
      <c r="R82" s="334">
        <f>+Sklop18[[#This Row],[cena/enota brez DDV v EUR]]+Sklop18[[#This Row],[Davek (EUR)]]</f>
        <v>0</v>
      </c>
      <c r="S82" s="334">
        <f>+Sklop18[[#This Row],[cena/enota brez DDV v EUR]]*Sklop18[[#This Row],[Okvirna količina]]</f>
        <v>0</v>
      </c>
      <c r="T82" s="334">
        <f>+Sklop18[[#This Row],[Končna cena/enoto mere (EUR) z DDV]]*Sklop18[[#This Row],[Okvirna količina]]</f>
        <v>0</v>
      </c>
      <c r="U82" s="338"/>
    </row>
    <row r="83" spans="1:21" s="55" customFormat="1" ht="12">
      <c r="A83" s="84" t="s">
        <v>181</v>
      </c>
      <c r="B83" s="358" t="s">
        <v>464</v>
      </c>
      <c r="C83" s="354">
        <v>1200</v>
      </c>
      <c r="D83" s="202" t="s">
        <v>88</v>
      </c>
      <c r="E83" s="100"/>
      <c r="F83" s="409">
        <v>6</v>
      </c>
      <c r="G83" s="491" t="s">
        <v>156</v>
      </c>
      <c r="H83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83" s="328" t="str">
        <f>IF(Sklop18[[#This Row],[ZAHTEVANA SHEMA KAKOVOSTI]]&lt;&gt;"",Sklop18[[#This Row],[Preračunana masa/volumen/kos na enoto kg]],"")</f>
        <v/>
      </c>
      <c r="J83" s="329"/>
      <c r="K83" s="339"/>
      <c r="L83" s="339"/>
      <c r="M83" s="331"/>
      <c r="N83" s="334"/>
      <c r="O83" s="334"/>
      <c r="P83" s="333"/>
      <c r="Q83" s="334">
        <f>+Sklop18[[#This Row],[cena/enota brez DDV v EUR]]*Sklop18[[#This Row],[Stopnja DDV (%)]]</f>
        <v>0</v>
      </c>
      <c r="R83" s="334">
        <f>+Sklop18[[#This Row],[cena/enota brez DDV v EUR]]+Sklop18[[#This Row],[Davek (EUR)]]</f>
        <v>0</v>
      </c>
      <c r="S83" s="334">
        <f>+Sklop18[[#This Row],[cena/enota brez DDV v EUR]]*Sklop18[[#This Row],[Okvirna količina]]</f>
        <v>0</v>
      </c>
      <c r="T83" s="334">
        <f>+Sklop18[[#This Row],[Končna cena/enoto mere (EUR) z DDV]]*Sklop18[[#This Row],[Okvirna količina]]</f>
        <v>0</v>
      </c>
      <c r="U83" s="338"/>
    </row>
    <row r="84" spans="1:21" s="55" customFormat="1" ht="12">
      <c r="A84" s="84" t="s">
        <v>182</v>
      </c>
      <c r="B84" s="358" t="s">
        <v>465</v>
      </c>
      <c r="C84" s="354">
        <v>1200</v>
      </c>
      <c r="D84" s="202" t="s">
        <v>88</v>
      </c>
      <c r="E84" s="100"/>
      <c r="F84" s="409">
        <v>5</v>
      </c>
      <c r="G84" s="491" t="s">
        <v>156</v>
      </c>
      <c r="H84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84" s="328" t="str">
        <f>IF(Sklop18[[#This Row],[ZAHTEVANA SHEMA KAKOVOSTI]]&lt;&gt;"",Sklop18[[#This Row],[Preračunana masa/volumen/kos na enoto kg]],"")</f>
        <v/>
      </c>
      <c r="J84" s="329"/>
      <c r="K84" s="339"/>
      <c r="L84" s="339"/>
      <c r="M84" s="331"/>
      <c r="N84" s="334"/>
      <c r="O84" s="334"/>
      <c r="P84" s="333"/>
      <c r="Q84" s="334">
        <f>+Sklop18[[#This Row],[cena/enota brez DDV v EUR]]*Sklop18[[#This Row],[Stopnja DDV (%)]]</f>
        <v>0</v>
      </c>
      <c r="R84" s="334">
        <f>+Sklop18[[#This Row],[cena/enota brez DDV v EUR]]+Sklop18[[#This Row],[Davek (EUR)]]</f>
        <v>0</v>
      </c>
      <c r="S84" s="334">
        <f>+Sklop18[[#This Row],[cena/enota brez DDV v EUR]]*Sklop18[[#This Row],[Okvirna količina]]</f>
        <v>0</v>
      </c>
      <c r="T84" s="334">
        <f>+Sklop18[[#This Row],[Končna cena/enoto mere (EUR) z DDV]]*Sklop18[[#This Row],[Okvirna količina]]</f>
        <v>0</v>
      </c>
      <c r="U84" s="338"/>
    </row>
    <row r="85" spans="1:21" s="55" customFormat="1" ht="12">
      <c r="A85" s="84" t="s">
        <v>562</v>
      </c>
      <c r="B85" s="358" t="s">
        <v>466</v>
      </c>
      <c r="C85" s="354">
        <v>1200</v>
      </c>
      <c r="D85" s="202" t="s">
        <v>88</v>
      </c>
      <c r="E85" s="100"/>
      <c r="F85" s="409">
        <v>4</v>
      </c>
      <c r="G85" s="491" t="s">
        <v>156</v>
      </c>
      <c r="H8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85" s="328" t="str">
        <f>IF(Sklop18[[#This Row],[ZAHTEVANA SHEMA KAKOVOSTI]]&lt;&gt;"",Sklop18[[#This Row],[Preračunana masa/volumen/kos na enoto kg]],"")</f>
        <v/>
      </c>
      <c r="J85" s="329"/>
      <c r="K85" s="339"/>
      <c r="L85" s="339"/>
      <c r="M85" s="331"/>
      <c r="N85" s="334"/>
      <c r="O85" s="334"/>
      <c r="P85" s="333"/>
      <c r="Q85" s="334">
        <f>+Sklop18[[#This Row],[cena/enota brez DDV v EUR]]*Sklop18[[#This Row],[Stopnja DDV (%)]]</f>
        <v>0</v>
      </c>
      <c r="R85" s="334">
        <f>+Sklop18[[#This Row],[cena/enota brez DDV v EUR]]+Sklop18[[#This Row],[Davek (EUR)]]</f>
        <v>0</v>
      </c>
      <c r="S85" s="334">
        <f>+Sklop18[[#This Row],[cena/enota brez DDV v EUR]]*Sklop18[[#This Row],[Okvirna količina]]</f>
        <v>0</v>
      </c>
      <c r="T85" s="334">
        <f>+Sklop18[[#This Row],[Končna cena/enoto mere (EUR) z DDV]]*Sklop18[[#This Row],[Okvirna količina]]</f>
        <v>0</v>
      </c>
      <c r="U85" s="338"/>
    </row>
    <row r="86" spans="1:21" s="55" customFormat="1" ht="12">
      <c r="A86" s="84" t="s">
        <v>563</v>
      </c>
      <c r="B86" s="358" t="s">
        <v>467</v>
      </c>
      <c r="C86" s="354">
        <v>1200</v>
      </c>
      <c r="D86" s="202" t="s">
        <v>88</v>
      </c>
      <c r="E86" s="100"/>
      <c r="F86" s="409">
        <v>4</v>
      </c>
      <c r="G86" s="491" t="s">
        <v>156</v>
      </c>
      <c r="H86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86" s="328" t="str">
        <f>IF(Sklop18[[#This Row],[ZAHTEVANA SHEMA KAKOVOSTI]]&lt;&gt;"",Sklop18[[#This Row],[Preračunana masa/volumen/kos na enoto kg]],"")</f>
        <v/>
      </c>
      <c r="J86" s="329"/>
      <c r="K86" s="339"/>
      <c r="L86" s="339"/>
      <c r="M86" s="331"/>
      <c r="N86" s="334"/>
      <c r="O86" s="334"/>
      <c r="P86" s="333"/>
      <c r="Q86" s="334">
        <f>+Sklop18[[#This Row],[cena/enota brez DDV v EUR]]*Sklop18[[#This Row],[Stopnja DDV (%)]]</f>
        <v>0</v>
      </c>
      <c r="R86" s="334">
        <f>+Sklop18[[#This Row],[cena/enota brez DDV v EUR]]+Sklop18[[#This Row],[Davek (EUR)]]</f>
        <v>0</v>
      </c>
      <c r="S86" s="334">
        <f>+Sklop18[[#This Row],[cena/enota brez DDV v EUR]]*Sklop18[[#This Row],[Okvirna količina]]</f>
        <v>0</v>
      </c>
      <c r="T86" s="334">
        <f>+Sklop18[[#This Row],[Končna cena/enoto mere (EUR) z DDV]]*Sklop18[[#This Row],[Okvirna količina]]</f>
        <v>0</v>
      </c>
      <c r="U86" s="338"/>
    </row>
    <row r="87" spans="1:21" s="55" customFormat="1" ht="12">
      <c r="A87" s="84" t="s">
        <v>564</v>
      </c>
      <c r="B87" s="358" t="s">
        <v>468</v>
      </c>
      <c r="C87" s="354">
        <v>400</v>
      </c>
      <c r="D87" s="202" t="s">
        <v>88</v>
      </c>
      <c r="E87" s="100"/>
      <c r="F87" s="409">
        <v>3</v>
      </c>
      <c r="G87" s="491" t="s">
        <v>156</v>
      </c>
      <c r="H87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I87" s="328" t="str">
        <f>IF(Sklop18[[#This Row],[ZAHTEVANA SHEMA KAKOVOSTI]]&lt;&gt;"",Sklop18[[#This Row],[Preračunana masa/volumen/kos na enoto kg]],"")</f>
        <v/>
      </c>
      <c r="J87" s="329"/>
      <c r="K87" s="339"/>
      <c r="L87" s="339"/>
      <c r="M87" s="331"/>
      <c r="N87" s="334"/>
      <c r="O87" s="334"/>
      <c r="P87" s="333"/>
      <c r="Q87" s="334">
        <f>+Sklop18[[#This Row],[cena/enota brez DDV v EUR]]*Sklop18[[#This Row],[Stopnja DDV (%)]]</f>
        <v>0</v>
      </c>
      <c r="R87" s="334">
        <f>+Sklop18[[#This Row],[cena/enota brez DDV v EUR]]+Sklop18[[#This Row],[Davek (EUR)]]</f>
        <v>0</v>
      </c>
      <c r="S87" s="334">
        <f>+Sklop18[[#This Row],[cena/enota brez DDV v EUR]]*Sklop18[[#This Row],[Okvirna količina]]</f>
        <v>0</v>
      </c>
      <c r="T87" s="334">
        <f>+Sklop18[[#This Row],[Končna cena/enoto mere (EUR) z DDV]]*Sklop18[[#This Row],[Okvirna količina]]</f>
        <v>0</v>
      </c>
      <c r="U87" s="338"/>
    </row>
    <row r="88" spans="1:21" s="55" customFormat="1" ht="12">
      <c r="A88" s="84" t="s">
        <v>183</v>
      </c>
      <c r="B88" s="358" t="s">
        <v>469</v>
      </c>
      <c r="C88" s="354">
        <v>1200</v>
      </c>
      <c r="D88" s="202" t="s">
        <v>88</v>
      </c>
      <c r="E88" s="100"/>
      <c r="F88" s="409">
        <v>4</v>
      </c>
      <c r="G88" s="491" t="s">
        <v>156</v>
      </c>
      <c r="H8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88" s="328" t="str">
        <f>IF(Sklop18[[#This Row],[ZAHTEVANA SHEMA KAKOVOSTI]]&lt;&gt;"",Sklop18[[#This Row],[Preračunana masa/volumen/kos na enoto kg]],"")</f>
        <v/>
      </c>
      <c r="J88" s="329"/>
      <c r="K88" s="339"/>
      <c r="L88" s="339"/>
      <c r="M88" s="331"/>
      <c r="N88" s="334"/>
      <c r="O88" s="334"/>
      <c r="P88" s="333"/>
      <c r="Q88" s="334">
        <f>+Sklop18[[#This Row],[cena/enota brez DDV v EUR]]*Sklop18[[#This Row],[Stopnja DDV (%)]]</f>
        <v>0</v>
      </c>
      <c r="R88" s="334">
        <f>+Sklop18[[#This Row],[cena/enota brez DDV v EUR]]+Sklop18[[#This Row],[Davek (EUR)]]</f>
        <v>0</v>
      </c>
      <c r="S88" s="334">
        <f>+Sklop18[[#This Row],[cena/enota brez DDV v EUR]]*Sklop18[[#This Row],[Okvirna količina]]</f>
        <v>0</v>
      </c>
      <c r="T88" s="334">
        <f>+Sklop18[[#This Row],[Končna cena/enoto mere (EUR) z DDV]]*Sklop18[[#This Row],[Okvirna količina]]</f>
        <v>0</v>
      </c>
      <c r="U88" s="338"/>
    </row>
    <row r="89" spans="1:21" s="55" customFormat="1" ht="12">
      <c r="A89" s="84" t="s">
        <v>184</v>
      </c>
      <c r="B89" s="358" t="s">
        <v>470</v>
      </c>
      <c r="C89" s="354">
        <v>1000</v>
      </c>
      <c r="D89" s="202" t="s">
        <v>87</v>
      </c>
      <c r="E89" s="100"/>
      <c r="F89" s="409">
        <v>350</v>
      </c>
      <c r="G89" s="491" t="s">
        <v>0</v>
      </c>
      <c r="H8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</v>
      </c>
      <c r="I89" s="328" t="str">
        <f>IF(Sklop18[[#This Row],[ZAHTEVANA SHEMA KAKOVOSTI]]&lt;&gt;"",Sklop18[[#This Row],[Preračunana masa/volumen/kos na enoto kg]],"")</f>
        <v/>
      </c>
      <c r="J89" s="329"/>
      <c r="K89" s="339"/>
      <c r="L89" s="339"/>
      <c r="M89" s="331"/>
      <c r="N89" s="334"/>
      <c r="O89" s="334"/>
      <c r="P89" s="333"/>
      <c r="Q89" s="334">
        <f>+Sklop18[[#This Row],[cena/enota brez DDV v EUR]]*Sklop18[[#This Row],[Stopnja DDV (%)]]</f>
        <v>0</v>
      </c>
      <c r="R89" s="334">
        <f>+Sklop18[[#This Row],[cena/enota brez DDV v EUR]]+Sklop18[[#This Row],[Davek (EUR)]]</f>
        <v>0</v>
      </c>
      <c r="S89" s="334">
        <f>+Sklop18[[#This Row],[cena/enota brez DDV v EUR]]*Sklop18[[#This Row],[Okvirna količina]]</f>
        <v>0</v>
      </c>
      <c r="T89" s="334">
        <f>+Sklop18[[#This Row],[Končna cena/enoto mere (EUR) z DDV]]*Sklop18[[#This Row],[Okvirna količina]]</f>
        <v>0</v>
      </c>
      <c r="U89" s="338"/>
    </row>
    <row r="90" spans="1:21" s="55" customFormat="1" ht="12">
      <c r="A90" s="84" t="s">
        <v>185</v>
      </c>
      <c r="B90" s="388" t="s">
        <v>553</v>
      </c>
      <c r="C90" s="389" t="s">
        <v>430</v>
      </c>
      <c r="D90" s="390" t="s">
        <v>87</v>
      </c>
      <c r="E90" s="100"/>
      <c r="F90" s="429">
        <v>25</v>
      </c>
      <c r="G90" s="494" t="s">
        <v>0</v>
      </c>
      <c r="H90" s="3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90" s="391" t="str">
        <f>IF(Sklop18[[#This Row],[ZAHTEVANA SHEMA KAKOVOSTI]]&lt;&gt;"",Sklop18[[#This Row],[Preračunana masa/volumen/kos na enoto kg]],"")</f>
        <v/>
      </c>
      <c r="J90" s="394"/>
      <c r="K90" s="400"/>
      <c r="L90" s="400"/>
      <c r="M90" s="401"/>
      <c r="N90" s="397"/>
      <c r="O90" s="397"/>
      <c r="P90" s="402"/>
      <c r="Q90" s="397">
        <f>+Sklop18[[#This Row],[cena/enota brez DDV v EUR]]*Sklop18[[#This Row],[Stopnja DDV (%)]]</f>
        <v>0</v>
      </c>
      <c r="R90" s="397">
        <f>+Sklop18[[#This Row],[cena/enota brez DDV v EUR]]+Sklop18[[#This Row],[Davek (EUR)]]</f>
        <v>0</v>
      </c>
      <c r="S90" s="397">
        <f>+Sklop18[[#This Row],[cena/enota brez DDV v EUR]]*Sklop18[[#This Row],[Okvirna količina]]</f>
        <v>0</v>
      </c>
      <c r="T90" s="397">
        <f>+Sklop18[[#This Row],[Končna cena/enoto mere (EUR) z DDV]]*Sklop18[[#This Row],[Okvirna količina]]</f>
        <v>0</v>
      </c>
      <c r="U90" s="406"/>
    </row>
    <row r="91" spans="1:21" s="55" customFormat="1" ht="12">
      <c r="A91" s="84" t="s">
        <v>186</v>
      </c>
      <c r="B91" s="388" t="s">
        <v>554</v>
      </c>
      <c r="C91" s="389" t="s">
        <v>430</v>
      </c>
      <c r="D91" s="390" t="s">
        <v>87</v>
      </c>
      <c r="E91" s="100"/>
      <c r="F91" s="429">
        <v>25</v>
      </c>
      <c r="G91" s="494" t="s">
        <v>0</v>
      </c>
      <c r="H91" s="3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91" s="391" t="str">
        <f>IF(Sklop18[[#This Row],[ZAHTEVANA SHEMA KAKOVOSTI]]&lt;&gt;"",Sklop18[[#This Row],[Preračunana masa/volumen/kos na enoto kg]],"")</f>
        <v/>
      </c>
      <c r="J91" s="394"/>
      <c r="K91" s="400"/>
      <c r="L91" s="400"/>
      <c r="M91" s="401"/>
      <c r="N91" s="397"/>
      <c r="O91" s="397"/>
      <c r="P91" s="402"/>
      <c r="Q91" s="397">
        <f>+Sklop18[[#This Row],[cena/enota brez DDV v EUR]]*Sklop18[[#This Row],[Stopnja DDV (%)]]</f>
        <v>0</v>
      </c>
      <c r="R91" s="397">
        <f>+Sklop18[[#This Row],[cena/enota brez DDV v EUR]]+Sklop18[[#This Row],[Davek (EUR)]]</f>
        <v>0</v>
      </c>
      <c r="S91" s="397">
        <f>+Sklop18[[#This Row],[cena/enota brez DDV v EUR]]*Sklop18[[#This Row],[Okvirna količina]]</f>
        <v>0</v>
      </c>
      <c r="T91" s="397">
        <f>+Sklop18[[#This Row],[Končna cena/enoto mere (EUR) z DDV]]*Sklop18[[#This Row],[Okvirna količina]]</f>
        <v>0</v>
      </c>
      <c r="U91" s="406"/>
    </row>
    <row r="92" spans="1:21" s="55" customFormat="1" ht="12">
      <c r="A92" s="84" t="s">
        <v>187</v>
      </c>
      <c r="B92" s="388" t="s">
        <v>557</v>
      </c>
      <c r="C92" s="389">
        <v>320</v>
      </c>
      <c r="D92" s="390" t="s">
        <v>87</v>
      </c>
      <c r="E92" s="100"/>
      <c r="F92" s="429">
        <v>170</v>
      </c>
      <c r="G92" s="494" t="s">
        <v>156</v>
      </c>
      <c r="H92" s="3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54.4</v>
      </c>
      <c r="I92" s="391" t="str">
        <f>IF(Sklop18[[#This Row],[ZAHTEVANA SHEMA KAKOVOSTI]]&lt;&gt;"",Sklop18[[#This Row],[Preračunana masa/volumen/kos na enoto kg]],"")</f>
        <v/>
      </c>
      <c r="J92" s="394"/>
      <c r="K92" s="400"/>
      <c r="L92" s="400"/>
      <c r="M92" s="401"/>
      <c r="N92" s="397"/>
      <c r="O92" s="397"/>
      <c r="P92" s="402"/>
      <c r="Q92" s="397">
        <f>+Sklop18[[#This Row],[cena/enota brez DDV v EUR]]*Sklop18[[#This Row],[Stopnja DDV (%)]]</f>
        <v>0</v>
      </c>
      <c r="R92" s="397">
        <f>+Sklop18[[#This Row],[cena/enota brez DDV v EUR]]+Sklop18[[#This Row],[Davek (EUR)]]</f>
        <v>0</v>
      </c>
      <c r="S92" s="397">
        <f>+Sklop18[[#This Row],[cena/enota brez DDV v EUR]]*Sklop18[[#This Row],[Okvirna količina]]</f>
        <v>0</v>
      </c>
      <c r="T92" s="397">
        <f>+Sklop18[[#This Row],[Končna cena/enoto mere (EUR) z DDV]]*Sklop18[[#This Row],[Okvirna količina]]</f>
        <v>0</v>
      </c>
      <c r="U92" s="406"/>
    </row>
    <row r="93" spans="1:21" s="55" customFormat="1" ht="12">
      <c r="A93" s="84" t="s">
        <v>188</v>
      </c>
      <c r="B93" s="388" t="s">
        <v>556</v>
      </c>
      <c r="C93" s="389">
        <v>125</v>
      </c>
      <c r="D93" s="390" t="s">
        <v>87</v>
      </c>
      <c r="E93" s="100"/>
      <c r="F93" s="429">
        <v>300</v>
      </c>
      <c r="G93" s="494" t="s">
        <v>156</v>
      </c>
      <c r="H93" s="3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I93" s="391" t="str">
        <f>IF(Sklop18[[#This Row],[ZAHTEVANA SHEMA KAKOVOSTI]]&lt;&gt;"",Sklop18[[#This Row],[Preračunana masa/volumen/kos na enoto kg]],"")</f>
        <v/>
      </c>
      <c r="J93" s="394"/>
      <c r="K93" s="400"/>
      <c r="L93" s="400"/>
      <c r="M93" s="401"/>
      <c r="N93" s="397"/>
      <c r="O93" s="397"/>
      <c r="P93" s="402"/>
      <c r="Q93" s="397">
        <f>+Sklop18[[#This Row],[cena/enota brez DDV v EUR]]*Sklop18[[#This Row],[Stopnja DDV (%)]]</f>
        <v>0</v>
      </c>
      <c r="R93" s="397">
        <f>+Sklop18[[#This Row],[cena/enota brez DDV v EUR]]+Sklop18[[#This Row],[Davek (EUR)]]</f>
        <v>0</v>
      </c>
      <c r="S93" s="397">
        <f>+Sklop18[[#This Row],[cena/enota brez DDV v EUR]]*Sklop18[[#This Row],[Okvirna količina]]</f>
        <v>0</v>
      </c>
      <c r="T93" s="397">
        <f>+Sklop18[[#This Row],[Končna cena/enoto mere (EUR) z DDV]]*Sklop18[[#This Row],[Okvirna količina]]</f>
        <v>0</v>
      </c>
      <c r="U93" s="406"/>
    </row>
    <row r="94" spans="1:21">
      <c r="A94" s="418" t="s">
        <v>111</v>
      </c>
      <c r="B94" s="430"/>
      <c r="C94" s="419"/>
      <c r="D94" s="419"/>
      <c r="E94" s="420"/>
      <c r="F94" s="446"/>
      <c r="G94" s="495"/>
      <c r="H94" s="423">
        <f>SUBTOTAL(109,Sklop18[Preračunana masa/volumen/kos na enoto kg])</f>
        <v>5745.2010000000009</v>
      </c>
      <c r="I94" s="423">
        <f>SUBTOTAL(109,Sklop18[Živila iz shem kakovosti (kg)])</f>
        <v>45</v>
      </c>
      <c r="J94" s="421"/>
      <c r="K94" s="424"/>
      <c r="L94" s="424"/>
      <c r="M94" s="425"/>
      <c r="N94" s="426"/>
      <c r="O94" s="426"/>
      <c r="P94" s="426"/>
      <c r="Q94" s="427"/>
      <c r="R94" s="421"/>
      <c r="S94" s="427">
        <f>SUBTOTAL(109,Sklop18[Vrednost za okvirno količino (EUR) brez DDV])</f>
        <v>0</v>
      </c>
      <c r="T94" s="427">
        <f>SUBTOTAL(109,Sklop18[Vrednost za okvirno količino (EUR) z DDV])</f>
        <v>0</v>
      </c>
      <c r="U94" s="428" t="s">
        <v>154</v>
      </c>
    </row>
    <row r="95" spans="1:21" ht="15">
      <c r="A95" s="6"/>
      <c r="B95" s="4"/>
      <c r="C95" s="26"/>
      <c r="D95" s="26"/>
      <c r="E95" s="25"/>
      <c r="F95" s="7"/>
      <c r="H95" s="8"/>
      <c r="I95" s="8"/>
      <c r="J95" s="8"/>
      <c r="K95" s="8"/>
      <c r="L95" s="20"/>
      <c r="M95" s="20"/>
      <c r="N95" s="8"/>
      <c r="O95" s="8"/>
      <c r="P95" s="8"/>
      <c r="Q95" s="8"/>
      <c r="R95" s="8"/>
      <c r="S95" s="3"/>
      <c r="T95" s="3"/>
      <c r="U95" s="7"/>
    </row>
    <row r="96" spans="1:21">
      <c r="A96" s="48" t="s">
        <v>107</v>
      </c>
      <c r="B96" s="16"/>
      <c r="C96" s="28"/>
      <c r="D96" s="28"/>
      <c r="E96" s="101"/>
      <c r="Q96" s="48"/>
      <c r="R96" s="48"/>
      <c r="S96" s="48"/>
      <c r="T96" s="48"/>
    </row>
    <row r="97" spans="1:22">
      <c r="A97" s="11" t="s">
        <v>109</v>
      </c>
      <c r="B97" s="16"/>
      <c r="C97" s="28"/>
      <c r="D97" s="28"/>
      <c r="E97" s="101"/>
    </row>
    <row r="98" spans="1:22">
      <c r="A98" s="96" t="s">
        <v>151</v>
      </c>
      <c r="F98" s="68"/>
      <c r="G98" s="68"/>
      <c r="H98" s="29"/>
      <c r="I98" s="29"/>
      <c r="J98" s="29"/>
      <c r="K98" s="29"/>
      <c r="L98" s="54"/>
      <c r="M98" s="54"/>
      <c r="N98" s="29"/>
      <c r="O98" s="29"/>
      <c r="P98" s="29"/>
      <c r="Q98" s="29"/>
      <c r="R98" s="29"/>
    </row>
    <row r="99" spans="1:22">
      <c r="A99" s="465" t="s">
        <v>155</v>
      </c>
      <c r="B99" s="465"/>
      <c r="C99" s="465"/>
      <c r="D99" s="465"/>
      <c r="E99" s="465"/>
      <c r="F99" s="465"/>
      <c r="G99" s="465"/>
      <c r="H99" s="465"/>
      <c r="I99" s="465"/>
      <c r="J99" s="465"/>
      <c r="K99" s="465"/>
      <c r="L99" s="465"/>
      <c r="M99" s="465"/>
      <c r="N99" s="109"/>
      <c r="O99" s="109"/>
      <c r="P99" s="109"/>
      <c r="Q99" s="109"/>
      <c r="R99" s="109"/>
      <c r="S99" s="109"/>
      <c r="T99" s="109"/>
      <c r="U99" s="109"/>
      <c r="V99" s="108"/>
    </row>
    <row r="100" spans="1:22">
      <c r="A100" s="466" t="s">
        <v>153</v>
      </c>
      <c r="B100" s="466"/>
      <c r="C100" s="466"/>
      <c r="D100" s="466"/>
      <c r="E100" s="466"/>
      <c r="F100" s="466"/>
      <c r="G100" s="466"/>
      <c r="H100" s="466"/>
      <c r="I100" s="466"/>
      <c r="J100" s="466"/>
      <c r="K100" s="466"/>
      <c r="L100" s="466"/>
      <c r="M100" s="466"/>
      <c r="O100" s="29"/>
      <c r="P100" s="29"/>
      <c r="Q100" s="29"/>
      <c r="R100" s="29"/>
      <c r="S100" s="29"/>
      <c r="U100" s="11"/>
      <c r="V100" s="68"/>
    </row>
    <row r="101" spans="1:22">
      <c r="N101" s="29"/>
      <c r="O101" s="29"/>
      <c r="P101" s="29"/>
      <c r="Q101" s="29"/>
      <c r="R101" s="29"/>
    </row>
    <row r="102" spans="1:22">
      <c r="A102" s="96" t="s">
        <v>51</v>
      </c>
      <c r="F102" s="68"/>
      <c r="G102" s="68" t="s">
        <v>52</v>
      </c>
      <c r="H102" s="29"/>
      <c r="I102" s="29"/>
      <c r="J102" s="29"/>
      <c r="K102" s="29"/>
      <c r="L102" s="54"/>
      <c r="M102" s="54"/>
      <c r="N102" s="29"/>
      <c r="O102" s="29"/>
      <c r="P102" s="29"/>
      <c r="Q102" s="29" t="s">
        <v>53</v>
      </c>
      <c r="R102" s="29"/>
    </row>
    <row r="103" spans="1:22" ht="15">
      <c r="A103" s="6"/>
      <c r="B103" s="4"/>
      <c r="C103" s="26"/>
      <c r="D103" s="26"/>
      <c r="E103" s="25"/>
      <c r="F103" s="7"/>
      <c r="H103" s="8"/>
      <c r="I103" s="8"/>
      <c r="J103" s="8"/>
      <c r="K103" s="8"/>
      <c r="L103" s="20"/>
      <c r="M103" s="20"/>
      <c r="N103" s="8"/>
      <c r="O103" s="8"/>
      <c r="P103" s="8"/>
      <c r="Q103" s="8"/>
      <c r="R103" s="8"/>
      <c r="S103" s="3"/>
      <c r="T103" s="3"/>
      <c r="U103" s="7"/>
    </row>
    <row r="104" spans="1:22">
      <c r="B104" s="16"/>
      <c r="C104" s="28"/>
      <c r="D104" s="28"/>
      <c r="E104" s="101"/>
    </row>
    <row r="105" spans="1:22">
      <c r="B105" s="16"/>
      <c r="C105" s="28"/>
      <c r="D105" s="28"/>
      <c r="E105" s="101"/>
    </row>
    <row r="106" spans="1:22">
      <c r="B106" s="16"/>
      <c r="C106" s="28"/>
      <c r="D106" s="28"/>
      <c r="E106" s="101"/>
    </row>
    <row r="107" spans="1:22">
      <c r="B107" s="16"/>
      <c r="C107" s="28"/>
      <c r="D107" s="28"/>
      <c r="E107" s="101"/>
    </row>
    <row r="108" spans="1:22">
      <c r="B108" s="16"/>
      <c r="C108" s="28"/>
      <c r="D108" s="28"/>
      <c r="E108" s="101"/>
    </row>
    <row r="109" spans="1:22">
      <c r="B109" s="16"/>
      <c r="C109" s="28"/>
      <c r="D109" s="28"/>
      <c r="E109" s="101"/>
    </row>
    <row r="110" spans="1:22">
      <c r="B110" s="16"/>
      <c r="C110" s="28"/>
      <c r="D110" s="28"/>
      <c r="E110" s="101"/>
    </row>
    <row r="111" spans="1:22">
      <c r="B111" s="16"/>
      <c r="C111" s="28"/>
      <c r="D111" s="28"/>
      <c r="E111" s="101"/>
    </row>
    <row r="112" spans="1:22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>
      <c r="B114" s="16"/>
      <c r="C114" s="28"/>
      <c r="D114" s="28"/>
      <c r="E114" s="101"/>
    </row>
    <row r="115" spans="1:22">
      <c r="B115" s="16"/>
      <c r="C115" s="28"/>
      <c r="D115" s="28"/>
      <c r="E115" s="101"/>
    </row>
    <row r="116" spans="1:22">
      <c r="B116" s="16"/>
      <c r="C116" s="28"/>
      <c r="D116" s="28"/>
      <c r="E116" s="101"/>
    </row>
    <row r="117" spans="1:22">
      <c r="B117" s="16"/>
      <c r="C117" s="28"/>
      <c r="D117" s="28"/>
      <c r="E117" s="10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</sheetData>
  <protectedRanges>
    <protectedRange sqref="J103:P1048576 U1:U15 J1:P15 J94:P95 U94:U95 U103:U1048576 J16:J93 N16:N93 P16:P93" name="Obseg1"/>
    <protectedRange sqref="U16:U93 O16:O93 K16:M93" name="Obseg1_3_1"/>
    <protectedRange sqref="J101:P102 J96:P98 U96:U99 U101:U102 N99:P99" name="Obseg1_3"/>
    <protectedRange sqref="N100:Q100 V100" name="Obseg1_1"/>
    <protectedRange sqref="K100:M100" name="Obseg1_2_2_1"/>
    <protectedRange sqref="K99:M99" name="Obseg1_2"/>
  </protectedRanges>
  <mergeCells count="9">
    <mergeCell ref="A100:M100"/>
    <mergeCell ref="B13:K13"/>
    <mergeCell ref="C2:J2"/>
    <mergeCell ref="C3:J3"/>
    <mergeCell ref="C6:J6"/>
    <mergeCell ref="C7:J7"/>
    <mergeCell ref="C8:J8"/>
    <mergeCell ref="C9:J9"/>
    <mergeCell ref="A99:M9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35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1-MESO</vt:lpstr>
      <vt:lpstr>2-EKO MESO</vt:lpstr>
      <vt:lpstr>3-MESNI IZDELKI</vt:lpstr>
      <vt:lpstr>4-PERUTNINA</vt:lpstr>
      <vt:lpstr>5-JAJCA</vt:lpstr>
      <vt:lpstr>6-ZAMRZNJENE IN SVEŽE RIBE</vt:lpstr>
      <vt:lpstr>7-MLEKO IN MLEČNI IZDELKI</vt:lpstr>
      <vt:lpstr>8- SLADOLEDI</vt:lpstr>
      <vt:lpstr>9-BIO MLEKO</vt:lpstr>
      <vt:lpstr>10-BIO MLEČNI IZDELKI</vt:lpstr>
      <vt:lpstr>11-KRUH, KRUŠNI IZDELKI</vt:lpstr>
      <vt:lpstr>12-SLAŠČICE IN PECIVA</vt:lpstr>
      <vt:lpstr>13-ZAMRZNJENI IZDELKI</vt:lpstr>
      <vt:lpstr>14-ŽITA IN MLEVSKI IZDELKI</vt:lpstr>
      <vt:lpstr>15-SADJE IN ZELENJAVA</vt:lpstr>
      <vt:lpstr>16-ZAMRZNJENO SADJE IN ZELENJ.</vt:lpstr>
      <vt:lpstr>17-SADNI SOKOVI</vt:lpstr>
      <vt:lpstr>18-SPLOŠNO PREHRAMB.BLAGO</vt:lpstr>
      <vt:lpstr>'10-BIO MLEČNI IZDELKI'!Področje_tiskanja</vt:lpstr>
      <vt:lpstr>'11-KRUH, KRUŠNI IZDELKI'!Področje_tiskanja</vt:lpstr>
      <vt:lpstr>'12-SLAŠČICE IN PECIVA'!Področje_tiskanja</vt:lpstr>
      <vt:lpstr>'13-ZAMRZNJENI IZDELKI'!Področje_tiskanja</vt:lpstr>
      <vt:lpstr>'14-ŽITA IN MLEVSKI IZDELKI'!Področje_tiskanja</vt:lpstr>
      <vt:lpstr>'15-SADJE IN ZELENJAVA'!Področje_tiskanja</vt:lpstr>
      <vt:lpstr>'16-ZAMRZNJENO SADJE IN ZELENJ.'!Področje_tiskanja</vt:lpstr>
      <vt:lpstr>'17-SADNI SOKOVI'!Področje_tiskanja</vt:lpstr>
      <vt:lpstr>'18-SPLOŠNO PREHRAMB.BLAGO'!Področje_tiskanja</vt:lpstr>
      <vt:lpstr>'1-MESO'!Področje_tiskanja</vt:lpstr>
      <vt:lpstr>'2-EKO MESO'!Področje_tiskanja</vt:lpstr>
      <vt:lpstr>'3-MESNI IZDELKI'!Področje_tiskanja</vt:lpstr>
      <vt:lpstr>'4-PERUTNINA'!Področje_tiskanja</vt:lpstr>
      <vt:lpstr>'5-JAJCA'!Področje_tiskanja</vt:lpstr>
      <vt:lpstr>'6-ZAMRZNJENE IN SVEŽE RIBE'!Področje_tiskanja</vt:lpstr>
      <vt:lpstr>'7-MLEKO IN MLEČNI IZDELKI'!Področje_tiskanja</vt:lpstr>
      <vt:lpstr>'8- SLADOLEDI'!Področje_tiskanja</vt:lpstr>
      <vt:lpstr>'9-BIO MLEKO'!Področje_tiskanja</vt:lpstr>
      <vt:lpstr>'Navodila za izpolnjevanje'!Področje_tiskanja</vt:lpstr>
      <vt:lpstr>'Ponudbeni pred_rekapitulacija'!Področje_tiskanja</vt:lpstr>
      <vt:lpstr>'10-BIO MLEČNI IZDELKI'!Tiskanje_naslovov</vt:lpstr>
      <vt:lpstr>'11-KRUH, KRUŠNI IZDELKI'!Tiskanje_naslovov</vt:lpstr>
      <vt:lpstr>'12-SLAŠČICE IN PECIVA'!Tiskanje_naslovov</vt:lpstr>
      <vt:lpstr>'13-ZAMRZNJENI IZDELKI'!Tiskanje_naslovov</vt:lpstr>
      <vt:lpstr>'14-ŽITA IN MLEVSKI IZDELKI'!Tiskanje_naslovov</vt:lpstr>
      <vt:lpstr>'15-SADJE IN ZELENJAVA'!Tiskanje_naslovov</vt:lpstr>
      <vt:lpstr>'1-MESO'!Tiskanje_naslovov</vt:lpstr>
      <vt:lpstr>'2-EKO MESO'!Tiskanje_naslovov</vt:lpstr>
      <vt:lpstr>'3-MESNI IZDELKI'!Tiskanje_naslovov</vt:lpstr>
      <vt:lpstr>'4-PERUTNINA'!Tiskanje_naslovov</vt:lpstr>
      <vt:lpstr>'5-JAJCA'!Tiskanje_naslovov</vt:lpstr>
      <vt:lpstr>'6-ZAMRZNJENE IN SVEŽE RIBE'!Tiskanje_naslovov</vt:lpstr>
      <vt:lpstr>'7-MLEKO IN MLEČNI IZDELKI'!Tiskanje_naslovov</vt:lpstr>
      <vt:lpstr>'8- SLADOLEDI'!Tiskanje_naslovov</vt:lpstr>
      <vt:lpstr>'9-BIO MLEKO'!Tiskanje_naslovov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2025-12-22T15:08:04Z</cp:lastPrinted>
  <dcterms:created xsi:type="dcterms:W3CDTF">2012-03-26T14:52:49Z</dcterms:created>
  <dcterms:modified xsi:type="dcterms:W3CDTF">2025-12-22T15:11:03Z</dcterms:modified>
</cp:coreProperties>
</file>