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a_delovni_zvezek"/>
  <mc:AlternateContent xmlns:mc="http://schemas.openxmlformats.org/markup-compatibility/2006">
    <mc:Choice Requires="x15">
      <x15ac:absPath xmlns:x15ac="http://schemas.microsoft.com/office/spreadsheetml/2010/11/ac" url="\\vs-fs01\Skupne_Mape\JNN\Javna naročila 2025\Nigrad\27_Sukcesivni nakup asfaltnih zmesi za potrebe gospodarske javne službe in manjših projektov\3_dokumentacija\"/>
    </mc:Choice>
  </mc:AlternateContent>
  <xr:revisionPtr revIDLastSave="0" documentId="13_ncr:1_{880F1D5A-A7D6-45B9-9176-B8DC8B1E1C9C}" xr6:coauthVersionLast="47" xr6:coauthVersionMax="47" xr10:uidLastSave="{00000000-0000-0000-0000-000000000000}"/>
  <bookViews>
    <workbookView xWindow="-38520" yWindow="-4425" windowWidth="38640" windowHeight="21120" tabRatio="766" xr2:uid="{00000000-000D-0000-FFFF-FFFF00000000}"/>
  </bookViews>
  <sheets>
    <sheet name="SKLOP 1" sheetId="2" r:id="rId1"/>
    <sheet name="SKLOP 2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6" i="3" l="1"/>
  <c r="G17" i="3"/>
  <c r="G18" i="3"/>
  <c r="G19" i="3"/>
  <c r="G20" i="3"/>
  <c r="G21" i="3"/>
  <c r="G22" i="3"/>
  <c r="G23" i="3"/>
  <c r="G24" i="3"/>
  <c r="G25" i="3"/>
  <c r="G15" i="3"/>
  <c r="G15" i="2"/>
  <c r="G16" i="2"/>
  <c r="G17" i="2"/>
  <c r="G18" i="2"/>
  <c r="G19" i="2"/>
  <c r="G20" i="2"/>
  <c r="G21" i="2"/>
  <c r="G22" i="2"/>
  <c r="G23" i="2"/>
  <c r="G24" i="2"/>
  <c r="G14" i="2"/>
  <c r="G26" i="3" l="1"/>
  <c r="G27" i="3" s="1"/>
  <c r="G28" i="3" s="1"/>
  <c r="G25" i="2"/>
  <c r="G26" i="2" l="1"/>
  <c r="G27" i="2" s="1"/>
</calcChain>
</file>

<file path=xl/sharedStrings.xml><?xml version="1.0" encoding="utf-8"?>
<sst xmlns="http://schemas.openxmlformats.org/spreadsheetml/2006/main" count="218" uniqueCount="98">
  <si>
    <t>EM</t>
  </si>
  <si>
    <t xml:space="preserve">NAROČNIK: </t>
  </si>
  <si>
    <t>Javno podjetje NIGRAD, d. o. o., Zagrebška cesta 30, 2000 Maribor</t>
  </si>
  <si>
    <t>PONUDNIK:</t>
  </si>
  <si>
    <t xml:space="preserve">ŠT. PONUDBE: </t>
  </si>
  <si>
    <t>OPOMBA.:</t>
  </si>
  <si>
    <t>Cena/EM in vrednosti morajo biti zaokrožena na dve decimalni mesti.</t>
  </si>
  <si>
    <t>Količine v predračunu so okvirne.</t>
  </si>
  <si>
    <t>Cena na enoto mere je fiksna za obdobje trajanje okvirnega sporazuma.</t>
  </si>
  <si>
    <t>ZAP. ŠT.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</si>
  <si>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</si>
  <si>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</si>
  <si>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</si>
  <si>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</si>
  <si>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</si>
  <si>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</si>
  <si>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</si>
  <si>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</si>
  <si>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</si>
  <si>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</si>
  <si>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</si>
  <si>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Skupaj vrednost  brez DDV v EUR</t>
  </si>
  <si>
    <t>Skupaj vrednost z DDV v EUR</t>
  </si>
  <si>
    <t>Datum:</t>
  </si>
  <si>
    <t>Žig in podpis:</t>
  </si>
  <si>
    <t>Količina</t>
  </si>
  <si>
    <t>cena na EM (EUR brez DDV)</t>
  </si>
  <si>
    <t>Skupaj EUR (brez  DDV)</t>
  </si>
  <si>
    <t>DDV (22%)</t>
  </si>
  <si>
    <t>Obrazec št. 3</t>
  </si>
  <si>
    <t>Vrsta zmesi</t>
  </si>
  <si>
    <t>AC32 BASE  B50/70 A3</t>
  </si>
  <si>
    <t>AC22 BASE B50/70 (70/100) A3,A4</t>
  </si>
  <si>
    <t>AC16 BASE B50/70 (70/100) A3, A4</t>
  </si>
  <si>
    <t>AC16 SURF B70/100 A4</t>
  </si>
  <si>
    <t>SMA 11 Pmb 45/80-65 A1,A2</t>
  </si>
  <si>
    <t xml:space="preserve">Posip </t>
  </si>
  <si>
    <t>AC11 SURF B70/100 (50/70) A4</t>
  </si>
  <si>
    <t>AC11 SURF B50/70 A1,A2, A3</t>
  </si>
  <si>
    <t>AC11 SURF B70/100 A3</t>
  </si>
  <si>
    <t>AC8 SURF B50/70 (70/100) A3</t>
  </si>
  <si>
    <t>AC8 SURF B70/100 (50/70) A4, A5</t>
  </si>
  <si>
    <t>SKLOP št. 1: Lastni prevzem asfaltnih zmesi</t>
  </si>
  <si>
    <t>SKLOP št. 2: Dostava asfaltnih zmesi na lokacijo naročnika</t>
  </si>
  <si>
    <t>Opis</t>
  </si>
  <si>
    <t>cena EUR/tono</t>
  </si>
  <si>
    <t>Prevoz do 1 km</t>
  </si>
  <si>
    <t>t</t>
  </si>
  <si>
    <t>Prevoz do 2 km</t>
  </si>
  <si>
    <t>Prevoz do 3 km</t>
  </si>
  <si>
    <t>Prevoz do 4 km</t>
  </si>
  <si>
    <t>Prevoz do 5 km</t>
  </si>
  <si>
    <t>Prevoz do 6 km</t>
  </si>
  <si>
    <t>Prevoz do 7 km</t>
  </si>
  <si>
    <t>Prevoz do 8 km</t>
  </si>
  <si>
    <t>Prevoz do 9 km</t>
  </si>
  <si>
    <t>Prevoz do 10 km</t>
  </si>
  <si>
    <t>Prevoz do 11 km</t>
  </si>
  <si>
    <t>Prevoz do 12 km</t>
  </si>
  <si>
    <t xml:space="preserve">Prevoz do 13 km </t>
  </si>
  <si>
    <t>Prevoz do 14 km</t>
  </si>
  <si>
    <t>Prevoz do 15 km</t>
  </si>
  <si>
    <t>Prevoz do 16 km</t>
  </si>
  <si>
    <t>Prevoz do 17 km</t>
  </si>
  <si>
    <t>Prevoz do 18 km</t>
  </si>
  <si>
    <t>Prevoz do 19 km</t>
  </si>
  <si>
    <t>Prevoz do 20 km</t>
  </si>
  <si>
    <t>Prevoz do 21 km</t>
  </si>
  <si>
    <t>Prevoz do 22 km</t>
  </si>
  <si>
    <t>Prevoz do 23 km</t>
  </si>
  <si>
    <t>Prevoz do 24 km</t>
  </si>
  <si>
    <t>Prevoz do 25 km</t>
  </si>
  <si>
    <t>Prevoz do 26 km</t>
  </si>
  <si>
    <t>Prevoz do 27 km</t>
  </si>
  <si>
    <t>Prevoz do 28 km</t>
  </si>
  <si>
    <t>Prevoz do 29 km</t>
  </si>
  <si>
    <t>Prevoz do 30 km</t>
  </si>
  <si>
    <t>Prevoz do 31 km</t>
  </si>
  <si>
    <t>Prevoz do 32 km</t>
  </si>
  <si>
    <t>Prevoz do 33 km</t>
  </si>
  <si>
    <t>Prevoz do 34 km</t>
  </si>
  <si>
    <t>Prevoz do 35 km</t>
  </si>
  <si>
    <t>Prevoz do 36 km</t>
  </si>
  <si>
    <t>Prevoz do 37 km</t>
  </si>
  <si>
    <t>Prevoz do 38 km</t>
  </si>
  <si>
    <t>Prevoz do 39 km</t>
  </si>
  <si>
    <t>Prevoz do 40 km</t>
  </si>
  <si>
    <t>Prevoz do 41 km</t>
  </si>
  <si>
    <t>Prevoz do 42 km</t>
  </si>
  <si>
    <t>Prevoz do 43 km</t>
  </si>
  <si>
    <t>Prevoz do 44 km</t>
  </si>
  <si>
    <t>Prevoz do 45 km</t>
  </si>
  <si>
    <t>Prevoz do 46 km</t>
  </si>
  <si>
    <t>Prevoz do 47 km</t>
  </si>
  <si>
    <t>Prevoz do 48 km</t>
  </si>
  <si>
    <t>Prevoz do 49 km</t>
  </si>
  <si>
    <t>Prevoz do 50 km</t>
  </si>
  <si>
    <t>Vsak nadaljnji kilometer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</si>
</sst>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.00&quot; SIT&quot;_-;\-* #,##0.00&quot; SIT&quot;_-;_-* \-??&quot; SIT&quot;_-;_-@_-"/>
    <numFmt numFmtId="165" formatCode="#,##0.000"/>
    <numFmt numFmtId="166" formatCode="#,##0.00\ &quot;€&quot;"/>
  </numFmts>
  <fonts count="15" x14ac:knownFonts="1">
    <font>
      <sz val="10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b/>
      <sz val="12"/>
      <name val="Titillium Web"/>
      <charset val="238"/>
    </font>
    <font>
      <sz val="12"/>
      <name val="Titillium Web"/>
      <charset val="238"/>
    </font>
    <font>
      <b/>
      <i/>
      <sz val="12"/>
      <name val="Titillium Web"/>
      <charset val="238"/>
    </font>
    <font>
      <i/>
      <sz val="12"/>
      <name val="Titillium Web"/>
      <charset val="238"/>
    </font>
    <font>
      <sz val="12"/>
      <color rgb="FFFF6600"/>
      <name val="Titillium Web"/>
      <charset val="238"/>
    </font>
    <font>
      <sz val="12"/>
      <color theme="1"/>
      <name val="Titillium Web"/>
      <charset val="238"/>
    </font>
    <font>
      <sz val="10"/>
      <name val="Titillium Web"/>
      <charset val="238"/>
    </font>
    <font>
      <sz val="11"/>
      <color rgb="FF000000"/>
      <name val="Titillium Web"/>
      <charset val="238"/>
    </font>
    <font>
      <sz val="11"/>
      <name val="Titillium Web"/>
      <charset val="238"/>
    </font>
    <font>
      <b/>
      <i/>
      <sz val="14"/>
      <name val="Titillium Web"/>
      <charset val="238"/>
    </font>
    <font>
      <b/>
      <i/>
      <sz val="13"/>
      <name val="Titillium Web"/>
      <charset val="238"/>
    </font>
    <font>
      <b/>
      <i/>
      <sz val="11"/>
      <color rgb="FF000000"/>
      <name val="Titillium Web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rgb="FFDDEBF7"/>
        <bgColor rgb="FF000000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ill="0" applyBorder="0" applyAlignment="0" applyProtection="0"/>
    <xf numFmtId="0" fontId="1" fillId="0" borderId="0"/>
    <xf numFmtId="164" fontId="1" fillId="0" borderId="0" applyFill="0" applyBorder="0" applyAlignment="0" applyProtection="0"/>
  </cellStyleXfs>
  <cellXfs count="58">
    <xf numFmtId="0" fontId="0" fillId="0" borderId="0" xfId="0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4" fontId="4" fillId="0" borderId="0" xfId="1" applyNumberFormat="1" applyFont="1" applyAlignment="1" applyProtection="1">
      <alignment horizontal="center" vertical="center"/>
      <protection locked="0"/>
    </xf>
    <xf numFmtId="0" fontId="4" fillId="0" borderId="0" xfId="0" applyFont="1"/>
    <xf numFmtId="4" fontId="4" fillId="0" borderId="0" xfId="1" applyNumberFormat="1" applyFont="1" applyFill="1" applyBorder="1" applyAlignment="1" applyProtection="1">
      <alignment vertical="center"/>
    </xf>
    <xf numFmtId="4" fontId="4" fillId="0" borderId="0" xfId="1" applyNumberFormat="1" applyFont="1" applyFill="1" applyBorder="1" applyAlignment="1" applyProtection="1">
      <alignment horizontal="center" vertical="center"/>
      <protection locked="0"/>
    </xf>
    <xf numFmtId="0" fontId="3" fillId="0" borderId="0" xfId="2" applyFont="1" applyAlignment="1">
      <alignment horizontal="left" vertical="top"/>
    </xf>
    <xf numFmtId="0" fontId="4" fillId="0" borderId="0" xfId="2" applyFont="1" applyAlignment="1">
      <alignment horizontal="left" vertical="top"/>
    </xf>
    <xf numFmtId="0" fontId="4" fillId="0" borderId="0" xfId="0" applyFont="1" applyAlignment="1">
      <alignment horizontal="left" vertical="center" wrapText="1"/>
    </xf>
    <xf numFmtId="0" fontId="6" fillId="0" borderId="0" xfId="0" applyFont="1"/>
    <xf numFmtId="0" fontId="4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4" fontId="4" fillId="3" borderId="1" xfId="1" applyNumberFormat="1" applyFont="1" applyFill="1" applyBorder="1" applyAlignment="1" applyProtection="1">
      <alignment horizontal="center" vertical="center"/>
      <protection locked="0"/>
    </xf>
    <xf numFmtId="0" fontId="4" fillId="3" borderId="8" xfId="0" applyFont="1" applyFill="1" applyBorder="1" applyAlignment="1">
      <alignment vertical="center" wrapText="1"/>
    </xf>
    <xf numFmtId="0" fontId="4" fillId="3" borderId="8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vertical="center"/>
    </xf>
    <xf numFmtId="0" fontId="3" fillId="3" borderId="6" xfId="0" applyFont="1" applyFill="1" applyBorder="1" applyAlignment="1">
      <alignment vertical="center"/>
    </xf>
    <xf numFmtId="0" fontId="3" fillId="3" borderId="7" xfId="0" applyFont="1" applyFill="1" applyBorder="1" applyAlignment="1">
      <alignment vertical="center"/>
    </xf>
    <xf numFmtId="0" fontId="4" fillId="0" borderId="0" xfId="0" applyFont="1" applyAlignment="1">
      <alignment horizontal="right" vertical="center"/>
    </xf>
    <xf numFmtId="165" fontId="7" fillId="0" borderId="0" xfId="0" applyNumberFormat="1" applyFont="1" applyAlignment="1" applyProtection="1">
      <alignment vertical="center"/>
      <protection locked="0"/>
    </xf>
    <xf numFmtId="165" fontId="4" fillId="0" borderId="0" xfId="0" applyNumberFormat="1" applyFont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wrapText="1"/>
    </xf>
    <xf numFmtId="0" fontId="8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44" fontId="4" fillId="0" borderId="9" xfId="0" applyNumberFormat="1" applyFont="1" applyBorder="1" applyAlignment="1" applyProtection="1">
      <alignment horizontal="center" vertical="center"/>
      <protection locked="0"/>
    </xf>
    <xf numFmtId="44" fontId="4" fillId="4" borderId="1" xfId="0" applyNumberFormat="1" applyFont="1" applyFill="1" applyBorder="1" applyAlignment="1">
      <alignment vertical="center"/>
    </xf>
    <xf numFmtId="44" fontId="4" fillId="3" borderId="5" xfId="1" applyNumberFormat="1" applyFont="1" applyFill="1" applyBorder="1" applyAlignment="1" applyProtection="1">
      <alignment vertical="center"/>
    </xf>
    <xf numFmtId="0" fontId="3" fillId="2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3" fontId="10" fillId="4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3" fontId="11" fillId="4" borderId="1" xfId="0" applyNumberFormat="1" applyFont="1" applyFill="1" applyBorder="1" applyAlignment="1">
      <alignment horizontal="center" vertical="center" wrapText="1"/>
    </xf>
    <xf numFmtId="44" fontId="4" fillId="5" borderId="4" xfId="0" applyNumberFormat="1" applyFont="1" applyFill="1" applyBorder="1" applyAlignment="1" applyProtection="1">
      <alignment horizontal="center" vertical="center"/>
      <protection locked="0"/>
    </xf>
    <xf numFmtId="44" fontId="4" fillId="3" borderId="10" xfId="1" applyNumberFormat="1" applyFont="1" applyFill="1" applyBorder="1" applyAlignment="1" applyProtection="1">
      <alignment vertical="center"/>
    </xf>
    <xf numFmtId="0" fontId="14" fillId="6" borderId="11" xfId="0" applyFont="1" applyFill="1" applyBorder="1" applyAlignment="1">
      <alignment horizontal="center" vertical="center"/>
    </xf>
    <xf numFmtId="3" fontId="14" fillId="6" borderId="11" xfId="0" applyNumberFormat="1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/>
    </xf>
    <xf numFmtId="3" fontId="10" fillId="0" borderId="12" xfId="0" applyNumberFormat="1" applyFont="1" applyBorder="1" applyAlignment="1">
      <alignment horizontal="center"/>
    </xf>
    <xf numFmtId="166" fontId="10" fillId="7" borderId="12" xfId="0" applyNumberFormat="1" applyFont="1" applyFill="1" applyBorder="1" applyAlignment="1" applyProtection="1">
      <alignment horizontal="center"/>
      <protection locked="0"/>
    </xf>
    <xf numFmtId="0" fontId="10" fillId="0" borderId="12" xfId="0" applyFont="1" applyBorder="1" applyAlignment="1">
      <alignment horizontal="center" vertical="center"/>
    </xf>
    <xf numFmtId="166" fontId="10" fillId="7" borderId="12" xfId="0" applyNumberFormat="1" applyFont="1" applyFill="1" applyBorder="1" applyAlignment="1" applyProtection="1">
      <alignment horizontal="center" vertical="center"/>
      <protection locked="0"/>
    </xf>
    <xf numFmtId="0" fontId="10" fillId="0" borderId="12" xfId="0" applyFont="1" applyBorder="1"/>
    <xf numFmtId="0" fontId="10" fillId="0" borderId="12" xfId="0" applyFont="1" applyBorder="1" applyAlignment="1">
      <alignment vertical="center" wrapText="1"/>
    </xf>
    <xf numFmtId="4" fontId="4" fillId="0" borderId="0" xfId="1" applyNumberFormat="1" applyFont="1" applyFill="1" applyBorder="1" applyAlignment="1" applyProtection="1">
      <alignment horizontal="left" vertical="center"/>
      <protection locked="0"/>
    </xf>
    <xf numFmtId="0" fontId="0" fillId="0" borderId="0" xfId="0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5" fillId="2" borderId="0" xfId="0" applyFont="1" applyFill="1" applyAlignment="1">
      <alignment horizontal="center" wrapText="1"/>
    </xf>
    <xf numFmtId="0" fontId="13" fillId="0" borderId="0" xfId="0" applyFont="1" applyAlignment="1">
      <alignment horizontal="center" wrapText="1"/>
    </xf>
    <xf numFmtId="0" fontId="12" fillId="0" borderId="0" xfId="0" applyFont="1" applyAlignment="1">
      <alignment horizontal="center" wrapText="1"/>
    </xf>
  </cellXfs>
  <cellStyles count="4">
    <cellStyle name="Navadno" xfId="0" builtinId="0"/>
    <cellStyle name="Navadno 3" xfId="2" xr:uid="{00000000-0005-0000-0000-000001000000}"/>
    <cellStyle name="Valuta" xfId="1" builtinId="4"/>
    <cellStyle name="Valuta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I38"/>
  <sheetViews>
    <sheetView tabSelected="1" zoomScaleNormal="100" workbookViewId="0">
      <selection activeCell="E25" sqref="E25"/>
    </sheetView>
  </sheetViews>
  <sheetFormatPr defaultColWidth="11.5703125" defaultRowHeight="20.25" x14ac:dyDescent="0.2"/>
  <cols>
    <col min="1" max="1" width="3.85546875" style="3" customWidth="1"/>
    <col min="2" max="2" width="11.140625" style="3" customWidth="1"/>
    <col min="3" max="3" width="85.42578125" style="3" customWidth="1"/>
    <col min="4" max="4" width="12.85546875" style="5" customWidth="1"/>
    <col min="5" max="5" width="13" style="5" customWidth="1"/>
    <col min="6" max="6" width="15.5703125" style="9" customWidth="1"/>
    <col min="7" max="7" width="24.42578125" style="8" customWidth="1"/>
    <col min="8" max="8" width="10" style="8" customWidth="1"/>
    <col min="9" max="220" width="9.140625" style="3" customWidth="1"/>
    <col min="221" max="16384" width="11.5703125" style="3"/>
  </cols>
  <sheetData>
    <row r="1" spans="1:9" x14ac:dyDescent="0.2">
      <c r="A1" s="24"/>
      <c r="C1" s="15" t="s">
        <v>29</v>
      </c>
      <c r="F1" s="25"/>
      <c r="G1" s="26"/>
      <c r="H1" s="3"/>
      <c r="I1" s="5"/>
    </row>
    <row r="2" spans="1:9" s="7" customFormat="1" x14ac:dyDescent="0.45">
      <c r="A2" s="1" t="s">
        <v>1</v>
      </c>
      <c r="B2" s="2"/>
      <c r="C2" s="53" t="s">
        <v>2</v>
      </c>
      <c r="D2" s="53"/>
      <c r="E2" s="53"/>
      <c r="F2" s="53"/>
      <c r="G2" s="53"/>
    </row>
    <row r="3" spans="1:9" s="7" customFormat="1" x14ac:dyDescent="0.45">
      <c r="A3" s="1"/>
      <c r="B3" s="2"/>
      <c r="C3" s="2"/>
      <c r="D3" s="2"/>
      <c r="E3" s="2"/>
      <c r="F3" s="2"/>
      <c r="G3" s="2"/>
    </row>
    <row r="4" spans="1:9" s="7" customFormat="1" x14ac:dyDescent="0.45">
      <c r="A4" s="3"/>
      <c r="B4" s="3"/>
      <c r="C4" s="4"/>
      <c r="D4" s="5"/>
      <c r="E4" s="6"/>
    </row>
    <row r="5" spans="1:9" s="7" customFormat="1" x14ac:dyDescent="0.45">
      <c r="A5" s="1" t="s">
        <v>3</v>
      </c>
      <c r="B5" s="2"/>
      <c r="C5" s="54"/>
      <c r="D5" s="54"/>
      <c r="E5" s="54"/>
      <c r="F5" s="54"/>
      <c r="G5" s="54"/>
    </row>
    <row r="6" spans="1:9" s="7" customFormat="1" x14ac:dyDescent="0.45">
      <c r="A6" s="1"/>
      <c r="B6" s="2"/>
      <c r="C6" s="12"/>
      <c r="D6" s="12"/>
      <c r="E6" s="12"/>
      <c r="F6" s="12"/>
      <c r="G6" s="12"/>
    </row>
    <row r="7" spans="1:9" s="7" customFormat="1" x14ac:dyDescent="0.45">
      <c r="A7" s="2"/>
      <c r="B7" s="2"/>
      <c r="C7" s="4"/>
      <c r="D7" s="5"/>
      <c r="E7" s="6"/>
    </row>
    <row r="8" spans="1:9" s="7" customFormat="1" ht="18.75" customHeight="1" x14ac:dyDescent="0.45">
      <c r="A8" s="55" t="s">
        <v>4</v>
      </c>
      <c r="B8" s="55"/>
      <c r="C8" s="55"/>
      <c r="D8" s="55"/>
      <c r="E8" s="55"/>
      <c r="F8" s="55"/>
      <c r="G8" s="55"/>
    </row>
    <row r="9" spans="1:9" s="7" customFormat="1" x14ac:dyDescent="0.45">
      <c r="A9" s="2"/>
      <c r="B9" s="2"/>
      <c r="C9" s="4"/>
      <c r="D9" s="5"/>
      <c r="E9" s="6"/>
    </row>
    <row r="10" spans="1:9" s="7" customFormat="1" ht="12.75" customHeight="1" x14ac:dyDescent="0.45">
      <c r="A10" s="2"/>
      <c r="B10" s="2"/>
      <c r="C10" s="4"/>
      <c r="D10" s="5"/>
      <c r="E10" s="6"/>
    </row>
    <row r="11" spans="1:9" s="7" customFormat="1" ht="18" customHeight="1" x14ac:dyDescent="0.55000000000000004">
      <c r="A11" s="56" t="s">
        <v>42</v>
      </c>
      <c r="B11" s="57"/>
      <c r="C11" s="57"/>
      <c r="D11" s="57"/>
      <c r="E11" s="57"/>
      <c r="F11" s="57"/>
      <c r="G11" s="57"/>
    </row>
    <row r="12" spans="1:9" s="4" customFormat="1" x14ac:dyDescent="0.45">
      <c r="C12" s="13"/>
      <c r="F12" s="14"/>
    </row>
    <row r="13" spans="1:9" ht="18.75" customHeight="1" x14ac:dyDescent="0.45">
      <c r="B13" s="27" t="s">
        <v>9</v>
      </c>
      <c r="C13" s="34" t="s">
        <v>30</v>
      </c>
      <c r="D13" s="27" t="s">
        <v>25</v>
      </c>
      <c r="E13" s="27" t="s">
        <v>0</v>
      </c>
      <c r="F13" s="28" t="s">
        <v>26</v>
      </c>
      <c r="G13" s="28" t="s">
        <v>27</v>
      </c>
    </row>
    <row r="14" spans="1:9" x14ac:dyDescent="0.2">
      <c r="B14" s="29" t="s">
        <v>10</v>
      </c>
      <c r="C14" s="35" t="s">
        <v>31</v>
      </c>
      <c r="D14" s="36">
        <v>100</v>
      </c>
      <c r="E14" s="30" t="s">
        <v>47</v>
      </c>
      <c r="F14" s="31"/>
      <c r="G14" s="32">
        <f>D14*F14</f>
        <v>0</v>
      </c>
    </row>
    <row r="15" spans="1:9" x14ac:dyDescent="0.2">
      <c r="B15" s="29" t="s">
        <v>11</v>
      </c>
      <c r="C15" s="37" t="s">
        <v>32</v>
      </c>
      <c r="D15" s="36">
        <v>2000</v>
      </c>
      <c r="E15" s="30" t="s">
        <v>47</v>
      </c>
      <c r="F15" s="31"/>
      <c r="G15" s="32">
        <f t="shared" ref="G15:G23" si="0">D15*F15</f>
        <v>0</v>
      </c>
    </row>
    <row r="16" spans="1:9" x14ac:dyDescent="0.2">
      <c r="B16" s="29" t="s">
        <v>12</v>
      </c>
      <c r="C16" s="38" t="s">
        <v>33</v>
      </c>
      <c r="D16" s="39">
        <v>300</v>
      </c>
      <c r="E16" s="30" t="s">
        <v>47</v>
      </c>
      <c r="F16" s="31"/>
      <c r="G16" s="32">
        <f t="shared" si="0"/>
        <v>0</v>
      </c>
    </row>
    <row r="17" spans="2:7" x14ac:dyDescent="0.2">
      <c r="B17" s="29" t="s">
        <v>13</v>
      </c>
      <c r="C17" s="38" t="s">
        <v>34</v>
      </c>
      <c r="D17" s="39">
        <v>5000</v>
      </c>
      <c r="E17" s="30" t="s">
        <v>47</v>
      </c>
      <c r="F17" s="31"/>
      <c r="G17" s="32">
        <f t="shared" si="0"/>
        <v>0</v>
      </c>
    </row>
    <row r="18" spans="2:7" x14ac:dyDescent="0.2">
      <c r="B18" s="29" t="s">
        <v>14</v>
      </c>
      <c r="C18" s="38" t="s">
        <v>35</v>
      </c>
      <c r="D18" s="39">
        <v>100</v>
      </c>
      <c r="E18" s="30" t="s">
        <v>47</v>
      </c>
      <c r="F18" s="31"/>
      <c r="G18" s="32">
        <f t="shared" si="0"/>
        <v>0</v>
      </c>
    </row>
    <row r="19" spans="2:7" x14ac:dyDescent="0.2">
      <c r="B19" s="29" t="s">
        <v>15</v>
      </c>
      <c r="C19" s="38" t="s">
        <v>36</v>
      </c>
      <c r="D19" s="39">
        <v>10</v>
      </c>
      <c r="E19" s="30" t="s">
        <v>47</v>
      </c>
      <c r="F19" s="31"/>
      <c r="G19" s="32">
        <f t="shared" si="0"/>
        <v>0</v>
      </c>
    </row>
    <row r="20" spans="2:7" x14ac:dyDescent="0.2">
      <c r="B20" s="29" t="s">
        <v>16</v>
      </c>
      <c r="C20" s="38" t="s">
        <v>37</v>
      </c>
      <c r="D20" s="39">
        <v>2000</v>
      </c>
      <c r="E20" s="30" t="s">
        <v>47</v>
      </c>
      <c r="F20" s="31"/>
      <c r="G20" s="32">
        <f t="shared" si="0"/>
        <v>0</v>
      </c>
    </row>
    <row r="21" spans="2:7" x14ac:dyDescent="0.2">
      <c r="B21" s="29" t="s">
        <v>17</v>
      </c>
      <c r="C21" s="38" t="s">
        <v>38</v>
      </c>
      <c r="D21" s="39">
        <v>2000</v>
      </c>
      <c r="E21" s="30" t="s">
        <v>47</v>
      </c>
      <c r="F21" s="31"/>
      <c r="G21" s="32">
        <f t="shared" si="0"/>
        <v>0</v>
      </c>
    </row>
    <row r="22" spans="2:7" x14ac:dyDescent="0.2">
      <c r="B22" s="29" t="s">
        <v>18</v>
      </c>
      <c r="C22" s="38" t="s">
        <v>39</v>
      </c>
      <c r="D22" s="39">
        <v>500</v>
      </c>
      <c r="E22" s="30" t="s">
        <v>47</v>
      </c>
      <c r="F22" s="31"/>
      <c r="G22" s="32">
        <f t="shared" si="0"/>
        <v>0</v>
      </c>
    </row>
    <row r="23" spans="2:7" x14ac:dyDescent="0.2">
      <c r="B23" s="29" t="s">
        <v>19</v>
      </c>
      <c r="C23" s="38" t="s">
        <v>40</v>
      </c>
      <c r="D23" s="39">
        <v>1000</v>
      </c>
      <c r="E23" s="30" t="s">
        <v>47</v>
      </c>
      <c r="F23" s="31"/>
      <c r="G23" s="32">
        <f t="shared" si="0"/>
        <v>0</v>
      </c>
    </row>
    <row r="24" spans="2:7" ht="21" thickBot="1" x14ac:dyDescent="0.25">
      <c r="B24" s="29" t="s">
        <v>20</v>
      </c>
      <c r="C24" s="38" t="s">
        <v>41</v>
      </c>
      <c r="D24" s="39">
        <v>2500</v>
      </c>
      <c r="E24" s="30" t="s">
        <v>47</v>
      </c>
      <c r="G24" s="32">
        <f>D24*F25</f>
        <v>0</v>
      </c>
    </row>
    <row r="25" spans="2:7" ht="21" thickBot="1" x14ac:dyDescent="0.25">
      <c r="C25" s="21" t="s">
        <v>21</v>
      </c>
      <c r="D25" s="16"/>
      <c r="E25" s="16"/>
      <c r="F25" s="40"/>
      <c r="G25" s="33">
        <f>SUM(G14:G24)</f>
        <v>0</v>
      </c>
    </row>
    <row r="26" spans="2:7" ht="21" thickBot="1" x14ac:dyDescent="0.25">
      <c r="C26" s="22" t="s">
        <v>28</v>
      </c>
      <c r="D26" s="17"/>
      <c r="E26" s="17"/>
      <c r="F26" s="18"/>
      <c r="G26" s="33">
        <f>G25*22%</f>
        <v>0</v>
      </c>
    </row>
    <row r="27" spans="2:7" ht="21" thickBot="1" x14ac:dyDescent="0.25">
      <c r="C27" s="23" t="s">
        <v>22</v>
      </c>
      <c r="D27" s="19"/>
      <c r="E27" s="20"/>
      <c r="F27" s="20"/>
      <c r="G27" s="41">
        <f>SUM(G25:G26)</f>
        <v>0</v>
      </c>
    </row>
    <row r="30" spans="2:7" x14ac:dyDescent="0.2">
      <c r="C30" s="3" t="s">
        <v>23</v>
      </c>
      <c r="F30" s="51" t="s">
        <v>24</v>
      </c>
      <c r="G30" s="52"/>
    </row>
    <row r="35" spans="3:3" x14ac:dyDescent="0.2">
      <c r="C35" s="10" t="s">
        <v>5</v>
      </c>
    </row>
    <row r="36" spans="3:3" x14ac:dyDescent="0.2">
      <c r="C36" s="11" t="s">
        <v>6</v>
      </c>
    </row>
    <row r="37" spans="3:3" x14ac:dyDescent="0.2">
      <c r="C37" s="11" t="s">
        <v>7</v>
      </c>
    </row>
    <row r="38" spans="3:3" x14ac:dyDescent="0.2">
      <c r="C38" s="11" t="s">
        <v>8</v>
      </c>
    </row>
  </sheetData>
  <mergeCells count="5">
    <mergeCell ref="F30:G30"/>
    <mergeCell ref="C2:G2"/>
    <mergeCell ref="C5:G5"/>
    <mergeCell ref="A8:G8"/>
    <mergeCell ref="A11:G11"/>
  </mergeCells>
  <phoneticPr fontId="2" type="noConversion"/>
  <dataValidations count="1">
    <dataValidation type="custom" allowBlank="1" showInputMessage="1" showErrorMessage="1" error="Vnesli ste število s preveč decimalkami - vnos je dovoljen na največ dve decimalni mesti" promptTitle="Vnos na 2 decimalni mesti" prompt="Vnos na 2 decimalni mesti" sqref="F14:F23 F25" xr:uid="{031B64B0-6C22-4DC6-8107-78E38751AB85}">
      <formula1>INT(F14*100)=(F14*100)</formula1>
    </dataValidation>
  </dataValidations>
  <pageMargins left="0.39370078740157483" right="0.19685039370078741" top="0.74803149606299213" bottom="0.59055118110236227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A26F37-2DED-4133-B11C-016E864BA6DE}">
  <dimension ref="A2:G99"/>
  <sheetViews>
    <sheetView workbookViewId="0">
      <selection activeCell="E25" sqref="E25"/>
    </sheetView>
  </sheetViews>
  <sheetFormatPr defaultRowHeight="12.75" x14ac:dyDescent="0.2"/>
  <cols>
    <col min="2" max="2" width="9.140625" customWidth="1"/>
    <col min="3" max="3" width="95.85546875" customWidth="1"/>
    <col min="6" max="6" width="22.28515625" customWidth="1"/>
    <col min="7" max="7" width="39.5703125" customWidth="1"/>
  </cols>
  <sheetData>
    <row r="2" spans="1:7" ht="20.25" x14ac:dyDescent="0.2">
      <c r="A2" s="24"/>
      <c r="B2" s="3"/>
      <c r="C2" s="15" t="s">
        <v>29</v>
      </c>
      <c r="D2" s="5"/>
      <c r="E2" s="5"/>
      <c r="F2" s="25"/>
      <c r="G2" s="26"/>
    </row>
    <row r="3" spans="1:7" ht="20.25" x14ac:dyDescent="0.2">
      <c r="A3" s="1" t="s">
        <v>1</v>
      </c>
      <c r="B3" s="2"/>
      <c r="C3" s="53" t="s">
        <v>2</v>
      </c>
      <c r="D3" s="53"/>
      <c r="E3" s="53"/>
      <c r="F3" s="53"/>
      <c r="G3" s="53"/>
    </row>
    <row r="4" spans="1:7" ht="20.25" x14ac:dyDescent="0.2">
      <c r="A4" s="1"/>
      <c r="B4" s="2"/>
      <c r="C4" s="2"/>
      <c r="D4" s="2"/>
      <c r="E4" s="2"/>
      <c r="F4" s="2"/>
      <c r="G4" s="2"/>
    </row>
    <row r="5" spans="1:7" ht="20.25" x14ac:dyDescent="0.45">
      <c r="A5" s="3"/>
      <c r="B5" s="3"/>
      <c r="C5" s="4"/>
      <c r="D5" s="5"/>
      <c r="E5" s="6"/>
      <c r="F5" s="7"/>
      <c r="G5" s="7"/>
    </row>
    <row r="6" spans="1:7" ht="20.25" x14ac:dyDescent="0.2">
      <c r="A6" s="1" t="s">
        <v>3</v>
      </c>
      <c r="B6" s="2"/>
      <c r="C6" s="54"/>
      <c r="D6" s="54"/>
      <c r="E6" s="54"/>
      <c r="F6" s="54"/>
      <c r="G6" s="54"/>
    </row>
    <row r="7" spans="1:7" ht="20.25" x14ac:dyDescent="0.2">
      <c r="A7" s="1"/>
      <c r="B7" s="2"/>
      <c r="C7" s="12"/>
      <c r="D7" s="12"/>
      <c r="E7" s="12"/>
      <c r="F7" s="12"/>
      <c r="G7" s="12"/>
    </row>
    <row r="8" spans="1:7" ht="20.25" x14ac:dyDescent="0.45">
      <c r="A8" s="2"/>
      <c r="B8" s="2"/>
      <c r="C8" s="4"/>
      <c r="D8" s="5"/>
      <c r="E8" s="6"/>
      <c r="F8" s="7"/>
      <c r="G8" s="7"/>
    </row>
    <row r="9" spans="1:7" ht="20.25" x14ac:dyDescent="0.45">
      <c r="A9" s="55" t="s">
        <v>4</v>
      </c>
      <c r="B9" s="55"/>
      <c r="C9" s="55"/>
      <c r="D9" s="55"/>
      <c r="E9" s="55"/>
      <c r="F9" s="55"/>
      <c r="G9" s="55"/>
    </row>
    <row r="10" spans="1:7" ht="20.25" x14ac:dyDescent="0.45">
      <c r="A10" s="2"/>
      <c r="B10" s="2"/>
      <c r="C10" s="4"/>
      <c r="D10" s="5"/>
      <c r="E10" s="6"/>
      <c r="F10" s="7"/>
      <c r="G10" s="7"/>
    </row>
    <row r="11" spans="1:7" ht="20.25" x14ac:dyDescent="0.45">
      <c r="A11" s="2"/>
      <c r="B11" s="2"/>
      <c r="C11" s="4"/>
      <c r="D11" s="5"/>
      <c r="E11" s="6"/>
      <c r="F11" s="7"/>
      <c r="G11" s="7"/>
    </row>
    <row r="12" spans="1:7" ht="24.75" x14ac:dyDescent="0.55000000000000004">
      <c r="A12" s="56" t="s">
        <v>43</v>
      </c>
      <c r="B12" s="57"/>
      <c r="C12" s="57"/>
      <c r="D12" s="57"/>
      <c r="E12" s="57"/>
      <c r="F12" s="57"/>
      <c r="G12" s="57"/>
    </row>
    <row r="13" spans="1:7" ht="33" customHeight="1" x14ac:dyDescent="0.45">
      <c r="A13" s="4"/>
      <c r="B13" s="4"/>
      <c r="C13" s="13"/>
      <c r="D13" s="4"/>
      <c r="E13" s="4"/>
      <c r="F13" s="14"/>
      <c r="G13" s="4"/>
    </row>
    <row r="14" spans="1:7" ht="48.75" customHeight="1" x14ac:dyDescent="0.45">
      <c r="A14" s="3"/>
      <c r="B14" s="27" t="s">
        <v>9</v>
      </c>
      <c r="C14" s="34" t="s">
        <v>30</v>
      </c>
      <c r="D14" s="27" t="s">
        <v>25</v>
      </c>
      <c r="E14" s="27" t="s">
        <v>0</v>
      </c>
      <c r="F14" s="28" t="s">
        <v>26</v>
      </c>
      <c r="G14" s="28" t="s">
        <v>27</v>
      </c>
    </row>
    <row r="15" spans="1:7" ht="27" customHeight="1" x14ac:dyDescent="0.2">
      <c r="A15" s="3"/>
      <c r="B15" s="29" t="s">
        <v>10</v>
      </c>
      <c r="C15" s="35" t="s">
        <v>31</v>
      </c>
      <c r="D15" s="36">
        <v>100</v>
      </c>
      <c r="E15" s="30" t="s">
        <v>47</v>
      </c>
      <c r="F15" s="31"/>
      <c r="G15" s="32">
        <f>D15*F15</f>
        <v>0</v>
      </c>
    </row>
    <row r="16" spans="1:7" ht="23.25" customHeight="1" x14ac:dyDescent="0.2">
      <c r="A16" s="3"/>
      <c r="B16" s="29" t="s">
        <v>11</v>
      </c>
      <c r="C16" s="37" t="s">
        <v>32</v>
      </c>
      <c r="D16" s="36">
        <v>1000</v>
      </c>
      <c r="E16" s="30" t="s">
        <v>47</v>
      </c>
      <c r="F16" s="31"/>
      <c r="G16" s="32">
        <f t="shared" ref="G16:G25" si="0">D16*F16</f>
        <v>0</v>
      </c>
    </row>
    <row r="17" spans="1:7" ht="24" customHeight="1" x14ac:dyDescent="0.2">
      <c r="A17" s="3"/>
      <c r="B17" s="29" t="s">
        <v>12</v>
      </c>
      <c r="C17" s="38" t="s">
        <v>33</v>
      </c>
      <c r="D17" s="39">
        <v>300</v>
      </c>
      <c r="E17" s="30" t="s">
        <v>47</v>
      </c>
      <c r="F17" s="31"/>
      <c r="G17" s="32">
        <f t="shared" si="0"/>
        <v>0</v>
      </c>
    </row>
    <row r="18" spans="1:7" ht="24" customHeight="1" x14ac:dyDescent="0.2">
      <c r="B18" s="29" t="s">
        <v>13</v>
      </c>
      <c r="C18" s="38" t="s">
        <v>34</v>
      </c>
      <c r="D18" s="39">
        <v>2500</v>
      </c>
      <c r="E18" s="30" t="s">
        <v>47</v>
      </c>
      <c r="F18" s="31"/>
      <c r="G18" s="32">
        <f t="shared" si="0"/>
        <v>0</v>
      </c>
    </row>
    <row r="19" spans="1:7" ht="21.75" customHeight="1" x14ac:dyDescent="0.2">
      <c r="A19" s="3"/>
      <c r="B19" s="29" t="s">
        <v>14</v>
      </c>
      <c r="C19" s="38" t="s">
        <v>35</v>
      </c>
      <c r="D19" s="39">
        <v>100</v>
      </c>
      <c r="E19" s="30" t="s">
        <v>47</v>
      </c>
      <c r="F19" s="31"/>
      <c r="G19" s="32">
        <f t="shared" si="0"/>
        <v>0</v>
      </c>
    </row>
    <row r="20" spans="1:7" ht="21.75" customHeight="1" x14ac:dyDescent="0.2">
      <c r="A20" s="3"/>
      <c r="B20" s="29" t="s">
        <v>15</v>
      </c>
      <c r="C20" s="38" t="s">
        <v>36</v>
      </c>
      <c r="D20" s="39">
        <v>10</v>
      </c>
      <c r="E20" s="30" t="s">
        <v>47</v>
      </c>
      <c r="F20" s="31"/>
      <c r="G20" s="32">
        <f t="shared" si="0"/>
        <v>0</v>
      </c>
    </row>
    <row r="21" spans="1:7" ht="21.75" customHeight="1" x14ac:dyDescent="0.2">
      <c r="A21" s="3"/>
      <c r="B21" s="29" t="s">
        <v>16</v>
      </c>
      <c r="C21" s="38" t="s">
        <v>37</v>
      </c>
      <c r="D21" s="39">
        <v>1000</v>
      </c>
      <c r="E21" s="30" t="s">
        <v>47</v>
      </c>
      <c r="F21" s="31"/>
      <c r="G21" s="32">
        <f t="shared" si="0"/>
        <v>0</v>
      </c>
    </row>
    <row r="22" spans="1:7" ht="26.25" customHeight="1" x14ac:dyDescent="0.2">
      <c r="A22" s="3"/>
      <c r="B22" s="29" t="s">
        <v>17</v>
      </c>
      <c r="C22" s="38" t="s">
        <v>38</v>
      </c>
      <c r="D22" s="39">
        <v>1000</v>
      </c>
      <c r="E22" s="30" t="s">
        <v>47</v>
      </c>
      <c r="F22" s="31"/>
      <c r="G22" s="32">
        <f t="shared" si="0"/>
        <v>0</v>
      </c>
    </row>
    <row r="23" spans="1:7" ht="25.5" customHeight="1" x14ac:dyDescent="0.2">
      <c r="A23" s="3"/>
      <c r="B23" s="29" t="s">
        <v>18</v>
      </c>
      <c r="C23" s="38" t="s">
        <v>39</v>
      </c>
      <c r="D23" s="39">
        <v>500</v>
      </c>
      <c r="E23" s="30" t="s">
        <v>47</v>
      </c>
      <c r="F23" s="31"/>
      <c r="G23" s="32">
        <f t="shared" si="0"/>
        <v>0</v>
      </c>
    </row>
    <row r="24" spans="1:7" ht="24.75" customHeight="1" x14ac:dyDescent="0.2">
      <c r="A24" s="3"/>
      <c r="B24" s="29" t="s">
        <v>19</v>
      </c>
      <c r="C24" s="38" t="s">
        <v>40</v>
      </c>
      <c r="D24" s="39">
        <v>500</v>
      </c>
      <c r="E24" s="30" t="s">
        <v>47</v>
      </c>
      <c r="F24" s="31"/>
      <c r="G24" s="32">
        <f t="shared" si="0"/>
        <v>0</v>
      </c>
    </row>
    <row r="25" spans="1:7" ht="27.75" customHeight="1" thickBot="1" x14ac:dyDescent="0.25">
      <c r="A25" s="3"/>
      <c r="B25" s="29" t="s">
        <v>20</v>
      </c>
      <c r="C25" s="38" t="s">
        <v>41</v>
      </c>
      <c r="D25" s="39">
        <v>1500</v>
      </c>
      <c r="E25" s="30" t="s">
        <v>47</v>
      </c>
      <c r="F25" s="31"/>
      <c r="G25" s="32">
        <f t="shared" si="0"/>
        <v>0</v>
      </c>
    </row>
    <row r="26" spans="1:7" ht="21" thickBot="1" x14ac:dyDescent="0.25">
      <c r="A26" s="3"/>
      <c r="B26" s="3"/>
      <c r="C26" s="21" t="s">
        <v>21</v>
      </c>
      <c r="D26" s="16"/>
      <c r="E26" s="16"/>
      <c r="F26" s="40"/>
      <c r="G26" s="33">
        <f>SUM(G15:G25)</f>
        <v>0</v>
      </c>
    </row>
    <row r="27" spans="1:7" ht="21" thickBot="1" x14ac:dyDescent="0.25">
      <c r="A27" s="3"/>
      <c r="B27" s="3"/>
      <c r="C27" s="22" t="s">
        <v>28</v>
      </c>
      <c r="D27" s="17"/>
      <c r="E27" s="17"/>
      <c r="F27" s="18"/>
      <c r="G27" s="33">
        <f>G26*22%</f>
        <v>0</v>
      </c>
    </row>
    <row r="28" spans="1:7" ht="21" thickBot="1" x14ac:dyDescent="0.25">
      <c r="A28" s="3"/>
      <c r="B28" s="3"/>
      <c r="C28" s="23" t="s">
        <v>22</v>
      </c>
      <c r="D28" s="19"/>
      <c r="E28" s="20"/>
      <c r="F28" s="20"/>
      <c r="G28" s="41">
        <f>SUM(G26:G27)</f>
        <v>0</v>
      </c>
    </row>
    <row r="29" spans="1:7" ht="20.25" x14ac:dyDescent="0.2">
      <c r="A29" s="3"/>
      <c r="B29" s="3"/>
      <c r="C29" s="3"/>
      <c r="D29" s="5"/>
      <c r="E29" s="5"/>
      <c r="F29" s="9"/>
      <c r="G29" s="8"/>
    </row>
    <row r="30" spans="1:7" ht="20.25" x14ac:dyDescent="0.2">
      <c r="A30" s="3"/>
      <c r="B30" s="3"/>
      <c r="C30" s="3"/>
      <c r="D30" s="5"/>
      <c r="E30" s="5"/>
      <c r="F30" s="9"/>
      <c r="G30" s="8"/>
    </row>
    <row r="31" spans="1:7" ht="20.25" x14ac:dyDescent="0.2">
      <c r="A31" s="3"/>
      <c r="B31" s="3"/>
      <c r="C31" s="3"/>
      <c r="D31" s="5"/>
      <c r="E31" s="5"/>
      <c r="F31" s="9"/>
      <c r="G31" s="8"/>
    </row>
    <row r="32" spans="1:7" ht="20.25" x14ac:dyDescent="0.2">
      <c r="A32" s="3"/>
      <c r="B32" s="3"/>
      <c r="C32" s="10" t="s">
        <v>5</v>
      </c>
      <c r="D32" s="5"/>
      <c r="E32" s="5"/>
      <c r="F32" s="9"/>
      <c r="G32" s="8"/>
    </row>
    <row r="33" spans="1:7" ht="20.25" x14ac:dyDescent="0.2">
      <c r="A33" s="3"/>
      <c r="B33" s="3"/>
      <c r="C33" s="11" t="s">
        <v>6</v>
      </c>
      <c r="D33" s="5"/>
      <c r="E33" s="5"/>
      <c r="F33" s="9"/>
      <c r="G33" s="8"/>
    </row>
    <row r="34" spans="1:7" ht="20.25" x14ac:dyDescent="0.2">
      <c r="A34" s="3"/>
      <c r="B34" s="3"/>
      <c r="C34" s="11" t="s">
        <v>7</v>
      </c>
      <c r="D34" s="5"/>
      <c r="E34" s="5"/>
      <c r="F34" s="9"/>
      <c r="G34" s="8"/>
    </row>
    <row r="35" spans="1:7" ht="20.25" x14ac:dyDescent="0.2">
      <c r="A35" s="3"/>
      <c r="B35" s="3"/>
      <c r="C35" s="11" t="s">
        <v>8</v>
      </c>
      <c r="D35" s="5"/>
      <c r="E35" s="5"/>
      <c r="F35" s="9"/>
      <c r="G35" s="8"/>
    </row>
    <row r="38" spans="1:7" ht="19.5" x14ac:dyDescent="0.2">
      <c r="C38" s="42" t="s">
        <v>44</v>
      </c>
      <c r="D38" s="42" t="s">
        <v>0</v>
      </c>
      <c r="E38" s="43" t="s">
        <v>25</v>
      </c>
      <c r="F38" s="42" t="s">
        <v>45</v>
      </c>
    </row>
    <row r="39" spans="1:7" ht="19.5" x14ac:dyDescent="0.45">
      <c r="C39" s="49" t="s">
        <v>46</v>
      </c>
      <c r="D39" s="44" t="s">
        <v>47</v>
      </c>
      <c r="E39" s="45">
        <v>1</v>
      </c>
      <c r="F39" s="46"/>
    </row>
    <row r="40" spans="1:7" ht="19.5" x14ac:dyDescent="0.45">
      <c r="C40" s="49" t="s">
        <v>48</v>
      </c>
      <c r="D40" s="44" t="s">
        <v>47</v>
      </c>
      <c r="E40" s="45">
        <v>1</v>
      </c>
      <c r="F40" s="46"/>
    </row>
    <row r="41" spans="1:7" ht="19.5" x14ac:dyDescent="0.45">
      <c r="C41" s="49" t="s">
        <v>49</v>
      </c>
      <c r="D41" s="44" t="s">
        <v>47</v>
      </c>
      <c r="E41" s="45">
        <v>1</v>
      </c>
      <c r="F41" s="46"/>
    </row>
    <row r="42" spans="1:7" ht="19.5" x14ac:dyDescent="0.45">
      <c r="C42" s="49" t="s">
        <v>50</v>
      </c>
      <c r="D42" s="44" t="s">
        <v>47</v>
      </c>
      <c r="E42" s="45">
        <v>1</v>
      </c>
      <c r="F42" s="46"/>
    </row>
    <row r="43" spans="1:7" ht="19.5" x14ac:dyDescent="0.45">
      <c r="C43" s="49" t="s">
        <v>51</v>
      </c>
      <c r="D43" s="44" t="s">
        <v>47</v>
      </c>
      <c r="E43" s="45">
        <v>1</v>
      </c>
      <c r="F43" s="46"/>
    </row>
    <row r="44" spans="1:7" ht="19.5" x14ac:dyDescent="0.45">
      <c r="C44" s="49" t="s">
        <v>52</v>
      </c>
      <c r="D44" s="44" t="s">
        <v>47</v>
      </c>
      <c r="E44" s="45">
        <v>1</v>
      </c>
      <c r="F44" s="46"/>
    </row>
    <row r="45" spans="1:7" ht="19.5" x14ac:dyDescent="0.45">
      <c r="C45" s="49" t="s">
        <v>53</v>
      </c>
      <c r="D45" s="44" t="s">
        <v>47</v>
      </c>
      <c r="E45" s="45">
        <v>1</v>
      </c>
      <c r="F45" s="46"/>
    </row>
    <row r="46" spans="1:7" ht="19.5" x14ac:dyDescent="0.45">
      <c r="C46" s="49" t="s">
        <v>54</v>
      </c>
      <c r="D46" s="44" t="s">
        <v>47</v>
      </c>
      <c r="E46" s="45">
        <v>1</v>
      </c>
      <c r="F46" s="46"/>
    </row>
    <row r="47" spans="1:7" ht="19.5" x14ac:dyDescent="0.45">
      <c r="C47" s="49" t="s">
        <v>55</v>
      </c>
      <c r="D47" s="44" t="s">
        <v>47</v>
      </c>
      <c r="E47" s="45">
        <v>1</v>
      </c>
      <c r="F47" s="46"/>
    </row>
    <row r="48" spans="1:7" ht="19.5" x14ac:dyDescent="0.45">
      <c r="C48" s="49" t="s">
        <v>56</v>
      </c>
      <c r="D48" s="44" t="s">
        <v>47</v>
      </c>
      <c r="E48" s="45">
        <v>1</v>
      </c>
      <c r="F48" s="46"/>
    </row>
    <row r="49" spans="3:6" ht="19.5" x14ac:dyDescent="0.45">
      <c r="C49" s="49" t="s">
        <v>57</v>
      </c>
      <c r="D49" s="44" t="s">
        <v>47</v>
      </c>
      <c r="E49" s="45">
        <v>1</v>
      </c>
      <c r="F49" s="46"/>
    </row>
    <row r="50" spans="3:6" ht="19.5" x14ac:dyDescent="0.45">
      <c r="C50" s="49" t="s">
        <v>58</v>
      </c>
      <c r="D50" s="44" t="s">
        <v>47</v>
      </c>
      <c r="E50" s="45">
        <v>1</v>
      </c>
      <c r="F50" s="46"/>
    </row>
    <row r="51" spans="3:6" ht="19.5" x14ac:dyDescent="0.45">
      <c r="C51" s="49" t="s">
        <v>59</v>
      </c>
      <c r="D51" s="44" t="s">
        <v>47</v>
      </c>
      <c r="E51" s="45">
        <v>1</v>
      </c>
      <c r="F51" s="46"/>
    </row>
    <row r="52" spans="3:6" ht="19.5" x14ac:dyDescent="0.45">
      <c r="C52" s="49" t="s">
        <v>60</v>
      </c>
      <c r="D52" s="44" t="s">
        <v>47</v>
      </c>
      <c r="E52" s="45">
        <v>1</v>
      </c>
      <c r="F52" s="46"/>
    </row>
    <row r="53" spans="3:6" ht="19.5" x14ac:dyDescent="0.45">
      <c r="C53" s="49" t="s">
        <v>61</v>
      </c>
      <c r="D53" s="44" t="s">
        <v>47</v>
      </c>
      <c r="E53" s="45">
        <v>1</v>
      </c>
      <c r="F53" s="46"/>
    </row>
    <row r="54" spans="3:6" ht="19.5" x14ac:dyDescent="0.45">
      <c r="C54" s="49" t="s">
        <v>62</v>
      </c>
      <c r="D54" s="44" t="s">
        <v>47</v>
      </c>
      <c r="E54" s="45">
        <v>1</v>
      </c>
      <c r="F54" s="46"/>
    </row>
    <row r="55" spans="3:6" ht="19.5" x14ac:dyDescent="0.45">
      <c r="C55" s="49" t="s">
        <v>63</v>
      </c>
      <c r="D55" s="44" t="s">
        <v>47</v>
      </c>
      <c r="E55" s="45">
        <v>1</v>
      </c>
      <c r="F55" s="46"/>
    </row>
    <row r="56" spans="3:6" ht="19.5" x14ac:dyDescent="0.45">
      <c r="C56" s="49" t="s">
        <v>64</v>
      </c>
      <c r="D56" s="44" t="s">
        <v>47</v>
      </c>
      <c r="E56" s="45">
        <v>1</v>
      </c>
      <c r="F56" s="46"/>
    </row>
    <row r="57" spans="3:6" ht="19.5" x14ac:dyDescent="0.45">
      <c r="C57" s="49" t="s">
        <v>65</v>
      </c>
      <c r="D57" s="44" t="s">
        <v>47</v>
      </c>
      <c r="E57" s="45">
        <v>1</v>
      </c>
      <c r="F57" s="46"/>
    </row>
    <row r="58" spans="3:6" ht="19.5" x14ac:dyDescent="0.45">
      <c r="C58" s="49" t="s">
        <v>66</v>
      </c>
      <c r="D58" s="44" t="s">
        <v>47</v>
      </c>
      <c r="E58" s="45">
        <v>1</v>
      </c>
      <c r="F58" s="46"/>
    </row>
    <row r="59" spans="3:6" ht="19.5" x14ac:dyDescent="0.45">
      <c r="C59" s="49" t="s">
        <v>67</v>
      </c>
      <c r="D59" s="44" t="s">
        <v>47</v>
      </c>
      <c r="E59" s="45">
        <v>1</v>
      </c>
      <c r="F59" s="46"/>
    </row>
    <row r="60" spans="3:6" ht="19.5" x14ac:dyDescent="0.45">
      <c r="C60" s="49" t="s">
        <v>68</v>
      </c>
      <c r="D60" s="44" t="s">
        <v>47</v>
      </c>
      <c r="E60" s="45">
        <v>1</v>
      </c>
      <c r="F60" s="46"/>
    </row>
    <row r="61" spans="3:6" ht="19.5" x14ac:dyDescent="0.45">
      <c r="C61" s="49" t="s">
        <v>69</v>
      </c>
      <c r="D61" s="44" t="s">
        <v>47</v>
      </c>
      <c r="E61" s="45">
        <v>1</v>
      </c>
      <c r="F61" s="46"/>
    </row>
    <row r="62" spans="3:6" ht="19.5" x14ac:dyDescent="0.45">
      <c r="C62" s="49" t="s">
        <v>70</v>
      </c>
      <c r="D62" s="44" t="s">
        <v>47</v>
      </c>
      <c r="E62" s="45">
        <v>1</v>
      </c>
      <c r="F62" s="46"/>
    </row>
    <row r="63" spans="3:6" ht="19.5" x14ac:dyDescent="0.45">
      <c r="C63" s="49" t="s">
        <v>71</v>
      </c>
      <c r="D63" s="44" t="s">
        <v>47</v>
      </c>
      <c r="E63" s="45">
        <v>1</v>
      </c>
      <c r="F63" s="46"/>
    </row>
    <row r="64" spans="3:6" ht="19.5" x14ac:dyDescent="0.45">
      <c r="C64" s="49" t="s">
        <v>72</v>
      </c>
      <c r="D64" s="44" t="s">
        <v>47</v>
      </c>
      <c r="E64" s="45">
        <v>1</v>
      </c>
      <c r="F64" s="46"/>
    </row>
    <row r="65" spans="3:6" ht="19.5" x14ac:dyDescent="0.45">
      <c r="C65" s="49" t="s">
        <v>73</v>
      </c>
      <c r="D65" s="44" t="s">
        <v>47</v>
      </c>
      <c r="E65" s="45">
        <v>1</v>
      </c>
      <c r="F65" s="46"/>
    </row>
    <row r="66" spans="3:6" ht="19.5" x14ac:dyDescent="0.45">
      <c r="C66" s="49" t="s">
        <v>74</v>
      </c>
      <c r="D66" s="44" t="s">
        <v>47</v>
      </c>
      <c r="E66" s="45">
        <v>1</v>
      </c>
      <c r="F66" s="46"/>
    </row>
    <row r="67" spans="3:6" ht="19.5" x14ac:dyDescent="0.45">
      <c r="C67" s="49" t="s">
        <v>75</v>
      </c>
      <c r="D67" s="44" t="s">
        <v>47</v>
      </c>
      <c r="E67" s="45">
        <v>1</v>
      </c>
      <c r="F67" s="46"/>
    </row>
    <row r="68" spans="3:6" ht="19.5" x14ac:dyDescent="0.45">
      <c r="C68" s="49" t="s">
        <v>76</v>
      </c>
      <c r="D68" s="44" t="s">
        <v>47</v>
      </c>
      <c r="E68" s="45">
        <v>1</v>
      </c>
      <c r="F68" s="46"/>
    </row>
    <row r="69" spans="3:6" ht="19.5" x14ac:dyDescent="0.45">
      <c r="C69" s="49" t="s">
        <v>77</v>
      </c>
      <c r="D69" s="44" t="s">
        <v>47</v>
      </c>
      <c r="E69" s="45">
        <v>1</v>
      </c>
      <c r="F69" s="46"/>
    </row>
    <row r="70" spans="3:6" ht="19.5" x14ac:dyDescent="0.45">
      <c r="C70" s="49" t="s">
        <v>78</v>
      </c>
      <c r="D70" s="44" t="s">
        <v>47</v>
      </c>
      <c r="E70" s="45">
        <v>1</v>
      </c>
      <c r="F70" s="46"/>
    </row>
    <row r="71" spans="3:6" ht="19.5" x14ac:dyDescent="0.45">
      <c r="C71" s="49" t="s">
        <v>79</v>
      </c>
      <c r="D71" s="44" t="s">
        <v>47</v>
      </c>
      <c r="E71" s="45">
        <v>1</v>
      </c>
      <c r="F71" s="46"/>
    </row>
    <row r="72" spans="3:6" ht="19.5" x14ac:dyDescent="0.45">
      <c r="C72" s="49" t="s">
        <v>80</v>
      </c>
      <c r="D72" s="44" t="s">
        <v>47</v>
      </c>
      <c r="E72" s="45">
        <v>1</v>
      </c>
      <c r="F72" s="46"/>
    </row>
    <row r="73" spans="3:6" ht="19.5" x14ac:dyDescent="0.45">
      <c r="C73" s="49" t="s">
        <v>81</v>
      </c>
      <c r="D73" s="44" t="s">
        <v>47</v>
      </c>
      <c r="E73" s="45">
        <v>1</v>
      </c>
      <c r="F73" s="46"/>
    </row>
    <row r="74" spans="3:6" ht="19.5" x14ac:dyDescent="0.45">
      <c r="C74" s="49" t="s">
        <v>82</v>
      </c>
      <c r="D74" s="44" t="s">
        <v>47</v>
      </c>
      <c r="E74" s="45">
        <v>1</v>
      </c>
      <c r="F74" s="46"/>
    </row>
    <row r="75" spans="3:6" ht="19.5" x14ac:dyDescent="0.45">
      <c r="C75" s="49" t="s">
        <v>83</v>
      </c>
      <c r="D75" s="44" t="s">
        <v>47</v>
      </c>
      <c r="E75" s="45">
        <v>1</v>
      </c>
      <c r="F75" s="46"/>
    </row>
    <row r="76" spans="3:6" ht="19.5" x14ac:dyDescent="0.45">
      <c r="C76" s="49" t="s">
        <v>84</v>
      </c>
      <c r="D76" s="44" t="s">
        <v>47</v>
      </c>
      <c r="E76" s="45">
        <v>1</v>
      </c>
      <c r="F76" s="46"/>
    </row>
    <row r="77" spans="3:6" ht="19.5" x14ac:dyDescent="0.45">
      <c r="C77" s="49" t="s">
        <v>85</v>
      </c>
      <c r="D77" s="44" t="s">
        <v>47</v>
      </c>
      <c r="E77" s="45">
        <v>1</v>
      </c>
      <c r="F77" s="46"/>
    </row>
    <row r="78" spans="3:6" ht="19.5" x14ac:dyDescent="0.45">
      <c r="C78" s="49" t="s">
        <v>86</v>
      </c>
      <c r="D78" s="44" t="s">
        <v>47</v>
      </c>
      <c r="E78" s="45">
        <v>1</v>
      </c>
      <c r="F78" s="46"/>
    </row>
    <row r="79" spans="3:6" ht="19.5" x14ac:dyDescent="0.45">
      <c r="C79" s="49" t="s">
        <v>87</v>
      </c>
      <c r="D79" s="44" t="s">
        <v>47</v>
      </c>
      <c r="E79" s="45">
        <v>1</v>
      </c>
      <c r="F79" s="46"/>
    </row>
    <row r="80" spans="3:6" ht="19.5" x14ac:dyDescent="0.45">
      <c r="C80" s="49" t="s">
        <v>88</v>
      </c>
      <c r="D80" s="44" t="s">
        <v>47</v>
      </c>
      <c r="E80" s="45">
        <v>1</v>
      </c>
      <c r="F80" s="46"/>
    </row>
    <row r="81" spans="3:6" ht="19.5" x14ac:dyDescent="0.45">
      <c r="C81" s="49" t="s">
        <v>89</v>
      </c>
      <c r="D81" s="44" t="s">
        <v>47</v>
      </c>
      <c r="E81" s="45">
        <v>1</v>
      </c>
      <c r="F81" s="46"/>
    </row>
    <row r="82" spans="3:6" ht="19.5" x14ac:dyDescent="0.45">
      <c r="C82" s="49" t="s">
        <v>90</v>
      </c>
      <c r="D82" s="44" t="s">
        <v>47</v>
      </c>
      <c r="E82" s="45">
        <v>1</v>
      </c>
      <c r="F82" s="46"/>
    </row>
    <row r="83" spans="3:6" ht="19.5" x14ac:dyDescent="0.45">
      <c r="C83" s="49" t="s">
        <v>91</v>
      </c>
      <c r="D83" s="44" t="s">
        <v>47</v>
      </c>
      <c r="E83" s="45">
        <v>1</v>
      </c>
      <c r="F83" s="46"/>
    </row>
    <row r="84" spans="3:6" ht="19.5" x14ac:dyDescent="0.45">
      <c r="C84" s="49" t="s">
        <v>92</v>
      </c>
      <c r="D84" s="44" t="s">
        <v>47</v>
      </c>
      <c r="E84" s="45">
        <v>1</v>
      </c>
      <c r="F84" s="46"/>
    </row>
    <row r="85" spans="3:6" ht="19.5" x14ac:dyDescent="0.45">
      <c r="C85" s="49" t="s">
        <v>93</v>
      </c>
      <c r="D85" s="44" t="s">
        <v>47</v>
      </c>
      <c r="E85" s="45">
        <v>1</v>
      </c>
      <c r="F85" s="46"/>
    </row>
    <row r="86" spans="3:6" ht="19.5" x14ac:dyDescent="0.45">
      <c r="C86" s="49" t="s">
        <v>94</v>
      </c>
      <c r="D86" s="44" t="s">
        <v>47</v>
      </c>
      <c r="E86" s="45">
        <v>1</v>
      </c>
      <c r="F86" s="46"/>
    </row>
    <row r="87" spans="3:6" ht="19.5" x14ac:dyDescent="0.45">
      <c r="C87" s="49" t="s">
        <v>95</v>
      </c>
      <c r="D87" s="44" t="s">
        <v>47</v>
      </c>
      <c r="E87" s="45">
        <v>1</v>
      </c>
      <c r="F87" s="46"/>
    </row>
    <row r="88" spans="3:6" ht="19.5" x14ac:dyDescent="0.45">
      <c r="C88" s="49" t="s">
        <v>96</v>
      </c>
      <c r="D88" s="44" t="s">
        <v>47</v>
      </c>
      <c r="E88" s="45">
        <v>1</v>
      </c>
      <c r="F88" s="46"/>
    </row>
    <row r="89" spans="3:6" ht="19.5" x14ac:dyDescent="0.45">
      <c r="C89" s="50" t="s">
        <v>97</v>
      </c>
      <c r="D89" s="47" t="s">
        <v>47</v>
      </c>
      <c r="E89" s="45">
        <v>1</v>
      </c>
      <c r="F89" s="48"/>
    </row>
    <row r="93" spans="3:6" ht="20.25" x14ac:dyDescent="0.2">
      <c r="C93" s="10" t="s">
        <v>5</v>
      </c>
    </row>
    <row r="94" spans="3:6" ht="20.25" x14ac:dyDescent="0.2">
      <c r="C94" s="11" t="s">
        <v>6</v>
      </c>
    </row>
    <row r="95" spans="3:6" ht="20.25" x14ac:dyDescent="0.2">
      <c r="C95" s="11" t="s">
        <v>7</v>
      </c>
    </row>
    <row r="96" spans="3:6" ht="20.25" x14ac:dyDescent="0.2">
      <c r="C96" s="11" t="s">
        <v>8</v>
      </c>
    </row>
    <row r="99" spans="3:7" ht="20.25" x14ac:dyDescent="0.2">
      <c r="C99" s="3" t="s">
        <v>23</v>
      </c>
      <c r="F99" s="51" t="s">
        <v>24</v>
      </c>
      <c r="G99" s="52"/>
    </row>
  </sheetData>
  <mergeCells count="5">
    <mergeCell ref="C3:G3"/>
    <mergeCell ref="C6:G6"/>
    <mergeCell ref="A9:G9"/>
    <mergeCell ref="A12:G12"/>
    <mergeCell ref="F99:G99"/>
  </mergeCells>
  <dataValidations count="1">
    <dataValidation type="custom" allowBlank="1" showInputMessage="1" showErrorMessage="1" error="Vnesli ste število s preveč decimalkami - vnos je dovoljen na največ dve decimalni mesti" promptTitle="Vnos na 2 decimalni mesti" prompt="Vnos na 2 decimalni mesti" sqref="F15:F26" xr:uid="{F0588F1B-85C0-4595-9EC3-6695E74C278E}">
      <formula1>INT(F15*100)=(F15*100)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SKLOP 1</vt:lpstr>
      <vt:lpstr>SKLOP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Cirila Zajmi</dc:creator>
  <cp:lastModifiedBy>Suzana Simonović | JHMB</cp:lastModifiedBy>
  <cp:lastPrinted>2022-07-28T11:05:34Z</cp:lastPrinted>
  <dcterms:created xsi:type="dcterms:W3CDTF">2016-02-01T11:09:00Z</dcterms:created>
  <dcterms:modified xsi:type="dcterms:W3CDTF">2025-12-29T13:23:33Z</dcterms:modified>
</cp:coreProperties>
</file>