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porabnik\Desktop\VRTEC 2021\JAVNO NAROČILO 2026_1\Ponovitev postopka\"/>
    </mc:Choice>
  </mc:AlternateContent>
  <bookViews>
    <workbookView xWindow="0" yWindow="0" windowWidth="26970" windowHeight="11715" activeTab="1"/>
  </bookViews>
  <sheets>
    <sheet name="8. Žita, semena in izdelki" sheetId="1" r:id="rId1"/>
    <sheet name="11. Razna, eko in dietn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73" i="2"/>
  <c r="K48" i="2"/>
  <c r="K46" i="2"/>
  <c r="K195" i="2"/>
  <c r="K22" i="2"/>
  <c r="K23" i="2"/>
  <c r="K24" i="2"/>
  <c r="K178" i="2" l="1"/>
  <c r="K80" i="2"/>
  <c r="E205" i="2" l="1"/>
  <c r="K204" i="2"/>
  <c r="K203" i="2"/>
  <c r="K202" i="2"/>
  <c r="K201" i="2"/>
  <c r="K200" i="2"/>
  <c r="K199" i="2"/>
  <c r="K198" i="2"/>
  <c r="K197" i="2"/>
  <c r="K196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7" i="2"/>
  <c r="K176" i="2"/>
  <c r="K175" i="2"/>
  <c r="K174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7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1" i="2"/>
  <c r="K20" i="2"/>
  <c r="E93" i="1"/>
  <c r="K20" i="1"/>
  <c r="K206" i="2" l="1"/>
  <c r="K94" i="1"/>
</calcChain>
</file>

<file path=xl/sharedStrings.xml><?xml version="1.0" encoding="utf-8"?>
<sst xmlns="http://schemas.openxmlformats.org/spreadsheetml/2006/main" count="848" uniqueCount="491">
  <si>
    <t>Naročnik:</t>
  </si>
  <si>
    <t>VRTEC IVANA GLINŠKA MARIBOR</t>
  </si>
  <si>
    <t>Gledališka ulica 6</t>
  </si>
  <si>
    <t>2000 Maribor</t>
  </si>
  <si>
    <t>Ponudnik:</t>
  </si>
  <si>
    <t>PREDRAČUN</t>
  </si>
  <si>
    <t xml:space="preserve">      </t>
  </si>
  <si>
    <t>SKUPINA 8: ŽITA, SEMENA IN IZDELKI</t>
  </si>
  <si>
    <t>Zap. Št.</t>
  </si>
  <si>
    <t>Opis blaga</t>
  </si>
  <si>
    <t>Enota</t>
  </si>
  <si>
    <t>Okvirna letna količina</t>
  </si>
  <si>
    <t>Šifra izdelka</t>
  </si>
  <si>
    <t>Ime izdelka / teža</t>
  </si>
  <si>
    <t xml:space="preserve">Alergeni </t>
  </si>
  <si>
    <t>Končna cena na enoto brez DDV</t>
  </si>
  <si>
    <t>Končna cena na enoto z DDV</t>
  </si>
  <si>
    <t xml:space="preserve">Skupna končna vrednost z DDV </t>
  </si>
  <si>
    <t>Shema kakovosti živila</t>
  </si>
  <si>
    <t>1.</t>
  </si>
  <si>
    <t>Ajdova kaša</t>
  </si>
  <si>
    <t>kg</t>
  </si>
  <si>
    <t>2.</t>
  </si>
  <si>
    <t>3.</t>
  </si>
  <si>
    <t>4.</t>
  </si>
  <si>
    <t>Chia semena 200-500g</t>
  </si>
  <si>
    <t>5.</t>
  </si>
  <si>
    <t>6.</t>
  </si>
  <si>
    <t>7.</t>
  </si>
  <si>
    <t>Hrustljavi kruhki (crispy) s kvinojo, 150g, brez glutena</t>
  </si>
  <si>
    <t>8.</t>
  </si>
  <si>
    <t>Hrustljavi kruhki (crispy) 5 žit, 150g, brez glutena</t>
  </si>
  <si>
    <t>9.</t>
  </si>
  <si>
    <t>Ješprenj</t>
  </si>
  <si>
    <t>10.</t>
  </si>
  <si>
    <t>Kuskus 500g</t>
  </si>
  <si>
    <t>11.</t>
  </si>
  <si>
    <t>Kuskus 2-5kg</t>
  </si>
  <si>
    <t>12.</t>
  </si>
  <si>
    <t xml:space="preserve">Kuskus polnozrnati </t>
  </si>
  <si>
    <t>13.</t>
  </si>
  <si>
    <t>14.</t>
  </si>
  <si>
    <t>Laneno seme</t>
  </si>
  <si>
    <t>15.</t>
  </si>
  <si>
    <t>16.</t>
  </si>
  <si>
    <t>Mlinci brez jajc, 250g</t>
  </si>
  <si>
    <t>17.</t>
  </si>
  <si>
    <t>Moka ajdova 1kg</t>
  </si>
  <si>
    <t>18.</t>
  </si>
  <si>
    <t>Moka koruzna 1kg</t>
  </si>
  <si>
    <t>19.</t>
  </si>
  <si>
    <t>20.</t>
  </si>
  <si>
    <t>21.</t>
  </si>
  <si>
    <t>Moka pirina polnozrnata 1kg</t>
  </si>
  <si>
    <t>22.</t>
  </si>
  <si>
    <t>Moka pšenična – gladka, tip 500 1kg</t>
  </si>
  <si>
    <t>23.</t>
  </si>
  <si>
    <t>Moka pšenična – ostra, tip 400 1kg</t>
  </si>
  <si>
    <t>24.</t>
  </si>
  <si>
    <t>Moka pšenična polnozrnata 1kg</t>
  </si>
  <si>
    <t>25.</t>
  </si>
  <si>
    <t>Moka ržena 1kg</t>
  </si>
  <si>
    <t>26.</t>
  </si>
  <si>
    <t>Ovseni kosmiči 500g</t>
  </si>
  <si>
    <t>27.</t>
  </si>
  <si>
    <t>Pirini kosmiči 500g</t>
  </si>
  <si>
    <t>28.</t>
  </si>
  <si>
    <t>Polenta bela 250g</t>
  </si>
  <si>
    <t>29.</t>
  </si>
  <si>
    <t>30.</t>
  </si>
  <si>
    <t>Prosena kaša</t>
  </si>
  <si>
    <t>31.</t>
  </si>
  <si>
    <t>32.</t>
  </si>
  <si>
    <t>Ribana kaša, jajčna 3kg</t>
  </si>
  <si>
    <t>33.</t>
  </si>
  <si>
    <t>Ribana kaša 500g</t>
  </si>
  <si>
    <t>34.</t>
  </si>
  <si>
    <t>Ribana kaša s korenčkom 500g</t>
  </si>
  <si>
    <t>35.</t>
  </si>
  <si>
    <t>Riž dolgozrnati parboiled 1kg</t>
  </si>
  <si>
    <t>36.</t>
  </si>
  <si>
    <t>Riž dolgozrnati parboiled večje pakiranje</t>
  </si>
  <si>
    <t>37.</t>
  </si>
  <si>
    <t>Riž rjavi parboiled</t>
  </si>
  <si>
    <t>38.</t>
  </si>
  <si>
    <t>39.</t>
  </si>
  <si>
    <t>40.</t>
  </si>
  <si>
    <t>Riž mešanica žit (riž, pira, ječmen)</t>
  </si>
  <si>
    <t>41.</t>
  </si>
  <si>
    <t>Riž mešanica žit (riž, kvinoja, ajda)</t>
  </si>
  <si>
    <t>42.</t>
  </si>
  <si>
    <t>43.</t>
  </si>
  <si>
    <t>44.</t>
  </si>
  <si>
    <t>45.</t>
  </si>
  <si>
    <t>46.</t>
  </si>
  <si>
    <t>Testenine kratke cevke mini rigatoni 400g</t>
  </si>
  <si>
    <t>47.</t>
  </si>
  <si>
    <t>Testenine krpice večje pakiranje</t>
  </si>
  <si>
    <t>48.</t>
  </si>
  <si>
    <t>49.</t>
  </si>
  <si>
    <t>50.</t>
  </si>
  <si>
    <t>Testenine peresniki polnozrnati 500 g</t>
  </si>
  <si>
    <t>51.</t>
  </si>
  <si>
    <t>Testenine peresniki mini durum 400-500g</t>
  </si>
  <si>
    <t>52.</t>
  </si>
  <si>
    <t>53.</t>
  </si>
  <si>
    <t>54.</t>
  </si>
  <si>
    <t>55.</t>
  </si>
  <si>
    <t>Testenine polžki jajčni 500 g</t>
  </si>
  <si>
    <t>56.</t>
  </si>
  <si>
    <t>Testenine polžki jajčni 5kg</t>
  </si>
  <si>
    <t>57.</t>
  </si>
  <si>
    <t>58.</t>
  </si>
  <si>
    <t>Testenine rezanci valjani špinačni, 400g</t>
  </si>
  <si>
    <t>59.</t>
  </si>
  <si>
    <t>60.</t>
  </si>
  <si>
    <t>61.</t>
  </si>
  <si>
    <t>62.</t>
  </si>
  <si>
    <t>Testenine svedri durum, 5kg</t>
  </si>
  <si>
    <t>63.</t>
  </si>
  <si>
    <t>64.</t>
  </si>
  <si>
    <t>65.</t>
  </si>
  <si>
    <t>66.</t>
  </si>
  <si>
    <t>Testenine špageti jajčni 500g</t>
  </si>
  <si>
    <t>67.</t>
  </si>
  <si>
    <t>Testenine špageti jajčni 5kg</t>
  </si>
  <si>
    <t>68.</t>
  </si>
  <si>
    <t>69.</t>
  </si>
  <si>
    <t>Zdrob koruzni 1kg</t>
  </si>
  <si>
    <t>70.</t>
  </si>
  <si>
    <t>Zdrob pšenični 1kg</t>
  </si>
  <si>
    <t>71.</t>
  </si>
  <si>
    <t>Zlate kroglice 500-1000g</t>
  </si>
  <si>
    <t>VSOTA</t>
  </si>
  <si>
    <t>Končna vrednost ponudbe:</t>
  </si>
  <si>
    <t xml:space="preserve">Ponudnik mora ponuditi vse izdelke iz skupine. </t>
  </si>
  <si>
    <t>Vsi izdelki morajo ustrezati določbam ustreznih uredb, zakonov in pravilnikov o kakovosti in varnosti živil objavljenih v Uradnem listu RS.</t>
  </si>
  <si>
    <t xml:space="preserve">Vsi izdelki morajo biti opremljeni z deklaracijo in podatki za sledljivost v slovenskem jeziku. </t>
  </si>
  <si>
    <r>
      <rPr>
        <b/>
        <sz val="11"/>
        <rFont val="Calibri"/>
        <family val="2"/>
        <charset val="238"/>
        <scheme val="minor"/>
      </rPr>
      <t>Sheme kakovosti so</t>
    </r>
    <r>
      <rPr>
        <sz val="11"/>
        <rFont val="Calibri"/>
        <family val="2"/>
        <charset val="238"/>
        <scheme val="minor"/>
      </rPr>
      <t xml:space="preserve">: zaščitena označba porekla, zaščitena geografska označba, zajamčena tradicionalna posebnost, višja kakovost, ekološka pridelava, integrirana pridelava, izbrana kakovost in izbrana kakovost Slovenije. </t>
    </r>
  </si>
  <si>
    <t>Ekološki izdelki morajo imeti certifikat, s katerim se potrjuje skladnost pridelave, pakiranja, skladiščenja in transporta ekoloških pridelkov in živil z veljavnimi predpisi za ekološko kmetovanje.</t>
  </si>
  <si>
    <t>Izdelki ne smejo vsebovati GSO, umetnih sladil in ojačevalcev okusa.</t>
  </si>
  <si>
    <t xml:space="preserve">Cene za vse izdelke morajo biti izračunane na zahtevano mersko enoto. </t>
  </si>
  <si>
    <t xml:space="preserve">V obrazec predračuna ni dovoljeno vnašati količinskih ali drugih sprememb. </t>
  </si>
  <si>
    <r>
      <rPr>
        <b/>
        <sz val="11"/>
        <color rgb="FF000000"/>
        <rFont val="Calibri"/>
        <charset val="238"/>
        <scheme val="minor"/>
      </rPr>
      <t>Dostava dnevno</t>
    </r>
    <r>
      <rPr>
        <sz val="11"/>
        <color rgb="FF000000"/>
        <rFont val="Calibri"/>
        <charset val="238"/>
        <scheme val="minor"/>
      </rPr>
      <t xml:space="preserve"> od </t>
    </r>
    <r>
      <rPr>
        <b/>
        <sz val="11"/>
        <color rgb="FF000000"/>
        <rFont val="Calibri"/>
        <charset val="238"/>
        <scheme val="minor"/>
      </rPr>
      <t xml:space="preserve">5.00 do 6.30 </t>
    </r>
    <r>
      <rPr>
        <sz val="11"/>
        <color rgb="FF000000"/>
        <rFont val="Calibri"/>
        <charset val="238"/>
        <scheme val="minor"/>
      </rPr>
      <t>ure zjutraj oz. po dogovoru v centralno kuhinjo (Vrtec Ivana Glinška, Gledališka ulica 6, 2000 Maribor)</t>
    </r>
  </si>
  <si>
    <t xml:space="preserve">Dostava izven dogovorjene ure in ob neopravljenem prevzemu se šteje za neizvedeno. </t>
  </si>
  <si>
    <t>Datum:                                                                                                                                                     Žig in podpis ponudnika:</t>
  </si>
  <si>
    <t xml:space="preserve">          </t>
  </si>
  <si>
    <t>SKUPINA 11: RAZNA, EKO in DIETNA PREHRANA</t>
  </si>
  <si>
    <t>Končna cena na kos pomujenega izdelka brez DDV</t>
  </si>
  <si>
    <t>Bazilika zdrobljena 180 g doza</t>
  </si>
  <si>
    <t>Cimet celi 265 g doza</t>
  </si>
  <si>
    <t>Curry v prahu 190 g doza</t>
  </si>
  <si>
    <t>Čaj borovnica, filter, 1 kg</t>
  </si>
  <si>
    <t>Čaj breskev, filter, 1kg</t>
  </si>
  <si>
    <t>Čaj divja češnja, filter, 1kg</t>
  </si>
  <si>
    <t>Čaj gozdni sadeži, filter, 1 kg</t>
  </si>
  <si>
    <t>Čaj jagoda, filter, 1kg</t>
  </si>
  <si>
    <t>Čaj kamilica, filter, 1kg</t>
  </si>
  <si>
    <t>Čaj malina, filter, 1kg</t>
  </si>
  <si>
    <t>Čaj meta, filter, 1kg</t>
  </si>
  <si>
    <t>Čaj meta 30-50g</t>
  </si>
  <si>
    <t xml:space="preserve">Čaj otroški, filter, 1kg     </t>
  </si>
  <si>
    <t xml:space="preserve">Čaj planinski, filter, 1kg           </t>
  </si>
  <si>
    <t xml:space="preserve">Čaj planinski 30-50g        </t>
  </si>
  <si>
    <t xml:space="preserve">Čaj šipek s hibiskusom, filter, 1kg          </t>
  </si>
  <si>
    <t>Čaj šipek, filter, 1kg</t>
  </si>
  <si>
    <t>Česen zrnasti 860g doza</t>
  </si>
  <si>
    <t>Čičerika v konzervi 2000-3000g</t>
  </si>
  <si>
    <t>Čokolada jedilna vsaj 43% kakava, 200-500g</t>
  </si>
  <si>
    <t>Čokolada v prahu s 36% kakava 100 g</t>
  </si>
  <si>
    <t>Džem brusnica z manj sladkorja, 250g</t>
  </si>
  <si>
    <t>Džem višnja, 320g</t>
  </si>
  <si>
    <t>Fižol rdeči v konzervi 2000-3000g</t>
  </si>
  <si>
    <t>Fižol rjavi v konzervi 2000-3000g</t>
  </si>
  <si>
    <t>Fižol beli v konzervi 2000-3000g</t>
  </si>
  <si>
    <t>Gorčica 500-700g</t>
  </si>
  <si>
    <t>Indijski oreščki 150-200g</t>
  </si>
  <si>
    <t xml:space="preserve">Janež celi, 24 g </t>
  </si>
  <si>
    <t>l</t>
  </si>
  <si>
    <t>Kakav v prahu min 17,5% kakavovega masla, 100g</t>
  </si>
  <si>
    <t>Kakav v prahu min 10-12% kakavovega masla, 1000g</t>
  </si>
  <si>
    <t>Kava mleta Barcaffe 100g ali enakovredno, 75% sorta arabica, 25% robusta</t>
  </si>
  <si>
    <t>Ketchup blagi, 1kg</t>
  </si>
  <si>
    <t>Keksi Savoiardi ali enakovredno, 400g</t>
  </si>
  <si>
    <t>Keksi polnozrnati z ovsenimi kosmiči Grancereale ali enakovredno, 250g</t>
  </si>
  <si>
    <t>Kis jabolčni, 1L</t>
  </si>
  <si>
    <t>Kis balzamični, 0,5l</t>
  </si>
  <si>
    <t>Kis alkoholni 9% ocetne kisline, 1L</t>
  </si>
  <si>
    <t>Kisle kumarice, 2000-5000g</t>
  </si>
  <si>
    <t>Kisle kumarice delikatesne, 600-1000g</t>
  </si>
  <si>
    <t>Klinčki celi 125g doza</t>
  </si>
  <si>
    <t>Klinčki mleti pakirani 20-40g</t>
  </si>
  <si>
    <t>Kokosov napitek brez dodanega sladkorja, 1l</t>
  </si>
  <si>
    <t>Kompot ananas koščki 2000-3000g</t>
  </si>
  <si>
    <t>Kompot ananas koščki 600-1000 g</t>
  </si>
  <si>
    <t>Kompot breskev 2000-3000g</t>
  </si>
  <si>
    <t>Kompot breskev 600-1000g</t>
  </si>
  <si>
    <t>Kompot višnja brez koščic 600-800g</t>
  </si>
  <si>
    <t>Kosmiči čokoladne kroglice 1kg</t>
  </si>
  <si>
    <t>Kosmiči koruzni brez dodanega sladkorja, 500g</t>
  </si>
  <si>
    <t>Krema kokosova za kuhanje, 200ml</t>
  </si>
  <si>
    <t>72.</t>
  </si>
  <si>
    <t>73.</t>
  </si>
  <si>
    <t>Kumina mleta 450 g doza</t>
  </si>
  <si>
    <t>74.</t>
  </si>
  <si>
    <t>Kumina v zrnju 30-50g</t>
  </si>
  <si>
    <t>75.</t>
  </si>
  <si>
    <t>Kurkuma v prahu 190g doza</t>
  </si>
  <si>
    <t>76.</t>
  </si>
  <si>
    <t>Kvas suhi vrečica 7 g</t>
  </si>
  <si>
    <t>77.</t>
  </si>
  <si>
    <t>Kvas sveži 42 g</t>
  </si>
  <si>
    <t>78.</t>
  </si>
  <si>
    <t>Kvas sveži 500 g</t>
  </si>
  <si>
    <t>79.</t>
  </si>
  <si>
    <t>Leča rjava 500g</t>
  </si>
  <si>
    <t>80.</t>
  </si>
  <si>
    <t>Leča rdeča 500g</t>
  </si>
  <si>
    <t>81.</t>
  </si>
  <si>
    <t>Leča zelena 500g</t>
  </si>
  <si>
    <t>82.</t>
  </si>
  <si>
    <t>Lešniki mleti pakirani, 200g</t>
  </si>
  <si>
    <t>83.</t>
  </si>
  <si>
    <t>Lovorjev list 60 g doza</t>
  </si>
  <si>
    <t>84.</t>
  </si>
  <si>
    <t>Luštrek, narezani, 12g</t>
  </si>
  <si>
    <t>85.</t>
  </si>
  <si>
    <t>Majaron zdrobljeni 100 g doza</t>
  </si>
  <si>
    <t>86.</t>
  </si>
  <si>
    <t>Majoneza 600-700g</t>
  </si>
  <si>
    <t>87.</t>
  </si>
  <si>
    <t>Mak mleti pakiran 200 g</t>
  </si>
  <si>
    <t>88.</t>
  </si>
  <si>
    <t>Mandeljni mleti pakirani 200g</t>
  </si>
  <si>
    <t>89.</t>
  </si>
  <si>
    <t xml:space="preserve">Margarina veganska Extra Vital, Vitaquell ali enakovredno 250 g </t>
  </si>
  <si>
    <t>90.</t>
  </si>
  <si>
    <t xml:space="preserve">Margarina Becel clasicc (brez mleka in soje) ali enakovredno 225 g </t>
  </si>
  <si>
    <t>91.</t>
  </si>
  <si>
    <t>92.</t>
  </si>
  <si>
    <t>Marmelada jagoda vsaj 50 g sadja na 100 g izdelka, več kg pakiranje</t>
  </si>
  <si>
    <t>93.</t>
  </si>
  <si>
    <t>94.</t>
  </si>
  <si>
    <t>Marmelada marelična vsaj 50 g sadja na 100g izdelka, več kg pakiranje</t>
  </si>
  <si>
    <t>95.</t>
  </si>
  <si>
    <t>96.</t>
  </si>
  <si>
    <t>Marmelada šipkova, 500-700g</t>
  </si>
  <si>
    <t>97.</t>
  </si>
  <si>
    <t>Med cvetlični 900g</t>
  </si>
  <si>
    <t>98.</t>
  </si>
  <si>
    <t xml:space="preserve">Mineralna voda gazirana, Radenska ali enakovredno, 1,5L plastenka </t>
  </si>
  <si>
    <t>99.</t>
  </si>
  <si>
    <t>Morska sol jodirana, fino mleta</t>
  </si>
  <si>
    <t>100.</t>
  </si>
  <si>
    <t>Morska sol tradicionalna, fino mleta, ročno pridelana, jodirana</t>
  </si>
  <si>
    <t>101.</t>
  </si>
  <si>
    <t>102.</t>
  </si>
  <si>
    <t>103.</t>
  </si>
  <si>
    <t>Muškatni orešček mleti 170 g doza</t>
  </si>
  <si>
    <t>104.</t>
  </si>
  <si>
    <t>105.</t>
  </si>
  <si>
    <t>Nektar borovnica in aronija vsaj 30% sadni delež, 1L</t>
  </si>
  <si>
    <t>106.</t>
  </si>
  <si>
    <t>Nektar jagoda vsaj 43% sadni delež,  1 l</t>
  </si>
  <si>
    <t>107.</t>
  </si>
  <si>
    <t>Nektar marelica vsaj 40% sadni delež,  1 l</t>
  </si>
  <si>
    <t>108.</t>
  </si>
  <si>
    <t>Olive zelene brez koščic v slanici,  540g</t>
  </si>
  <si>
    <t>109.</t>
  </si>
  <si>
    <t>Olje bučno 100%, jedilno, nerafinirano 1L</t>
  </si>
  <si>
    <t>110.</t>
  </si>
  <si>
    <t>Olje bučno 100%, jedilno, nerafinirano 1l, z zaščiteno geografsko označbo 1L</t>
  </si>
  <si>
    <t>zahteva</t>
  </si>
  <si>
    <t>111.</t>
  </si>
  <si>
    <t>Olje olivno hladno stiskano, ekstra deviško v steklenici 1L</t>
  </si>
  <si>
    <t>112.</t>
  </si>
  <si>
    <t xml:space="preserve">Olje sončnično 100% 1l v pvc </t>
  </si>
  <si>
    <t>113.</t>
  </si>
  <si>
    <t xml:space="preserve">Olje sončnično 100% 2l v pvc </t>
  </si>
  <si>
    <t>114.</t>
  </si>
  <si>
    <t>115.</t>
  </si>
  <si>
    <t>Origano zdrobljeni 135 g doza</t>
  </si>
  <si>
    <t>116.</t>
  </si>
  <si>
    <t xml:space="preserve">Ovseni napitek brez dodanega sladkorja </t>
  </si>
  <si>
    <t>117.</t>
  </si>
  <si>
    <t>Paprika sladka mleta doza 640g</t>
  </si>
  <si>
    <t>118.</t>
  </si>
  <si>
    <t>Paprika vložena kisla 500-1000g</t>
  </si>
  <si>
    <t>119.</t>
  </si>
  <si>
    <t>Paprika vložena pečena 500-700g</t>
  </si>
  <si>
    <t>120.</t>
  </si>
  <si>
    <t>Paradižnikov koncentrat, 4000-5000g</t>
  </si>
  <si>
    <t>121.</t>
  </si>
  <si>
    <t>Paradižnikov dvojni koncentrat, 600-900g</t>
  </si>
  <si>
    <t>122.</t>
  </si>
  <si>
    <t>Paradižnikovi pelati 2000-3000g</t>
  </si>
  <si>
    <t>123.</t>
  </si>
  <si>
    <t>Paradižnikovi pelati 700g-1000g</t>
  </si>
  <si>
    <t>124.</t>
  </si>
  <si>
    <t>Paradižnik sušen v sončničnem olju, 1000-2000g</t>
  </si>
  <si>
    <t>125.</t>
  </si>
  <si>
    <t>Pašteta iz kokošjih prsi na žaru, brez aditivov, 95g</t>
  </si>
  <si>
    <t>126.</t>
  </si>
  <si>
    <t>Pecilni prašek 13g</t>
  </si>
  <si>
    <t>127.</t>
  </si>
  <si>
    <t>Pehtran sušeni 155g doza</t>
  </si>
  <si>
    <t>128.</t>
  </si>
  <si>
    <t>Peteršilj sušeni 100 g doza</t>
  </si>
  <si>
    <t>129.</t>
  </si>
  <si>
    <t>Poper črni celi 42g</t>
  </si>
  <si>
    <t>130.</t>
  </si>
  <si>
    <t>Poper črni mleti 600g</t>
  </si>
  <si>
    <t>131.</t>
  </si>
  <si>
    <t>132.</t>
  </si>
  <si>
    <t>133.</t>
  </si>
  <si>
    <t>Puding prašek čokolada 1kg</t>
  </si>
  <si>
    <t>134.</t>
  </si>
  <si>
    <t>Puding prašek vanilija 1kg</t>
  </si>
  <si>
    <t>135.</t>
  </si>
  <si>
    <t>136.</t>
  </si>
  <si>
    <t>137.</t>
  </si>
  <si>
    <t>Riževa moka 400-500g</t>
  </si>
  <si>
    <t>138.</t>
  </si>
  <si>
    <t xml:space="preserve">Sadni namaz borovnica 100% sadni delež, 250g </t>
  </si>
  <si>
    <t>139.</t>
  </si>
  <si>
    <t>Sadni namaz jagoda 100% sadni delež, 250g</t>
  </si>
  <si>
    <t>140.</t>
  </si>
  <si>
    <t>Sadni namaz malina 100% sadni delež, 250g</t>
  </si>
  <si>
    <t>141.</t>
  </si>
  <si>
    <t xml:space="preserve">Sadno žitna rezina (okus jagoda/marelica/gozdni sadeži), Frutabela ali enakovredno, 30g </t>
  </si>
  <si>
    <t>142.</t>
  </si>
  <si>
    <t>Sardine v olju, 600-1000g</t>
  </si>
  <si>
    <t>143.</t>
  </si>
  <si>
    <t>Skuša file v olju, 600-1000g</t>
  </si>
  <si>
    <t>144.</t>
  </si>
  <si>
    <t>Sladkor beli, kristalni, 1kg</t>
  </si>
  <si>
    <t>145.</t>
  </si>
  <si>
    <t>Sladkor rjavi, trsni, nerafiniran, 500g</t>
  </si>
  <si>
    <t>146.</t>
  </si>
  <si>
    <t>Sladkor v prahu (mleti), 1kg</t>
  </si>
  <si>
    <t>147.</t>
  </si>
  <si>
    <t>Sladkor vanilijev, 1kg</t>
  </si>
  <si>
    <t>148.</t>
  </si>
  <si>
    <t>149.</t>
  </si>
  <si>
    <t>Sojin tofu naravni 200g</t>
  </si>
  <si>
    <t>150.</t>
  </si>
  <si>
    <t>151.</t>
  </si>
  <si>
    <t>Sok 100% sadni sok rdeče sadje, 1l</t>
  </si>
  <si>
    <t>152.</t>
  </si>
  <si>
    <t>Sok 100% jabolčni, 0,2l</t>
  </si>
  <si>
    <t>153.</t>
  </si>
  <si>
    <t>Sok 100% jabolčni, 1l</t>
  </si>
  <si>
    <t>154.</t>
  </si>
  <si>
    <t>Sok 100% pomaranča, 1l</t>
  </si>
  <si>
    <t>155.</t>
  </si>
  <si>
    <t>156.</t>
  </si>
  <si>
    <t>157.</t>
  </si>
  <si>
    <t>Šetraj sušeni 185 g doza</t>
  </si>
  <si>
    <t>158.</t>
  </si>
  <si>
    <t>159.</t>
  </si>
  <si>
    <t>Timijan zdrobljeni 215g doza</t>
  </si>
  <si>
    <t>160.</t>
  </si>
  <si>
    <t>161.</t>
  </si>
  <si>
    <t>162.</t>
  </si>
  <si>
    <t>Tunina v rastlinskem olju 1000-2000g</t>
  </si>
  <si>
    <t>163.</t>
  </si>
  <si>
    <t>164.</t>
  </si>
  <si>
    <t>Utrjevalec za smetano Kremfix ali enakovredno, 8-10g</t>
  </si>
  <si>
    <t>165.</t>
  </si>
  <si>
    <t>Voda negazirana v plastenki, 0,5l</t>
  </si>
  <si>
    <t>166.</t>
  </si>
  <si>
    <t>Želatina fix instant ali enakovredno 20g</t>
  </si>
  <si>
    <t>167.</t>
  </si>
  <si>
    <t>168.</t>
  </si>
  <si>
    <t>Eko rižev puding (desert) čokolada lonček 2x130 g</t>
  </si>
  <si>
    <t>EKO</t>
  </si>
  <si>
    <t>169.</t>
  </si>
  <si>
    <t>Eko rižev puding (desert) vanilija lonček 2x130 g</t>
  </si>
  <si>
    <t>170.</t>
  </si>
  <si>
    <t>Eko rižev napitek  200-250ml</t>
  </si>
  <si>
    <t>171.</t>
  </si>
  <si>
    <t>Eko rižev napitek brez dodanega sladkorja, 1L</t>
  </si>
  <si>
    <t>172.</t>
  </si>
  <si>
    <t>Eko riževi vaflji brez soli 100-130g</t>
  </si>
  <si>
    <t>173.</t>
  </si>
  <si>
    <t>Brez glutena polenta rumena</t>
  </si>
  <si>
    <t>174.</t>
  </si>
  <si>
    <t>Brez glutena polenta bela</t>
  </si>
  <si>
    <t>175.</t>
  </si>
  <si>
    <t>Brez glutena koruzni kosmiči</t>
  </si>
  <si>
    <t>176.</t>
  </si>
  <si>
    <t>Brez glutena kosmiči s čokolado</t>
  </si>
  <si>
    <t>177.</t>
  </si>
  <si>
    <t>Brez glutena piškoti tip savojski</t>
  </si>
  <si>
    <t>178.</t>
  </si>
  <si>
    <t>Brez glutena piškoti (cookies), 150-350 g</t>
  </si>
  <si>
    <t>179.</t>
  </si>
  <si>
    <t>180.</t>
  </si>
  <si>
    <t>181.</t>
  </si>
  <si>
    <t>Brez glutena krušne drobtine 300-400g</t>
  </si>
  <si>
    <t>182.</t>
  </si>
  <si>
    <t>Brez glutena testenine svedri</t>
  </si>
  <si>
    <t>183.</t>
  </si>
  <si>
    <t>Brez glutena testenine peresniki</t>
  </si>
  <si>
    <t>184.</t>
  </si>
  <si>
    <t>Brez glutena testenine špageti</t>
  </si>
  <si>
    <t>185.</t>
  </si>
  <si>
    <t>Brez glutena testenine jušna zakuha</t>
  </si>
  <si>
    <t>Brezglutenska moka Schar Farina universal ali enakovredno</t>
  </si>
  <si>
    <t>Brezglutenska moka Schar mešanica C ali enakovredno</t>
  </si>
  <si>
    <t>Brezglutenski kruh beli 200-300g-narezan; brez laktoze</t>
  </si>
  <si>
    <t>Brezglutenski kruh temni 200-300g-narezan; brez laktoze</t>
  </si>
  <si>
    <t>Brezglutenski kruh s semeni 200-300g-narezan, brez laktoze</t>
  </si>
  <si>
    <t xml:space="preserve">Izdelki ne smejo vsebovati GSO, umetnih sladil in ojačevalcev okusa. Vsi izdelki morajo biti opremljeni z deklaracijo in podatki za sledljivost v slovenskem jeziku. </t>
  </si>
  <si>
    <r>
      <rPr>
        <sz val="11"/>
        <color theme="5"/>
        <rFont val="Calibri"/>
        <family val="2"/>
        <charset val="238"/>
        <scheme val="minor"/>
      </rPr>
      <t>Sheme kakovosti so:</t>
    </r>
    <r>
      <rPr>
        <sz val="11"/>
        <rFont val="Calibri"/>
        <family val="2"/>
        <charset val="238"/>
        <scheme val="minor"/>
      </rPr>
      <t xml:space="preserve"> zaščitena označba porekla, zaščitena geografska označba, zajamčena tradicionalna posebnost, višja kakovost, ekološka pridelava, integrirana pridelava, izbrana kakovost in izbrana kakovost Slovenije. </t>
    </r>
  </si>
  <si>
    <r>
      <t xml:space="preserve">Vsi </t>
    </r>
    <r>
      <rPr>
        <sz val="11"/>
        <color rgb="FF00B050"/>
        <rFont val="Calibri"/>
        <family val="2"/>
        <charset val="238"/>
        <scheme val="minor"/>
      </rPr>
      <t xml:space="preserve">ekološki izdelki </t>
    </r>
    <r>
      <rPr>
        <sz val="11"/>
        <color rgb="FF000000"/>
        <rFont val="Calibri"/>
        <family val="2"/>
        <charset val="238"/>
        <scheme val="minor"/>
      </rPr>
      <t xml:space="preserve">morajo imeti certifikat, s katerim se potrjuje skladnost pridelave, predelave, pakiranja, skladiščenja in transporta ekoloških pridelkov in živil z veljavnimi predpisi za ekološko kmetijstvo. </t>
    </r>
  </si>
  <si>
    <t>Vsi ekološki izdelki morajo biti označeni z oznako za ekološko pridelano oz. predelano živilo.</t>
  </si>
  <si>
    <t>Dostava izven dogovorjene ure in ob neopravljenem prevzemu se šteje za neizvedeno.</t>
  </si>
  <si>
    <t xml:space="preserve">Dobavitelj je dolžan sproti odvažati vso embalažo, tudi nepovratno (leseno in plastično). </t>
  </si>
  <si>
    <t>Datum:</t>
  </si>
  <si>
    <t>Žig in podpis ponudnika:</t>
  </si>
  <si>
    <t>Ajdovi žganci instant 2kg</t>
  </si>
  <si>
    <t>Kvinoja, 400-500g</t>
  </si>
  <si>
    <t>Rezanci fidelini, jušni 500-1000g</t>
  </si>
  <si>
    <t>Riž okroglozrnati za mlečni riž 1kg</t>
  </si>
  <si>
    <t>Rižek jajčni za zakuho 5 kg</t>
  </si>
  <si>
    <t>Sezamova semena pakirana 200-500 g</t>
  </si>
  <si>
    <t>Sončnična semena oluščena in pakirana 200-500 g</t>
  </si>
  <si>
    <t>Testenine rezanci valjani ajdovi 400g</t>
  </si>
  <si>
    <t>Testenine špageti durum, 500-1000g</t>
  </si>
  <si>
    <t>Sojini koščki granule, kot mleto meso</t>
  </si>
  <si>
    <t>Ajvar nepekoč, 500-700g</t>
  </si>
  <si>
    <t>Čičerika v konzervi 400-800g</t>
  </si>
  <si>
    <t>Čokolada mlečna, 90-100g</t>
  </si>
  <si>
    <t>Keksi z maslom (Petit Beurre ali enakovredno), 480g</t>
  </si>
  <si>
    <t>Kinder Joy 20g ali eankovredno, mlečno-kakavov desert s hrustljavima kroglicama</t>
  </si>
  <si>
    <t>Kokos moka pakirana 200-500 g</t>
  </si>
  <si>
    <t>Kosmiči polnozrnati iz riža in pšenice, 300-500g</t>
  </si>
  <si>
    <t>Krema za stepanje rastlinska, brez mlečnih beljakovin, 400-1000 ml</t>
  </si>
  <si>
    <t>Krema za kuhanje rastlinska, brez mlečnih beljakovin, 400-1000ml</t>
  </si>
  <si>
    <t>Namaz kremni lešnikov (13%) Nutela ali enakovredno, 750 g</t>
  </si>
  <si>
    <t>Preliv za torte (svetli) 13-50g</t>
  </si>
  <si>
    <t>Preliv za torte (rdeči) 13-50g</t>
  </si>
  <si>
    <t>Suhe brusnice pakirane 100g-250g</t>
  </si>
  <si>
    <t>Škrob jedilni</t>
  </si>
  <si>
    <t xml:space="preserve">Bulgur </t>
  </si>
  <si>
    <t>Hrustljavi kruhki (crispy) klasik, 150g, brez glutena</t>
  </si>
  <si>
    <t>Mrvice čokoladne</t>
  </si>
  <si>
    <t xml:space="preserve">Mrvice pisane </t>
  </si>
  <si>
    <t>Voda negazirana v plastenki, 1,5l</t>
  </si>
  <si>
    <t>Brez glutena puding (prašek) okus vanilija, 30-60g</t>
  </si>
  <si>
    <t>Brez glutena puding (prašek) okus čokolada, 30-60g</t>
  </si>
  <si>
    <t>Bučna semena pakirana 200-500g</t>
  </si>
  <si>
    <t>Čičerika suha 400-1000g</t>
  </si>
  <si>
    <t xml:space="preserve">Grisini s sezamom 100-125g </t>
  </si>
  <si>
    <t xml:space="preserve">Grisini klasični 100-125g </t>
  </si>
  <si>
    <t>Mlinci z jajci, 5000-6000g</t>
  </si>
  <si>
    <t>Mlinci brez jajc, 5000-6000g</t>
  </si>
  <si>
    <t>Mona manitoba 1kg</t>
  </si>
  <si>
    <t xml:space="preserve">Polenta rumena </t>
  </si>
  <si>
    <t>Rinčice za zakuho</t>
  </si>
  <si>
    <t>Riž basmati, 500-1000g</t>
  </si>
  <si>
    <t>Riž okroglozrnati za mlečni riž večje pakiranje</t>
  </si>
  <si>
    <t>VELJAVNOST OD 15. 2. 2026 DO 31. 12. 2026</t>
  </si>
  <si>
    <t>Testenine metuljčki durum, 400-500g</t>
  </si>
  <si>
    <t>Testenine metuljčki, večje pakiranje</t>
  </si>
  <si>
    <t>Testenine peresniki jajčni, večje pakiranje</t>
  </si>
  <si>
    <t>Testenine polžki durum, 500g</t>
  </si>
  <si>
    <t>Testenine polnozrnati pirini klobučki 350g</t>
  </si>
  <si>
    <t xml:space="preserve">Testenine rezanci valjani, večje pakiranje </t>
  </si>
  <si>
    <t>Testenine svedri jajčni, 5kg</t>
  </si>
  <si>
    <t>Testenine špageti polnozrnati 500-1000 g</t>
  </si>
  <si>
    <t xml:space="preserve">Testenine valvice </t>
  </si>
  <si>
    <t>Testenine zvezdice za zakuho</t>
  </si>
  <si>
    <t>Brez glutena riževi vaflji</t>
  </si>
  <si>
    <t>Cimet mleti 390-600 g doza</t>
  </si>
  <si>
    <t>Čokolada temna vsaj 70% kakava, 70-100g</t>
  </si>
  <si>
    <t>Čokolada v prahu s 36% kakava 1kg</t>
  </si>
  <si>
    <t>Drobnjak sušeni 60-80 g doza</t>
  </si>
  <si>
    <t>Kavovina Proja, Divka, Kneipp ali enakovredno, 250-1000g</t>
  </si>
  <si>
    <t>Marmelada jagoda vsaj 50 g sadja na 100 g izdelka, 850g</t>
  </si>
  <si>
    <t>Marmelada marelična vsaj 50 g sadja na 100g izdelka, 850g</t>
  </si>
  <si>
    <t>Marmelada slivov pekmez, 660g</t>
  </si>
  <si>
    <t>Orehi mleti pakirani 200-500g</t>
  </si>
  <si>
    <t>Rdeča pesa pasterizirana, 3000-4500g</t>
  </si>
  <si>
    <t>Rdeča pesa pasterizirana 600-1000g</t>
  </si>
  <si>
    <t>Soda bikarbona 250-500g</t>
  </si>
  <si>
    <t>Tortilje pšenične, cca 25cm, 2502-500g</t>
  </si>
  <si>
    <t>Tunina kosi v oljčnem olju 4x80 g</t>
  </si>
  <si>
    <t>Želatina v listih 10-20g</t>
  </si>
  <si>
    <t>Suhe slive brez koščic in konzervansov, 150-250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</si>
</sst>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3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charset val="238"/>
    </font>
    <font>
      <b/>
      <sz val="12"/>
      <color theme="1"/>
      <name val="Calibri"/>
      <charset val="238"/>
      <scheme val="minor"/>
    </font>
    <font>
      <sz val="12"/>
      <color theme="1"/>
      <name val="Calibri"/>
      <charset val="238"/>
      <scheme val="minor"/>
    </font>
    <font>
      <b/>
      <sz val="14"/>
      <color theme="1"/>
      <name val="Times New Roman"/>
      <charset val="238"/>
    </font>
    <font>
      <sz val="14"/>
      <color theme="1"/>
      <name val="Calibri"/>
      <charset val="238"/>
      <scheme val="minor"/>
    </font>
    <font>
      <b/>
      <sz val="12"/>
      <color theme="1"/>
      <name val="Times New Roman"/>
      <charset val="238"/>
    </font>
    <font>
      <b/>
      <sz val="14"/>
      <color theme="1"/>
      <name val="Calibri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 "/>
      <charset val="238"/>
    </font>
    <font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color rgb="FFFF0000"/>
      <name val="Arial"/>
      <charset val="238"/>
    </font>
    <font>
      <sz val="11"/>
      <color rgb="FF000000"/>
      <name val="Calibri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rgb="FFFF0000"/>
      <name val="Calibri"/>
      <family val="2"/>
      <charset val="238"/>
      <scheme val="minor"/>
    </font>
    <font>
      <sz val="12"/>
      <color theme="9" tint="-0.499984740745262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2"/>
      <color theme="5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2"/>
      <color rgb="FF00B050"/>
      <name val="Calibri"/>
      <charset val="238"/>
      <scheme val="minor"/>
    </font>
    <font>
      <sz val="12"/>
      <color theme="9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7" fillId="0" borderId="0"/>
  </cellStyleXfs>
  <cellXfs count="154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65" fontId="15" fillId="0" borderId="3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165" fontId="15" fillId="0" borderId="0" xfId="0" applyNumberFormat="1" applyFont="1" applyBorder="1" applyAlignment="1">
      <alignment horizontal="right" vertical="center"/>
    </xf>
    <xf numFmtId="164" fontId="13" fillId="0" borderId="0" xfId="0" applyNumberFormat="1" applyFont="1" applyBorder="1" applyAlignment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19" fillId="0" borderId="0" xfId="0" applyFont="1"/>
    <xf numFmtId="0" fontId="1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165" fontId="19" fillId="3" borderId="1" xfId="0" applyNumberFormat="1" applyFont="1" applyFill="1" applyBorder="1" applyAlignment="1">
      <alignment horizontal="right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23" fillId="0" borderId="1" xfId="0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/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right" vertical="center" wrapText="1"/>
    </xf>
    <xf numFmtId="165" fontId="30" fillId="0" borderId="1" xfId="0" applyNumberFormat="1" applyFont="1" applyFill="1" applyBorder="1" applyAlignment="1">
      <alignment horizontal="right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165" fontId="19" fillId="0" borderId="1" xfId="0" applyNumberFormat="1" applyFont="1" applyBorder="1" applyAlignment="1">
      <alignment horizontal="right" vertical="center" wrapText="1"/>
    </xf>
    <xf numFmtId="0" fontId="2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165" fontId="16" fillId="0" borderId="1" xfId="0" applyNumberFormat="1" applyFont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165" fontId="19" fillId="0" borderId="0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right" vertical="center" wrapText="1"/>
    </xf>
    <xf numFmtId="165" fontId="4" fillId="0" borderId="11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11" fillId="0" borderId="15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9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6" fillId="0" borderId="1" xfId="0" applyFont="1" applyFill="1" applyBorder="1" applyAlignment="1">
      <alignment vertical="center" wrapText="1"/>
    </xf>
    <xf numFmtId="0" fontId="19" fillId="0" borderId="0" xfId="0" applyFont="1" applyAlignment="1"/>
    <xf numFmtId="0" fontId="16" fillId="0" borderId="0" xfId="0" applyFont="1" applyAlignment="1"/>
    <xf numFmtId="0" fontId="15" fillId="0" borderId="0" xfId="0" applyFont="1" applyAlignment="1"/>
    <xf numFmtId="0" fontId="21" fillId="0" borderId="0" xfId="0" applyFont="1" applyAlignment="1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31" fillId="3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10"/>
  <sheetViews>
    <sheetView topLeftCell="A12" workbookViewId="0">
      <selection activeCell="K94" sqref="K94:K95"/>
    </sheetView>
  </sheetViews>
  <sheetFormatPr defaultRowHeight="15"/>
  <cols>
    <col min="3" max="3" width="41.7109375" style="129" customWidth="1"/>
  </cols>
  <sheetData>
    <row r="3" spans="2:12" ht="15.75">
      <c r="B3" s="1"/>
      <c r="C3" s="125" t="s">
        <v>0</v>
      </c>
      <c r="E3" s="2"/>
      <c r="L3" s="2"/>
    </row>
    <row r="4" spans="2:12" ht="15.75">
      <c r="B4" s="1"/>
      <c r="C4" s="126" t="s">
        <v>1</v>
      </c>
      <c r="E4" s="2"/>
      <c r="L4" s="2"/>
    </row>
    <row r="5" spans="2:12" ht="15.75">
      <c r="B5" s="1"/>
      <c r="C5" s="126" t="s">
        <v>2</v>
      </c>
      <c r="E5" s="2"/>
      <c r="L5" s="2"/>
    </row>
    <row r="6" spans="2:12" ht="15.75">
      <c r="B6" s="1"/>
      <c r="C6" s="126" t="s">
        <v>3</v>
      </c>
      <c r="E6" s="2"/>
      <c r="L6" s="2"/>
    </row>
    <row r="7" spans="2:12" ht="15.75">
      <c r="B7" s="1"/>
      <c r="C7" s="127"/>
      <c r="E7" s="2"/>
      <c r="L7" s="2"/>
    </row>
    <row r="8" spans="2:12" ht="15.75">
      <c r="B8" s="1"/>
      <c r="C8" s="128" t="s">
        <v>4</v>
      </c>
      <c r="E8" s="2"/>
      <c r="L8" s="2"/>
    </row>
    <row r="9" spans="2:12" ht="15.75">
      <c r="B9" s="1"/>
      <c r="E9" s="2"/>
      <c r="L9" s="2"/>
    </row>
    <row r="10" spans="2:12" ht="15.75">
      <c r="B10" s="1"/>
      <c r="E10" s="2"/>
      <c r="L10" s="2"/>
    </row>
    <row r="11" spans="2:12" ht="15.75">
      <c r="B11" s="1"/>
      <c r="E11" s="2"/>
      <c r="L11" s="2"/>
    </row>
    <row r="12" spans="2:12" ht="15.75">
      <c r="B12" s="1"/>
      <c r="E12" s="2"/>
      <c r="L12" s="2"/>
    </row>
    <row r="13" spans="2:12" ht="18.75">
      <c r="B13" s="3"/>
      <c r="E13" s="2"/>
      <c r="L13" s="2"/>
    </row>
    <row r="14" spans="2:12" ht="18.75">
      <c r="B14" s="3"/>
      <c r="C14" s="130" t="s">
        <v>5</v>
      </c>
      <c r="D14" s="4"/>
      <c r="E14" s="5"/>
      <c r="F14" s="6"/>
      <c r="G14" s="6"/>
      <c r="H14" s="6"/>
      <c r="L14" s="2"/>
    </row>
    <row r="15" spans="2:12" ht="15.75">
      <c r="B15" s="7"/>
      <c r="C15" s="131" t="s">
        <v>463</v>
      </c>
      <c r="E15" s="2"/>
      <c r="L15" s="2"/>
    </row>
    <row r="16" spans="2:12" ht="15.75">
      <c r="B16" s="7"/>
      <c r="E16" s="2"/>
      <c r="L16" s="2"/>
    </row>
    <row r="17" spans="2:17" ht="18.75">
      <c r="B17" s="7" t="s">
        <v>6</v>
      </c>
      <c r="C17" s="132" t="s">
        <v>7</v>
      </c>
      <c r="E17" s="2"/>
      <c r="K17" s="8"/>
      <c r="L17" s="9"/>
    </row>
    <row r="18" spans="2:17" ht="15.75" thickBot="1">
      <c r="B18" s="10"/>
      <c r="E18" s="2"/>
      <c r="L18" s="2"/>
    </row>
    <row r="19" spans="2:17" ht="79.5" thickBot="1">
      <c r="B19" s="11" t="s">
        <v>8</v>
      </c>
      <c r="C19" s="11" t="s">
        <v>9</v>
      </c>
      <c r="D19" s="11" t="s">
        <v>10</v>
      </c>
      <c r="E19" s="11" t="s">
        <v>11</v>
      </c>
      <c r="F19" s="11" t="s">
        <v>12</v>
      </c>
      <c r="G19" s="11" t="s">
        <v>13</v>
      </c>
      <c r="H19" s="11" t="s">
        <v>14</v>
      </c>
      <c r="I19" s="11" t="s">
        <v>15</v>
      </c>
      <c r="J19" s="11" t="s">
        <v>16</v>
      </c>
      <c r="K19" s="11" t="s">
        <v>17</v>
      </c>
      <c r="L19" s="11" t="s">
        <v>18</v>
      </c>
    </row>
    <row r="20" spans="2:17" ht="16.5" thickBot="1">
      <c r="B20" s="12" t="s">
        <v>19</v>
      </c>
      <c r="C20" s="124" t="s">
        <v>20</v>
      </c>
      <c r="D20" s="13" t="s">
        <v>21</v>
      </c>
      <c r="E20" s="13">
        <v>50</v>
      </c>
      <c r="F20" s="14"/>
      <c r="G20" s="14"/>
      <c r="H20" s="14"/>
      <c r="I20" s="14"/>
      <c r="J20" s="14"/>
      <c r="K20" s="15">
        <f>E20*J20</f>
        <v>0</v>
      </c>
      <c r="L20" s="16"/>
      <c r="M20" s="17"/>
      <c r="N20" s="17"/>
      <c r="O20" s="17"/>
      <c r="P20" s="17"/>
      <c r="Q20" s="17"/>
    </row>
    <row r="21" spans="2:17" ht="16.5" thickBot="1">
      <c r="B21" s="12" t="s">
        <v>22</v>
      </c>
      <c r="C21" s="124" t="s">
        <v>421</v>
      </c>
      <c r="D21" s="13" t="s">
        <v>21</v>
      </c>
      <c r="E21" s="13">
        <v>5</v>
      </c>
      <c r="F21" s="14"/>
      <c r="G21" s="14"/>
      <c r="H21" s="14"/>
      <c r="I21" s="14"/>
      <c r="J21" s="14"/>
      <c r="K21" s="15">
        <f t="shared" ref="K21:K84" si="0">E21*J21</f>
        <v>0</v>
      </c>
      <c r="L21" s="16"/>
      <c r="M21" s="17"/>
      <c r="N21" s="17"/>
      <c r="O21" s="17"/>
      <c r="P21" s="17"/>
      <c r="Q21" s="17"/>
    </row>
    <row r="22" spans="2:17" ht="16.5" thickBot="1">
      <c r="B22" s="12" t="s">
        <v>23</v>
      </c>
      <c r="C22" s="133" t="s">
        <v>452</v>
      </c>
      <c r="D22" s="18" t="s">
        <v>21</v>
      </c>
      <c r="E22" s="18">
        <v>20</v>
      </c>
      <c r="F22" s="19"/>
      <c r="G22" s="19"/>
      <c r="H22" s="19"/>
      <c r="I22" s="20"/>
      <c r="J22" s="20"/>
      <c r="K22" s="15">
        <f t="shared" si="0"/>
        <v>0</v>
      </c>
      <c r="L22" s="21"/>
    </row>
    <row r="23" spans="2:17" ht="16.5" thickBot="1">
      <c r="B23" s="12" t="s">
        <v>24</v>
      </c>
      <c r="C23" s="133" t="s">
        <v>25</v>
      </c>
      <c r="D23" s="18" t="s">
        <v>21</v>
      </c>
      <c r="E23" s="18">
        <v>2</v>
      </c>
      <c r="F23" s="19"/>
      <c r="G23" s="19"/>
      <c r="H23" s="19"/>
      <c r="I23" s="20"/>
      <c r="J23" s="20"/>
      <c r="K23" s="15">
        <f t="shared" si="0"/>
        <v>0</v>
      </c>
      <c r="L23" s="21"/>
    </row>
    <row r="24" spans="2:17" ht="16.5" thickBot="1">
      <c r="B24" s="12" t="s">
        <v>26</v>
      </c>
      <c r="C24" s="124" t="s">
        <v>455</v>
      </c>
      <c r="D24" s="22" t="s">
        <v>21</v>
      </c>
      <c r="E24" s="22">
        <v>50</v>
      </c>
      <c r="F24" s="19"/>
      <c r="G24" s="19"/>
      <c r="H24" s="19"/>
      <c r="I24" s="20"/>
      <c r="J24" s="20"/>
      <c r="K24" s="15">
        <f t="shared" si="0"/>
        <v>0</v>
      </c>
      <c r="L24" s="21"/>
    </row>
    <row r="25" spans="2:17" ht="16.5" thickBot="1">
      <c r="B25" s="12" t="s">
        <v>27</v>
      </c>
      <c r="C25" s="124" t="s">
        <v>454</v>
      </c>
      <c r="D25" s="22" t="s">
        <v>21</v>
      </c>
      <c r="E25" s="22">
        <v>20</v>
      </c>
      <c r="F25" s="19"/>
      <c r="G25" s="19"/>
      <c r="H25" s="19"/>
      <c r="I25" s="20"/>
      <c r="J25" s="20"/>
      <c r="K25" s="15">
        <f t="shared" si="0"/>
        <v>0</v>
      </c>
      <c r="L25" s="21"/>
    </row>
    <row r="26" spans="2:17" ht="32.25" thickBot="1">
      <c r="B26" s="12" t="s">
        <v>28</v>
      </c>
      <c r="C26" s="124" t="s">
        <v>446</v>
      </c>
      <c r="D26" s="22" t="s">
        <v>21</v>
      </c>
      <c r="E26" s="22">
        <v>10</v>
      </c>
      <c r="F26" s="19"/>
      <c r="G26" s="19"/>
      <c r="H26" s="19"/>
      <c r="I26" s="20"/>
      <c r="J26" s="20"/>
      <c r="K26" s="15">
        <f t="shared" si="0"/>
        <v>0</v>
      </c>
      <c r="L26" s="21"/>
    </row>
    <row r="27" spans="2:17" ht="32.25" thickBot="1">
      <c r="B27" s="12" t="s">
        <v>30</v>
      </c>
      <c r="C27" s="124" t="s">
        <v>29</v>
      </c>
      <c r="D27" s="22" t="s">
        <v>21</v>
      </c>
      <c r="E27" s="22">
        <v>20</v>
      </c>
      <c r="F27" s="19"/>
      <c r="G27" s="19"/>
      <c r="H27" s="19"/>
      <c r="I27" s="23"/>
      <c r="J27" s="20"/>
      <c r="K27" s="15">
        <f t="shared" si="0"/>
        <v>0</v>
      </c>
      <c r="L27" s="21"/>
    </row>
    <row r="28" spans="2:17" ht="32.25" thickBot="1">
      <c r="B28" s="12" t="s">
        <v>32</v>
      </c>
      <c r="C28" s="124" t="s">
        <v>31</v>
      </c>
      <c r="D28" s="22" t="s">
        <v>21</v>
      </c>
      <c r="E28" s="22">
        <v>20</v>
      </c>
      <c r="F28" s="19"/>
      <c r="G28" s="19"/>
      <c r="H28" s="19"/>
      <c r="I28" s="23"/>
      <c r="J28" s="20"/>
      <c r="K28" s="15">
        <f t="shared" si="0"/>
        <v>0</v>
      </c>
      <c r="L28" s="21"/>
    </row>
    <row r="29" spans="2:17" ht="16.5" thickBot="1">
      <c r="B29" s="12" t="s">
        <v>34</v>
      </c>
      <c r="C29" s="124" t="s">
        <v>33</v>
      </c>
      <c r="D29" s="22" t="s">
        <v>21</v>
      </c>
      <c r="E29" s="22">
        <v>10</v>
      </c>
      <c r="F29" s="19"/>
      <c r="G29" s="19"/>
      <c r="H29" s="19"/>
      <c r="I29" s="20"/>
      <c r="J29" s="20"/>
      <c r="K29" s="15">
        <f t="shared" si="0"/>
        <v>0</v>
      </c>
      <c r="L29" s="21"/>
    </row>
    <row r="30" spans="2:17" ht="16.5" thickBot="1">
      <c r="B30" s="12" t="s">
        <v>36</v>
      </c>
      <c r="C30" s="124" t="s">
        <v>35</v>
      </c>
      <c r="D30" s="22" t="s">
        <v>21</v>
      </c>
      <c r="E30" s="22">
        <v>10</v>
      </c>
      <c r="F30" s="19"/>
      <c r="G30" s="19"/>
      <c r="H30" s="19"/>
      <c r="I30" s="20"/>
      <c r="J30" s="20"/>
      <c r="K30" s="15">
        <f t="shared" si="0"/>
        <v>0</v>
      </c>
      <c r="L30" s="21"/>
    </row>
    <row r="31" spans="2:17" ht="16.5" thickBot="1">
      <c r="B31" s="12" t="s">
        <v>38</v>
      </c>
      <c r="C31" s="124" t="s">
        <v>37</v>
      </c>
      <c r="D31" s="22" t="s">
        <v>21</v>
      </c>
      <c r="E31" s="22">
        <v>80</v>
      </c>
      <c r="F31" s="19"/>
      <c r="G31" s="19"/>
      <c r="H31" s="19"/>
      <c r="I31" s="20"/>
      <c r="J31" s="20"/>
      <c r="K31" s="15">
        <f t="shared" si="0"/>
        <v>0</v>
      </c>
      <c r="L31" s="21"/>
    </row>
    <row r="32" spans="2:17" ht="16.5" thickBot="1">
      <c r="B32" s="12" t="s">
        <v>40</v>
      </c>
      <c r="C32" s="124" t="s">
        <v>39</v>
      </c>
      <c r="D32" s="22" t="s">
        <v>21</v>
      </c>
      <c r="E32" s="22">
        <v>50</v>
      </c>
      <c r="F32" s="19"/>
      <c r="G32" s="19"/>
      <c r="H32" s="19"/>
      <c r="I32" s="20"/>
      <c r="J32" s="20"/>
      <c r="K32" s="15">
        <f t="shared" si="0"/>
        <v>0</v>
      </c>
      <c r="L32" s="21"/>
    </row>
    <row r="33" spans="2:12" ht="16.5" thickBot="1">
      <c r="B33" s="12" t="s">
        <v>41</v>
      </c>
      <c r="C33" s="124" t="s">
        <v>422</v>
      </c>
      <c r="D33" s="22" t="s">
        <v>21</v>
      </c>
      <c r="E33" s="22">
        <v>5</v>
      </c>
      <c r="F33" s="19"/>
      <c r="G33" s="19"/>
      <c r="H33" s="19"/>
      <c r="I33" s="20"/>
      <c r="J33" s="20"/>
      <c r="K33" s="15">
        <f t="shared" si="0"/>
        <v>0</v>
      </c>
      <c r="L33" s="21"/>
    </row>
    <row r="34" spans="2:12" ht="16.5" thickBot="1">
      <c r="B34" s="12" t="s">
        <v>43</v>
      </c>
      <c r="C34" s="124" t="s">
        <v>42</v>
      </c>
      <c r="D34" s="22" t="s">
        <v>21</v>
      </c>
      <c r="E34" s="22">
        <v>2</v>
      </c>
      <c r="F34" s="19"/>
      <c r="G34" s="19"/>
      <c r="H34" s="19"/>
      <c r="I34" s="20"/>
      <c r="J34" s="20"/>
      <c r="K34" s="15">
        <f t="shared" si="0"/>
        <v>0</v>
      </c>
      <c r="L34" s="21"/>
    </row>
    <row r="35" spans="2:12" ht="16.5" thickBot="1">
      <c r="B35" s="12" t="s">
        <v>44</v>
      </c>
      <c r="C35" s="124" t="s">
        <v>456</v>
      </c>
      <c r="D35" s="22" t="s">
        <v>21</v>
      </c>
      <c r="E35" s="22">
        <v>80</v>
      </c>
      <c r="F35" s="19"/>
      <c r="G35" s="19"/>
      <c r="H35" s="19"/>
      <c r="I35" s="20"/>
      <c r="J35" s="20"/>
      <c r="K35" s="15">
        <f t="shared" si="0"/>
        <v>0</v>
      </c>
      <c r="L35" s="21"/>
    </row>
    <row r="36" spans="2:12" ht="16.5" thickBot="1">
      <c r="B36" s="12" t="s">
        <v>46</v>
      </c>
      <c r="C36" s="124" t="s">
        <v>457</v>
      </c>
      <c r="D36" s="22" t="s">
        <v>21</v>
      </c>
      <c r="E36" s="22">
        <v>80</v>
      </c>
      <c r="F36" s="19"/>
      <c r="G36" s="19"/>
      <c r="H36" s="19"/>
      <c r="I36" s="20"/>
      <c r="J36" s="20"/>
      <c r="K36" s="15">
        <f t="shared" si="0"/>
        <v>0</v>
      </c>
      <c r="L36" s="21"/>
    </row>
    <row r="37" spans="2:12" ht="16.5" thickBot="1">
      <c r="B37" s="12" t="s">
        <v>48</v>
      </c>
      <c r="C37" s="124" t="s">
        <v>45</v>
      </c>
      <c r="D37" s="22" t="s">
        <v>21</v>
      </c>
      <c r="E37" s="22">
        <v>5</v>
      </c>
      <c r="F37" s="19"/>
      <c r="G37" s="19"/>
      <c r="H37" s="19"/>
      <c r="I37" s="20"/>
      <c r="J37" s="20"/>
      <c r="K37" s="15">
        <f t="shared" si="0"/>
        <v>0</v>
      </c>
      <c r="L37" s="21"/>
    </row>
    <row r="38" spans="2:12" ht="16.5" thickBot="1">
      <c r="B38" s="12" t="s">
        <v>50</v>
      </c>
      <c r="C38" s="124" t="s">
        <v>47</v>
      </c>
      <c r="D38" s="22" t="s">
        <v>21</v>
      </c>
      <c r="E38" s="22">
        <v>5</v>
      </c>
      <c r="F38" s="19"/>
      <c r="G38" s="19"/>
      <c r="H38" s="19"/>
      <c r="I38" s="20"/>
      <c r="J38" s="20"/>
      <c r="K38" s="15">
        <f t="shared" si="0"/>
        <v>0</v>
      </c>
      <c r="L38" s="21"/>
    </row>
    <row r="39" spans="2:12" ht="16.5" thickBot="1">
      <c r="B39" s="12" t="s">
        <v>51</v>
      </c>
      <c r="C39" s="124" t="s">
        <v>49</v>
      </c>
      <c r="D39" s="22" t="s">
        <v>21</v>
      </c>
      <c r="E39" s="22">
        <v>10</v>
      </c>
      <c r="F39" s="19"/>
      <c r="G39" s="19"/>
      <c r="H39" s="19"/>
      <c r="I39" s="20"/>
      <c r="J39" s="20"/>
      <c r="K39" s="15">
        <f t="shared" si="0"/>
        <v>0</v>
      </c>
      <c r="L39" s="21"/>
    </row>
    <row r="40" spans="2:12" ht="16.5" thickBot="1">
      <c r="B40" s="12" t="s">
        <v>52</v>
      </c>
      <c r="C40" s="124" t="s">
        <v>458</v>
      </c>
      <c r="D40" s="22" t="s">
        <v>21</v>
      </c>
      <c r="E40" s="22">
        <v>20</v>
      </c>
      <c r="F40" s="19"/>
      <c r="G40" s="19"/>
      <c r="H40" s="19"/>
      <c r="I40" s="20"/>
      <c r="J40" s="20"/>
      <c r="K40" s="15">
        <f t="shared" si="0"/>
        <v>0</v>
      </c>
      <c r="L40" s="21"/>
    </row>
    <row r="41" spans="2:12" ht="16.5" thickBot="1">
      <c r="B41" s="12" t="s">
        <v>54</v>
      </c>
      <c r="C41" s="124" t="s">
        <v>53</v>
      </c>
      <c r="D41" s="22" t="s">
        <v>21</v>
      </c>
      <c r="E41" s="22">
        <v>20</v>
      </c>
      <c r="F41" s="19"/>
      <c r="G41" s="19"/>
      <c r="H41" s="19"/>
      <c r="I41" s="20"/>
      <c r="J41" s="20"/>
      <c r="K41" s="15">
        <f t="shared" si="0"/>
        <v>0</v>
      </c>
      <c r="L41" s="21"/>
    </row>
    <row r="42" spans="2:12" ht="16.5" thickBot="1">
      <c r="B42" s="12" t="s">
        <v>56</v>
      </c>
      <c r="C42" s="124" t="s">
        <v>55</v>
      </c>
      <c r="D42" s="22" t="s">
        <v>21</v>
      </c>
      <c r="E42" s="22">
        <v>200</v>
      </c>
      <c r="F42" s="19"/>
      <c r="G42" s="19"/>
      <c r="H42" s="19"/>
      <c r="I42" s="20"/>
      <c r="J42" s="20"/>
      <c r="K42" s="15">
        <f t="shared" si="0"/>
        <v>0</v>
      </c>
      <c r="L42" s="21"/>
    </row>
    <row r="43" spans="2:12" ht="16.5" thickBot="1">
      <c r="B43" s="12" t="s">
        <v>58</v>
      </c>
      <c r="C43" s="124" t="s">
        <v>57</v>
      </c>
      <c r="D43" s="22" t="s">
        <v>21</v>
      </c>
      <c r="E43" s="22">
        <v>150</v>
      </c>
      <c r="F43" s="19"/>
      <c r="G43" s="19"/>
      <c r="H43" s="19"/>
      <c r="I43" s="20"/>
      <c r="J43" s="20"/>
      <c r="K43" s="15">
        <f t="shared" si="0"/>
        <v>0</v>
      </c>
      <c r="L43" s="21"/>
    </row>
    <row r="44" spans="2:12" ht="16.5" thickBot="1">
      <c r="B44" s="12" t="s">
        <v>60</v>
      </c>
      <c r="C44" s="124" t="s">
        <v>59</v>
      </c>
      <c r="D44" s="22" t="s">
        <v>21</v>
      </c>
      <c r="E44" s="22">
        <v>10</v>
      </c>
      <c r="F44" s="19"/>
      <c r="G44" s="19"/>
      <c r="H44" s="19"/>
      <c r="I44" s="20"/>
      <c r="J44" s="20"/>
      <c r="K44" s="15">
        <f t="shared" si="0"/>
        <v>0</v>
      </c>
      <c r="L44" s="21"/>
    </row>
    <row r="45" spans="2:12" ht="16.5" thickBot="1">
      <c r="B45" s="12" t="s">
        <v>62</v>
      </c>
      <c r="C45" s="124" t="s">
        <v>61</v>
      </c>
      <c r="D45" s="22" t="s">
        <v>21</v>
      </c>
      <c r="E45" s="22">
        <v>1</v>
      </c>
      <c r="F45" s="19"/>
      <c r="G45" s="19"/>
      <c r="H45" s="19"/>
      <c r="I45" s="20"/>
      <c r="J45" s="20"/>
      <c r="K45" s="15">
        <f t="shared" si="0"/>
        <v>0</v>
      </c>
      <c r="L45" s="21"/>
    </row>
    <row r="46" spans="2:12" ht="16.5" thickBot="1">
      <c r="B46" s="12" t="s">
        <v>64</v>
      </c>
      <c r="C46" s="124" t="s">
        <v>63</v>
      </c>
      <c r="D46" s="22" t="s">
        <v>21</v>
      </c>
      <c r="E46" s="22">
        <v>10</v>
      </c>
      <c r="F46" s="19"/>
      <c r="G46" s="19"/>
      <c r="H46" s="19"/>
      <c r="I46" s="20"/>
      <c r="J46" s="20"/>
      <c r="K46" s="15">
        <f t="shared" si="0"/>
        <v>0</v>
      </c>
      <c r="L46" s="21"/>
    </row>
    <row r="47" spans="2:12" ht="16.5" thickBot="1">
      <c r="B47" s="12" t="s">
        <v>66</v>
      </c>
      <c r="C47" s="124" t="s">
        <v>65</v>
      </c>
      <c r="D47" s="22" t="s">
        <v>21</v>
      </c>
      <c r="E47" s="22">
        <v>10</v>
      </c>
      <c r="F47" s="19"/>
      <c r="G47" s="19"/>
      <c r="H47" s="19"/>
      <c r="I47" s="20"/>
      <c r="J47" s="20"/>
      <c r="K47" s="15">
        <f t="shared" si="0"/>
        <v>0</v>
      </c>
      <c r="L47" s="21"/>
    </row>
    <row r="48" spans="2:12" ht="16.5" thickBot="1">
      <c r="B48" s="12" t="s">
        <v>68</v>
      </c>
      <c r="C48" s="124" t="s">
        <v>67</v>
      </c>
      <c r="D48" s="22" t="s">
        <v>21</v>
      </c>
      <c r="E48" s="22">
        <v>1</v>
      </c>
      <c r="F48" s="19"/>
      <c r="G48" s="19"/>
      <c r="H48" s="19"/>
      <c r="I48" s="20"/>
      <c r="J48" s="20"/>
      <c r="K48" s="15">
        <f t="shared" si="0"/>
        <v>0</v>
      </c>
      <c r="L48" s="21"/>
    </row>
    <row r="49" spans="2:12" ht="16.5" thickBot="1">
      <c r="B49" s="12" t="s">
        <v>69</v>
      </c>
      <c r="C49" s="124" t="s">
        <v>459</v>
      </c>
      <c r="D49" s="22" t="s">
        <v>21</v>
      </c>
      <c r="E49" s="22">
        <v>20</v>
      </c>
      <c r="F49" s="19"/>
      <c r="G49" s="19"/>
      <c r="H49" s="19"/>
      <c r="I49" s="20"/>
      <c r="J49" s="20"/>
      <c r="K49" s="15">
        <f t="shared" si="0"/>
        <v>0</v>
      </c>
      <c r="L49" s="21"/>
    </row>
    <row r="50" spans="2:12" ht="16.5" thickBot="1">
      <c r="B50" s="12" t="s">
        <v>71</v>
      </c>
      <c r="C50" s="124" t="s">
        <v>70</v>
      </c>
      <c r="D50" s="22" t="s">
        <v>21</v>
      </c>
      <c r="E50" s="22">
        <v>50</v>
      </c>
      <c r="F50" s="19"/>
      <c r="G50" s="19"/>
      <c r="H50" s="19"/>
      <c r="I50" s="20"/>
      <c r="J50" s="20"/>
      <c r="K50" s="15">
        <f t="shared" si="0"/>
        <v>0</v>
      </c>
      <c r="L50" s="21"/>
    </row>
    <row r="51" spans="2:12" ht="16.5" thickBot="1">
      <c r="B51" s="12" t="s">
        <v>72</v>
      </c>
      <c r="C51" s="133" t="s">
        <v>423</v>
      </c>
      <c r="D51" s="22" t="s">
        <v>21</v>
      </c>
      <c r="E51" s="22">
        <v>50</v>
      </c>
      <c r="F51" s="19"/>
      <c r="G51" s="19"/>
      <c r="H51" s="19"/>
      <c r="I51" s="20"/>
      <c r="J51" s="20"/>
      <c r="K51" s="15">
        <f t="shared" si="0"/>
        <v>0</v>
      </c>
      <c r="L51" s="21"/>
    </row>
    <row r="52" spans="2:12" ht="16.5" thickBot="1">
      <c r="B52" s="12" t="s">
        <v>74</v>
      </c>
      <c r="C52" s="124" t="s">
        <v>73</v>
      </c>
      <c r="D52" s="22" t="s">
        <v>21</v>
      </c>
      <c r="E52" s="22">
        <v>10</v>
      </c>
      <c r="F52" s="19"/>
      <c r="G52" s="19"/>
      <c r="H52" s="19"/>
      <c r="I52" s="20"/>
      <c r="J52" s="20"/>
      <c r="K52" s="15">
        <f t="shared" si="0"/>
        <v>0</v>
      </c>
      <c r="L52" s="21"/>
    </row>
    <row r="53" spans="2:12" ht="16.5" thickBot="1">
      <c r="B53" s="12" t="s">
        <v>76</v>
      </c>
      <c r="C53" s="124" t="s">
        <v>75</v>
      </c>
      <c r="D53" s="22" t="s">
        <v>21</v>
      </c>
      <c r="E53" s="22">
        <v>20</v>
      </c>
      <c r="F53" s="19"/>
      <c r="G53" s="19"/>
      <c r="H53" s="19"/>
      <c r="I53" s="20"/>
      <c r="J53" s="20"/>
      <c r="K53" s="15">
        <f t="shared" si="0"/>
        <v>0</v>
      </c>
      <c r="L53" s="21"/>
    </row>
    <row r="54" spans="2:12" ht="16.5" thickBot="1">
      <c r="B54" s="12" t="s">
        <v>78</v>
      </c>
      <c r="C54" s="124" t="s">
        <v>77</v>
      </c>
      <c r="D54" s="22" t="s">
        <v>21</v>
      </c>
      <c r="E54" s="22">
        <v>30</v>
      </c>
      <c r="F54" s="19"/>
      <c r="G54" s="19"/>
      <c r="H54" s="19"/>
      <c r="I54" s="20"/>
      <c r="J54" s="20"/>
      <c r="K54" s="15">
        <f t="shared" si="0"/>
        <v>0</v>
      </c>
      <c r="L54" s="21"/>
    </row>
    <row r="55" spans="2:12" ht="16.5" thickBot="1">
      <c r="B55" s="12" t="s">
        <v>80</v>
      </c>
      <c r="C55" s="124" t="s">
        <v>460</v>
      </c>
      <c r="D55" s="22" t="s">
        <v>21</v>
      </c>
      <c r="E55" s="22">
        <v>30</v>
      </c>
      <c r="F55" s="19"/>
      <c r="G55" s="19"/>
      <c r="H55" s="19"/>
      <c r="I55" s="20"/>
      <c r="J55" s="20"/>
      <c r="K55" s="15">
        <f t="shared" si="0"/>
        <v>0</v>
      </c>
      <c r="L55" s="21"/>
    </row>
    <row r="56" spans="2:12" ht="16.5" thickBot="1">
      <c r="B56" s="12" t="s">
        <v>82</v>
      </c>
      <c r="C56" s="124" t="s">
        <v>461</v>
      </c>
      <c r="D56" s="22" t="s">
        <v>21</v>
      </c>
      <c r="E56" s="22">
        <v>50</v>
      </c>
      <c r="F56" s="19"/>
      <c r="G56" s="19"/>
      <c r="H56" s="19"/>
      <c r="I56" s="20"/>
      <c r="J56" s="20"/>
      <c r="K56" s="15">
        <f t="shared" si="0"/>
        <v>0</v>
      </c>
      <c r="L56" s="21"/>
    </row>
    <row r="57" spans="2:12" ht="16.5" thickBot="1">
      <c r="B57" s="12" t="s">
        <v>84</v>
      </c>
      <c r="C57" s="124" t="s">
        <v>79</v>
      </c>
      <c r="D57" s="22" t="s">
        <v>21</v>
      </c>
      <c r="E57" s="22">
        <v>200</v>
      </c>
      <c r="F57" s="19"/>
      <c r="G57" s="19"/>
      <c r="H57" s="19"/>
      <c r="I57" s="20"/>
      <c r="J57" s="20"/>
      <c r="K57" s="15">
        <f t="shared" si="0"/>
        <v>0</v>
      </c>
      <c r="L57" s="21"/>
    </row>
    <row r="58" spans="2:12" ht="16.5" thickBot="1">
      <c r="B58" s="12" t="s">
        <v>85</v>
      </c>
      <c r="C58" s="134" t="s">
        <v>81</v>
      </c>
      <c r="D58" s="22" t="s">
        <v>21</v>
      </c>
      <c r="E58" s="22">
        <v>100</v>
      </c>
      <c r="F58" s="19"/>
      <c r="G58" s="19"/>
      <c r="H58" s="19"/>
      <c r="I58" s="20"/>
      <c r="J58" s="20"/>
      <c r="K58" s="15">
        <f t="shared" si="0"/>
        <v>0</v>
      </c>
      <c r="L58" s="21"/>
    </row>
    <row r="59" spans="2:12" ht="16.5" thickBot="1">
      <c r="B59" s="12" t="s">
        <v>86</v>
      </c>
      <c r="C59" s="124" t="s">
        <v>83</v>
      </c>
      <c r="D59" s="22" t="s">
        <v>21</v>
      </c>
      <c r="E59" s="22">
        <v>100</v>
      </c>
      <c r="F59" s="19"/>
      <c r="G59" s="19"/>
      <c r="H59" s="19"/>
      <c r="I59" s="20"/>
      <c r="J59" s="20"/>
      <c r="K59" s="15">
        <f t="shared" si="0"/>
        <v>0</v>
      </c>
      <c r="L59" s="21"/>
    </row>
    <row r="60" spans="2:12" ht="16.5" thickBot="1">
      <c r="B60" s="12" t="s">
        <v>88</v>
      </c>
      <c r="C60" s="124" t="s">
        <v>424</v>
      </c>
      <c r="D60" s="22" t="s">
        <v>21</v>
      </c>
      <c r="E60" s="22">
        <v>40</v>
      </c>
      <c r="F60" s="19"/>
      <c r="G60" s="19"/>
      <c r="H60" s="19"/>
      <c r="I60" s="20"/>
      <c r="J60" s="20"/>
      <c r="K60" s="15">
        <f t="shared" si="0"/>
        <v>0</v>
      </c>
      <c r="L60" s="21"/>
    </row>
    <row r="61" spans="2:12" ht="32.25" thickBot="1">
      <c r="B61" s="12" t="s">
        <v>90</v>
      </c>
      <c r="C61" s="124" t="s">
        <v>462</v>
      </c>
      <c r="D61" s="22" t="s">
        <v>21</v>
      </c>
      <c r="E61" s="22">
        <v>60</v>
      </c>
      <c r="F61" s="19"/>
      <c r="G61" s="19"/>
      <c r="H61" s="19"/>
      <c r="I61" s="20"/>
      <c r="J61" s="20"/>
      <c r="K61" s="15">
        <f t="shared" si="0"/>
        <v>0</v>
      </c>
      <c r="L61" s="21"/>
    </row>
    <row r="62" spans="2:12" ht="16.5" thickBot="1">
      <c r="B62" s="12" t="s">
        <v>91</v>
      </c>
      <c r="C62" s="124" t="s">
        <v>87</v>
      </c>
      <c r="D62" s="22" t="s">
        <v>21</v>
      </c>
      <c r="E62" s="22">
        <v>200</v>
      </c>
      <c r="F62" s="19"/>
      <c r="G62" s="19"/>
      <c r="H62" s="19"/>
      <c r="I62" s="20"/>
      <c r="J62" s="20"/>
      <c r="K62" s="15">
        <f t="shared" si="0"/>
        <v>0</v>
      </c>
      <c r="L62" s="21"/>
    </row>
    <row r="63" spans="2:12" ht="16.5" thickBot="1">
      <c r="B63" s="12" t="s">
        <v>92</v>
      </c>
      <c r="C63" s="124" t="s">
        <v>89</v>
      </c>
      <c r="D63" s="22" t="s">
        <v>21</v>
      </c>
      <c r="E63" s="22">
        <v>50</v>
      </c>
      <c r="F63" s="19"/>
      <c r="G63" s="19"/>
      <c r="H63" s="19"/>
      <c r="I63" s="20"/>
      <c r="J63" s="20"/>
      <c r="K63" s="15">
        <f t="shared" si="0"/>
        <v>0</v>
      </c>
      <c r="L63" s="21"/>
    </row>
    <row r="64" spans="2:12" ht="16.5" thickBot="1">
      <c r="B64" s="12" t="s">
        <v>93</v>
      </c>
      <c r="C64" s="124" t="s">
        <v>425</v>
      </c>
      <c r="D64" s="22" t="s">
        <v>21</v>
      </c>
      <c r="E64" s="22">
        <v>50</v>
      </c>
      <c r="F64" s="19"/>
      <c r="G64" s="19"/>
      <c r="H64" s="19"/>
      <c r="I64" s="20"/>
      <c r="J64" s="20"/>
      <c r="K64" s="15">
        <f t="shared" si="0"/>
        <v>0</v>
      </c>
      <c r="L64" s="21"/>
    </row>
    <row r="65" spans="2:12" ht="16.5" thickBot="1">
      <c r="B65" s="12" t="s">
        <v>94</v>
      </c>
      <c r="C65" s="133" t="s">
        <v>426</v>
      </c>
      <c r="D65" s="18" t="s">
        <v>21</v>
      </c>
      <c r="E65" s="18">
        <v>10</v>
      </c>
      <c r="F65" s="19"/>
      <c r="G65" s="19"/>
      <c r="H65" s="19"/>
      <c r="I65" s="20"/>
      <c r="J65" s="20"/>
      <c r="K65" s="15">
        <f t="shared" si="0"/>
        <v>0</v>
      </c>
      <c r="L65" s="21"/>
    </row>
    <row r="66" spans="2:12" ht="32.25" thickBot="1">
      <c r="B66" s="12" t="s">
        <v>96</v>
      </c>
      <c r="C66" s="133" t="s">
        <v>427</v>
      </c>
      <c r="D66" s="18" t="s">
        <v>21</v>
      </c>
      <c r="E66" s="18">
        <v>10</v>
      </c>
      <c r="F66" s="19"/>
      <c r="G66" s="19"/>
      <c r="H66" s="19"/>
      <c r="I66" s="20"/>
      <c r="J66" s="20"/>
      <c r="K66" s="15">
        <f t="shared" si="0"/>
        <v>0</v>
      </c>
      <c r="L66" s="21"/>
    </row>
    <row r="67" spans="2:12" ht="16.5" thickBot="1">
      <c r="B67" s="12" t="s">
        <v>98</v>
      </c>
      <c r="C67" s="133" t="s">
        <v>430</v>
      </c>
      <c r="D67" s="18" t="s">
        <v>21</v>
      </c>
      <c r="E67" s="18">
        <v>30</v>
      </c>
      <c r="F67" s="19"/>
      <c r="G67" s="19"/>
      <c r="H67" s="19"/>
      <c r="I67" s="20"/>
      <c r="J67" s="20"/>
      <c r="K67" s="15">
        <f t="shared" si="0"/>
        <v>0</v>
      </c>
      <c r="L67" s="21"/>
    </row>
    <row r="68" spans="2:12" ht="16.5" thickBot="1">
      <c r="B68" s="12" t="s">
        <v>99</v>
      </c>
      <c r="C68" s="124" t="s">
        <v>95</v>
      </c>
      <c r="D68" s="22" t="s">
        <v>21</v>
      </c>
      <c r="E68" s="22">
        <v>50</v>
      </c>
      <c r="F68" s="19"/>
      <c r="G68" s="19"/>
      <c r="H68" s="19"/>
      <c r="I68" s="20"/>
      <c r="J68" s="20"/>
      <c r="K68" s="15">
        <f t="shared" si="0"/>
        <v>0</v>
      </c>
      <c r="L68" s="21"/>
    </row>
    <row r="69" spans="2:12" ht="16.5" thickBot="1">
      <c r="B69" s="12" t="s">
        <v>100</v>
      </c>
      <c r="C69" s="134" t="s">
        <v>97</v>
      </c>
      <c r="D69" s="22" t="s">
        <v>21</v>
      </c>
      <c r="E69" s="22">
        <v>50</v>
      </c>
      <c r="F69" s="19"/>
      <c r="G69" s="19"/>
      <c r="H69" s="19"/>
      <c r="I69" s="20"/>
      <c r="J69" s="20"/>
      <c r="K69" s="15">
        <f t="shared" si="0"/>
        <v>0</v>
      </c>
      <c r="L69" s="21"/>
    </row>
    <row r="70" spans="2:12" ht="16.5" thickBot="1">
      <c r="B70" s="12" t="s">
        <v>102</v>
      </c>
      <c r="C70" s="135" t="s">
        <v>464</v>
      </c>
      <c r="D70" s="22" t="s">
        <v>21</v>
      </c>
      <c r="E70" s="22">
        <v>30</v>
      </c>
      <c r="F70" s="19"/>
      <c r="G70" s="19"/>
      <c r="H70" s="19"/>
      <c r="I70" s="20"/>
      <c r="J70" s="20"/>
      <c r="K70" s="15">
        <f t="shared" si="0"/>
        <v>0</v>
      </c>
      <c r="L70" s="21"/>
    </row>
    <row r="71" spans="2:12" ht="16.5" thickBot="1">
      <c r="B71" s="12" t="s">
        <v>104</v>
      </c>
      <c r="C71" s="135" t="s">
        <v>465</v>
      </c>
      <c r="D71" s="22" t="s">
        <v>21</v>
      </c>
      <c r="E71" s="22">
        <v>30</v>
      </c>
      <c r="F71" s="19"/>
      <c r="G71" s="19"/>
      <c r="H71" s="19"/>
      <c r="I71" s="20"/>
      <c r="J71" s="20"/>
      <c r="K71" s="15">
        <f t="shared" si="0"/>
        <v>0</v>
      </c>
      <c r="L71" s="21"/>
    </row>
    <row r="72" spans="2:12" ht="16.5" thickBot="1">
      <c r="B72" s="12" t="s">
        <v>105</v>
      </c>
      <c r="C72" s="124" t="s">
        <v>466</v>
      </c>
      <c r="D72" s="22" t="s">
        <v>21</v>
      </c>
      <c r="E72" s="22">
        <v>20</v>
      </c>
      <c r="F72" s="19"/>
      <c r="G72" s="19"/>
      <c r="H72" s="19"/>
      <c r="I72" s="20"/>
      <c r="J72" s="20"/>
      <c r="K72" s="15">
        <f t="shared" si="0"/>
        <v>0</v>
      </c>
      <c r="L72" s="21"/>
    </row>
    <row r="73" spans="2:12" ht="16.5" thickBot="1">
      <c r="B73" s="12" t="s">
        <v>106</v>
      </c>
      <c r="C73" s="124" t="s">
        <v>101</v>
      </c>
      <c r="D73" s="22" t="s">
        <v>21</v>
      </c>
      <c r="E73" s="22">
        <v>50</v>
      </c>
      <c r="F73" s="19"/>
      <c r="G73" s="19"/>
      <c r="H73" s="19"/>
      <c r="I73" s="20"/>
      <c r="J73" s="20"/>
      <c r="K73" s="15">
        <f t="shared" si="0"/>
        <v>0</v>
      </c>
      <c r="L73" s="21"/>
    </row>
    <row r="74" spans="2:12" ht="16.5" thickBot="1">
      <c r="B74" s="12" t="s">
        <v>107</v>
      </c>
      <c r="C74" s="124" t="s">
        <v>103</v>
      </c>
      <c r="D74" s="22" t="s">
        <v>21</v>
      </c>
      <c r="E74" s="22">
        <v>100</v>
      </c>
      <c r="F74" s="19"/>
      <c r="G74" s="19"/>
      <c r="H74" s="19"/>
      <c r="I74" s="20"/>
      <c r="J74" s="20"/>
      <c r="K74" s="15">
        <f t="shared" si="0"/>
        <v>0</v>
      </c>
      <c r="L74" s="21"/>
    </row>
    <row r="75" spans="2:12" ht="16.5" thickBot="1">
      <c r="B75" s="12" t="s">
        <v>109</v>
      </c>
      <c r="C75" s="124" t="s">
        <v>468</v>
      </c>
      <c r="D75" s="22" t="s">
        <v>21</v>
      </c>
      <c r="E75" s="22">
        <v>50</v>
      </c>
      <c r="F75" s="19"/>
      <c r="G75" s="19"/>
      <c r="H75" s="19"/>
      <c r="I75" s="20"/>
      <c r="J75" s="20"/>
      <c r="K75" s="15">
        <f t="shared" si="0"/>
        <v>0</v>
      </c>
      <c r="L75" s="21"/>
    </row>
    <row r="76" spans="2:12" ht="16.5" thickBot="1">
      <c r="B76" s="12" t="s">
        <v>111</v>
      </c>
      <c r="C76" s="124" t="s">
        <v>467</v>
      </c>
      <c r="D76" s="22" t="s">
        <v>21</v>
      </c>
      <c r="E76" s="22">
        <v>50</v>
      </c>
      <c r="F76" s="19"/>
      <c r="G76" s="19"/>
      <c r="H76" s="19"/>
      <c r="I76" s="20"/>
      <c r="J76" s="20"/>
      <c r="K76" s="15">
        <f t="shared" si="0"/>
        <v>0</v>
      </c>
      <c r="L76" s="21"/>
    </row>
    <row r="77" spans="2:12" ht="16.5" thickBot="1">
      <c r="B77" s="12" t="s">
        <v>112</v>
      </c>
      <c r="C77" s="124" t="s">
        <v>108</v>
      </c>
      <c r="D77" s="22" t="s">
        <v>21</v>
      </c>
      <c r="E77" s="22">
        <v>50</v>
      </c>
      <c r="F77" s="19"/>
      <c r="G77" s="19"/>
      <c r="H77" s="19"/>
      <c r="I77" s="20"/>
      <c r="J77" s="20"/>
      <c r="K77" s="15">
        <f t="shared" si="0"/>
        <v>0</v>
      </c>
      <c r="L77" s="21"/>
    </row>
    <row r="78" spans="2:12" ht="16.5" thickBot="1">
      <c r="B78" s="12" t="s">
        <v>114</v>
      </c>
      <c r="C78" s="133" t="s">
        <v>110</v>
      </c>
      <c r="D78" s="22" t="s">
        <v>21</v>
      </c>
      <c r="E78" s="22">
        <v>100</v>
      </c>
      <c r="F78" s="19"/>
      <c r="G78" s="19"/>
      <c r="H78" s="19"/>
      <c r="I78" s="20"/>
      <c r="J78" s="20"/>
      <c r="K78" s="15">
        <f t="shared" si="0"/>
        <v>0</v>
      </c>
      <c r="L78" s="21"/>
    </row>
    <row r="79" spans="2:12" ht="16.5" thickBot="1">
      <c r="B79" s="12" t="s">
        <v>115</v>
      </c>
      <c r="C79" s="133" t="s">
        <v>428</v>
      </c>
      <c r="D79" s="22" t="s">
        <v>21</v>
      </c>
      <c r="E79" s="22">
        <v>25</v>
      </c>
      <c r="F79" s="19"/>
      <c r="G79" s="19"/>
      <c r="H79" s="19"/>
      <c r="I79" s="20"/>
      <c r="J79" s="20"/>
      <c r="K79" s="15">
        <f t="shared" si="0"/>
        <v>0</v>
      </c>
      <c r="L79" s="21"/>
    </row>
    <row r="80" spans="2:12" ht="16.5" thickBot="1">
      <c r="B80" s="12" t="s">
        <v>116</v>
      </c>
      <c r="C80" s="133" t="s">
        <v>113</v>
      </c>
      <c r="D80" s="22" t="s">
        <v>21</v>
      </c>
      <c r="E80" s="22">
        <v>25</v>
      </c>
      <c r="F80" s="19"/>
      <c r="G80" s="19"/>
      <c r="H80" s="19"/>
      <c r="I80" s="20"/>
      <c r="J80" s="20"/>
      <c r="K80" s="15">
        <f t="shared" si="0"/>
        <v>0</v>
      </c>
      <c r="L80" s="21"/>
    </row>
    <row r="81" spans="2:17" ht="16.5" thickBot="1">
      <c r="B81" s="12" t="s">
        <v>117</v>
      </c>
      <c r="C81" s="135" t="s">
        <v>469</v>
      </c>
      <c r="D81" s="22" t="s">
        <v>21</v>
      </c>
      <c r="E81" s="22">
        <v>50</v>
      </c>
      <c r="F81" s="19"/>
      <c r="G81" s="19"/>
      <c r="H81" s="19"/>
      <c r="I81" s="20"/>
      <c r="J81" s="20"/>
      <c r="K81" s="15">
        <f t="shared" si="0"/>
        <v>0</v>
      </c>
      <c r="L81" s="21"/>
    </row>
    <row r="82" spans="2:17" ht="16.5" thickBot="1">
      <c r="B82" s="12" t="s">
        <v>119</v>
      </c>
      <c r="C82" s="124" t="s">
        <v>118</v>
      </c>
      <c r="D82" s="22" t="s">
        <v>21</v>
      </c>
      <c r="E82" s="22">
        <v>10</v>
      </c>
      <c r="F82" s="19"/>
      <c r="G82" s="19"/>
      <c r="H82" s="19"/>
      <c r="I82" s="20"/>
      <c r="J82" s="20"/>
      <c r="K82" s="15">
        <f t="shared" si="0"/>
        <v>0</v>
      </c>
      <c r="L82" s="21"/>
    </row>
    <row r="83" spans="2:17" ht="16.5" thickBot="1">
      <c r="B83" s="12" t="s">
        <v>120</v>
      </c>
      <c r="C83" s="124" t="s">
        <v>470</v>
      </c>
      <c r="D83" s="22" t="s">
        <v>21</v>
      </c>
      <c r="E83" s="22">
        <v>50</v>
      </c>
      <c r="F83" s="19"/>
      <c r="G83" s="19"/>
      <c r="H83" s="24"/>
      <c r="I83" s="22"/>
      <c r="J83" s="25"/>
      <c r="K83" s="15">
        <f t="shared" si="0"/>
        <v>0</v>
      </c>
      <c r="L83" s="21"/>
    </row>
    <row r="84" spans="2:17" ht="16.5" thickBot="1">
      <c r="B84" s="12" t="s">
        <v>121</v>
      </c>
      <c r="C84" s="124" t="s">
        <v>471</v>
      </c>
      <c r="D84" s="22" t="s">
        <v>21</v>
      </c>
      <c r="E84" s="22">
        <v>50</v>
      </c>
      <c r="F84" s="19"/>
      <c r="G84" s="19"/>
      <c r="H84" s="19"/>
      <c r="I84" s="20"/>
      <c r="J84" s="20"/>
      <c r="K84" s="15">
        <f t="shared" si="0"/>
        <v>0</v>
      </c>
      <c r="L84" s="21"/>
    </row>
    <row r="85" spans="2:17" ht="16.5" thickBot="1">
      <c r="B85" s="12" t="s">
        <v>122</v>
      </c>
      <c r="C85" s="124" t="s">
        <v>429</v>
      </c>
      <c r="D85" s="22" t="s">
        <v>21</v>
      </c>
      <c r="E85" s="22">
        <v>10</v>
      </c>
      <c r="F85" s="19"/>
      <c r="G85" s="19"/>
      <c r="H85" s="19"/>
      <c r="I85" s="20"/>
      <c r="J85" s="20"/>
      <c r="K85" s="15">
        <f t="shared" ref="K85:K92" si="1">E85*J85</f>
        <v>0</v>
      </c>
      <c r="L85" s="21"/>
    </row>
    <row r="86" spans="2:17" ht="16.5" thickBot="1">
      <c r="B86" s="12" t="s">
        <v>124</v>
      </c>
      <c r="C86" s="124" t="s">
        <v>123</v>
      </c>
      <c r="D86" s="22" t="s">
        <v>21</v>
      </c>
      <c r="E86" s="22">
        <v>10</v>
      </c>
      <c r="F86" s="19"/>
      <c r="G86" s="19"/>
      <c r="H86" s="19"/>
      <c r="I86" s="20"/>
      <c r="J86" s="20"/>
      <c r="K86" s="15">
        <f t="shared" si="1"/>
        <v>0</v>
      </c>
      <c r="L86" s="21"/>
    </row>
    <row r="87" spans="2:17" ht="16.5" thickBot="1">
      <c r="B87" s="12" t="s">
        <v>126</v>
      </c>
      <c r="C87" s="124" t="s">
        <v>125</v>
      </c>
      <c r="D87" s="22" t="s">
        <v>21</v>
      </c>
      <c r="E87" s="22">
        <v>50</v>
      </c>
      <c r="F87" s="19"/>
      <c r="G87" s="19"/>
      <c r="H87" s="19"/>
      <c r="I87" s="20"/>
      <c r="J87" s="20"/>
      <c r="K87" s="15">
        <f t="shared" si="1"/>
        <v>0</v>
      </c>
      <c r="L87" s="21"/>
    </row>
    <row r="88" spans="2:17" ht="16.5" thickBot="1">
      <c r="B88" s="12" t="s">
        <v>127</v>
      </c>
      <c r="C88" s="124" t="s">
        <v>473</v>
      </c>
      <c r="D88" s="22" t="s">
        <v>21</v>
      </c>
      <c r="E88" s="22">
        <v>20</v>
      </c>
      <c r="F88" s="19"/>
      <c r="G88" s="19"/>
      <c r="H88" s="19"/>
      <c r="I88" s="20"/>
      <c r="J88" s="20"/>
      <c r="K88" s="15">
        <f t="shared" si="1"/>
        <v>0</v>
      </c>
      <c r="L88" s="21"/>
    </row>
    <row r="89" spans="2:17" ht="16.5" thickBot="1">
      <c r="B89" s="12" t="s">
        <v>129</v>
      </c>
      <c r="C89" s="124" t="s">
        <v>472</v>
      </c>
      <c r="D89" s="22" t="s">
        <v>21</v>
      </c>
      <c r="E89" s="22">
        <v>30</v>
      </c>
      <c r="F89" s="19"/>
      <c r="G89" s="19"/>
      <c r="H89" s="19"/>
      <c r="I89" s="20"/>
      <c r="J89" s="20"/>
      <c r="K89" s="15">
        <f t="shared" si="1"/>
        <v>0</v>
      </c>
      <c r="L89" s="21"/>
    </row>
    <row r="90" spans="2:17" ht="16.5" thickBot="1">
      <c r="B90" s="12" t="s">
        <v>131</v>
      </c>
      <c r="C90" s="136" t="s">
        <v>128</v>
      </c>
      <c r="D90" s="22" t="s">
        <v>21</v>
      </c>
      <c r="E90" s="22">
        <v>50</v>
      </c>
      <c r="F90" s="19"/>
      <c r="G90" s="19"/>
      <c r="H90" s="19"/>
      <c r="I90" s="20"/>
      <c r="J90" s="20"/>
      <c r="K90" s="15">
        <f t="shared" si="1"/>
        <v>0</v>
      </c>
      <c r="L90" s="21"/>
    </row>
    <row r="91" spans="2:17" ht="16.5" thickBot="1">
      <c r="B91" s="12" t="s">
        <v>201</v>
      </c>
      <c r="C91" s="124" t="s">
        <v>130</v>
      </c>
      <c r="D91" s="22" t="s">
        <v>21</v>
      </c>
      <c r="E91" s="22">
        <v>100</v>
      </c>
      <c r="F91" s="19"/>
      <c r="G91" s="19"/>
      <c r="H91" s="19"/>
      <c r="I91" s="20"/>
      <c r="J91" s="20"/>
      <c r="K91" s="15">
        <f t="shared" si="1"/>
        <v>0</v>
      </c>
      <c r="L91" s="21"/>
    </row>
    <row r="92" spans="2:17" ht="16.5" thickBot="1">
      <c r="B92" s="12" t="s">
        <v>202</v>
      </c>
      <c r="C92" s="124" t="s">
        <v>132</v>
      </c>
      <c r="D92" s="22" t="s">
        <v>21</v>
      </c>
      <c r="E92" s="22">
        <v>10</v>
      </c>
      <c r="F92" s="19"/>
      <c r="G92" s="19"/>
      <c r="H92" s="19"/>
      <c r="I92" s="20"/>
      <c r="J92" s="20"/>
      <c r="K92" s="15">
        <f t="shared" si="1"/>
        <v>0</v>
      </c>
      <c r="L92" s="21"/>
    </row>
    <row r="93" spans="2:17" ht="16.5" thickBot="1">
      <c r="B93" s="26"/>
      <c r="C93" s="137" t="s">
        <v>133</v>
      </c>
      <c r="D93" s="27"/>
      <c r="E93" s="27">
        <f>SUM(E20:E92)</f>
        <v>3136</v>
      </c>
      <c r="F93" s="28"/>
      <c r="G93" s="28"/>
      <c r="H93" s="28"/>
      <c r="I93" s="29"/>
      <c r="J93" s="29"/>
      <c r="K93" s="30"/>
      <c r="L93" s="31"/>
    </row>
    <row r="94" spans="2:17" ht="15.75" thickTop="1">
      <c r="B94" s="108" t="s">
        <v>134</v>
      </c>
      <c r="C94" s="109"/>
      <c r="D94" s="109"/>
      <c r="E94" s="109"/>
      <c r="F94" s="109"/>
      <c r="G94" s="109"/>
      <c r="H94" s="109"/>
      <c r="I94" s="109"/>
      <c r="J94" s="110"/>
      <c r="K94" s="114">
        <f>SUM(K20:K92)</f>
        <v>0</v>
      </c>
      <c r="L94" s="2"/>
      <c r="M94" s="2"/>
      <c r="N94" s="2"/>
      <c r="O94" s="2"/>
      <c r="P94" s="2"/>
      <c r="Q94" s="2"/>
    </row>
    <row r="95" spans="2:17" ht="15.75" thickBot="1">
      <c r="B95" s="111"/>
      <c r="C95" s="112"/>
      <c r="D95" s="112"/>
      <c r="E95" s="112"/>
      <c r="F95" s="112"/>
      <c r="G95" s="112"/>
      <c r="H95" s="112"/>
      <c r="I95" s="112"/>
      <c r="J95" s="113"/>
      <c r="K95" s="115"/>
      <c r="L95" s="2"/>
      <c r="M95" s="32"/>
      <c r="N95" s="32"/>
      <c r="O95" s="32"/>
      <c r="P95" s="32"/>
      <c r="Q95" s="32"/>
    </row>
    <row r="96" spans="2:17" ht="16.5" thickTop="1">
      <c r="B96" s="33"/>
      <c r="C96" s="138"/>
      <c r="D96" s="33"/>
      <c r="E96" s="34"/>
      <c r="F96" s="33"/>
      <c r="G96" s="33"/>
      <c r="H96" s="33"/>
      <c r="I96" s="33"/>
      <c r="J96" s="33"/>
      <c r="K96" s="35"/>
      <c r="L96" s="2"/>
      <c r="M96" s="36"/>
      <c r="N96" s="37"/>
      <c r="O96" s="37"/>
      <c r="P96" s="37"/>
      <c r="Q96" s="37"/>
    </row>
    <row r="97" spans="2:17" ht="30">
      <c r="B97" s="33"/>
      <c r="C97" s="139" t="s">
        <v>135</v>
      </c>
      <c r="D97" s="33"/>
      <c r="E97" s="34"/>
      <c r="F97" s="33"/>
      <c r="G97" s="33"/>
      <c r="H97" s="33"/>
      <c r="I97" s="33"/>
      <c r="J97" s="33"/>
      <c r="K97" s="35"/>
      <c r="L97" s="2"/>
      <c r="M97" s="36"/>
      <c r="N97" s="37"/>
      <c r="O97" s="37"/>
      <c r="P97" s="37"/>
      <c r="Q97" s="37"/>
    </row>
    <row r="98" spans="2:17" ht="60">
      <c r="B98" s="33"/>
      <c r="C98" s="139" t="s">
        <v>136</v>
      </c>
      <c r="D98" s="33"/>
      <c r="E98" s="34"/>
      <c r="F98" s="33"/>
      <c r="G98" s="33"/>
      <c r="H98" s="33"/>
      <c r="I98" s="33"/>
      <c r="J98" s="33"/>
      <c r="K98" s="35"/>
      <c r="L98" s="2"/>
      <c r="M98" s="36"/>
      <c r="N98" s="37"/>
      <c r="O98" s="37"/>
      <c r="P98" s="37"/>
      <c r="Q98" s="37"/>
    </row>
    <row r="99" spans="2:17" ht="45">
      <c r="B99" s="33"/>
      <c r="C99" s="139" t="s">
        <v>137</v>
      </c>
      <c r="D99" s="33"/>
      <c r="E99" s="34"/>
      <c r="F99" s="33"/>
      <c r="G99" s="33"/>
      <c r="H99" s="33"/>
      <c r="I99" s="33"/>
      <c r="J99" s="33"/>
      <c r="K99" s="35"/>
      <c r="L99" s="2"/>
      <c r="M99" s="36"/>
      <c r="N99" s="37"/>
      <c r="O99" s="37"/>
      <c r="P99" s="37"/>
      <c r="Q99" s="37"/>
    </row>
    <row r="100" spans="2:17" ht="90">
      <c r="B100" s="33"/>
      <c r="C100" s="140" t="s">
        <v>138</v>
      </c>
      <c r="D100" s="33"/>
      <c r="E100" s="34"/>
      <c r="F100" s="33"/>
      <c r="G100" s="33"/>
      <c r="H100" s="33"/>
      <c r="I100" s="33"/>
      <c r="J100" s="33"/>
      <c r="K100" s="35"/>
      <c r="L100" s="2"/>
      <c r="M100" s="36"/>
      <c r="N100" s="37"/>
      <c r="O100" s="37"/>
      <c r="P100" s="37"/>
      <c r="Q100" s="37"/>
    </row>
    <row r="101" spans="2:17" ht="75">
      <c r="B101" s="33"/>
      <c r="C101" s="139" t="s">
        <v>139</v>
      </c>
      <c r="D101" s="33"/>
      <c r="E101" s="34"/>
      <c r="F101" s="33"/>
      <c r="G101" s="33"/>
      <c r="H101" s="33"/>
      <c r="I101" s="33"/>
      <c r="J101" s="33"/>
      <c r="K101" s="35"/>
      <c r="L101" s="2"/>
      <c r="M101" s="36"/>
      <c r="N101" s="37"/>
      <c r="O101" s="37"/>
      <c r="P101" s="37"/>
      <c r="Q101" s="37"/>
    </row>
    <row r="102" spans="2:17" ht="30">
      <c r="B102" s="33"/>
      <c r="C102" s="139" t="s">
        <v>140</v>
      </c>
      <c r="D102" s="33"/>
      <c r="E102" s="34"/>
      <c r="F102" s="33"/>
      <c r="G102" s="33"/>
      <c r="H102" s="33"/>
      <c r="I102" s="33"/>
      <c r="J102" s="33"/>
      <c r="K102" s="35"/>
      <c r="L102" s="2"/>
      <c r="M102" s="36"/>
      <c r="N102" s="37"/>
      <c r="O102" s="37"/>
      <c r="P102" s="37"/>
      <c r="Q102" s="37"/>
    </row>
    <row r="103" spans="2:17" ht="30">
      <c r="B103" s="33"/>
      <c r="C103" s="139" t="s">
        <v>141</v>
      </c>
      <c r="D103" s="33"/>
      <c r="E103" s="34"/>
      <c r="F103" s="33"/>
      <c r="G103" s="33"/>
      <c r="H103" s="33"/>
      <c r="I103" s="33"/>
      <c r="J103" s="33"/>
      <c r="K103" s="35"/>
      <c r="L103" s="2"/>
      <c r="M103" s="36"/>
      <c r="N103" s="37"/>
      <c r="O103" s="37"/>
      <c r="P103" s="37"/>
      <c r="Q103" s="37"/>
    </row>
    <row r="104" spans="2:17" ht="30">
      <c r="B104" s="33"/>
      <c r="C104" s="139" t="s">
        <v>142</v>
      </c>
      <c r="D104" s="33"/>
      <c r="E104" s="34"/>
      <c r="F104" s="33"/>
      <c r="G104" s="33"/>
      <c r="H104" s="33"/>
      <c r="I104" s="33"/>
      <c r="J104" s="33"/>
      <c r="K104" s="35"/>
      <c r="L104" s="2"/>
      <c r="M104" s="36"/>
      <c r="N104" s="37"/>
      <c r="O104" s="37"/>
      <c r="P104" s="37"/>
      <c r="Q104" s="37"/>
    </row>
    <row r="105" spans="2:17" ht="15.75">
      <c r="B105" s="33"/>
      <c r="C105" s="139"/>
      <c r="D105" s="33"/>
      <c r="E105" s="34"/>
      <c r="F105" s="33"/>
      <c r="G105" s="33"/>
      <c r="H105" s="33"/>
      <c r="I105" s="33"/>
      <c r="J105" s="33"/>
      <c r="K105" s="35"/>
      <c r="L105" s="2"/>
      <c r="M105" s="36"/>
      <c r="N105" s="37"/>
      <c r="O105" s="37"/>
      <c r="P105" s="37"/>
      <c r="Q105" s="37"/>
    </row>
    <row r="106" spans="2:17" ht="60">
      <c r="B106" s="33"/>
      <c r="C106" s="141" t="s">
        <v>143</v>
      </c>
      <c r="D106" s="33"/>
      <c r="E106" s="34"/>
      <c r="F106" s="33"/>
      <c r="G106" s="33"/>
      <c r="H106" s="33"/>
      <c r="I106" s="33"/>
      <c r="J106" s="33"/>
      <c r="K106" s="35"/>
      <c r="L106" s="2"/>
      <c r="M106" s="36"/>
      <c r="N106" s="37"/>
      <c r="O106" s="37"/>
      <c r="P106" s="37"/>
      <c r="Q106" s="37"/>
    </row>
    <row r="107" spans="2:17" ht="45">
      <c r="B107" s="33"/>
      <c r="C107" s="139" t="s">
        <v>144</v>
      </c>
      <c r="D107" s="33"/>
      <c r="E107" s="34"/>
      <c r="F107" s="33"/>
      <c r="G107" s="33"/>
      <c r="H107" s="33"/>
      <c r="I107" s="33"/>
      <c r="J107" s="33"/>
      <c r="K107" s="35"/>
      <c r="L107" s="2"/>
      <c r="M107" s="36"/>
      <c r="N107" s="37"/>
      <c r="O107" s="37"/>
      <c r="P107" s="37"/>
      <c r="Q107" s="37"/>
    </row>
    <row r="108" spans="2:17" ht="15.75">
      <c r="B108" s="33"/>
      <c r="C108" s="139"/>
      <c r="D108" s="33"/>
      <c r="E108" s="34"/>
      <c r="F108" s="33"/>
      <c r="G108" s="33"/>
      <c r="H108" s="33"/>
      <c r="I108" s="33"/>
      <c r="J108" s="33"/>
      <c r="K108" s="35"/>
      <c r="L108" s="2"/>
      <c r="M108" s="36"/>
      <c r="N108" s="37"/>
      <c r="O108" s="37"/>
      <c r="P108" s="37"/>
      <c r="Q108" s="37"/>
    </row>
    <row r="109" spans="2:17" ht="30">
      <c r="B109" s="33"/>
      <c r="C109" s="139" t="s">
        <v>145</v>
      </c>
      <c r="D109" s="33"/>
      <c r="E109" s="34"/>
      <c r="F109" s="33"/>
      <c r="G109" s="33"/>
      <c r="H109" s="33"/>
      <c r="I109" s="33"/>
      <c r="J109" s="33"/>
      <c r="K109" s="35"/>
      <c r="L109" s="2"/>
      <c r="M109" s="36"/>
      <c r="N109" s="37"/>
      <c r="O109" s="37"/>
      <c r="P109" s="37"/>
      <c r="Q109" s="37"/>
    </row>
    <row r="110" spans="2:17" ht="15.75">
      <c r="B110" s="33"/>
      <c r="C110" s="138"/>
      <c r="D110" s="33"/>
      <c r="E110" s="34"/>
      <c r="F110" s="33"/>
      <c r="G110" s="33"/>
      <c r="H110" s="33"/>
      <c r="I110" s="33"/>
      <c r="J110" s="33"/>
      <c r="K110" s="35"/>
      <c r="L110" s="2"/>
      <c r="M110" s="36"/>
      <c r="N110" s="37"/>
      <c r="O110" s="37"/>
      <c r="P110" s="37"/>
      <c r="Q110" s="37"/>
    </row>
  </sheetData>
  <mergeCells count="2">
    <mergeCell ref="B94:J95"/>
    <mergeCell ref="K94:K9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222"/>
  <sheetViews>
    <sheetView tabSelected="1" topLeftCell="A192" workbookViewId="0">
      <selection activeCell="K206" sqref="K206:K207"/>
    </sheetView>
  </sheetViews>
  <sheetFormatPr defaultRowHeight="15"/>
  <cols>
    <col min="3" max="3" width="53.42578125" style="129" customWidth="1"/>
  </cols>
  <sheetData>
    <row r="3" spans="2:12" ht="15.75">
      <c r="B3" s="1"/>
      <c r="C3" s="128" t="s">
        <v>0</v>
      </c>
      <c r="D3" s="40"/>
      <c r="E3" s="2"/>
      <c r="F3" s="40"/>
      <c r="G3" s="40"/>
      <c r="H3" s="40"/>
      <c r="I3" s="40"/>
      <c r="J3" s="40"/>
      <c r="K3" s="40"/>
      <c r="L3" s="2"/>
    </row>
    <row r="4" spans="2:12" ht="15.75">
      <c r="B4" s="1"/>
      <c r="C4" s="126" t="s">
        <v>1</v>
      </c>
      <c r="D4" s="40"/>
      <c r="E4" s="2"/>
      <c r="F4" s="40"/>
      <c r="G4" s="40"/>
      <c r="H4" s="40"/>
      <c r="I4" s="40"/>
      <c r="J4" s="40"/>
      <c r="K4" s="40"/>
      <c r="L4" s="2"/>
    </row>
    <row r="5" spans="2:12" ht="15.75">
      <c r="B5" s="1"/>
      <c r="C5" s="126" t="s">
        <v>2</v>
      </c>
      <c r="D5" s="40"/>
      <c r="E5" s="2"/>
      <c r="F5" s="40"/>
      <c r="G5" s="40"/>
      <c r="H5" s="40"/>
      <c r="I5" s="40"/>
      <c r="J5" s="40"/>
      <c r="K5" s="40"/>
      <c r="L5" s="2"/>
    </row>
    <row r="6" spans="2:12" ht="15.75">
      <c r="B6" s="1"/>
      <c r="C6" s="126" t="s">
        <v>3</v>
      </c>
      <c r="D6" s="40"/>
      <c r="E6" s="2"/>
      <c r="F6" s="40"/>
      <c r="G6" s="40"/>
      <c r="H6" s="40"/>
      <c r="I6" s="40"/>
      <c r="J6" s="40"/>
      <c r="K6" s="40"/>
      <c r="L6" s="2"/>
    </row>
    <row r="7" spans="2:12" ht="15.75">
      <c r="B7" s="1"/>
      <c r="C7" s="126"/>
      <c r="D7" s="40"/>
      <c r="E7" s="2"/>
      <c r="F7" s="40"/>
      <c r="G7" s="40"/>
      <c r="H7" s="40"/>
      <c r="I7" s="40"/>
      <c r="J7" s="40"/>
      <c r="K7" s="40"/>
      <c r="L7" s="2"/>
    </row>
    <row r="8" spans="2:12" ht="15.75">
      <c r="B8" s="1"/>
      <c r="C8" s="128" t="s">
        <v>4</v>
      </c>
      <c r="D8" s="40"/>
      <c r="E8" s="2"/>
      <c r="F8" s="40"/>
      <c r="G8" s="40"/>
      <c r="H8" s="40"/>
      <c r="I8" s="40"/>
      <c r="J8" s="40"/>
      <c r="K8" s="40"/>
      <c r="L8" s="2"/>
    </row>
    <row r="9" spans="2:12" ht="15.75">
      <c r="B9" s="1"/>
      <c r="C9" s="147"/>
      <c r="D9" s="40"/>
      <c r="E9" s="2"/>
      <c r="F9" s="40"/>
      <c r="G9" s="40"/>
      <c r="H9" s="40"/>
      <c r="I9" s="40"/>
      <c r="J9" s="40"/>
      <c r="K9" s="40"/>
      <c r="L9" s="2"/>
    </row>
    <row r="10" spans="2:12" ht="15.75">
      <c r="B10" s="1"/>
      <c r="C10" s="147"/>
      <c r="D10" s="40"/>
      <c r="E10" s="2"/>
      <c r="F10" s="40"/>
      <c r="G10" s="40"/>
      <c r="H10" s="40"/>
      <c r="I10" s="40"/>
      <c r="J10" s="40"/>
      <c r="K10" s="40"/>
      <c r="L10" s="2"/>
    </row>
    <row r="11" spans="2:12" ht="15.75">
      <c r="B11" s="1"/>
      <c r="C11" s="147"/>
      <c r="D11" s="40"/>
      <c r="E11" s="2"/>
      <c r="F11" s="40"/>
      <c r="G11" s="40"/>
      <c r="H11" s="40"/>
      <c r="I11" s="40"/>
      <c r="J11" s="40"/>
      <c r="K11" s="40"/>
      <c r="L11" s="2"/>
    </row>
    <row r="12" spans="2:12" ht="15.75">
      <c r="B12" s="1"/>
      <c r="C12" s="147"/>
      <c r="D12" s="40"/>
      <c r="E12" s="2"/>
      <c r="F12" s="40"/>
      <c r="G12" s="40"/>
      <c r="H12" s="40"/>
      <c r="I12" s="40"/>
      <c r="J12" s="40"/>
      <c r="K12" s="40"/>
      <c r="L12" s="2"/>
    </row>
    <row r="13" spans="2:12" ht="18.75">
      <c r="B13" s="3"/>
      <c r="C13" s="147"/>
      <c r="D13" s="40"/>
      <c r="E13" s="2"/>
      <c r="F13" s="40"/>
      <c r="G13" s="40"/>
      <c r="H13" s="40"/>
      <c r="I13" s="40"/>
      <c r="J13" s="40"/>
      <c r="K13" s="40"/>
      <c r="L13" s="2"/>
    </row>
    <row r="14" spans="2:12" ht="18.75">
      <c r="B14" s="3"/>
      <c r="C14" s="148" t="s">
        <v>5</v>
      </c>
      <c r="D14" s="41"/>
      <c r="E14" s="5"/>
      <c r="F14" s="42"/>
      <c r="G14" s="42"/>
      <c r="H14" s="42"/>
      <c r="I14" s="40"/>
      <c r="J14" s="40"/>
      <c r="K14" s="40"/>
      <c r="L14" s="2"/>
    </row>
    <row r="15" spans="2:12" ht="15.75">
      <c r="B15" s="7"/>
      <c r="C15" s="149" t="s">
        <v>463</v>
      </c>
      <c r="D15" s="40"/>
      <c r="E15" s="2"/>
      <c r="F15" s="40"/>
      <c r="G15" s="40"/>
      <c r="H15" s="40"/>
      <c r="I15" s="40"/>
      <c r="J15" s="40"/>
      <c r="K15" s="40"/>
      <c r="L15" s="2"/>
    </row>
    <row r="16" spans="2:12" ht="15.75">
      <c r="B16" s="7"/>
      <c r="C16" s="147"/>
      <c r="D16" s="40"/>
      <c r="E16" s="2"/>
      <c r="F16" s="40"/>
      <c r="G16" s="40"/>
      <c r="H16" s="40"/>
      <c r="I16" s="40"/>
      <c r="J16" s="40"/>
      <c r="K16" s="40"/>
      <c r="L16" s="2"/>
    </row>
    <row r="17" spans="2:13" ht="18.75">
      <c r="B17" s="7" t="s">
        <v>146</v>
      </c>
      <c r="C17" s="150" t="s">
        <v>147</v>
      </c>
      <c r="D17" s="40"/>
      <c r="E17" s="2"/>
      <c r="F17" s="40"/>
      <c r="G17" s="40"/>
      <c r="H17" s="40"/>
      <c r="I17" s="43"/>
      <c r="J17" s="43"/>
      <c r="K17" s="40"/>
      <c r="L17" s="2"/>
    </row>
    <row r="18" spans="2:13" ht="15.75" thickBot="1">
      <c r="B18" s="2"/>
      <c r="C18" s="147"/>
      <c r="D18" s="40"/>
      <c r="E18" s="2"/>
      <c r="F18" s="40"/>
      <c r="G18" s="40"/>
      <c r="H18" s="40"/>
      <c r="I18" s="40"/>
      <c r="J18" s="40"/>
      <c r="K18" s="40"/>
      <c r="L18" s="2"/>
    </row>
    <row r="19" spans="2:13" ht="126.75" thickBot="1">
      <c r="B19" s="11" t="s">
        <v>8</v>
      </c>
      <c r="C19" s="11" t="s">
        <v>9</v>
      </c>
      <c r="D19" s="11" t="s">
        <v>10</v>
      </c>
      <c r="E19" s="11" t="s">
        <v>11</v>
      </c>
      <c r="F19" s="11" t="s">
        <v>12</v>
      </c>
      <c r="G19" s="11" t="s">
        <v>13</v>
      </c>
      <c r="H19" s="11" t="s">
        <v>14</v>
      </c>
      <c r="I19" s="11" t="s">
        <v>15</v>
      </c>
      <c r="J19" s="11" t="s">
        <v>16</v>
      </c>
      <c r="K19" s="44" t="s">
        <v>17</v>
      </c>
      <c r="L19" s="11" t="s">
        <v>18</v>
      </c>
      <c r="M19" s="45" t="s">
        <v>148</v>
      </c>
    </row>
    <row r="20" spans="2:13" ht="16.5" thickBot="1">
      <c r="B20" s="46" t="s">
        <v>19</v>
      </c>
      <c r="C20" s="54" t="s">
        <v>431</v>
      </c>
      <c r="D20" s="46" t="s">
        <v>21</v>
      </c>
      <c r="E20" s="47">
        <v>10</v>
      </c>
      <c r="F20" s="48"/>
      <c r="G20" s="48"/>
      <c r="H20" s="48"/>
      <c r="I20" s="49"/>
      <c r="J20" s="49"/>
      <c r="K20" s="50">
        <f>E20*J20</f>
        <v>0</v>
      </c>
      <c r="L20" s="51"/>
      <c r="M20" s="52"/>
    </row>
    <row r="21" spans="2:13" ht="16.5" thickBot="1">
      <c r="B21" s="46" t="s">
        <v>22</v>
      </c>
      <c r="C21" s="54" t="s">
        <v>149</v>
      </c>
      <c r="D21" s="46" t="s">
        <v>21</v>
      </c>
      <c r="E21" s="47">
        <v>2</v>
      </c>
      <c r="F21" s="48"/>
      <c r="G21" s="48"/>
      <c r="H21" s="48"/>
      <c r="I21" s="49"/>
      <c r="J21" s="49"/>
      <c r="K21" s="50">
        <f t="shared" ref="K21:K80" si="0">E21*J21</f>
        <v>0</v>
      </c>
      <c r="L21" s="51"/>
      <c r="M21" s="52"/>
    </row>
    <row r="22" spans="2:13" ht="16.5" thickBot="1">
      <c r="B22" s="46" t="s">
        <v>23</v>
      </c>
      <c r="C22" s="54" t="s">
        <v>445</v>
      </c>
      <c r="D22" s="46" t="s">
        <v>21</v>
      </c>
      <c r="E22" s="47">
        <v>10</v>
      </c>
      <c r="F22" s="48"/>
      <c r="G22" s="48"/>
      <c r="H22" s="48"/>
      <c r="I22" s="49"/>
      <c r="J22" s="49"/>
      <c r="K22" s="50">
        <f t="shared" si="0"/>
        <v>0</v>
      </c>
      <c r="L22" s="51"/>
      <c r="M22" s="52"/>
    </row>
    <row r="23" spans="2:13" ht="16.5" thickBot="1">
      <c r="B23" s="46" t="s">
        <v>24</v>
      </c>
      <c r="C23" s="54" t="s">
        <v>150</v>
      </c>
      <c r="D23" s="46" t="s">
        <v>21</v>
      </c>
      <c r="E23" s="47">
        <v>1</v>
      </c>
      <c r="F23" s="48"/>
      <c r="G23" s="48"/>
      <c r="H23" s="48"/>
      <c r="I23" s="49"/>
      <c r="J23" s="49"/>
      <c r="K23" s="50">
        <f t="shared" si="0"/>
        <v>0</v>
      </c>
      <c r="L23" s="51"/>
      <c r="M23" s="52"/>
    </row>
    <row r="24" spans="2:13" ht="16.5" thickBot="1">
      <c r="B24" s="46" t="s">
        <v>26</v>
      </c>
      <c r="C24" s="54" t="s">
        <v>475</v>
      </c>
      <c r="D24" s="46" t="s">
        <v>21</v>
      </c>
      <c r="E24" s="47">
        <v>2</v>
      </c>
      <c r="F24" s="48"/>
      <c r="G24" s="48"/>
      <c r="H24" s="48"/>
      <c r="I24" s="49"/>
      <c r="J24" s="49"/>
      <c r="K24" s="50">
        <f t="shared" si="0"/>
        <v>0</v>
      </c>
      <c r="L24" s="51"/>
      <c r="M24" s="52"/>
    </row>
    <row r="25" spans="2:13" ht="16.5" thickBot="1">
      <c r="B25" s="46" t="s">
        <v>27</v>
      </c>
      <c r="C25" s="54" t="s">
        <v>151</v>
      </c>
      <c r="D25" s="46" t="s">
        <v>21</v>
      </c>
      <c r="E25" s="47">
        <v>2</v>
      </c>
      <c r="F25" s="48"/>
      <c r="G25" s="48"/>
      <c r="H25" s="48"/>
      <c r="I25" s="49"/>
      <c r="J25" s="49"/>
      <c r="K25" s="50">
        <f t="shared" si="0"/>
        <v>0</v>
      </c>
      <c r="L25" s="51"/>
      <c r="M25" s="52"/>
    </row>
    <row r="26" spans="2:13" ht="16.5" thickBot="1">
      <c r="B26" s="46" t="s">
        <v>28</v>
      </c>
      <c r="C26" s="54" t="s">
        <v>152</v>
      </c>
      <c r="D26" s="46" t="s">
        <v>21</v>
      </c>
      <c r="E26" s="47">
        <v>10</v>
      </c>
      <c r="F26" s="48"/>
      <c r="G26" s="48"/>
      <c r="H26" s="48"/>
      <c r="I26" s="49"/>
      <c r="J26" s="49"/>
      <c r="K26" s="50">
        <f t="shared" si="0"/>
        <v>0</v>
      </c>
      <c r="L26" s="51"/>
      <c r="M26" s="52"/>
    </row>
    <row r="27" spans="2:13" ht="16.5" thickBot="1">
      <c r="B27" s="46" t="s">
        <v>30</v>
      </c>
      <c r="C27" s="54" t="s">
        <v>153</v>
      </c>
      <c r="D27" s="46" t="s">
        <v>21</v>
      </c>
      <c r="E27" s="47">
        <v>30</v>
      </c>
      <c r="F27" s="48"/>
      <c r="G27" s="48"/>
      <c r="H27" s="48"/>
      <c r="I27" s="49"/>
      <c r="J27" s="49"/>
      <c r="K27" s="50">
        <f t="shared" si="0"/>
        <v>0</v>
      </c>
      <c r="L27" s="51"/>
      <c r="M27" s="52"/>
    </row>
    <row r="28" spans="2:13" ht="16.5" thickBot="1">
      <c r="B28" s="46" t="s">
        <v>32</v>
      </c>
      <c r="C28" s="54" t="s">
        <v>154</v>
      </c>
      <c r="D28" s="46" t="s">
        <v>21</v>
      </c>
      <c r="E28" s="47">
        <v>20</v>
      </c>
      <c r="F28" s="48"/>
      <c r="G28" s="48"/>
      <c r="H28" s="48"/>
      <c r="I28" s="49"/>
      <c r="J28" s="49"/>
      <c r="K28" s="50">
        <f t="shared" si="0"/>
        <v>0</v>
      </c>
      <c r="L28" s="51"/>
      <c r="M28" s="52"/>
    </row>
    <row r="29" spans="2:13" ht="16.5" thickBot="1">
      <c r="B29" s="46" t="s">
        <v>34</v>
      </c>
      <c r="C29" s="54" t="s">
        <v>155</v>
      </c>
      <c r="D29" s="46" t="s">
        <v>21</v>
      </c>
      <c r="E29" s="47">
        <v>50</v>
      </c>
      <c r="F29" s="48"/>
      <c r="G29" s="48"/>
      <c r="H29" s="48"/>
      <c r="I29" s="49"/>
      <c r="J29" s="49"/>
      <c r="K29" s="50">
        <f t="shared" si="0"/>
        <v>0</v>
      </c>
      <c r="L29" s="51"/>
      <c r="M29" s="52"/>
    </row>
    <row r="30" spans="2:13" ht="16.5" thickBot="1">
      <c r="B30" s="46" t="s">
        <v>36</v>
      </c>
      <c r="C30" s="54" t="s">
        <v>156</v>
      </c>
      <c r="D30" s="46" t="s">
        <v>21</v>
      </c>
      <c r="E30" s="47">
        <v>30</v>
      </c>
      <c r="F30" s="48"/>
      <c r="G30" s="48"/>
      <c r="H30" s="48"/>
      <c r="I30" s="49"/>
      <c r="J30" s="49"/>
      <c r="K30" s="50">
        <f t="shared" si="0"/>
        <v>0</v>
      </c>
      <c r="L30" s="51"/>
      <c r="M30" s="52"/>
    </row>
    <row r="31" spans="2:13" ht="16.5" thickBot="1">
      <c r="B31" s="46" t="s">
        <v>38</v>
      </c>
      <c r="C31" s="54" t="s">
        <v>157</v>
      </c>
      <c r="D31" s="46" t="s">
        <v>21</v>
      </c>
      <c r="E31" s="47">
        <v>20</v>
      </c>
      <c r="F31" s="48"/>
      <c r="G31" s="48"/>
      <c r="H31" s="48"/>
      <c r="I31" s="49"/>
      <c r="J31" s="49"/>
      <c r="K31" s="50">
        <f t="shared" si="0"/>
        <v>0</v>
      </c>
      <c r="L31" s="51"/>
      <c r="M31" s="52"/>
    </row>
    <row r="32" spans="2:13" ht="16.5" thickBot="1">
      <c r="B32" s="46" t="s">
        <v>40</v>
      </c>
      <c r="C32" s="54" t="s">
        <v>158</v>
      </c>
      <c r="D32" s="46" t="s">
        <v>21</v>
      </c>
      <c r="E32" s="47">
        <v>20</v>
      </c>
      <c r="F32" s="48"/>
      <c r="G32" s="48"/>
      <c r="H32" s="48"/>
      <c r="I32" s="49"/>
      <c r="J32" s="49"/>
      <c r="K32" s="50">
        <f t="shared" si="0"/>
        <v>0</v>
      </c>
      <c r="L32" s="51"/>
      <c r="M32" s="52"/>
    </row>
    <row r="33" spans="2:16" ht="16.5" thickBot="1">
      <c r="B33" s="46" t="s">
        <v>41</v>
      </c>
      <c r="C33" s="54" t="s">
        <v>159</v>
      </c>
      <c r="D33" s="46" t="s">
        <v>21</v>
      </c>
      <c r="E33" s="47">
        <v>50</v>
      </c>
      <c r="F33" s="48"/>
      <c r="G33" s="48"/>
      <c r="H33" s="48"/>
      <c r="I33" s="49"/>
      <c r="J33" s="49"/>
      <c r="K33" s="50">
        <f t="shared" si="0"/>
        <v>0</v>
      </c>
      <c r="L33" s="51"/>
      <c r="M33" s="52"/>
    </row>
    <row r="34" spans="2:16" ht="16.5" thickBot="1">
      <c r="B34" s="46" t="s">
        <v>43</v>
      </c>
      <c r="C34" s="54" t="s">
        <v>160</v>
      </c>
      <c r="D34" s="46" t="s">
        <v>21</v>
      </c>
      <c r="E34" s="47">
        <v>1</v>
      </c>
      <c r="F34" s="48"/>
      <c r="G34" s="48"/>
      <c r="H34" s="48"/>
      <c r="I34" s="49"/>
      <c r="J34" s="49"/>
      <c r="K34" s="50">
        <f t="shared" si="0"/>
        <v>0</v>
      </c>
      <c r="L34" s="51"/>
      <c r="M34" s="52"/>
    </row>
    <row r="35" spans="2:16" ht="16.5" thickBot="1">
      <c r="B35" s="46" t="s">
        <v>44</v>
      </c>
      <c r="C35" s="54" t="s">
        <v>161</v>
      </c>
      <c r="D35" s="46" t="s">
        <v>21</v>
      </c>
      <c r="E35" s="47">
        <v>50</v>
      </c>
      <c r="F35" s="48"/>
      <c r="G35" s="48"/>
      <c r="H35" s="48"/>
      <c r="I35" s="49"/>
      <c r="J35" s="49"/>
      <c r="K35" s="50">
        <f t="shared" si="0"/>
        <v>0</v>
      </c>
      <c r="L35" s="51"/>
      <c r="M35" s="52"/>
    </row>
    <row r="36" spans="2:16" ht="16.5" thickBot="1">
      <c r="B36" s="46" t="s">
        <v>46</v>
      </c>
      <c r="C36" s="54" t="s">
        <v>162</v>
      </c>
      <c r="D36" s="46" t="s">
        <v>21</v>
      </c>
      <c r="E36" s="47">
        <v>50</v>
      </c>
      <c r="F36" s="48"/>
      <c r="G36" s="48"/>
      <c r="H36" s="48"/>
      <c r="I36" s="49"/>
      <c r="J36" s="49"/>
      <c r="K36" s="50">
        <f t="shared" si="0"/>
        <v>0</v>
      </c>
      <c r="L36" s="51"/>
      <c r="M36" s="52"/>
    </row>
    <row r="37" spans="2:16" ht="16.5" thickBot="1">
      <c r="B37" s="46" t="s">
        <v>48</v>
      </c>
      <c r="C37" s="54" t="s">
        <v>163</v>
      </c>
      <c r="D37" s="46" t="s">
        <v>21</v>
      </c>
      <c r="E37" s="47">
        <v>1</v>
      </c>
      <c r="F37" s="48"/>
      <c r="G37" s="48"/>
      <c r="H37" s="48"/>
      <c r="I37" s="49"/>
      <c r="J37" s="49"/>
      <c r="K37" s="50">
        <f t="shared" si="0"/>
        <v>0</v>
      </c>
      <c r="L37" s="51"/>
      <c r="M37" s="52"/>
    </row>
    <row r="38" spans="2:16" ht="16.5" thickBot="1">
      <c r="B38" s="46" t="s">
        <v>50</v>
      </c>
      <c r="C38" s="54" t="s">
        <v>164</v>
      </c>
      <c r="D38" s="46" t="s">
        <v>21</v>
      </c>
      <c r="E38" s="47">
        <v>30</v>
      </c>
      <c r="F38" s="48"/>
      <c r="G38" s="48"/>
      <c r="H38" s="48"/>
      <c r="I38" s="49"/>
      <c r="J38" s="49"/>
      <c r="K38" s="50">
        <f t="shared" si="0"/>
        <v>0</v>
      </c>
      <c r="L38" s="51"/>
      <c r="M38" s="52"/>
    </row>
    <row r="39" spans="2:16" ht="16.5" thickBot="1">
      <c r="B39" s="46" t="s">
        <v>51</v>
      </c>
      <c r="C39" s="54" t="s">
        <v>165</v>
      </c>
      <c r="D39" s="46" t="s">
        <v>21</v>
      </c>
      <c r="E39" s="47">
        <v>30</v>
      </c>
      <c r="F39" s="48"/>
      <c r="G39" s="48"/>
      <c r="H39" s="48"/>
      <c r="I39" s="49"/>
      <c r="J39" s="49"/>
      <c r="K39" s="50">
        <f t="shared" si="0"/>
        <v>0</v>
      </c>
      <c r="L39" s="51"/>
      <c r="M39" s="52"/>
    </row>
    <row r="40" spans="2:16" ht="16.5" thickBot="1">
      <c r="B40" s="46" t="s">
        <v>52</v>
      </c>
      <c r="C40" s="54" t="s">
        <v>166</v>
      </c>
      <c r="D40" s="46" t="s">
        <v>21</v>
      </c>
      <c r="E40" s="47">
        <v>5</v>
      </c>
      <c r="F40" s="48"/>
      <c r="G40" s="48"/>
      <c r="H40" s="48"/>
      <c r="I40" s="49"/>
      <c r="J40" s="49"/>
      <c r="K40" s="50">
        <f t="shared" si="0"/>
        <v>0</v>
      </c>
      <c r="L40" s="51"/>
      <c r="M40" s="53"/>
      <c r="N40" s="17"/>
      <c r="O40" s="17"/>
      <c r="P40" s="17"/>
    </row>
    <row r="41" spans="2:16" ht="16.5" thickBot="1">
      <c r="B41" s="46" t="s">
        <v>54</v>
      </c>
      <c r="C41" s="54" t="s">
        <v>432</v>
      </c>
      <c r="D41" s="46" t="s">
        <v>21</v>
      </c>
      <c r="E41" s="47">
        <v>50</v>
      </c>
      <c r="F41" s="48"/>
      <c r="G41" s="48"/>
      <c r="H41" s="48"/>
      <c r="I41" s="49"/>
      <c r="J41" s="49"/>
      <c r="K41" s="50">
        <f t="shared" si="0"/>
        <v>0</v>
      </c>
      <c r="L41" s="51"/>
      <c r="M41" s="52"/>
    </row>
    <row r="42" spans="2:16" ht="16.5" thickBot="1">
      <c r="B42" s="46" t="s">
        <v>56</v>
      </c>
      <c r="C42" s="54" t="s">
        <v>167</v>
      </c>
      <c r="D42" s="46" t="s">
        <v>21</v>
      </c>
      <c r="E42" s="47">
        <v>50</v>
      </c>
      <c r="F42" s="48"/>
      <c r="G42" s="48"/>
      <c r="H42" s="48"/>
      <c r="I42" s="49"/>
      <c r="J42" s="49"/>
      <c r="K42" s="50">
        <f t="shared" si="0"/>
        <v>0</v>
      </c>
      <c r="L42" s="51"/>
      <c r="M42" s="52"/>
    </row>
    <row r="43" spans="2:16" ht="16.5" thickBot="1">
      <c r="B43" s="46" t="s">
        <v>58</v>
      </c>
      <c r="C43" s="54" t="s">
        <v>453</v>
      </c>
      <c r="D43" s="46" t="s">
        <v>21</v>
      </c>
      <c r="E43" s="47">
        <v>30</v>
      </c>
      <c r="F43" s="48"/>
      <c r="G43" s="48"/>
      <c r="H43" s="48"/>
      <c r="I43" s="49"/>
      <c r="J43" s="49"/>
      <c r="K43" s="50">
        <f t="shared" si="0"/>
        <v>0</v>
      </c>
      <c r="L43" s="51"/>
      <c r="M43" s="52"/>
    </row>
    <row r="44" spans="2:16" ht="16.5" thickBot="1">
      <c r="B44" s="46" t="s">
        <v>60</v>
      </c>
      <c r="C44" s="54" t="s">
        <v>433</v>
      </c>
      <c r="D44" s="46" t="s">
        <v>21</v>
      </c>
      <c r="E44" s="47">
        <v>5</v>
      </c>
      <c r="F44" s="48"/>
      <c r="G44" s="48"/>
      <c r="H44" s="48"/>
      <c r="I44" s="49"/>
      <c r="J44" s="49"/>
      <c r="K44" s="50">
        <f t="shared" si="0"/>
        <v>0</v>
      </c>
      <c r="L44" s="51"/>
      <c r="M44" s="52"/>
    </row>
    <row r="45" spans="2:16" ht="16.5" thickBot="1">
      <c r="B45" s="46" t="s">
        <v>62</v>
      </c>
      <c r="C45" s="54" t="s">
        <v>168</v>
      </c>
      <c r="D45" s="46" t="s">
        <v>21</v>
      </c>
      <c r="E45" s="47">
        <v>30</v>
      </c>
      <c r="F45" s="48"/>
      <c r="G45" s="48"/>
      <c r="H45" s="48"/>
      <c r="I45" s="49"/>
      <c r="J45" s="49"/>
      <c r="K45" s="50">
        <f t="shared" si="0"/>
        <v>0</v>
      </c>
      <c r="L45" s="51"/>
      <c r="M45" s="52"/>
    </row>
    <row r="46" spans="2:16" ht="16.5" thickBot="1">
      <c r="B46" s="46" t="s">
        <v>64</v>
      </c>
      <c r="C46" s="54" t="s">
        <v>476</v>
      </c>
      <c r="D46" s="46" t="s">
        <v>21</v>
      </c>
      <c r="E46" s="47">
        <v>5</v>
      </c>
      <c r="F46" s="48"/>
      <c r="G46" s="48"/>
      <c r="H46" s="48"/>
      <c r="I46" s="49"/>
      <c r="J46" s="49"/>
      <c r="K46" s="50">
        <f t="shared" si="0"/>
        <v>0</v>
      </c>
      <c r="L46" s="51"/>
      <c r="M46" s="52"/>
    </row>
    <row r="47" spans="2:16" ht="16.5" thickBot="1">
      <c r="B47" s="46" t="s">
        <v>66</v>
      </c>
      <c r="C47" s="54" t="s">
        <v>169</v>
      </c>
      <c r="D47" s="46" t="s">
        <v>21</v>
      </c>
      <c r="E47" s="47">
        <v>20</v>
      </c>
      <c r="F47" s="48"/>
      <c r="G47" s="48"/>
      <c r="H47" s="48"/>
      <c r="I47" s="49"/>
      <c r="J47" s="49"/>
      <c r="K47" s="50">
        <f t="shared" si="0"/>
        <v>0</v>
      </c>
      <c r="L47" s="51"/>
      <c r="M47" s="52"/>
    </row>
    <row r="48" spans="2:16" ht="16.5" thickBot="1">
      <c r="B48" s="46" t="s">
        <v>68</v>
      </c>
      <c r="C48" s="54" t="s">
        <v>477</v>
      </c>
      <c r="D48" s="46" t="s">
        <v>21</v>
      </c>
      <c r="E48" s="47">
        <v>30</v>
      </c>
      <c r="F48" s="48"/>
      <c r="G48" s="48"/>
      <c r="H48" s="48"/>
      <c r="I48" s="49"/>
      <c r="J48" s="49"/>
      <c r="K48" s="50">
        <f t="shared" si="0"/>
        <v>0</v>
      </c>
      <c r="L48" s="51"/>
      <c r="M48" s="52"/>
    </row>
    <row r="49" spans="2:16" ht="16.5" thickBot="1">
      <c r="B49" s="46" t="s">
        <v>69</v>
      </c>
      <c r="C49" s="54" t="s">
        <v>478</v>
      </c>
      <c r="D49" s="46" t="s">
        <v>21</v>
      </c>
      <c r="E49" s="47">
        <v>1</v>
      </c>
      <c r="F49" s="48"/>
      <c r="G49" s="48"/>
      <c r="H49" s="48"/>
      <c r="I49" s="49"/>
      <c r="J49" s="49"/>
      <c r="K49" s="50">
        <f t="shared" si="0"/>
        <v>0</v>
      </c>
      <c r="L49" s="51"/>
      <c r="M49" s="52"/>
    </row>
    <row r="50" spans="2:16" ht="16.5" thickBot="1">
      <c r="B50" s="46" t="s">
        <v>71</v>
      </c>
      <c r="C50" s="54" t="s">
        <v>170</v>
      </c>
      <c r="D50" s="46" t="s">
        <v>21</v>
      </c>
      <c r="E50" s="47">
        <v>2</v>
      </c>
      <c r="F50" s="48"/>
      <c r="G50" s="48"/>
      <c r="H50" s="48"/>
      <c r="I50" s="49"/>
      <c r="J50" s="49"/>
      <c r="K50" s="50">
        <f t="shared" si="0"/>
        <v>0</v>
      </c>
      <c r="L50" s="51"/>
      <c r="M50" s="52"/>
    </row>
    <row r="51" spans="2:16" ht="16.5" thickBot="1">
      <c r="B51" s="46" t="s">
        <v>72</v>
      </c>
      <c r="C51" s="54" t="s">
        <v>171</v>
      </c>
      <c r="D51" s="46" t="s">
        <v>21</v>
      </c>
      <c r="E51" s="47">
        <v>30</v>
      </c>
      <c r="F51" s="48"/>
      <c r="G51" s="48"/>
      <c r="H51" s="48"/>
      <c r="I51" s="49"/>
      <c r="J51" s="49"/>
      <c r="K51" s="50">
        <f t="shared" si="0"/>
        <v>0</v>
      </c>
      <c r="L51" s="51"/>
      <c r="M51" s="52"/>
    </row>
    <row r="52" spans="2:16" ht="16.5" thickBot="1">
      <c r="B52" s="46" t="s">
        <v>74</v>
      </c>
      <c r="C52" s="54" t="s">
        <v>172</v>
      </c>
      <c r="D52" s="46" t="s">
        <v>21</v>
      </c>
      <c r="E52" s="47">
        <v>50</v>
      </c>
      <c r="F52" s="48"/>
      <c r="G52" s="48"/>
      <c r="H52" s="48"/>
      <c r="I52" s="49"/>
      <c r="J52" s="49"/>
      <c r="K52" s="50">
        <f t="shared" si="0"/>
        <v>0</v>
      </c>
      <c r="L52" s="51"/>
      <c r="M52" s="52"/>
    </row>
    <row r="53" spans="2:16" ht="16.5" thickBot="1">
      <c r="B53" s="46" t="s">
        <v>76</v>
      </c>
      <c r="C53" s="54" t="s">
        <v>173</v>
      </c>
      <c r="D53" s="46" t="s">
        <v>21</v>
      </c>
      <c r="E53" s="47">
        <v>100</v>
      </c>
      <c r="F53" s="48"/>
      <c r="G53" s="48"/>
      <c r="H53" s="48"/>
      <c r="I53" s="49"/>
      <c r="J53" s="49"/>
      <c r="K53" s="50">
        <f t="shared" si="0"/>
        <v>0</v>
      </c>
      <c r="L53" s="51"/>
      <c r="M53" s="52"/>
    </row>
    <row r="54" spans="2:16" ht="16.5" thickBot="1">
      <c r="B54" s="46" t="s">
        <v>78</v>
      </c>
      <c r="C54" s="54" t="s">
        <v>174</v>
      </c>
      <c r="D54" s="46" t="s">
        <v>21</v>
      </c>
      <c r="E54" s="47">
        <v>20</v>
      </c>
      <c r="F54" s="48"/>
      <c r="G54" s="48"/>
      <c r="H54" s="48"/>
      <c r="I54" s="49"/>
      <c r="J54" s="49"/>
      <c r="K54" s="50">
        <f t="shared" si="0"/>
        <v>0</v>
      </c>
      <c r="L54" s="51"/>
      <c r="M54" s="52"/>
    </row>
    <row r="55" spans="2:16" ht="16.5" thickBot="1">
      <c r="B55" s="46" t="s">
        <v>80</v>
      </c>
      <c r="C55" s="54" t="s">
        <v>175</v>
      </c>
      <c r="D55" s="46" t="s">
        <v>21</v>
      </c>
      <c r="E55" s="47">
        <v>10</v>
      </c>
      <c r="F55" s="48"/>
      <c r="G55" s="48"/>
      <c r="H55" s="48"/>
      <c r="I55" s="49"/>
      <c r="J55" s="49"/>
      <c r="K55" s="50">
        <f t="shared" si="0"/>
        <v>0</v>
      </c>
      <c r="L55" s="51"/>
      <c r="M55" s="52"/>
    </row>
    <row r="56" spans="2:16" ht="16.5" thickBot="1">
      <c r="B56" s="46" t="s">
        <v>82</v>
      </c>
      <c r="C56" s="54" t="s">
        <v>176</v>
      </c>
      <c r="D56" s="46" t="s">
        <v>21</v>
      </c>
      <c r="E56" s="47">
        <v>10</v>
      </c>
      <c r="F56" s="48"/>
      <c r="G56" s="48"/>
      <c r="H56" s="48"/>
      <c r="I56" s="49"/>
      <c r="J56" s="49"/>
      <c r="K56" s="50">
        <f t="shared" si="0"/>
        <v>0</v>
      </c>
      <c r="L56" s="51"/>
      <c r="M56" s="52"/>
    </row>
    <row r="57" spans="2:16" ht="16.5" thickBot="1">
      <c r="B57" s="46" t="s">
        <v>84</v>
      </c>
      <c r="C57" s="54" t="s">
        <v>177</v>
      </c>
      <c r="D57" s="46" t="s">
        <v>21</v>
      </c>
      <c r="E57" s="47">
        <v>1</v>
      </c>
      <c r="F57" s="48"/>
      <c r="G57" s="48"/>
      <c r="H57" s="48"/>
      <c r="I57" s="49"/>
      <c r="J57" s="49"/>
      <c r="K57" s="50">
        <f t="shared" si="0"/>
        <v>0</v>
      </c>
      <c r="L57" s="51"/>
      <c r="M57" s="52"/>
    </row>
    <row r="58" spans="2:16" ht="16.5" thickBot="1">
      <c r="B58" s="46" t="s">
        <v>85</v>
      </c>
      <c r="C58" s="54" t="s">
        <v>179</v>
      </c>
      <c r="D58" s="46" t="s">
        <v>21</v>
      </c>
      <c r="E58" s="47">
        <v>20</v>
      </c>
      <c r="F58" s="48"/>
      <c r="G58" s="48"/>
      <c r="H58" s="48"/>
      <c r="I58" s="49"/>
      <c r="J58" s="49"/>
      <c r="K58" s="50">
        <f t="shared" si="0"/>
        <v>0</v>
      </c>
      <c r="L58" s="51"/>
      <c r="M58" s="53"/>
      <c r="N58" s="17"/>
      <c r="O58" s="17"/>
      <c r="P58" s="17"/>
    </row>
    <row r="59" spans="2:16" ht="16.5" thickBot="1">
      <c r="B59" s="46" t="s">
        <v>86</v>
      </c>
      <c r="C59" s="54" t="s">
        <v>180</v>
      </c>
      <c r="D59" s="46" t="s">
        <v>21</v>
      </c>
      <c r="E59" s="47">
        <v>6</v>
      </c>
      <c r="F59" s="48"/>
      <c r="G59" s="48"/>
      <c r="H59" s="48"/>
      <c r="I59" s="49"/>
      <c r="J59" s="49"/>
      <c r="K59" s="50">
        <f t="shared" si="0"/>
        <v>0</v>
      </c>
      <c r="L59" s="51"/>
      <c r="M59" s="53"/>
      <c r="N59" s="17"/>
      <c r="O59" s="17"/>
      <c r="P59" s="17"/>
    </row>
    <row r="60" spans="2:16" ht="32.25" thickBot="1">
      <c r="B60" s="46" t="s">
        <v>88</v>
      </c>
      <c r="C60" s="54" t="s">
        <v>181</v>
      </c>
      <c r="D60" s="46" t="s">
        <v>21</v>
      </c>
      <c r="E60" s="46">
        <v>10</v>
      </c>
      <c r="F60" s="48"/>
      <c r="G60" s="48"/>
      <c r="H60" s="48"/>
      <c r="I60" s="49"/>
      <c r="J60" s="49"/>
      <c r="K60" s="50">
        <f t="shared" si="0"/>
        <v>0</v>
      </c>
      <c r="L60" s="51"/>
      <c r="M60" s="52"/>
    </row>
    <row r="61" spans="2:16" ht="32.25" thickBot="1">
      <c r="B61" s="46" t="s">
        <v>90</v>
      </c>
      <c r="C61" s="54" t="s">
        <v>479</v>
      </c>
      <c r="D61" s="46" t="s">
        <v>21</v>
      </c>
      <c r="E61" s="46">
        <v>20</v>
      </c>
      <c r="F61" s="48"/>
      <c r="G61" s="48"/>
      <c r="H61" s="48"/>
      <c r="I61" s="49"/>
      <c r="J61" s="49"/>
      <c r="K61" s="50">
        <f t="shared" si="0"/>
        <v>0</v>
      </c>
      <c r="L61" s="51"/>
      <c r="M61" s="52"/>
    </row>
    <row r="62" spans="2:16" ht="16.5" thickBot="1">
      <c r="B62" s="46" t="s">
        <v>91</v>
      </c>
      <c r="C62" s="54" t="s">
        <v>182</v>
      </c>
      <c r="D62" s="46" t="s">
        <v>21</v>
      </c>
      <c r="E62" s="46">
        <v>10</v>
      </c>
      <c r="F62" s="48"/>
      <c r="G62" s="48"/>
      <c r="H62" s="48"/>
      <c r="I62" s="49"/>
      <c r="J62" s="49"/>
      <c r="K62" s="50">
        <f t="shared" si="0"/>
        <v>0</v>
      </c>
      <c r="L62" s="51"/>
      <c r="M62" s="53"/>
      <c r="N62" s="17"/>
      <c r="O62" s="17"/>
      <c r="P62" s="17"/>
    </row>
    <row r="63" spans="2:16" ht="16.5" thickBot="1">
      <c r="B63" s="46" t="s">
        <v>92</v>
      </c>
      <c r="C63" s="54" t="s">
        <v>434</v>
      </c>
      <c r="D63" s="46" t="s">
        <v>21</v>
      </c>
      <c r="E63" s="46">
        <v>50</v>
      </c>
      <c r="F63" s="48"/>
      <c r="G63" s="48"/>
      <c r="H63" s="48"/>
      <c r="I63" s="49"/>
      <c r="J63" s="49"/>
      <c r="K63" s="50">
        <f t="shared" si="0"/>
        <v>0</v>
      </c>
      <c r="L63" s="51"/>
      <c r="M63" s="52"/>
    </row>
    <row r="64" spans="2:16" ht="16.5" thickBot="1">
      <c r="B64" s="46" t="s">
        <v>93</v>
      </c>
      <c r="C64" s="54" t="s">
        <v>183</v>
      </c>
      <c r="D64" s="46" t="s">
        <v>21</v>
      </c>
      <c r="E64" s="46">
        <v>60</v>
      </c>
      <c r="F64" s="48"/>
      <c r="G64" s="48"/>
      <c r="H64" s="48"/>
      <c r="I64" s="49"/>
      <c r="J64" s="49"/>
      <c r="K64" s="50">
        <f t="shared" si="0"/>
        <v>0</v>
      </c>
      <c r="L64" s="51"/>
      <c r="M64" s="52"/>
    </row>
    <row r="65" spans="2:13" ht="32.25" thickBot="1">
      <c r="B65" s="46" t="s">
        <v>94</v>
      </c>
      <c r="C65" s="54" t="s">
        <v>184</v>
      </c>
      <c r="D65" s="46" t="s">
        <v>21</v>
      </c>
      <c r="E65" s="46">
        <v>30</v>
      </c>
      <c r="F65" s="48"/>
      <c r="G65" s="48"/>
      <c r="H65" s="48"/>
      <c r="I65" s="49"/>
      <c r="J65" s="49"/>
      <c r="K65" s="50">
        <f t="shared" si="0"/>
        <v>0</v>
      </c>
      <c r="L65" s="51"/>
      <c r="M65" s="52"/>
    </row>
    <row r="66" spans="2:13" ht="32.25" thickBot="1">
      <c r="B66" s="46" t="s">
        <v>96</v>
      </c>
      <c r="C66" s="54" t="s">
        <v>435</v>
      </c>
      <c r="D66" s="46" t="s">
        <v>21</v>
      </c>
      <c r="E66" s="46">
        <v>10</v>
      </c>
      <c r="F66" s="48"/>
      <c r="G66" s="48"/>
      <c r="H66" s="48"/>
      <c r="I66" s="49"/>
      <c r="J66" s="49"/>
      <c r="K66" s="50">
        <f t="shared" si="0"/>
        <v>0</v>
      </c>
      <c r="L66" s="51"/>
      <c r="M66" s="52"/>
    </row>
    <row r="67" spans="2:13" ht="16.5" thickBot="1">
      <c r="B67" s="46" t="s">
        <v>98</v>
      </c>
      <c r="C67" s="54" t="s">
        <v>185</v>
      </c>
      <c r="D67" s="46" t="s">
        <v>178</v>
      </c>
      <c r="E67" s="46">
        <v>50</v>
      </c>
      <c r="F67" s="48"/>
      <c r="G67" s="48"/>
      <c r="H67" s="48"/>
      <c r="I67" s="49"/>
      <c r="J67" s="49"/>
      <c r="K67" s="50">
        <f t="shared" si="0"/>
        <v>0</v>
      </c>
      <c r="L67" s="51"/>
      <c r="M67" s="52"/>
    </row>
    <row r="68" spans="2:13" ht="16.5" thickBot="1">
      <c r="B68" s="46" t="s">
        <v>99</v>
      </c>
      <c r="C68" s="54" t="s">
        <v>186</v>
      </c>
      <c r="D68" s="46" t="s">
        <v>178</v>
      </c>
      <c r="E68" s="46">
        <v>5</v>
      </c>
      <c r="F68" s="48"/>
      <c r="G68" s="48"/>
      <c r="H68" s="48"/>
      <c r="I68" s="49"/>
      <c r="J68" s="49"/>
      <c r="K68" s="50">
        <f t="shared" si="0"/>
        <v>0</v>
      </c>
      <c r="L68" s="51"/>
      <c r="M68" s="52"/>
    </row>
    <row r="69" spans="2:13" ht="16.5" thickBot="1">
      <c r="B69" s="46" t="s">
        <v>100</v>
      </c>
      <c r="C69" s="54" t="s">
        <v>187</v>
      </c>
      <c r="D69" s="46" t="s">
        <v>178</v>
      </c>
      <c r="E69" s="46">
        <v>30</v>
      </c>
      <c r="F69" s="48"/>
      <c r="G69" s="48"/>
      <c r="H69" s="48"/>
      <c r="I69" s="49"/>
      <c r="J69" s="49"/>
      <c r="K69" s="50">
        <f t="shared" si="0"/>
        <v>0</v>
      </c>
      <c r="L69" s="51"/>
      <c r="M69" s="52"/>
    </row>
    <row r="70" spans="2:13" ht="16.5" thickBot="1">
      <c r="B70" s="46" t="s">
        <v>102</v>
      </c>
      <c r="C70" s="54" t="s">
        <v>188</v>
      </c>
      <c r="D70" s="46" t="s">
        <v>21</v>
      </c>
      <c r="E70" s="46">
        <v>100</v>
      </c>
      <c r="F70" s="48"/>
      <c r="G70" s="48"/>
      <c r="H70" s="48"/>
      <c r="I70" s="49"/>
      <c r="J70" s="49"/>
      <c r="K70" s="50">
        <f t="shared" si="0"/>
        <v>0</v>
      </c>
      <c r="L70" s="51"/>
      <c r="M70" s="52"/>
    </row>
    <row r="71" spans="2:13" ht="16.5" thickBot="1">
      <c r="B71" s="46" t="s">
        <v>104</v>
      </c>
      <c r="C71" s="54" t="s">
        <v>189</v>
      </c>
      <c r="D71" s="46" t="s">
        <v>21</v>
      </c>
      <c r="E71" s="46">
        <v>50</v>
      </c>
      <c r="F71" s="48"/>
      <c r="G71" s="48"/>
      <c r="H71" s="48"/>
      <c r="I71" s="49"/>
      <c r="J71" s="49"/>
      <c r="K71" s="50">
        <f t="shared" si="0"/>
        <v>0</v>
      </c>
      <c r="L71" s="51"/>
      <c r="M71" s="52"/>
    </row>
    <row r="72" spans="2:13" ht="16.5" thickBot="1">
      <c r="B72" s="46" t="s">
        <v>105</v>
      </c>
      <c r="C72" s="54" t="s">
        <v>190</v>
      </c>
      <c r="D72" s="46" t="s">
        <v>21</v>
      </c>
      <c r="E72" s="46">
        <v>1</v>
      </c>
      <c r="F72" s="48"/>
      <c r="G72" s="48"/>
      <c r="H72" s="48"/>
      <c r="I72" s="49"/>
      <c r="J72" s="49"/>
      <c r="K72" s="50">
        <f t="shared" si="0"/>
        <v>0</v>
      </c>
      <c r="L72" s="51"/>
      <c r="M72" s="52"/>
    </row>
    <row r="73" spans="2:13" ht="16.5" thickBot="1">
      <c r="B73" s="46" t="s">
        <v>106</v>
      </c>
      <c r="C73" s="54" t="s">
        <v>191</v>
      </c>
      <c r="D73" s="46" t="s">
        <v>21</v>
      </c>
      <c r="E73" s="46">
        <v>1</v>
      </c>
      <c r="F73" s="48"/>
      <c r="G73" s="48"/>
      <c r="H73" s="48"/>
      <c r="I73" s="49"/>
      <c r="J73" s="49"/>
      <c r="K73" s="50">
        <f t="shared" si="0"/>
        <v>0</v>
      </c>
      <c r="L73" s="51"/>
      <c r="M73" s="52"/>
    </row>
    <row r="74" spans="2:13" ht="16.5" thickBot="1">
      <c r="B74" s="46" t="s">
        <v>107</v>
      </c>
      <c r="C74" s="54" t="s">
        <v>436</v>
      </c>
      <c r="D74" s="47" t="s">
        <v>21</v>
      </c>
      <c r="E74" s="47">
        <v>10</v>
      </c>
      <c r="F74" s="48"/>
      <c r="G74" s="48"/>
      <c r="H74" s="48"/>
      <c r="I74" s="49"/>
      <c r="J74" s="49"/>
      <c r="K74" s="50">
        <f t="shared" si="0"/>
        <v>0</v>
      </c>
      <c r="L74" s="51"/>
      <c r="M74" s="52"/>
    </row>
    <row r="75" spans="2:13" ht="16.5" thickBot="1">
      <c r="B75" s="46" t="s">
        <v>109</v>
      </c>
      <c r="C75" s="54" t="s">
        <v>192</v>
      </c>
      <c r="D75" s="47" t="s">
        <v>178</v>
      </c>
      <c r="E75" s="47">
        <v>10</v>
      </c>
      <c r="F75" s="55"/>
      <c r="G75" s="56"/>
      <c r="H75" s="56"/>
      <c r="I75" s="56"/>
      <c r="J75" s="57"/>
      <c r="K75" s="50">
        <f t="shared" si="0"/>
        <v>0</v>
      </c>
      <c r="L75" s="58"/>
      <c r="M75" s="52"/>
    </row>
    <row r="76" spans="2:13" ht="16.5" thickBot="1">
      <c r="B76" s="46" t="s">
        <v>111</v>
      </c>
      <c r="C76" s="54" t="s">
        <v>193</v>
      </c>
      <c r="D76" s="46" t="s">
        <v>21</v>
      </c>
      <c r="E76" s="46">
        <v>100</v>
      </c>
      <c r="F76" s="48"/>
      <c r="G76" s="48"/>
      <c r="H76" s="48"/>
      <c r="I76" s="49"/>
      <c r="J76" s="49"/>
      <c r="K76" s="50">
        <f t="shared" si="0"/>
        <v>0</v>
      </c>
      <c r="L76" s="51"/>
      <c r="M76" s="52"/>
    </row>
    <row r="77" spans="2:13" ht="16.5" thickBot="1">
      <c r="B77" s="46" t="s">
        <v>112</v>
      </c>
      <c r="C77" s="54" t="s">
        <v>194</v>
      </c>
      <c r="D77" s="46" t="s">
        <v>21</v>
      </c>
      <c r="E77" s="46">
        <v>10</v>
      </c>
      <c r="F77" s="48"/>
      <c r="G77" s="48"/>
      <c r="H77" s="48"/>
      <c r="I77" s="49"/>
      <c r="J77" s="49"/>
      <c r="K77" s="50">
        <f t="shared" si="0"/>
        <v>0</v>
      </c>
      <c r="L77" s="51"/>
      <c r="M77" s="52"/>
    </row>
    <row r="78" spans="2:13" ht="16.5" thickBot="1">
      <c r="B78" s="46" t="s">
        <v>114</v>
      </c>
      <c r="C78" s="54" t="s">
        <v>195</v>
      </c>
      <c r="D78" s="46" t="s">
        <v>21</v>
      </c>
      <c r="E78" s="46">
        <v>100</v>
      </c>
      <c r="F78" s="48"/>
      <c r="G78" s="48"/>
      <c r="H78" s="48"/>
      <c r="I78" s="49"/>
      <c r="J78" s="49"/>
      <c r="K78" s="50">
        <f t="shared" si="0"/>
        <v>0</v>
      </c>
      <c r="L78" s="51"/>
      <c r="M78" s="52"/>
    </row>
    <row r="79" spans="2:13" ht="16.5" thickBot="1">
      <c r="B79" s="46" t="s">
        <v>115</v>
      </c>
      <c r="C79" s="54" t="s">
        <v>196</v>
      </c>
      <c r="D79" s="46" t="s">
        <v>21</v>
      </c>
      <c r="E79" s="46">
        <v>10</v>
      </c>
      <c r="F79" s="48"/>
      <c r="G79" s="48"/>
      <c r="H79" s="48"/>
      <c r="I79" s="49"/>
      <c r="J79" s="49"/>
      <c r="K79" s="50">
        <f t="shared" si="0"/>
        <v>0</v>
      </c>
      <c r="L79" s="51"/>
      <c r="M79" s="52"/>
    </row>
    <row r="80" spans="2:13" ht="16.5" thickBot="1">
      <c r="B80" s="46" t="s">
        <v>116</v>
      </c>
      <c r="C80" s="54" t="s">
        <v>197</v>
      </c>
      <c r="D80" s="46" t="s">
        <v>21</v>
      </c>
      <c r="E80" s="46">
        <v>20</v>
      </c>
      <c r="F80" s="48"/>
      <c r="G80" s="48"/>
      <c r="H80" s="48"/>
      <c r="I80" s="49"/>
      <c r="J80" s="49"/>
      <c r="K80" s="50">
        <f t="shared" si="0"/>
        <v>0</v>
      </c>
      <c r="L80" s="51"/>
      <c r="M80" s="52"/>
    </row>
    <row r="81" spans="2:13" ht="16.5" thickBot="1">
      <c r="B81" s="46" t="s">
        <v>117</v>
      </c>
      <c r="C81" s="54" t="s">
        <v>198</v>
      </c>
      <c r="D81" s="46" t="s">
        <v>21</v>
      </c>
      <c r="E81" s="46">
        <v>20</v>
      </c>
      <c r="F81" s="48"/>
      <c r="G81" s="48"/>
      <c r="H81" s="48"/>
      <c r="I81" s="49"/>
      <c r="J81" s="49"/>
      <c r="K81" s="50">
        <f t="shared" ref="K81:K143" si="1">E81*J81</f>
        <v>0</v>
      </c>
      <c r="L81" s="51"/>
      <c r="M81" s="52"/>
    </row>
    <row r="82" spans="2:13" ht="16.5" thickBot="1">
      <c r="B82" s="46" t="s">
        <v>119</v>
      </c>
      <c r="C82" s="54" t="s">
        <v>199</v>
      </c>
      <c r="D82" s="46" t="s">
        <v>21</v>
      </c>
      <c r="E82" s="46">
        <v>100</v>
      </c>
      <c r="F82" s="48"/>
      <c r="G82" s="48"/>
      <c r="H82" s="48"/>
      <c r="I82" s="49"/>
      <c r="J82" s="49"/>
      <c r="K82" s="50">
        <f t="shared" si="1"/>
        <v>0</v>
      </c>
      <c r="L82" s="51"/>
      <c r="M82" s="52"/>
    </row>
    <row r="83" spans="2:13" ht="16.5" thickBot="1">
      <c r="B83" s="46" t="s">
        <v>120</v>
      </c>
      <c r="C83" s="54" t="s">
        <v>437</v>
      </c>
      <c r="D83" s="46" t="s">
        <v>21</v>
      </c>
      <c r="E83" s="46">
        <v>50</v>
      </c>
      <c r="F83" s="48"/>
      <c r="G83" s="48"/>
      <c r="H83" s="48"/>
      <c r="I83" s="49"/>
      <c r="J83" s="49"/>
      <c r="K83" s="50">
        <f t="shared" si="1"/>
        <v>0</v>
      </c>
      <c r="L83" s="51"/>
      <c r="M83" s="52"/>
    </row>
    <row r="84" spans="2:13" ht="16.5" thickBot="1">
      <c r="B84" s="46" t="s">
        <v>121</v>
      </c>
      <c r="C84" s="54" t="s">
        <v>200</v>
      </c>
      <c r="D84" s="46" t="s">
        <v>178</v>
      </c>
      <c r="E84" s="46">
        <v>10</v>
      </c>
      <c r="F84" s="48"/>
      <c r="G84" s="48"/>
      <c r="H84" s="48"/>
      <c r="I84" s="49"/>
      <c r="J84" s="49"/>
      <c r="K84" s="50">
        <f t="shared" si="1"/>
        <v>0</v>
      </c>
      <c r="L84" s="51"/>
      <c r="M84" s="52"/>
    </row>
    <row r="85" spans="2:13" ht="32.25" thickBot="1">
      <c r="B85" s="46" t="s">
        <v>122</v>
      </c>
      <c r="C85" s="54" t="s">
        <v>439</v>
      </c>
      <c r="D85" s="46" t="s">
        <v>178</v>
      </c>
      <c r="E85" s="46">
        <v>5</v>
      </c>
      <c r="F85" s="48"/>
      <c r="G85" s="48"/>
      <c r="H85" s="48"/>
      <c r="I85" s="49"/>
      <c r="J85" s="49"/>
      <c r="K85" s="50">
        <f t="shared" si="1"/>
        <v>0</v>
      </c>
      <c r="L85" s="51"/>
      <c r="M85" s="52"/>
    </row>
    <row r="86" spans="2:13" ht="32.25" thickBot="1">
      <c r="B86" s="46" t="s">
        <v>124</v>
      </c>
      <c r="C86" s="54" t="s">
        <v>438</v>
      </c>
      <c r="D86" s="46" t="s">
        <v>178</v>
      </c>
      <c r="E86" s="46">
        <v>5</v>
      </c>
      <c r="F86" s="48"/>
      <c r="G86" s="48"/>
      <c r="H86" s="48"/>
      <c r="I86" s="49"/>
      <c r="J86" s="49"/>
      <c r="K86" s="50">
        <f t="shared" si="1"/>
        <v>0</v>
      </c>
      <c r="L86" s="51"/>
      <c r="M86" s="52"/>
    </row>
    <row r="87" spans="2:13" ht="16.5" thickBot="1">
      <c r="B87" s="46" t="s">
        <v>126</v>
      </c>
      <c r="C87" s="54" t="s">
        <v>203</v>
      </c>
      <c r="D87" s="46" t="s">
        <v>21</v>
      </c>
      <c r="E87" s="46">
        <v>2</v>
      </c>
      <c r="F87" s="48"/>
      <c r="G87" s="48"/>
      <c r="H87" s="48"/>
      <c r="I87" s="49"/>
      <c r="J87" s="49"/>
      <c r="K87" s="50">
        <f t="shared" si="1"/>
        <v>0</v>
      </c>
      <c r="L87" s="51"/>
      <c r="M87" s="52"/>
    </row>
    <row r="88" spans="2:13" ht="16.5" thickBot="1">
      <c r="B88" s="46" t="s">
        <v>127</v>
      </c>
      <c r="C88" s="54" t="s">
        <v>205</v>
      </c>
      <c r="D88" s="46" t="s">
        <v>21</v>
      </c>
      <c r="E88" s="46">
        <v>1</v>
      </c>
      <c r="F88" s="48"/>
      <c r="G88" s="48"/>
      <c r="H88" s="48"/>
      <c r="I88" s="49"/>
      <c r="J88" s="49"/>
      <c r="K88" s="50">
        <f t="shared" si="1"/>
        <v>0</v>
      </c>
      <c r="L88" s="51"/>
      <c r="M88" s="52"/>
    </row>
    <row r="89" spans="2:13" ht="16.5" thickBot="1">
      <c r="B89" s="46" t="s">
        <v>129</v>
      </c>
      <c r="C89" s="54" t="s">
        <v>207</v>
      </c>
      <c r="D89" s="46" t="s">
        <v>21</v>
      </c>
      <c r="E89" s="46">
        <v>1</v>
      </c>
      <c r="F89" s="48"/>
      <c r="G89" s="48"/>
      <c r="H89" s="48"/>
      <c r="I89" s="49"/>
      <c r="J89" s="49"/>
      <c r="K89" s="50">
        <f t="shared" si="1"/>
        <v>0</v>
      </c>
      <c r="L89" s="51"/>
      <c r="M89" s="52"/>
    </row>
    <row r="90" spans="2:13" ht="16.5" thickBot="1">
      <c r="B90" s="46" t="s">
        <v>131</v>
      </c>
      <c r="C90" s="54" t="s">
        <v>209</v>
      </c>
      <c r="D90" s="46" t="s">
        <v>21</v>
      </c>
      <c r="E90" s="46">
        <v>1</v>
      </c>
      <c r="F90" s="48"/>
      <c r="G90" s="48"/>
      <c r="H90" s="48"/>
      <c r="I90" s="49"/>
      <c r="J90" s="49"/>
      <c r="K90" s="50">
        <f t="shared" si="1"/>
        <v>0</v>
      </c>
      <c r="L90" s="51"/>
      <c r="M90" s="52"/>
    </row>
    <row r="91" spans="2:13" ht="16.5" thickBot="1">
      <c r="B91" s="46" t="s">
        <v>201</v>
      </c>
      <c r="C91" s="54" t="s">
        <v>211</v>
      </c>
      <c r="D91" s="46" t="s">
        <v>21</v>
      </c>
      <c r="E91" s="46">
        <v>1</v>
      </c>
      <c r="F91" s="48"/>
      <c r="G91" s="48"/>
      <c r="H91" s="48"/>
      <c r="I91" s="49"/>
      <c r="J91" s="49"/>
      <c r="K91" s="50">
        <f t="shared" si="1"/>
        <v>0</v>
      </c>
      <c r="L91" s="51"/>
      <c r="M91" s="52"/>
    </row>
    <row r="92" spans="2:13" ht="16.5" thickBot="1">
      <c r="B92" s="46" t="s">
        <v>202</v>
      </c>
      <c r="C92" s="54" t="s">
        <v>213</v>
      </c>
      <c r="D92" s="46" t="s">
        <v>21</v>
      </c>
      <c r="E92" s="46">
        <v>10</v>
      </c>
      <c r="F92" s="48"/>
      <c r="G92" s="48"/>
      <c r="H92" s="48"/>
      <c r="I92" s="49"/>
      <c r="J92" s="49"/>
      <c r="K92" s="50">
        <f t="shared" si="1"/>
        <v>0</v>
      </c>
      <c r="L92" s="51"/>
      <c r="M92" s="52"/>
    </row>
    <row r="93" spans="2:13" ht="16.5" thickBot="1">
      <c r="B93" s="46" t="s">
        <v>204</v>
      </c>
      <c r="C93" s="54" t="s">
        <v>215</v>
      </c>
      <c r="D93" s="46" t="s">
        <v>21</v>
      </c>
      <c r="E93" s="46">
        <v>50</v>
      </c>
      <c r="F93" s="48"/>
      <c r="G93" s="48"/>
      <c r="H93" s="48"/>
      <c r="I93" s="49"/>
      <c r="J93" s="49"/>
      <c r="K93" s="50">
        <f t="shared" si="1"/>
        <v>0</v>
      </c>
      <c r="L93" s="51"/>
      <c r="M93" s="52"/>
    </row>
    <row r="94" spans="2:13" ht="16.5" thickBot="1">
      <c r="B94" s="46" t="s">
        <v>206</v>
      </c>
      <c r="C94" s="54" t="s">
        <v>217</v>
      </c>
      <c r="D94" s="46" t="s">
        <v>21</v>
      </c>
      <c r="E94" s="46">
        <v>50</v>
      </c>
      <c r="F94" s="48"/>
      <c r="G94" s="48"/>
      <c r="H94" s="48"/>
      <c r="I94" s="49"/>
      <c r="J94" s="49"/>
      <c r="K94" s="50">
        <f t="shared" si="1"/>
        <v>0</v>
      </c>
      <c r="L94" s="51"/>
      <c r="M94" s="52"/>
    </row>
    <row r="95" spans="2:13" ht="16.5" thickBot="1">
      <c r="B95" s="46" t="s">
        <v>208</v>
      </c>
      <c r="C95" s="54" t="s">
        <v>219</v>
      </c>
      <c r="D95" s="46" t="s">
        <v>21</v>
      </c>
      <c r="E95" s="46">
        <v>20</v>
      </c>
      <c r="F95" s="48"/>
      <c r="G95" s="48"/>
      <c r="H95" s="48"/>
      <c r="I95" s="49"/>
      <c r="J95" s="49"/>
      <c r="K95" s="50">
        <f t="shared" si="1"/>
        <v>0</v>
      </c>
      <c r="L95" s="51"/>
      <c r="M95" s="52"/>
    </row>
    <row r="96" spans="2:13" ht="16.5" thickBot="1">
      <c r="B96" s="46" t="s">
        <v>210</v>
      </c>
      <c r="C96" s="54" t="s">
        <v>221</v>
      </c>
      <c r="D96" s="47" t="s">
        <v>21</v>
      </c>
      <c r="E96" s="47">
        <v>10</v>
      </c>
      <c r="F96" s="48"/>
      <c r="G96" s="48"/>
      <c r="H96" s="48"/>
      <c r="I96" s="49"/>
      <c r="J96" s="49"/>
      <c r="K96" s="50">
        <f t="shared" si="1"/>
        <v>0</v>
      </c>
      <c r="L96" s="51"/>
      <c r="M96" s="52"/>
    </row>
    <row r="97" spans="2:13" ht="16.5" thickBot="1">
      <c r="B97" s="46" t="s">
        <v>212</v>
      </c>
      <c r="C97" s="54" t="s">
        <v>223</v>
      </c>
      <c r="D97" s="46" t="s">
        <v>21</v>
      </c>
      <c r="E97" s="46">
        <v>1</v>
      </c>
      <c r="F97" s="48"/>
      <c r="G97" s="48"/>
      <c r="H97" s="48"/>
      <c r="I97" s="49"/>
      <c r="J97" s="49"/>
      <c r="K97" s="50">
        <f t="shared" si="1"/>
        <v>0</v>
      </c>
      <c r="L97" s="51"/>
      <c r="M97" s="52"/>
    </row>
    <row r="98" spans="2:13" ht="16.5" thickBot="1">
      <c r="B98" s="46" t="s">
        <v>214</v>
      </c>
      <c r="C98" s="54" t="s">
        <v>225</v>
      </c>
      <c r="D98" s="46" t="s">
        <v>21</v>
      </c>
      <c r="E98" s="46">
        <v>1</v>
      </c>
      <c r="F98" s="48"/>
      <c r="G98" s="48"/>
      <c r="H98" s="48"/>
      <c r="I98" s="49"/>
      <c r="J98" s="49"/>
      <c r="K98" s="50">
        <f t="shared" si="1"/>
        <v>0</v>
      </c>
      <c r="L98" s="51"/>
      <c r="M98" s="52"/>
    </row>
    <row r="99" spans="2:13" ht="16.5" thickBot="1">
      <c r="B99" s="46" t="s">
        <v>216</v>
      </c>
      <c r="C99" s="54" t="s">
        <v>227</v>
      </c>
      <c r="D99" s="46" t="s">
        <v>21</v>
      </c>
      <c r="E99" s="46">
        <v>1</v>
      </c>
      <c r="F99" s="48"/>
      <c r="G99" s="48"/>
      <c r="H99" s="48"/>
      <c r="I99" s="49"/>
      <c r="J99" s="49"/>
      <c r="K99" s="50">
        <f t="shared" si="1"/>
        <v>0</v>
      </c>
      <c r="L99" s="51"/>
      <c r="M99" s="52"/>
    </row>
    <row r="100" spans="2:13" ht="16.5" thickBot="1">
      <c r="B100" s="46" t="s">
        <v>218</v>
      </c>
      <c r="C100" s="54" t="s">
        <v>229</v>
      </c>
      <c r="D100" s="46" t="s">
        <v>21</v>
      </c>
      <c r="E100" s="46">
        <v>1</v>
      </c>
      <c r="F100" s="48"/>
      <c r="G100" s="48"/>
      <c r="H100" s="48"/>
      <c r="I100" s="49"/>
      <c r="J100" s="49"/>
      <c r="K100" s="50">
        <f t="shared" si="1"/>
        <v>0</v>
      </c>
      <c r="L100" s="51"/>
      <c r="M100" s="52"/>
    </row>
    <row r="101" spans="2:13" ht="16.5" thickBot="1">
      <c r="B101" s="46" t="s">
        <v>220</v>
      </c>
      <c r="C101" s="54" t="s">
        <v>231</v>
      </c>
      <c r="D101" s="47" t="s">
        <v>21</v>
      </c>
      <c r="E101" s="47">
        <v>10</v>
      </c>
      <c r="F101" s="48"/>
      <c r="G101" s="48"/>
      <c r="H101" s="48"/>
      <c r="I101" s="49"/>
      <c r="J101" s="49"/>
      <c r="K101" s="50">
        <f t="shared" si="1"/>
        <v>0</v>
      </c>
      <c r="L101" s="51"/>
      <c r="M101" s="52"/>
    </row>
    <row r="102" spans="2:13" ht="16.5" thickBot="1">
      <c r="B102" s="46" t="s">
        <v>222</v>
      </c>
      <c r="C102" s="54" t="s">
        <v>233</v>
      </c>
      <c r="D102" s="47" t="s">
        <v>21</v>
      </c>
      <c r="E102" s="47">
        <v>10</v>
      </c>
      <c r="F102" s="48"/>
      <c r="G102" s="48"/>
      <c r="H102" s="48"/>
      <c r="I102" s="49"/>
      <c r="J102" s="49"/>
      <c r="K102" s="50">
        <f t="shared" si="1"/>
        <v>0</v>
      </c>
      <c r="L102" s="51"/>
      <c r="M102" s="52"/>
    </row>
    <row r="103" spans="2:13" ht="32.25" thickBot="1">
      <c r="B103" s="46" t="s">
        <v>224</v>
      </c>
      <c r="C103" s="54" t="s">
        <v>235</v>
      </c>
      <c r="D103" s="46" t="s">
        <v>21</v>
      </c>
      <c r="E103" s="46">
        <v>50</v>
      </c>
      <c r="F103" s="48"/>
      <c r="G103" s="48"/>
      <c r="H103" s="48"/>
      <c r="I103" s="49"/>
      <c r="J103" s="49"/>
      <c r="K103" s="50">
        <f t="shared" si="1"/>
        <v>0</v>
      </c>
      <c r="L103" s="51"/>
      <c r="M103" s="52"/>
    </row>
    <row r="104" spans="2:13" ht="32.25" thickBot="1">
      <c r="B104" s="46" t="s">
        <v>226</v>
      </c>
      <c r="C104" s="54" t="s">
        <v>237</v>
      </c>
      <c r="D104" s="46" t="s">
        <v>21</v>
      </c>
      <c r="E104" s="46">
        <v>10</v>
      </c>
      <c r="F104" s="48"/>
      <c r="G104" s="48"/>
      <c r="H104" s="48"/>
      <c r="I104" s="49"/>
      <c r="J104" s="49"/>
      <c r="K104" s="50">
        <f t="shared" si="1"/>
        <v>0</v>
      </c>
      <c r="L104" s="51"/>
      <c r="M104" s="52"/>
    </row>
    <row r="105" spans="2:13" ht="32.25" thickBot="1">
      <c r="B105" s="46" t="s">
        <v>228</v>
      </c>
      <c r="C105" s="59" t="s">
        <v>480</v>
      </c>
      <c r="D105" s="46" t="s">
        <v>21</v>
      </c>
      <c r="E105" s="46">
        <v>20</v>
      </c>
      <c r="F105" s="48"/>
      <c r="G105" s="48"/>
      <c r="H105" s="48"/>
      <c r="I105" s="49"/>
      <c r="J105" s="49"/>
      <c r="K105" s="50">
        <f t="shared" si="1"/>
        <v>0</v>
      </c>
      <c r="L105" s="51"/>
      <c r="M105" s="52"/>
    </row>
    <row r="106" spans="2:13" ht="32.25" thickBot="1">
      <c r="B106" s="46" t="s">
        <v>230</v>
      </c>
      <c r="C106" s="59" t="s">
        <v>240</v>
      </c>
      <c r="D106" s="47" t="s">
        <v>21</v>
      </c>
      <c r="E106" s="47">
        <v>20</v>
      </c>
      <c r="F106" s="67"/>
      <c r="G106" s="67"/>
      <c r="H106" s="67"/>
      <c r="I106" s="68"/>
      <c r="J106" s="68"/>
      <c r="K106" s="50">
        <f t="shared" si="1"/>
        <v>0</v>
      </c>
      <c r="L106" s="69"/>
      <c r="M106" s="52"/>
    </row>
    <row r="107" spans="2:13" ht="32.25" thickBot="1">
      <c r="B107" s="46" t="s">
        <v>232</v>
      </c>
      <c r="C107" s="59" t="s">
        <v>481</v>
      </c>
      <c r="D107" s="46" t="s">
        <v>21</v>
      </c>
      <c r="E107" s="46">
        <v>40</v>
      </c>
      <c r="F107" s="48"/>
      <c r="G107" s="48"/>
      <c r="H107" s="48"/>
      <c r="I107" s="49"/>
      <c r="J107" s="49"/>
      <c r="K107" s="50">
        <f t="shared" si="1"/>
        <v>0</v>
      </c>
      <c r="L107" s="51"/>
      <c r="M107" s="52"/>
    </row>
    <row r="108" spans="2:13" ht="32.25" thickBot="1">
      <c r="B108" s="46" t="s">
        <v>234</v>
      </c>
      <c r="C108" s="59" t="s">
        <v>243</v>
      </c>
      <c r="D108" s="47" t="s">
        <v>21</v>
      </c>
      <c r="E108" s="47">
        <v>20</v>
      </c>
      <c r="F108" s="70"/>
      <c r="G108" s="70"/>
      <c r="H108" s="70"/>
      <c r="I108" s="71"/>
      <c r="J108" s="71"/>
      <c r="K108" s="50">
        <f t="shared" si="1"/>
        <v>0</v>
      </c>
      <c r="L108" s="72"/>
      <c r="M108" s="52"/>
    </row>
    <row r="109" spans="2:13" ht="16.5" thickBot="1">
      <c r="B109" s="46" t="s">
        <v>236</v>
      </c>
      <c r="C109" s="54" t="s">
        <v>482</v>
      </c>
      <c r="D109" s="46" t="s">
        <v>21</v>
      </c>
      <c r="E109" s="46">
        <v>30</v>
      </c>
      <c r="F109" s="48"/>
      <c r="G109" s="49"/>
      <c r="H109" s="49"/>
      <c r="I109" s="49"/>
      <c r="J109" s="73"/>
      <c r="K109" s="50">
        <f t="shared" si="1"/>
        <v>0</v>
      </c>
      <c r="L109" s="51"/>
      <c r="M109" s="52"/>
    </row>
    <row r="110" spans="2:13" ht="16.5" thickBot="1">
      <c r="B110" s="46" t="s">
        <v>238</v>
      </c>
      <c r="C110" s="54" t="s">
        <v>246</v>
      </c>
      <c r="D110" s="46" t="s">
        <v>21</v>
      </c>
      <c r="E110" s="46">
        <v>30</v>
      </c>
      <c r="F110" s="48"/>
      <c r="G110" s="49"/>
      <c r="H110" s="49"/>
      <c r="I110" s="49"/>
      <c r="J110" s="73"/>
      <c r="K110" s="50">
        <f t="shared" si="1"/>
        <v>0</v>
      </c>
      <c r="L110" s="51"/>
      <c r="M110" s="52"/>
    </row>
    <row r="111" spans="2:13" ht="16.5" thickBot="1">
      <c r="B111" s="46" t="s">
        <v>239</v>
      </c>
      <c r="C111" s="54" t="s">
        <v>248</v>
      </c>
      <c r="D111" s="46" t="s">
        <v>21</v>
      </c>
      <c r="E111" s="46">
        <v>5</v>
      </c>
      <c r="F111" s="48"/>
      <c r="G111" s="49"/>
      <c r="H111" s="49"/>
      <c r="I111" s="49"/>
      <c r="J111" s="49"/>
      <c r="K111" s="50">
        <f t="shared" si="1"/>
        <v>0</v>
      </c>
      <c r="L111" s="51"/>
      <c r="M111" s="52"/>
    </row>
    <row r="112" spans="2:13" ht="32.25" thickBot="1">
      <c r="B112" s="46" t="s">
        <v>241</v>
      </c>
      <c r="C112" s="54" t="s">
        <v>250</v>
      </c>
      <c r="D112" s="46" t="s">
        <v>178</v>
      </c>
      <c r="E112" s="46">
        <v>12</v>
      </c>
      <c r="F112" s="48"/>
      <c r="G112" s="48"/>
      <c r="H112" s="48"/>
      <c r="I112" s="49"/>
      <c r="J112" s="49"/>
      <c r="K112" s="50">
        <f t="shared" si="1"/>
        <v>0</v>
      </c>
      <c r="L112" s="51"/>
      <c r="M112" s="52"/>
    </row>
    <row r="113" spans="2:16" ht="16.5" thickBot="1">
      <c r="B113" s="46" t="s">
        <v>242</v>
      </c>
      <c r="C113" s="54" t="s">
        <v>252</v>
      </c>
      <c r="D113" s="46" t="s">
        <v>21</v>
      </c>
      <c r="E113" s="46">
        <v>50</v>
      </c>
      <c r="F113" s="48"/>
      <c r="G113" s="48"/>
      <c r="H113" s="48"/>
      <c r="I113" s="49"/>
      <c r="J113" s="49"/>
      <c r="K113" s="50">
        <f t="shared" si="1"/>
        <v>0</v>
      </c>
      <c r="L113" s="51"/>
      <c r="M113" s="52"/>
    </row>
    <row r="114" spans="2:16" ht="32.25" thickBot="1">
      <c r="B114" s="46" t="s">
        <v>244</v>
      </c>
      <c r="C114" s="54" t="s">
        <v>254</v>
      </c>
      <c r="D114" s="46" t="s">
        <v>21</v>
      </c>
      <c r="E114" s="46">
        <v>150</v>
      </c>
      <c r="F114" s="48"/>
      <c r="G114" s="48"/>
      <c r="H114" s="48"/>
      <c r="I114" s="49"/>
      <c r="J114" s="49"/>
      <c r="K114" s="50">
        <f t="shared" si="1"/>
        <v>0</v>
      </c>
      <c r="L114" s="51"/>
      <c r="M114" s="52"/>
    </row>
    <row r="115" spans="2:16" ht="16.5" thickBot="1">
      <c r="B115" s="46" t="s">
        <v>245</v>
      </c>
      <c r="C115" s="54" t="s">
        <v>447</v>
      </c>
      <c r="D115" s="46" t="s">
        <v>21</v>
      </c>
      <c r="E115" s="46">
        <v>2</v>
      </c>
      <c r="F115" s="48"/>
      <c r="G115" s="48"/>
      <c r="H115" s="48"/>
      <c r="I115" s="49"/>
      <c r="J115" s="49"/>
      <c r="K115" s="50">
        <f t="shared" si="1"/>
        <v>0</v>
      </c>
      <c r="L115" s="51"/>
      <c r="M115" s="52"/>
    </row>
    <row r="116" spans="2:16" ht="16.5" thickBot="1">
      <c r="B116" s="46" t="s">
        <v>247</v>
      </c>
      <c r="C116" s="54" t="s">
        <v>448</v>
      </c>
      <c r="D116" s="46" t="s">
        <v>21</v>
      </c>
      <c r="E116" s="46">
        <v>1</v>
      </c>
      <c r="F116" s="48"/>
      <c r="G116" s="48"/>
      <c r="H116" s="48"/>
      <c r="I116" s="49"/>
      <c r="J116" s="49"/>
      <c r="K116" s="50">
        <f t="shared" si="1"/>
        <v>0</v>
      </c>
      <c r="L116" s="51"/>
      <c r="M116" s="52"/>
    </row>
    <row r="117" spans="2:16" ht="16.5" thickBot="1">
      <c r="B117" s="46" t="s">
        <v>249</v>
      </c>
      <c r="C117" s="54" t="s">
        <v>258</v>
      </c>
      <c r="D117" s="46" t="s">
        <v>21</v>
      </c>
      <c r="E117" s="46">
        <v>1</v>
      </c>
      <c r="F117" s="48"/>
      <c r="G117" s="48"/>
      <c r="H117" s="48"/>
      <c r="I117" s="49"/>
      <c r="J117" s="49"/>
      <c r="K117" s="50">
        <f t="shared" si="1"/>
        <v>0</v>
      </c>
      <c r="L117" s="51"/>
      <c r="M117" s="52"/>
    </row>
    <row r="118" spans="2:16" ht="32.25" thickBot="1">
      <c r="B118" s="46" t="s">
        <v>251</v>
      </c>
      <c r="C118" s="54" t="s">
        <v>440</v>
      </c>
      <c r="D118" s="47" t="s">
        <v>21</v>
      </c>
      <c r="E118" s="47">
        <v>1</v>
      </c>
      <c r="F118" s="55"/>
      <c r="G118" s="55"/>
      <c r="H118" s="55"/>
      <c r="I118" s="74"/>
      <c r="J118" s="74"/>
      <c r="K118" s="50">
        <f t="shared" si="1"/>
        <v>0</v>
      </c>
      <c r="L118" s="75"/>
      <c r="M118" s="76"/>
      <c r="N118" s="39"/>
      <c r="O118" s="39"/>
      <c r="P118" s="39"/>
    </row>
    <row r="119" spans="2:16" ht="16.5" thickBot="1">
      <c r="B119" s="46" t="s">
        <v>253</v>
      </c>
      <c r="C119" s="54" t="s">
        <v>261</v>
      </c>
      <c r="D119" s="46" t="s">
        <v>178</v>
      </c>
      <c r="E119" s="46">
        <v>50</v>
      </c>
      <c r="F119" s="48"/>
      <c r="G119" s="48"/>
      <c r="H119" s="48"/>
      <c r="I119" s="49"/>
      <c r="J119" s="49"/>
      <c r="K119" s="50">
        <f t="shared" si="1"/>
        <v>0</v>
      </c>
      <c r="L119" s="51"/>
      <c r="M119" s="52"/>
    </row>
    <row r="120" spans="2:16" ht="16.5" thickBot="1">
      <c r="B120" s="46" t="s">
        <v>255</v>
      </c>
      <c r="C120" s="54" t="s">
        <v>263</v>
      </c>
      <c r="D120" s="46" t="s">
        <v>178</v>
      </c>
      <c r="E120" s="46">
        <v>30</v>
      </c>
      <c r="F120" s="48"/>
      <c r="G120" s="48"/>
      <c r="H120" s="48"/>
      <c r="I120" s="49"/>
      <c r="J120" s="49"/>
      <c r="K120" s="50">
        <f t="shared" si="1"/>
        <v>0</v>
      </c>
      <c r="L120" s="51"/>
      <c r="M120" s="52"/>
    </row>
    <row r="121" spans="2:16" ht="16.5" thickBot="1">
      <c r="B121" s="46" t="s">
        <v>256</v>
      </c>
      <c r="C121" s="54" t="s">
        <v>265</v>
      </c>
      <c r="D121" s="46" t="s">
        <v>178</v>
      </c>
      <c r="E121" s="46">
        <v>30</v>
      </c>
      <c r="F121" s="48"/>
      <c r="G121" s="48"/>
      <c r="H121" s="48"/>
      <c r="I121" s="49"/>
      <c r="J121" s="49"/>
      <c r="K121" s="50">
        <f t="shared" si="1"/>
        <v>0</v>
      </c>
      <c r="L121" s="51"/>
      <c r="M121" s="52"/>
    </row>
    <row r="122" spans="2:16" ht="16.5" thickBot="1">
      <c r="B122" s="46" t="s">
        <v>257</v>
      </c>
      <c r="C122" s="54" t="s">
        <v>267</v>
      </c>
      <c r="D122" s="46" t="s">
        <v>21</v>
      </c>
      <c r="E122" s="46">
        <v>5</v>
      </c>
      <c r="F122" s="48"/>
      <c r="G122" s="48"/>
      <c r="H122" s="48"/>
      <c r="I122" s="49"/>
      <c r="J122" s="49"/>
      <c r="K122" s="50">
        <f t="shared" si="1"/>
        <v>0</v>
      </c>
      <c r="L122" s="51"/>
      <c r="M122" s="52"/>
    </row>
    <row r="123" spans="2:16" ht="16.5" thickBot="1">
      <c r="B123" s="46" t="s">
        <v>259</v>
      </c>
      <c r="C123" s="54" t="s">
        <v>269</v>
      </c>
      <c r="D123" s="46" t="s">
        <v>178</v>
      </c>
      <c r="E123" s="46">
        <v>30</v>
      </c>
      <c r="F123" s="48"/>
      <c r="G123" s="48"/>
      <c r="H123" s="48"/>
      <c r="I123" s="49"/>
      <c r="J123" s="49"/>
      <c r="K123" s="50">
        <f t="shared" si="1"/>
        <v>0</v>
      </c>
      <c r="L123" s="51"/>
      <c r="M123" s="52"/>
    </row>
    <row r="124" spans="2:16" ht="32.25" thickBot="1">
      <c r="B124" s="46" t="s">
        <v>260</v>
      </c>
      <c r="C124" s="142" t="s">
        <v>271</v>
      </c>
      <c r="D124" s="46" t="s">
        <v>178</v>
      </c>
      <c r="E124" s="77">
        <v>100</v>
      </c>
      <c r="F124" s="48"/>
      <c r="G124" s="48"/>
      <c r="H124" s="48"/>
      <c r="I124" s="49"/>
      <c r="J124" s="49"/>
      <c r="K124" s="50">
        <f t="shared" si="1"/>
        <v>0</v>
      </c>
      <c r="L124" s="78" t="s">
        <v>272</v>
      </c>
      <c r="M124" s="52"/>
    </row>
    <row r="125" spans="2:16" ht="32.25" thickBot="1">
      <c r="B125" s="46" t="s">
        <v>262</v>
      </c>
      <c r="C125" s="54" t="s">
        <v>274</v>
      </c>
      <c r="D125" s="46" t="s">
        <v>178</v>
      </c>
      <c r="E125" s="46">
        <v>50</v>
      </c>
      <c r="F125" s="48"/>
      <c r="G125" s="48"/>
      <c r="H125" s="48"/>
      <c r="I125" s="49"/>
      <c r="J125" s="49"/>
      <c r="K125" s="50">
        <f t="shared" si="1"/>
        <v>0</v>
      </c>
      <c r="L125" s="51"/>
      <c r="M125" s="52"/>
    </row>
    <row r="126" spans="2:16" ht="16.5" thickBot="1">
      <c r="B126" s="46" t="s">
        <v>264</v>
      </c>
      <c r="C126" s="54" t="s">
        <v>276</v>
      </c>
      <c r="D126" s="46" t="s">
        <v>178</v>
      </c>
      <c r="E126" s="46">
        <v>300</v>
      </c>
      <c r="F126" s="48"/>
      <c r="G126" s="48"/>
      <c r="H126" s="48"/>
      <c r="I126" s="49"/>
      <c r="J126" s="49"/>
      <c r="K126" s="50">
        <f t="shared" si="1"/>
        <v>0</v>
      </c>
      <c r="L126" s="51"/>
      <c r="M126" s="52"/>
    </row>
    <row r="127" spans="2:16" ht="16.5" thickBot="1">
      <c r="B127" s="46" t="s">
        <v>266</v>
      </c>
      <c r="C127" s="54" t="s">
        <v>278</v>
      </c>
      <c r="D127" s="46" t="s">
        <v>178</v>
      </c>
      <c r="E127" s="46">
        <v>50</v>
      </c>
      <c r="F127" s="48"/>
      <c r="G127" s="48"/>
      <c r="H127" s="48"/>
      <c r="I127" s="49"/>
      <c r="J127" s="49"/>
      <c r="K127" s="50">
        <f t="shared" si="1"/>
        <v>0</v>
      </c>
      <c r="L127" s="51"/>
      <c r="M127" s="52"/>
    </row>
    <row r="128" spans="2:16" ht="16.5" thickBot="1">
      <c r="B128" s="46" t="s">
        <v>268</v>
      </c>
      <c r="C128" s="54" t="s">
        <v>483</v>
      </c>
      <c r="D128" s="47" t="s">
        <v>21</v>
      </c>
      <c r="E128" s="47">
        <v>10</v>
      </c>
      <c r="F128" s="48"/>
      <c r="G128" s="48"/>
      <c r="H128" s="48"/>
      <c r="I128" s="49"/>
      <c r="J128" s="49"/>
      <c r="K128" s="50">
        <f t="shared" si="1"/>
        <v>0</v>
      </c>
      <c r="L128" s="51"/>
      <c r="M128" s="52"/>
    </row>
    <row r="129" spans="2:16" ht="16.5" thickBot="1">
      <c r="B129" s="46" t="s">
        <v>270</v>
      </c>
      <c r="C129" s="54" t="s">
        <v>281</v>
      </c>
      <c r="D129" s="46" t="s">
        <v>21</v>
      </c>
      <c r="E129" s="46">
        <v>2</v>
      </c>
      <c r="F129" s="48"/>
      <c r="G129" s="48"/>
      <c r="H129" s="48"/>
      <c r="I129" s="49"/>
      <c r="J129" s="49"/>
      <c r="K129" s="50">
        <f t="shared" si="1"/>
        <v>0</v>
      </c>
      <c r="L129" s="51"/>
      <c r="M129" s="52"/>
    </row>
    <row r="130" spans="2:16" ht="16.5" thickBot="1">
      <c r="B130" s="46" t="s">
        <v>273</v>
      </c>
      <c r="C130" s="59" t="s">
        <v>283</v>
      </c>
      <c r="D130" s="60" t="s">
        <v>178</v>
      </c>
      <c r="E130" s="60">
        <v>50</v>
      </c>
      <c r="F130" s="62"/>
      <c r="G130" s="62"/>
      <c r="H130" s="62"/>
      <c r="I130" s="62"/>
      <c r="J130" s="63"/>
      <c r="K130" s="50">
        <f t="shared" si="1"/>
        <v>0</v>
      </c>
      <c r="L130" s="79"/>
      <c r="M130" s="65"/>
      <c r="N130" s="66"/>
      <c r="O130" s="66"/>
      <c r="P130" s="66"/>
    </row>
    <row r="131" spans="2:16" ht="16.5" thickBot="1">
      <c r="B131" s="46" t="s">
        <v>275</v>
      </c>
      <c r="C131" s="54" t="s">
        <v>285</v>
      </c>
      <c r="D131" s="46" t="s">
        <v>21</v>
      </c>
      <c r="E131" s="46">
        <v>10</v>
      </c>
      <c r="F131" s="48"/>
      <c r="G131" s="48"/>
      <c r="H131" s="48"/>
      <c r="I131" s="49"/>
      <c r="J131" s="49"/>
      <c r="K131" s="50">
        <f t="shared" si="1"/>
        <v>0</v>
      </c>
      <c r="L131" s="51"/>
      <c r="M131" s="52"/>
    </row>
    <row r="132" spans="2:16" ht="16.5" thickBot="1">
      <c r="B132" s="46" t="s">
        <v>277</v>
      </c>
      <c r="C132" s="54" t="s">
        <v>287</v>
      </c>
      <c r="D132" s="46" t="s">
        <v>21</v>
      </c>
      <c r="E132" s="46">
        <v>20</v>
      </c>
      <c r="F132" s="48"/>
      <c r="G132" s="48"/>
      <c r="H132" s="48"/>
      <c r="I132" s="49"/>
      <c r="J132" s="49"/>
      <c r="K132" s="50">
        <f t="shared" si="1"/>
        <v>0</v>
      </c>
      <c r="L132" s="51"/>
      <c r="M132" s="52"/>
    </row>
    <row r="133" spans="2:16" ht="16.5" thickBot="1">
      <c r="B133" s="46" t="s">
        <v>279</v>
      </c>
      <c r="C133" s="54" t="s">
        <v>289</v>
      </c>
      <c r="D133" s="46" t="s">
        <v>21</v>
      </c>
      <c r="E133" s="46">
        <v>10</v>
      </c>
      <c r="F133" s="48"/>
      <c r="G133" s="48"/>
      <c r="H133" s="48"/>
      <c r="I133" s="49"/>
      <c r="J133" s="49"/>
      <c r="K133" s="50">
        <f t="shared" si="1"/>
        <v>0</v>
      </c>
      <c r="L133" s="51"/>
      <c r="M133" s="52"/>
    </row>
    <row r="134" spans="2:16" ht="16.5" thickBot="1">
      <c r="B134" s="46" t="s">
        <v>280</v>
      </c>
      <c r="C134" s="54" t="s">
        <v>291</v>
      </c>
      <c r="D134" s="46" t="s">
        <v>21</v>
      </c>
      <c r="E134" s="46">
        <v>100</v>
      </c>
      <c r="F134" s="48"/>
      <c r="G134" s="48"/>
      <c r="H134" s="48"/>
      <c r="I134" s="49"/>
      <c r="J134" s="49"/>
      <c r="K134" s="50">
        <f t="shared" si="1"/>
        <v>0</v>
      </c>
      <c r="L134" s="51"/>
      <c r="M134" s="52"/>
    </row>
    <row r="135" spans="2:16" ht="16.5" thickBot="1">
      <c r="B135" s="46" t="s">
        <v>282</v>
      </c>
      <c r="C135" s="54" t="s">
        <v>293</v>
      </c>
      <c r="D135" s="46" t="s">
        <v>21</v>
      </c>
      <c r="E135" s="46">
        <v>20</v>
      </c>
      <c r="F135" s="48"/>
      <c r="G135" s="48"/>
      <c r="H135" s="48"/>
      <c r="I135" s="49"/>
      <c r="J135" s="49"/>
      <c r="K135" s="50">
        <f t="shared" si="1"/>
        <v>0</v>
      </c>
      <c r="L135" s="51"/>
      <c r="M135" s="52"/>
    </row>
    <row r="136" spans="2:16" ht="16.5" thickBot="1">
      <c r="B136" s="46" t="s">
        <v>284</v>
      </c>
      <c r="C136" s="54" t="s">
        <v>295</v>
      </c>
      <c r="D136" s="46" t="s">
        <v>21</v>
      </c>
      <c r="E136" s="46">
        <v>100</v>
      </c>
      <c r="F136" s="48"/>
      <c r="G136" s="48"/>
      <c r="H136" s="48"/>
      <c r="I136" s="49"/>
      <c r="J136" s="49"/>
      <c r="K136" s="50">
        <f t="shared" si="1"/>
        <v>0</v>
      </c>
      <c r="L136" s="51"/>
      <c r="M136" s="52"/>
    </row>
    <row r="137" spans="2:16" ht="16.5" thickBot="1">
      <c r="B137" s="46" t="s">
        <v>286</v>
      </c>
      <c r="C137" s="54" t="s">
        <v>297</v>
      </c>
      <c r="D137" s="46" t="s">
        <v>21</v>
      </c>
      <c r="E137" s="46">
        <v>10</v>
      </c>
      <c r="F137" s="48"/>
      <c r="G137" s="48"/>
      <c r="H137" s="48"/>
      <c r="I137" s="49"/>
      <c r="J137" s="49"/>
      <c r="K137" s="50">
        <f t="shared" si="1"/>
        <v>0</v>
      </c>
      <c r="L137" s="51"/>
      <c r="M137" s="52"/>
    </row>
    <row r="138" spans="2:16" ht="16.5" thickBot="1">
      <c r="B138" s="46" t="s">
        <v>288</v>
      </c>
      <c r="C138" s="54" t="s">
        <v>299</v>
      </c>
      <c r="D138" s="46" t="s">
        <v>21</v>
      </c>
      <c r="E138" s="46">
        <v>10</v>
      </c>
      <c r="F138" s="48"/>
      <c r="G138" s="48"/>
      <c r="H138" s="48"/>
      <c r="I138" s="49"/>
      <c r="J138" s="49"/>
      <c r="K138" s="50">
        <f t="shared" si="1"/>
        <v>0</v>
      </c>
      <c r="L138" s="51"/>
      <c r="M138" s="52"/>
    </row>
    <row r="139" spans="2:16" ht="16.5" thickBot="1">
      <c r="B139" s="46" t="s">
        <v>290</v>
      </c>
      <c r="C139" s="54" t="s">
        <v>301</v>
      </c>
      <c r="D139" s="46" t="s">
        <v>21</v>
      </c>
      <c r="E139" s="46">
        <v>10</v>
      </c>
      <c r="F139" s="48"/>
      <c r="G139" s="48"/>
      <c r="H139" s="48"/>
      <c r="I139" s="49"/>
      <c r="J139" s="49"/>
      <c r="K139" s="50">
        <f t="shared" si="1"/>
        <v>0</v>
      </c>
      <c r="L139" s="51"/>
      <c r="M139" s="52"/>
    </row>
    <row r="140" spans="2:16" ht="16.5" thickBot="1">
      <c r="B140" s="46" t="s">
        <v>292</v>
      </c>
      <c r="C140" s="54" t="s">
        <v>303</v>
      </c>
      <c r="D140" s="46" t="s">
        <v>21</v>
      </c>
      <c r="E140" s="46">
        <v>1</v>
      </c>
      <c r="F140" s="48"/>
      <c r="G140" s="48"/>
      <c r="H140" s="48"/>
      <c r="I140" s="49"/>
      <c r="J140" s="49"/>
      <c r="K140" s="50">
        <f t="shared" si="1"/>
        <v>0</v>
      </c>
      <c r="L140" s="51"/>
      <c r="M140" s="52"/>
    </row>
    <row r="141" spans="2:16" ht="16.5" thickBot="1">
      <c r="B141" s="46" t="s">
        <v>294</v>
      </c>
      <c r="C141" s="54" t="s">
        <v>305</v>
      </c>
      <c r="D141" s="46" t="s">
        <v>21</v>
      </c>
      <c r="E141" s="46">
        <v>1</v>
      </c>
      <c r="F141" s="48"/>
      <c r="G141" s="48"/>
      <c r="H141" s="48"/>
      <c r="I141" s="49"/>
      <c r="J141" s="49"/>
      <c r="K141" s="50">
        <f t="shared" si="1"/>
        <v>0</v>
      </c>
      <c r="L141" s="51"/>
      <c r="M141" s="52"/>
    </row>
    <row r="142" spans="2:16" ht="16.5" thickBot="1">
      <c r="B142" s="46" t="s">
        <v>296</v>
      </c>
      <c r="C142" s="54" t="s">
        <v>307</v>
      </c>
      <c r="D142" s="46" t="s">
        <v>21</v>
      </c>
      <c r="E142" s="46">
        <v>1</v>
      </c>
      <c r="F142" s="48"/>
      <c r="G142" s="48"/>
      <c r="H142" s="48"/>
      <c r="I142" s="49"/>
      <c r="J142" s="49"/>
      <c r="K142" s="50">
        <f t="shared" si="1"/>
        <v>0</v>
      </c>
      <c r="L142" s="51"/>
      <c r="M142" s="52"/>
    </row>
    <row r="143" spans="2:16" ht="16.5" thickBot="1">
      <c r="B143" s="46" t="s">
        <v>298</v>
      </c>
      <c r="C143" s="54" t="s">
        <v>309</v>
      </c>
      <c r="D143" s="46" t="s">
        <v>21</v>
      </c>
      <c r="E143" s="46">
        <v>1</v>
      </c>
      <c r="F143" s="48"/>
      <c r="G143" s="48"/>
      <c r="H143" s="48"/>
      <c r="I143" s="49"/>
      <c r="J143" s="49"/>
      <c r="K143" s="50">
        <f t="shared" si="1"/>
        <v>0</v>
      </c>
      <c r="L143" s="51"/>
      <c r="M143" s="52"/>
    </row>
    <row r="144" spans="2:16" ht="16.5" thickBot="1">
      <c r="B144" s="46" t="s">
        <v>300</v>
      </c>
      <c r="C144" s="54" t="s">
        <v>311</v>
      </c>
      <c r="D144" s="46" t="s">
        <v>21</v>
      </c>
      <c r="E144" s="46">
        <v>1</v>
      </c>
      <c r="F144" s="48"/>
      <c r="G144" s="48"/>
      <c r="H144" s="48"/>
      <c r="I144" s="49"/>
      <c r="J144" s="49"/>
      <c r="K144" s="50">
        <f t="shared" ref="K144:K204" si="2">E144*J144</f>
        <v>0</v>
      </c>
      <c r="L144" s="51"/>
      <c r="M144" s="52"/>
    </row>
    <row r="145" spans="2:16" ht="16.5" thickBot="1">
      <c r="B145" s="46" t="s">
        <v>302</v>
      </c>
      <c r="C145" s="54" t="s">
        <v>441</v>
      </c>
      <c r="D145" s="46" t="s">
        <v>21</v>
      </c>
      <c r="E145" s="46">
        <v>1</v>
      </c>
      <c r="F145" s="48"/>
      <c r="G145" s="48"/>
      <c r="H145" s="48"/>
      <c r="I145" s="49"/>
      <c r="J145" s="49"/>
      <c r="K145" s="50">
        <f t="shared" si="2"/>
        <v>0</v>
      </c>
      <c r="L145" s="51"/>
      <c r="M145" s="52"/>
    </row>
    <row r="146" spans="2:16" ht="16.5" thickBot="1">
      <c r="B146" s="46" t="s">
        <v>304</v>
      </c>
      <c r="C146" s="54" t="s">
        <v>442</v>
      </c>
      <c r="D146" s="46" t="s">
        <v>21</v>
      </c>
      <c r="E146" s="46">
        <v>1</v>
      </c>
      <c r="F146" s="48"/>
      <c r="G146" s="48"/>
      <c r="H146" s="48"/>
      <c r="I146" s="49"/>
      <c r="J146" s="49"/>
      <c r="K146" s="50">
        <f t="shared" si="2"/>
        <v>0</v>
      </c>
      <c r="L146" s="51"/>
      <c r="M146" s="52"/>
    </row>
    <row r="147" spans="2:16" ht="16.5" thickBot="1">
      <c r="B147" s="46" t="s">
        <v>306</v>
      </c>
      <c r="C147" s="54" t="s">
        <v>315</v>
      </c>
      <c r="D147" s="46" t="s">
        <v>21</v>
      </c>
      <c r="E147" s="46">
        <v>10</v>
      </c>
      <c r="F147" s="48"/>
      <c r="G147" s="48"/>
      <c r="H147" s="48"/>
      <c r="I147" s="49"/>
      <c r="J147" s="49"/>
      <c r="K147" s="50">
        <f t="shared" si="2"/>
        <v>0</v>
      </c>
      <c r="L147" s="51"/>
      <c r="M147" s="52"/>
    </row>
    <row r="148" spans="2:16" ht="16.5" thickBot="1">
      <c r="B148" s="46" t="s">
        <v>308</v>
      </c>
      <c r="C148" s="54" t="s">
        <v>317</v>
      </c>
      <c r="D148" s="46" t="s">
        <v>21</v>
      </c>
      <c r="E148" s="46">
        <v>10</v>
      </c>
      <c r="F148" s="48"/>
      <c r="G148" s="48"/>
      <c r="H148" s="48"/>
      <c r="I148" s="49"/>
      <c r="J148" s="49"/>
      <c r="K148" s="50">
        <f t="shared" si="2"/>
        <v>0</v>
      </c>
      <c r="L148" s="51"/>
      <c r="M148" s="52"/>
    </row>
    <row r="149" spans="2:16" ht="16.5" thickBot="1">
      <c r="B149" s="46" t="s">
        <v>310</v>
      </c>
      <c r="C149" s="54" t="s">
        <v>485</v>
      </c>
      <c r="D149" s="46" t="s">
        <v>21</v>
      </c>
      <c r="E149" s="46">
        <v>10</v>
      </c>
      <c r="F149" s="48"/>
      <c r="G149" s="48"/>
      <c r="H149" s="48"/>
      <c r="I149" s="49"/>
      <c r="J149" s="49"/>
      <c r="K149" s="50">
        <f t="shared" si="2"/>
        <v>0</v>
      </c>
      <c r="L149" s="51"/>
      <c r="M149" s="52"/>
    </row>
    <row r="150" spans="2:16" ht="16.5" thickBot="1">
      <c r="B150" s="46" t="s">
        <v>312</v>
      </c>
      <c r="C150" s="54" t="s">
        <v>484</v>
      </c>
      <c r="D150" s="46" t="s">
        <v>21</v>
      </c>
      <c r="E150" s="46">
        <v>100</v>
      </c>
      <c r="F150" s="48"/>
      <c r="G150" s="48"/>
      <c r="H150" s="48"/>
      <c r="I150" s="49"/>
      <c r="J150" s="49"/>
      <c r="K150" s="50">
        <f t="shared" si="2"/>
        <v>0</v>
      </c>
      <c r="L150" s="51"/>
      <c r="M150" s="52"/>
    </row>
    <row r="151" spans="2:16" ht="16.5" thickBot="1">
      <c r="B151" s="46" t="s">
        <v>313</v>
      </c>
      <c r="C151" s="59" t="s">
        <v>321</v>
      </c>
      <c r="D151" s="60" t="s">
        <v>21</v>
      </c>
      <c r="E151" s="60">
        <v>5</v>
      </c>
      <c r="F151" s="62"/>
      <c r="G151" s="62"/>
      <c r="H151" s="62"/>
      <c r="I151" s="62"/>
      <c r="J151" s="63"/>
      <c r="K151" s="50">
        <f t="shared" si="2"/>
        <v>0</v>
      </c>
      <c r="L151" s="79"/>
      <c r="M151" s="65"/>
      <c r="N151" s="66"/>
      <c r="O151" s="66"/>
      <c r="P151" s="66"/>
    </row>
    <row r="152" spans="2:16" ht="16.5" thickBot="1">
      <c r="B152" s="46" t="s">
        <v>314</v>
      </c>
      <c r="C152" s="54" t="s">
        <v>323</v>
      </c>
      <c r="D152" s="46" t="s">
        <v>21</v>
      </c>
      <c r="E152" s="46">
        <v>10</v>
      </c>
      <c r="F152" s="48"/>
      <c r="G152" s="48"/>
      <c r="H152" s="48"/>
      <c r="I152" s="49"/>
      <c r="J152" s="49"/>
      <c r="K152" s="50">
        <f t="shared" si="2"/>
        <v>0</v>
      </c>
      <c r="L152" s="51"/>
      <c r="M152" s="52"/>
    </row>
    <row r="153" spans="2:16" ht="16.5" thickBot="1">
      <c r="B153" s="46" t="s">
        <v>316</v>
      </c>
      <c r="C153" s="54" t="s">
        <v>325</v>
      </c>
      <c r="D153" s="46" t="s">
        <v>21</v>
      </c>
      <c r="E153" s="46">
        <v>20</v>
      </c>
      <c r="F153" s="48"/>
      <c r="G153" s="48"/>
      <c r="H153" s="48"/>
      <c r="I153" s="49"/>
      <c r="J153" s="49"/>
      <c r="K153" s="50">
        <f t="shared" si="2"/>
        <v>0</v>
      </c>
      <c r="L153" s="51"/>
      <c r="M153" s="52"/>
    </row>
    <row r="154" spans="2:16" ht="16.5" thickBot="1">
      <c r="B154" s="46" t="s">
        <v>318</v>
      </c>
      <c r="C154" s="54" t="s">
        <v>327</v>
      </c>
      <c r="D154" s="46" t="s">
        <v>21</v>
      </c>
      <c r="E154" s="46">
        <v>10</v>
      </c>
      <c r="F154" s="48"/>
      <c r="G154" s="48"/>
      <c r="H154" s="48"/>
      <c r="I154" s="49"/>
      <c r="J154" s="49"/>
      <c r="K154" s="50">
        <f t="shared" si="2"/>
        <v>0</v>
      </c>
      <c r="L154" s="51"/>
      <c r="M154" s="52"/>
    </row>
    <row r="155" spans="2:16" ht="32.25" thickBot="1">
      <c r="B155" s="46" t="s">
        <v>319</v>
      </c>
      <c r="C155" s="54" t="s">
        <v>329</v>
      </c>
      <c r="D155" s="46" t="s">
        <v>21</v>
      </c>
      <c r="E155" s="46">
        <v>5</v>
      </c>
      <c r="F155" s="48"/>
      <c r="G155" s="48"/>
      <c r="H155" s="48"/>
      <c r="I155" s="49"/>
      <c r="J155" s="49"/>
      <c r="K155" s="50">
        <f t="shared" si="2"/>
        <v>0</v>
      </c>
      <c r="L155" s="51"/>
      <c r="M155" s="52"/>
    </row>
    <row r="156" spans="2:16" ht="16.5" thickBot="1">
      <c r="B156" s="46" t="s">
        <v>320</v>
      </c>
      <c r="C156" s="54" t="s">
        <v>331</v>
      </c>
      <c r="D156" s="46" t="s">
        <v>21</v>
      </c>
      <c r="E156" s="46">
        <v>10</v>
      </c>
      <c r="F156" s="48"/>
      <c r="G156" s="48"/>
      <c r="H156" s="48"/>
      <c r="I156" s="49"/>
      <c r="J156" s="49"/>
      <c r="K156" s="50">
        <f t="shared" si="2"/>
        <v>0</v>
      </c>
      <c r="L156" s="51"/>
      <c r="M156" s="52"/>
    </row>
    <row r="157" spans="2:16" ht="16.5" thickBot="1">
      <c r="B157" s="46" t="s">
        <v>322</v>
      </c>
      <c r="C157" s="54" t="s">
        <v>333</v>
      </c>
      <c r="D157" s="46" t="s">
        <v>21</v>
      </c>
      <c r="E157" s="46">
        <v>10</v>
      </c>
      <c r="F157" s="48"/>
      <c r="G157" s="48"/>
      <c r="H157" s="48"/>
      <c r="I157" s="49"/>
      <c r="J157" s="49"/>
      <c r="K157" s="50">
        <f t="shared" si="2"/>
        <v>0</v>
      </c>
      <c r="L157" s="51"/>
      <c r="M157" s="52"/>
    </row>
    <row r="158" spans="2:16" ht="16.5" thickBot="1">
      <c r="B158" s="46" t="s">
        <v>324</v>
      </c>
      <c r="C158" s="54" t="s">
        <v>335</v>
      </c>
      <c r="D158" s="46" t="s">
        <v>21</v>
      </c>
      <c r="E158" s="46">
        <v>200</v>
      </c>
      <c r="F158" s="48"/>
      <c r="G158" s="48"/>
      <c r="H158" s="48"/>
      <c r="I158" s="49"/>
      <c r="J158" s="49"/>
      <c r="K158" s="50">
        <f t="shared" si="2"/>
        <v>0</v>
      </c>
      <c r="L158" s="51"/>
      <c r="M158" s="52"/>
    </row>
    <row r="159" spans="2:16" ht="16.5" thickBot="1">
      <c r="B159" s="46" t="s">
        <v>326</v>
      </c>
      <c r="C159" s="54" t="s">
        <v>337</v>
      </c>
      <c r="D159" s="46" t="s">
        <v>21</v>
      </c>
      <c r="E159" s="46">
        <v>60</v>
      </c>
      <c r="F159" s="48"/>
      <c r="G159" s="48"/>
      <c r="H159" s="48"/>
      <c r="I159" s="49"/>
      <c r="J159" s="49"/>
      <c r="K159" s="50">
        <f t="shared" si="2"/>
        <v>0</v>
      </c>
      <c r="L159" s="51"/>
      <c r="M159" s="52"/>
    </row>
    <row r="160" spans="2:16" ht="16.5" thickBot="1">
      <c r="B160" s="46" t="s">
        <v>328</v>
      </c>
      <c r="C160" s="54" t="s">
        <v>339</v>
      </c>
      <c r="D160" s="46" t="s">
        <v>21</v>
      </c>
      <c r="E160" s="46">
        <v>50</v>
      </c>
      <c r="F160" s="48"/>
      <c r="G160" s="48"/>
      <c r="H160" s="48"/>
      <c r="I160" s="49"/>
      <c r="J160" s="49"/>
      <c r="K160" s="50">
        <f t="shared" si="2"/>
        <v>0</v>
      </c>
      <c r="L160" s="51"/>
      <c r="M160" s="52"/>
    </row>
    <row r="161" spans="2:16" ht="16.5" thickBot="1">
      <c r="B161" s="46" t="s">
        <v>330</v>
      </c>
      <c r="C161" s="54" t="s">
        <v>341</v>
      </c>
      <c r="D161" s="46" t="s">
        <v>21</v>
      </c>
      <c r="E161" s="46">
        <v>20</v>
      </c>
      <c r="F161" s="48"/>
      <c r="G161" s="48"/>
      <c r="H161" s="48"/>
      <c r="I161" s="49"/>
      <c r="J161" s="49"/>
      <c r="K161" s="50">
        <f t="shared" si="2"/>
        <v>0</v>
      </c>
      <c r="L161" s="51"/>
      <c r="M161" s="52"/>
    </row>
    <row r="162" spans="2:16" ht="16.5" thickBot="1">
      <c r="B162" s="46" t="s">
        <v>332</v>
      </c>
      <c r="C162" s="54" t="s">
        <v>486</v>
      </c>
      <c r="D162" s="46" t="s">
        <v>21</v>
      </c>
      <c r="E162" s="46">
        <v>5</v>
      </c>
      <c r="F162" s="48"/>
      <c r="G162" s="48"/>
      <c r="H162" s="48"/>
      <c r="I162" s="49"/>
      <c r="J162" s="49"/>
      <c r="K162" s="50">
        <f t="shared" si="2"/>
        <v>0</v>
      </c>
      <c r="L162" s="51"/>
      <c r="M162" s="52"/>
    </row>
    <row r="163" spans="2:16" ht="16.5" thickBot="1">
      <c r="B163" s="46" t="s">
        <v>334</v>
      </c>
      <c r="C163" s="54" t="s">
        <v>344</v>
      </c>
      <c r="D163" s="47" t="s">
        <v>21</v>
      </c>
      <c r="E163" s="47">
        <v>10</v>
      </c>
      <c r="F163" s="55"/>
      <c r="G163" s="55"/>
      <c r="H163" s="55"/>
      <c r="I163" s="55"/>
      <c r="J163" s="74"/>
      <c r="K163" s="50">
        <f t="shared" si="2"/>
        <v>0</v>
      </c>
      <c r="L163" s="80"/>
      <c r="M163" s="76"/>
      <c r="N163" s="39"/>
      <c r="O163" s="39"/>
      <c r="P163" s="39"/>
    </row>
    <row r="164" spans="2:16" ht="16.5" thickBot="1">
      <c r="B164" s="46" t="s">
        <v>336</v>
      </c>
      <c r="C164" s="54" t="s">
        <v>347</v>
      </c>
      <c r="D164" s="46" t="s">
        <v>178</v>
      </c>
      <c r="E164" s="46">
        <v>60</v>
      </c>
      <c r="F164" s="48"/>
      <c r="G164" s="48"/>
      <c r="H164" s="48"/>
      <c r="I164" s="49"/>
      <c r="J164" s="49"/>
      <c r="K164" s="50">
        <f t="shared" si="2"/>
        <v>0</v>
      </c>
      <c r="L164" s="51"/>
      <c r="M164" s="52"/>
    </row>
    <row r="165" spans="2:16" ht="16.5" thickBot="1">
      <c r="B165" s="46" t="s">
        <v>338</v>
      </c>
      <c r="C165" s="54" t="s">
        <v>349</v>
      </c>
      <c r="D165" s="46" t="s">
        <v>178</v>
      </c>
      <c r="E165" s="46">
        <v>10</v>
      </c>
      <c r="F165" s="48"/>
      <c r="G165" s="48"/>
      <c r="H165" s="48"/>
      <c r="I165" s="49"/>
      <c r="J165" s="49"/>
      <c r="K165" s="50">
        <f t="shared" si="2"/>
        <v>0</v>
      </c>
      <c r="L165" s="51"/>
      <c r="M165" s="52"/>
    </row>
    <row r="166" spans="2:16" ht="16.5" thickBot="1">
      <c r="B166" s="46" t="s">
        <v>340</v>
      </c>
      <c r="C166" s="54" t="s">
        <v>351</v>
      </c>
      <c r="D166" s="46" t="s">
        <v>178</v>
      </c>
      <c r="E166" s="46">
        <v>10</v>
      </c>
      <c r="F166" s="48"/>
      <c r="G166" s="48"/>
      <c r="H166" s="48"/>
      <c r="I166" s="49"/>
      <c r="J166" s="49"/>
      <c r="K166" s="50">
        <f t="shared" si="2"/>
        <v>0</v>
      </c>
      <c r="L166" s="51"/>
      <c r="M166" s="52"/>
    </row>
    <row r="167" spans="2:16" ht="16.5" thickBot="1">
      <c r="B167" s="46" t="s">
        <v>342</v>
      </c>
      <c r="C167" s="54" t="s">
        <v>353</v>
      </c>
      <c r="D167" s="46" t="s">
        <v>178</v>
      </c>
      <c r="E167" s="46">
        <v>120</v>
      </c>
      <c r="F167" s="48"/>
      <c r="G167" s="48"/>
      <c r="H167" s="48"/>
      <c r="I167" s="49"/>
      <c r="J167" s="49"/>
      <c r="K167" s="50">
        <f t="shared" si="2"/>
        <v>0</v>
      </c>
      <c r="L167" s="51"/>
      <c r="M167" s="52"/>
    </row>
    <row r="168" spans="2:16" ht="16.5" thickBot="1">
      <c r="B168" s="46" t="s">
        <v>343</v>
      </c>
      <c r="C168" s="54" t="s">
        <v>443</v>
      </c>
      <c r="D168" s="47" t="s">
        <v>21</v>
      </c>
      <c r="E168" s="47">
        <v>20</v>
      </c>
      <c r="F168" s="48"/>
      <c r="G168" s="48"/>
      <c r="H168" s="48"/>
      <c r="I168" s="49"/>
      <c r="J168" s="49"/>
      <c r="K168" s="50">
        <f t="shared" si="2"/>
        <v>0</v>
      </c>
      <c r="L168" s="51"/>
      <c r="M168" s="52"/>
    </row>
    <row r="169" spans="2:16" ht="16.5" thickBot="1">
      <c r="B169" s="46" t="s">
        <v>345</v>
      </c>
      <c r="C169" s="54" t="s">
        <v>490</v>
      </c>
      <c r="D169" s="81" t="s">
        <v>21</v>
      </c>
      <c r="E169" s="81">
        <v>10</v>
      </c>
      <c r="F169" s="48"/>
      <c r="G169" s="48"/>
      <c r="H169" s="48"/>
      <c r="I169" s="49"/>
      <c r="J169" s="49"/>
      <c r="K169" s="50">
        <f t="shared" si="2"/>
        <v>0</v>
      </c>
      <c r="L169" s="51"/>
      <c r="M169" s="52"/>
    </row>
    <row r="170" spans="2:16" ht="16.5" thickBot="1">
      <c r="B170" s="46" t="s">
        <v>346</v>
      </c>
      <c r="C170" s="54" t="s">
        <v>357</v>
      </c>
      <c r="D170" s="47" t="s">
        <v>21</v>
      </c>
      <c r="E170" s="47">
        <v>1</v>
      </c>
      <c r="F170" s="48"/>
      <c r="G170" s="48"/>
      <c r="H170" s="48"/>
      <c r="I170" s="49"/>
      <c r="J170" s="49"/>
      <c r="K170" s="50">
        <f t="shared" si="2"/>
        <v>0</v>
      </c>
      <c r="L170" s="51"/>
      <c r="M170" s="52"/>
    </row>
    <row r="171" spans="2:16" ht="16.5" thickBot="1">
      <c r="B171" s="46" t="s">
        <v>348</v>
      </c>
      <c r="C171" s="54" t="s">
        <v>444</v>
      </c>
      <c r="D171" s="47" t="s">
        <v>21</v>
      </c>
      <c r="E171" s="47">
        <v>3</v>
      </c>
      <c r="F171" s="48"/>
      <c r="G171" s="48"/>
      <c r="H171" s="48"/>
      <c r="I171" s="49"/>
      <c r="J171" s="49"/>
      <c r="K171" s="50">
        <f t="shared" si="2"/>
        <v>0</v>
      </c>
      <c r="L171" s="51"/>
      <c r="M171" s="52"/>
    </row>
    <row r="172" spans="2:16" ht="16.5" thickBot="1">
      <c r="B172" s="46" t="s">
        <v>350</v>
      </c>
      <c r="C172" s="54" t="s">
        <v>360</v>
      </c>
      <c r="D172" s="47" t="s">
        <v>21</v>
      </c>
      <c r="E172" s="47">
        <v>2</v>
      </c>
      <c r="F172" s="48"/>
      <c r="G172" s="48"/>
      <c r="H172" s="48"/>
      <c r="I172" s="49"/>
      <c r="J172" s="49"/>
      <c r="K172" s="50">
        <f t="shared" si="2"/>
        <v>0</v>
      </c>
      <c r="L172" s="51"/>
      <c r="M172" s="52"/>
    </row>
    <row r="173" spans="2:16" ht="16.5" thickBot="1">
      <c r="B173" s="46" t="s">
        <v>352</v>
      </c>
      <c r="C173" s="54" t="s">
        <v>487</v>
      </c>
      <c r="D173" s="47" t="s">
        <v>21</v>
      </c>
      <c r="E173" s="47">
        <v>20</v>
      </c>
      <c r="F173" s="48"/>
      <c r="G173" s="48"/>
      <c r="H173" s="48"/>
      <c r="I173" s="49"/>
      <c r="J173" s="49"/>
      <c r="K173" s="50">
        <f t="shared" si="2"/>
        <v>0</v>
      </c>
      <c r="L173" s="51"/>
      <c r="M173" s="52"/>
    </row>
    <row r="174" spans="2:16" ht="16.5" thickBot="1">
      <c r="B174" s="46" t="s">
        <v>354</v>
      </c>
      <c r="C174" s="54" t="s">
        <v>488</v>
      </c>
      <c r="D174" s="47" t="s">
        <v>21</v>
      </c>
      <c r="E174" s="47">
        <v>2</v>
      </c>
      <c r="F174" s="48"/>
      <c r="G174" s="48"/>
      <c r="H174" s="48"/>
      <c r="I174" s="49"/>
      <c r="J174" s="49"/>
      <c r="K174" s="50">
        <f t="shared" si="2"/>
        <v>0</v>
      </c>
      <c r="L174" s="51"/>
      <c r="M174" s="52"/>
    </row>
    <row r="175" spans="2:16" ht="16.5" thickBot="1">
      <c r="B175" s="46" t="s">
        <v>355</v>
      </c>
      <c r="C175" s="54" t="s">
        <v>364</v>
      </c>
      <c r="D175" s="47" t="s">
        <v>21</v>
      </c>
      <c r="E175" s="47">
        <v>100</v>
      </c>
      <c r="F175" s="82"/>
      <c r="G175" s="82"/>
      <c r="H175" s="82"/>
      <c r="I175" s="83"/>
      <c r="J175" s="83"/>
      <c r="K175" s="50">
        <f t="shared" si="2"/>
        <v>0</v>
      </c>
      <c r="L175" s="84"/>
      <c r="M175" s="52"/>
    </row>
    <row r="176" spans="2:16" ht="16.5" thickBot="1">
      <c r="B176" s="46" t="s">
        <v>356</v>
      </c>
      <c r="C176" s="54" t="s">
        <v>367</v>
      </c>
      <c r="D176" s="47" t="s">
        <v>21</v>
      </c>
      <c r="E176" s="47">
        <v>1</v>
      </c>
      <c r="F176" s="48"/>
      <c r="G176" s="48"/>
      <c r="H176" s="48"/>
      <c r="I176" s="49"/>
      <c r="J176" s="49"/>
      <c r="K176" s="50">
        <f t="shared" si="2"/>
        <v>0</v>
      </c>
      <c r="L176" s="51"/>
      <c r="M176" s="52"/>
    </row>
    <row r="177" spans="2:16" ht="16.5" thickBot="1">
      <c r="B177" s="46" t="s">
        <v>358</v>
      </c>
      <c r="C177" s="54" t="s">
        <v>369</v>
      </c>
      <c r="D177" s="47" t="s">
        <v>178</v>
      </c>
      <c r="E177" s="47">
        <v>50</v>
      </c>
      <c r="F177" s="48"/>
      <c r="G177" s="48"/>
      <c r="H177" s="48"/>
      <c r="I177" s="49"/>
      <c r="J177" s="49"/>
      <c r="K177" s="50">
        <f t="shared" si="2"/>
        <v>0</v>
      </c>
      <c r="L177" s="51"/>
      <c r="M177" s="52"/>
    </row>
    <row r="178" spans="2:16" ht="16.5" thickBot="1">
      <c r="B178" s="46" t="s">
        <v>359</v>
      </c>
      <c r="C178" s="54" t="s">
        <v>449</v>
      </c>
      <c r="D178" s="47" t="s">
        <v>178</v>
      </c>
      <c r="E178" s="47">
        <v>60</v>
      </c>
      <c r="F178" s="48"/>
      <c r="G178" s="48"/>
      <c r="H178" s="48"/>
      <c r="I178" s="49"/>
      <c r="J178" s="49"/>
      <c r="K178" s="50">
        <f t="shared" si="2"/>
        <v>0</v>
      </c>
      <c r="L178" s="51"/>
      <c r="M178" s="52"/>
    </row>
    <row r="179" spans="2:16" ht="16.5" thickBot="1">
      <c r="B179" s="46" t="s">
        <v>361</v>
      </c>
      <c r="C179" s="54" t="s">
        <v>371</v>
      </c>
      <c r="D179" s="47" t="s">
        <v>21</v>
      </c>
      <c r="E179" s="47">
        <v>1</v>
      </c>
      <c r="F179" s="48"/>
      <c r="G179" s="48"/>
      <c r="H179" s="48"/>
      <c r="I179" s="49"/>
      <c r="J179" s="49"/>
      <c r="K179" s="50">
        <f t="shared" si="2"/>
        <v>0</v>
      </c>
      <c r="L179" s="51"/>
      <c r="M179" s="52"/>
    </row>
    <row r="180" spans="2:16" ht="16.5" thickBot="1">
      <c r="B180" s="46" t="s">
        <v>362</v>
      </c>
      <c r="C180" s="54" t="s">
        <v>489</v>
      </c>
      <c r="D180" s="47" t="s">
        <v>21</v>
      </c>
      <c r="E180" s="47">
        <v>5</v>
      </c>
      <c r="F180" s="48"/>
      <c r="G180" s="48"/>
      <c r="H180" s="48"/>
      <c r="I180" s="49"/>
      <c r="J180" s="49"/>
      <c r="K180" s="50">
        <f t="shared" si="2"/>
        <v>0</v>
      </c>
      <c r="L180" s="51"/>
      <c r="M180" s="52"/>
    </row>
    <row r="181" spans="2:16" ht="16.5" thickBot="1">
      <c r="B181" s="46" t="s">
        <v>363</v>
      </c>
      <c r="C181" s="151" t="s">
        <v>374</v>
      </c>
      <c r="D181" s="81" t="s">
        <v>21</v>
      </c>
      <c r="E181" s="85">
        <v>10</v>
      </c>
      <c r="F181" s="86"/>
      <c r="G181" s="86"/>
      <c r="H181" s="86"/>
      <c r="I181" s="86"/>
      <c r="J181" s="87"/>
      <c r="K181" s="50">
        <f t="shared" si="2"/>
        <v>0</v>
      </c>
      <c r="L181" s="88" t="s">
        <v>375</v>
      </c>
      <c r="M181" s="52"/>
    </row>
    <row r="182" spans="2:16" ht="16.5" thickBot="1">
      <c r="B182" s="46" t="s">
        <v>365</v>
      </c>
      <c r="C182" s="151" t="s">
        <v>377</v>
      </c>
      <c r="D182" s="81" t="s">
        <v>21</v>
      </c>
      <c r="E182" s="85">
        <v>10</v>
      </c>
      <c r="F182" s="86"/>
      <c r="G182" s="86"/>
      <c r="H182" s="86"/>
      <c r="I182" s="86"/>
      <c r="J182" s="87"/>
      <c r="K182" s="50">
        <f t="shared" si="2"/>
        <v>0</v>
      </c>
      <c r="L182" s="88" t="s">
        <v>375</v>
      </c>
      <c r="M182" s="52"/>
    </row>
    <row r="183" spans="2:16" ht="16.5" thickBot="1">
      <c r="B183" s="46" t="s">
        <v>366</v>
      </c>
      <c r="C183" s="152" t="s">
        <v>379</v>
      </c>
      <c r="D183" s="81" t="s">
        <v>178</v>
      </c>
      <c r="E183" s="85">
        <v>2</v>
      </c>
      <c r="F183" s="86"/>
      <c r="G183" s="86"/>
      <c r="H183" s="86"/>
      <c r="I183" s="86"/>
      <c r="J183" s="87"/>
      <c r="K183" s="50">
        <f t="shared" si="2"/>
        <v>0</v>
      </c>
      <c r="L183" s="88" t="s">
        <v>375</v>
      </c>
      <c r="M183" s="52"/>
    </row>
    <row r="184" spans="2:16" ht="16.5" thickBot="1">
      <c r="B184" s="46" t="s">
        <v>368</v>
      </c>
      <c r="C184" s="151" t="s">
        <v>381</v>
      </c>
      <c r="D184" s="81" t="s">
        <v>178</v>
      </c>
      <c r="E184" s="85">
        <v>100</v>
      </c>
      <c r="F184" s="86"/>
      <c r="G184" s="86"/>
      <c r="H184" s="86"/>
      <c r="I184" s="86"/>
      <c r="J184" s="87"/>
      <c r="K184" s="50">
        <f t="shared" si="2"/>
        <v>0</v>
      </c>
      <c r="L184" s="88" t="s">
        <v>375</v>
      </c>
      <c r="M184" s="52"/>
    </row>
    <row r="185" spans="2:16" ht="16.5" thickBot="1">
      <c r="B185" s="46" t="s">
        <v>370</v>
      </c>
      <c r="C185" s="151" t="s">
        <v>383</v>
      </c>
      <c r="D185" s="81" t="s">
        <v>21</v>
      </c>
      <c r="E185" s="85">
        <v>50</v>
      </c>
      <c r="F185" s="86"/>
      <c r="G185" s="86"/>
      <c r="H185" s="86"/>
      <c r="I185" s="86"/>
      <c r="J185" s="87"/>
      <c r="K185" s="50">
        <f t="shared" si="2"/>
        <v>0</v>
      </c>
      <c r="L185" s="88" t="s">
        <v>375</v>
      </c>
      <c r="M185" s="52"/>
    </row>
    <row r="186" spans="2:16" ht="16.5" thickBot="1">
      <c r="B186" s="46" t="s">
        <v>372</v>
      </c>
      <c r="C186" s="93" t="s">
        <v>385</v>
      </c>
      <c r="D186" s="81" t="s">
        <v>21</v>
      </c>
      <c r="E186" s="81">
        <v>1</v>
      </c>
      <c r="F186" s="89"/>
      <c r="G186" s="89"/>
      <c r="H186" s="89"/>
      <c r="I186" s="89"/>
      <c r="J186" s="90"/>
      <c r="K186" s="50">
        <f t="shared" si="2"/>
        <v>0</v>
      </c>
      <c r="L186" s="91"/>
      <c r="M186" s="76"/>
      <c r="N186" s="39"/>
      <c r="O186" s="39"/>
      <c r="P186" s="39"/>
    </row>
    <row r="187" spans="2:16" ht="16.5" thickBot="1">
      <c r="B187" s="46" t="s">
        <v>373</v>
      </c>
      <c r="C187" s="93" t="s">
        <v>387</v>
      </c>
      <c r="D187" s="81" t="s">
        <v>21</v>
      </c>
      <c r="E187" s="81">
        <v>1</v>
      </c>
      <c r="F187" s="89"/>
      <c r="G187" s="89"/>
      <c r="H187" s="89"/>
      <c r="I187" s="89"/>
      <c r="J187" s="90"/>
      <c r="K187" s="50">
        <f t="shared" si="2"/>
        <v>0</v>
      </c>
      <c r="L187" s="91"/>
      <c r="M187" s="76"/>
      <c r="N187" s="39"/>
      <c r="O187" s="39"/>
      <c r="P187" s="39"/>
    </row>
    <row r="188" spans="2:16" ht="16.5" thickBot="1">
      <c r="B188" s="46" t="s">
        <v>376</v>
      </c>
      <c r="C188" s="93" t="s">
        <v>389</v>
      </c>
      <c r="D188" s="81" t="s">
        <v>21</v>
      </c>
      <c r="E188" s="81">
        <v>5</v>
      </c>
      <c r="F188" s="89"/>
      <c r="G188" s="89"/>
      <c r="H188" s="89"/>
      <c r="I188" s="89"/>
      <c r="J188" s="90"/>
      <c r="K188" s="50">
        <f t="shared" si="2"/>
        <v>0</v>
      </c>
      <c r="L188" s="91"/>
      <c r="M188" s="76"/>
      <c r="N188" s="39"/>
      <c r="O188" s="39"/>
      <c r="P188" s="39"/>
    </row>
    <row r="189" spans="2:16" ht="16.5" thickBot="1">
      <c r="B189" s="46" t="s">
        <v>378</v>
      </c>
      <c r="C189" s="93" t="s">
        <v>391</v>
      </c>
      <c r="D189" s="81" t="s">
        <v>21</v>
      </c>
      <c r="E189" s="81">
        <v>1</v>
      </c>
      <c r="F189" s="89"/>
      <c r="G189" s="89"/>
      <c r="H189" s="89"/>
      <c r="I189" s="89"/>
      <c r="J189" s="90"/>
      <c r="K189" s="50">
        <f t="shared" si="2"/>
        <v>0</v>
      </c>
      <c r="L189" s="91"/>
      <c r="M189" s="76"/>
      <c r="N189" s="39"/>
      <c r="O189" s="39"/>
      <c r="P189" s="39"/>
    </row>
    <row r="190" spans="2:16" ht="16.5" thickBot="1">
      <c r="B190" s="46" t="s">
        <v>380</v>
      </c>
      <c r="C190" s="93" t="s">
        <v>393</v>
      </c>
      <c r="D190" s="81" t="s">
        <v>21</v>
      </c>
      <c r="E190" s="81">
        <v>3</v>
      </c>
      <c r="F190" s="89"/>
      <c r="G190" s="86"/>
      <c r="H190" s="86"/>
      <c r="I190" s="86"/>
      <c r="J190" s="87"/>
      <c r="K190" s="50">
        <f t="shared" si="2"/>
        <v>0</v>
      </c>
      <c r="L190" s="92"/>
      <c r="M190" s="52"/>
    </row>
    <row r="191" spans="2:16" ht="16.5" thickBot="1">
      <c r="B191" s="46" t="s">
        <v>382</v>
      </c>
      <c r="C191" s="59" t="s">
        <v>395</v>
      </c>
      <c r="D191" s="60" t="s">
        <v>21</v>
      </c>
      <c r="E191" s="60">
        <v>3</v>
      </c>
      <c r="F191" s="61"/>
      <c r="G191" s="62"/>
      <c r="H191" s="62"/>
      <c r="I191" s="62"/>
      <c r="J191" s="63"/>
      <c r="K191" s="50">
        <f t="shared" si="2"/>
        <v>0</v>
      </c>
      <c r="L191" s="64"/>
      <c r="M191" s="65"/>
      <c r="N191" s="66"/>
      <c r="O191" s="66"/>
      <c r="P191" s="66"/>
    </row>
    <row r="192" spans="2:16" ht="16.5" thickBot="1">
      <c r="B192" s="46" t="s">
        <v>384</v>
      </c>
      <c r="C192" s="93" t="s">
        <v>450</v>
      </c>
      <c r="D192" s="81" t="s">
        <v>21</v>
      </c>
      <c r="E192" s="81">
        <v>1</v>
      </c>
      <c r="F192" s="89"/>
      <c r="G192" s="86"/>
      <c r="H192" s="86"/>
      <c r="I192" s="86"/>
      <c r="J192" s="87"/>
      <c r="K192" s="50">
        <f t="shared" si="2"/>
        <v>0</v>
      </c>
      <c r="L192" s="92"/>
      <c r="M192" s="52"/>
    </row>
    <row r="193" spans="2:16" ht="16.5" thickBot="1">
      <c r="B193" s="46" t="s">
        <v>386</v>
      </c>
      <c r="C193" s="93" t="s">
        <v>451</v>
      </c>
      <c r="D193" s="81" t="s">
        <v>21</v>
      </c>
      <c r="E193" s="81">
        <v>1</v>
      </c>
      <c r="F193" s="89"/>
      <c r="G193" s="86"/>
      <c r="H193" s="86"/>
      <c r="I193" s="86"/>
      <c r="J193" s="87"/>
      <c r="K193" s="50">
        <f t="shared" si="2"/>
        <v>0</v>
      </c>
      <c r="L193" s="92"/>
      <c r="M193" s="52"/>
    </row>
    <row r="194" spans="2:16" ht="16.5" thickBot="1">
      <c r="B194" s="46" t="s">
        <v>388</v>
      </c>
      <c r="C194" s="93" t="s">
        <v>399</v>
      </c>
      <c r="D194" s="81" t="s">
        <v>21</v>
      </c>
      <c r="E194" s="81">
        <v>5</v>
      </c>
      <c r="F194" s="89"/>
      <c r="G194" s="86"/>
      <c r="H194" s="86"/>
      <c r="I194" s="86"/>
      <c r="J194" s="87"/>
      <c r="K194" s="50">
        <f t="shared" si="2"/>
        <v>0</v>
      </c>
      <c r="L194" s="92"/>
      <c r="M194" s="52"/>
    </row>
    <row r="195" spans="2:16" ht="16.5" thickBot="1">
      <c r="B195" s="46" t="s">
        <v>390</v>
      </c>
      <c r="C195" s="93" t="s">
        <v>474</v>
      </c>
      <c r="D195" s="81" t="s">
        <v>21</v>
      </c>
      <c r="E195" s="81">
        <v>2</v>
      </c>
      <c r="F195" s="89"/>
      <c r="G195" s="86"/>
      <c r="H195" s="86"/>
      <c r="I195" s="86"/>
      <c r="J195" s="87"/>
      <c r="K195" s="50">
        <f t="shared" si="2"/>
        <v>0</v>
      </c>
      <c r="L195" s="92"/>
      <c r="M195" s="52"/>
    </row>
    <row r="196" spans="2:16" ht="16.5" thickBot="1">
      <c r="B196" s="46" t="s">
        <v>392</v>
      </c>
      <c r="C196" s="93" t="s">
        <v>401</v>
      </c>
      <c r="D196" s="81" t="s">
        <v>21</v>
      </c>
      <c r="E196" s="81">
        <v>5</v>
      </c>
      <c r="F196" s="89"/>
      <c r="G196" s="86"/>
      <c r="H196" s="86"/>
      <c r="I196" s="86"/>
      <c r="J196" s="87"/>
      <c r="K196" s="50">
        <f t="shared" si="2"/>
        <v>0</v>
      </c>
      <c r="L196" s="92"/>
      <c r="M196" s="52"/>
    </row>
    <row r="197" spans="2:16" ht="16.5" thickBot="1">
      <c r="B197" s="46" t="s">
        <v>394</v>
      </c>
      <c r="C197" s="93" t="s">
        <v>403</v>
      </c>
      <c r="D197" s="81" t="s">
        <v>21</v>
      </c>
      <c r="E197" s="81">
        <v>2</v>
      </c>
      <c r="F197" s="89"/>
      <c r="G197" s="86"/>
      <c r="H197" s="86"/>
      <c r="I197" s="86"/>
      <c r="J197" s="87"/>
      <c r="K197" s="50">
        <f t="shared" si="2"/>
        <v>0</v>
      </c>
      <c r="L197" s="92"/>
      <c r="M197" s="52"/>
    </row>
    <row r="198" spans="2:16" ht="16.5" thickBot="1">
      <c r="B198" s="46" t="s">
        <v>396</v>
      </c>
      <c r="C198" s="93" t="s">
        <v>405</v>
      </c>
      <c r="D198" s="81" t="s">
        <v>21</v>
      </c>
      <c r="E198" s="81">
        <v>2</v>
      </c>
      <c r="F198" s="89"/>
      <c r="G198" s="86"/>
      <c r="H198" s="86"/>
      <c r="I198" s="86"/>
      <c r="J198" s="87"/>
      <c r="K198" s="50">
        <f t="shared" si="2"/>
        <v>0</v>
      </c>
      <c r="L198" s="92"/>
      <c r="M198" s="52"/>
    </row>
    <row r="199" spans="2:16" ht="16.5" thickBot="1">
      <c r="B199" s="46" t="s">
        <v>397</v>
      </c>
      <c r="C199" s="93" t="s">
        <v>407</v>
      </c>
      <c r="D199" s="81" t="s">
        <v>21</v>
      </c>
      <c r="E199" s="81">
        <v>5</v>
      </c>
      <c r="F199" s="89"/>
      <c r="G199" s="86"/>
      <c r="H199" s="86"/>
      <c r="I199" s="86"/>
      <c r="J199" s="87"/>
      <c r="K199" s="50">
        <f t="shared" si="2"/>
        <v>0</v>
      </c>
      <c r="L199" s="92"/>
      <c r="M199" s="52"/>
    </row>
    <row r="200" spans="2:16" ht="32.25" thickBot="1">
      <c r="B200" s="46" t="s">
        <v>398</v>
      </c>
      <c r="C200" s="93" t="s">
        <v>408</v>
      </c>
      <c r="D200" s="81" t="s">
        <v>21</v>
      </c>
      <c r="E200" s="81">
        <v>5</v>
      </c>
      <c r="F200" s="89"/>
      <c r="G200" s="86"/>
      <c r="H200" s="86"/>
      <c r="I200" s="86"/>
      <c r="J200" s="87"/>
      <c r="K200" s="50">
        <f t="shared" si="2"/>
        <v>0</v>
      </c>
      <c r="L200" s="92"/>
      <c r="M200" s="52"/>
    </row>
    <row r="201" spans="2:16" ht="16.5" thickBot="1">
      <c r="B201" s="46" t="s">
        <v>400</v>
      </c>
      <c r="C201" s="93" t="s">
        <v>409</v>
      </c>
      <c r="D201" s="81" t="s">
        <v>21</v>
      </c>
      <c r="E201" s="81">
        <v>5</v>
      </c>
      <c r="F201" s="89"/>
      <c r="G201" s="86"/>
      <c r="H201" s="86"/>
      <c r="I201" s="86"/>
      <c r="J201" s="87"/>
      <c r="K201" s="50">
        <f t="shared" si="2"/>
        <v>0</v>
      </c>
      <c r="L201" s="92"/>
      <c r="M201" s="52"/>
    </row>
    <row r="202" spans="2:16" ht="16.5" thickBot="1">
      <c r="B202" s="46" t="s">
        <v>402</v>
      </c>
      <c r="C202" s="93" t="s">
        <v>410</v>
      </c>
      <c r="D202" s="81" t="s">
        <v>21</v>
      </c>
      <c r="E202" s="81">
        <v>15</v>
      </c>
      <c r="F202" s="89"/>
      <c r="G202" s="86"/>
      <c r="H202" s="86"/>
      <c r="I202" s="86"/>
      <c r="J202" s="87"/>
      <c r="K202" s="50">
        <f t="shared" si="2"/>
        <v>0</v>
      </c>
      <c r="L202" s="92"/>
      <c r="M202" s="52"/>
    </row>
    <row r="203" spans="2:16" ht="32.25" thickBot="1">
      <c r="B203" s="46" t="s">
        <v>404</v>
      </c>
      <c r="C203" s="59" t="s">
        <v>411</v>
      </c>
      <c r="D203" s="60" t="s">
        <v>21</v>
      </c>
      <c r="E203" s="60">
        <v>5</v>
      </c>
      <c r="F203" s="61"/>
      <c r="G203" s="62"/>
      <c r="H203" s="62"/>
      <c r="I203" s="62"/>
      <c r="J203" s="63"/>
      <c r="K203" s="50">
        <f t="shared" si="2"/>
        <v>0</v>
      </c>
      <c r="L203" s="64"/>
      <c r="M203" s="65"/>
      <c r="N203" s="66"/>
      <c r="O203" s="66"/>
      <c r="P203" s="66"/>
    </row>
    <row r="204" spans="2:16" ht="32.25" thickBot="1">
      <c r="B204" s="46" t="s">
        <v>406</v>
      </c>
      <c r="C204" s="93" t="s">
        <v>412</v>
      </c>
      <c r="D204" s="81" t="s">
        <v>21</v>
      </c>
      <c r="E204" s="81">
        <v>10</v>
      </c>
      <c r="F204" s="89"/>
      <c r="G204" s="86"/>
      <c r="H204" s="86"/>
      <c r="I204" s="86"/>
      <c r="J204" s="87"/>
      <c r="K204" s="50">
        <f t="shared" si="2"/>
        <v>0</v>
      </c>
      <c r="L204" s="92"/>
      <c r="M204" s="52"/>
    </row>
    <row r="205" spans="2:16" ht="16.5" thickBot="1">
      <c r="B205" s="26"/>
      <c r="C205" s="94" t="s">
        <v>133</v>
      </c>
      <c r="D205" s="95"/>
      <c r="E205" s="95">
        <f>SUM(E20:E204)</f>
        <v>4656</v>
      </c>
      <c r="F205" s="96"/>
      <c r="G205" s="97"/>
      <c r="H205" s="97"/>
      <c r="I205" s="97"/>
      <c r="J205" s="98"/>
      <c r="K205" s="99"/>
      <c r="L205" s="100"/>
      <c r="M205" s="101"/>
      <c r="N205" s="101"/>
      <c r="O205" s="101"/>
      <c r="P205" s="101"/>
    </row>
    <row r="206" spans="2:16">
      <c r="B206" s="116" t="s">
        <v>134</v>
      </c>
      <c r="C206" s="117"/>
      <c r="D206" s="117"/>
      <c r="E206" s="117"/>
      <c r="F206" s="117"/>
      <c r="G206" s="117"/>
      <c r="H206" s="117"/>
      <c r="I206" s="117"/>
      <c r="J206" s="118"/>
      <c r="K206" s="122">
        <f>SUM(K20:K204)</f>
        <v>0</v>
      </c>
      <c r="L206" s="2"/>
    </row>
    <row r="207" spans="2:16" ht="15.75" thickBot="1">
      <c r="B207" s="119"/>
      <c r="C207" s="120"/>
      <c r="D207" s="120"/>
      <c r="E207" s="120"/>
      <c r="F207" s="120"/>
      <c r="G207" s="120"/>
      <c r="H207" s="120"/>
      <c r="I207" s="120"/>
      <c r="J207" s="121"/>
      <c r="K207" s="123"/>
      <c r="L207" s="2"/>
    </row>
    <row r="208" spans="2:16" ht="15.75">
      <c r="B208" s="34"/>
      <c r="C208" s="153"/>
      <c r="D208" s="34"/>
      <c r="E208" s="34"/>
      <c r="F208" s="34"/>
      <c r="G208" s="34"/>
      <c r="H208" s="34"/>
      <c r="I208" s="34"/>
      <c r="J208" s="34"/>
      <c r="K208" s="102"/>
      <c r="L208" s="2"/>
    </row>
    <row r="209" spans="2:12" ht="15.75">
      <c r="B209" s="40"/>
      <c r="C209" s="143" t="s">
        <v>135</v>
      </c>
      <c r="E209" s="2"/>
      <c r="F209" s="103"/>
      <c r="L209" s="10"/>
    </row>
    <row r="210" spans="2:12" ht="15.75">
      <c r="B210" s="40"/>
      <c r="C210" s="143" t="s">
        <v>136</v>
      </c>
      <c r="E210" s="2"/>
      <c r="F210" s="103"/>
      <c r="L210" s="10"/>
    </row>
    <row r="211" spans="2:12" ht="15.75">
      <c r="B211" s="40"/>
      <c r="C211" s="143" t="s">
        <v>413</v>
      </c>
      <c r="E211" s="2"/>
      <c r="F211" s="103"/>
      <c r="L211" s="10"/>
    </row>
    <row r="212" spans="2:12" ht="15.75">
      <c r="B212" s="40"/>
      <c r="C212" s="144" t="s">
        <v>414</v>
      </c>
      <c r="E212" s="2"/>
      <c r="F212" s="103"/>
      <c r="L212" s="10"/>
    </row>
    <row r="213" spans="2:12" ht="15.75">
      <c r="B213" s="40"/>
      <c r="C213" s="145" t="s">
        <v>415</v>
      </c>
      <c r="E213" s="2"/>
      <c r="F213" s="103"/>
      <c r="L213" s="10"/>
    </row>
    <row r="214" spans="2:12" ht="15.75">
      <c r="B214" s="40"/>
      <c r="C214" s="145" t="s">
        <v>416</v>
      </c>
      <c r="E214" s="2"/>
      <c r="F214" s="103"/>
      <c r="L214" s="10"/>
    </row>
    <row r="215" spans="2:12" ht="15.75">
      <c r="B215" s="40"/>
      <c r="C215" s="143" t="s">
        <v>142</v>
      </c>
      <c r="E215" s="2"/>
      <c r="F215" s="103"/>
      <c r="L215" s="10"/>
    </row>
    <row r="216" spans="2:12" ht="15.75">
      <c r="B216" s="40"/>
      <c r="C216" s="143"/>
      <c r="E216" s="2"/>
      <c r="F216" s="103"/>
      <c r="L216" s="10"/>
    </row>
    <row r="217" spans="2:12" ht="15.75">
      <c r="B217" s="40"/>
      <c r="C217" s="146" t="s">
        <v>143</v>
      </c>
      <c r="D217" s="104"/>
      <c r="E217" s="105"/>
      <c r="F217" s="105"/>
      <c r="G217" s="105"/>
      <c r="H217" s="104"/>
      <c r="I217" s="106"/>
      <c r="J217" s="106"/>
      <c r="K217" s="104"/>
      <c r="L217" s="107"/>
    </row>
    <row r="218" spans="2:12" ht="15.75">
      <c r="B218" s="40"/>
      <c r="C218" s="143" t="s">
        <v>417</v>
      </c>
      <c r="D218" s="104"/>
      <c r="E218" s="105"/>
      <c r="F218" s="105"/>
      <c r="G218" s="105"/>
      <c r="H218" s="104"/>
      <c r="I218" s="106"/>
      <c r="J218" s="106"/>
      <c r="K218" s="104"/>
      <c r="L218" s="107"/>
    </row>
    <row r="219" spans="2:12" ht="15.75">
      <c r="B219" s="40"/>
      <c r="C219" s="143" t="s">
        <v>418</v>
      </c>
      <c r="D219" s="104"/>
      <c r="E219" s="105"/>
      <c r="F219" s="105"/>
      <c r="G219" s="105"/>
      <c r="H219" s="104"/>
      <c r="I219" s="106"/>
      <c r="J219" s="106"/>
      <c r="K219" s="104"/>
      <c r="L219" s="107"/>
    </row>
    <row r="220" spans="2:12">
      <c r="B220" s="40"/>
      <c r="E220" s="2"/>
      <c r="L220" s="10"/>
    </row>
    <row r="221" spans="2:12">
      <c r="B221" s="40"/>
      <c r="C221" s="139" t="s">
        <v>419</v>
      </c>
      <c r="D221" s="38" t="s">
        <v>420</v>
      </c>
      <c r="E221" s="2"/>
      <c r="L221" s="10"/>
    </row>
    <row r="222" spans="2:12">
      <c r="B222" s="40"/>
      <c r="C222" s="147"/>
      <c r="D222" s="40"/>
      <c r="E222" s="40"/>
      <c r="F222" s="40"/>
      <c r="G222" s="40"/>
      <c r="H222" s="40"/>
      <c r="I222" s="40"/>
      <c r="J222" s="40"/>
      <c r="K222" s="40"/>
      <c r="L222" s="2"/>
    </row>
  </sheetData>
  <mergeCells count="2">
    <mergeCell ref="B206:J207"/>
    <mergeCell ref="K206:K207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8. Žita, semena in izdelki</vt:lpstr>
      <vt:lpstr>11. Razna, eko in dietna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2025-12-01T11:57:10Z</dcterms:created>
  <dcterms:modified xsi:type="dcterms:W3CDTF">2025-12-16T08:33:25Z</dcterms:modified>
</cp:coreProperties>
</file>