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JERNEJ\OneDrive - ELES, d.o.o\PROJEKTI\I777-008 Izgradnja VN polnilnice Novo Mesto\DZR\Lastna raba\"/>
    </mc:Choice>
  </mc:AlternateContent>
  <xr:revisionPtr revIDLastSave="0" documentId="13_ncr:1_{2C845235-AA98-48A7-9D5E-CD35719534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kapitulacija" sheetId="7" r:id="rId1"/>
    <sheet name="Dobava 24 kV opreme" sheetId="1" r:id="rId2"/>
    <sheet name="Dobava TR LR" sheetId="2" r:id="rId3"/>
    <sheet name="Dobava NN LR" sheetId="3" r:id="rId4"/>
    <sheet name="Dobava kablov" sheetId="4" r:id="rId5"/>
    <sheet name="Montaža SN in NN opreme" sheetId="5" r:id="rId6"/>
    <sheet name="Rezervni deli za opremo lastne " sheetId="6" r:id="rId7"/>
  </sheets>
  <definedNames>
    <definedName name="_xlnm.Print_Area" localSheetId="1">'Dobava 24 kV opreme'!$A$1:$G$40</definedName>
    <definedName name="_xlnm.Print_Area" localSheetId="4">'Dobava kablov'!$A$1:$G$22</definedName>
    <definedName name="_xlnm.Print_Area" localSheetId="3">'Dobava NN LR'!$A$1:$G$24</definedName>
    <definedName name="_xlnm.Print_Area" localSheetId="2">'Dobava TR LR'!$A$1:$G$13</definedName>
    <definedName name="_xlnm.Print_Area" localSheetId="5">'Montaža SN in NN opreme'!$A$1:$G$20</definedName>
    <definedName name="_xlnm.Print_Area" localSheetId="0">Rekapitulacija!$A$1:$B$10</definedName>
    <definedName name="_xlnm.Print_Area" localSheetId="6">'Rezervni deli za opremo lastne '!$A$1:$G$29</definedName>
    <definedName name="_xlnm.Print_Titles" localSheetId="1">'Dobava 24 kV opreme'!$1:$1</definedName>
    <definedName name="_xlnm.Print_Titles" localSheetId="4">'Dobava kablov'!$1:$1</definedName>
    <definedName name="_xlnm.Print_Titles" localSheetId="3">'Dobava NN LR'!$1:$1</definedName>
    <definedName name="_xlnm.Print_Titles" localSheetId="2">'Dobava TR LR'!$1:$1</definedName>
    <definedName name="_xlnm.Print_Titles" localSheetId="5">'Montaža SN in NN opreme'!$1:$1</definedName>
    <definedName name="_xlnm.Print_Titles" localSheetId="6">'Rezervni deli za opremo lastne 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6" l="1"/>
  <c r="F28" i="6"/>
  <c r="G26" i="6"/>
  <c r="F26" i="6"/>
  <c r="F25" i="6"/>
  <c r="G25" i="6" s="1"/>
  <c r="F23" i="6"/>
  <c r="G23" i="6" s="1"/>
  <c r="F22" i="6"/>
  <c r="G22" i="6" s="1"/>
  <c r="F21" i="6"/>
  <c r="G21" i="6" s="1"/>
  <c r="F20" i="6"/>
  <c r="G20" i="6" s="1"/>
  <c r="G19" i="6"/>
  <c r="F19" i="6"/>
  <c r="F18" i="6"/>
  <c r="G18" i="6" s="1"/>
  <c r="F17" i="6"/>
  <c r="G17" i="6" s="1"/>
  <c r="F15" i="6"/>
  <c r="G15" i="6" s="1"/>
  <c r="F14" i="6"/>
  <c r="G14" i="6" s="1"/>
  <c r="F13" i="6"/>
  <c r="G13" i="6" s="1"/>
  <c r="G12" i="6"/>
  <c r="F12" i="6"/>
  <c r="F11" i="6"/>
  <c r="G11" i="6" s="1"/>
  <c r="F10" i="6"/>
  <c r="G10" i="6" s="1"/>
  <c r="F9" i="6"/>
  <c r="G9" i="6" s="1"/>
  <c r="F8" i="6"/>
  <c r="G8" i="6" s="1"/>
  <c r="F7" i="6"/>
  <c r="G7" i="6" s="1"/>
  <c r="G6" i="6"/>
  <c r="F6" i="6"/>
  <c r="F5" i="6"/>
  <c r="G5" i="6" s="1"/>
  <c r="F19" i="5"/>
  <c r="G19" i="5" s="1"/>
  <c r="F18" i="5"/>
  <c r="G18" i="5" s="1"/>
  <c r="F17" i="5"/>
  <c r="G17" i="5" s="1"/>
  <c r="G16" i="5"/>
  <c r="F16" i="5"/>
  <c r="F15" i="5"/>
  <c r="G15" i="5" s="1"/>
  <c r="F14" i="5"/>
  <c r="G14" i="5" s="1"/>
  <c r="F13" i="5"/>
  <c r="G13" i="5" s="1"/>
  <c r="F11" i="5"/>
  <c r="G11" i="5" s="1"/>
  <c r="F10" i="5"/>
  <c r="G10" i="5" s="1"/>
  <c r="G9" i="5"/>
  <c r="F9" i="5"/>
  <c r="F8" i="5"/>
  <c r="G8" i="5" s="1"/>
  <c r="F7" i="5"/>
  <c r="G7" i="5" s="1"/>
  <c r="F6" i="5"/>
  <c r="G6" i="5" s="1"/>
  <c r="F5" i="5"/>
  <c r="G5" i="5" s="1"/>
  <c r="F4" i="5"/>
  <c r="G4" i="5" s="1"/>
  <c r="G21" i="4"/>
  <c r="F21" i="4"/>
  <c r="F20" i="4"/>
  <c r="G20" i="4" s="1"/>
  <c r="F19" i="4"/>
  <c r="G19" i="4" s="1"/>
  <c r="F18" i="4"/>
  <c r="G18" i="4" s="1"/>
  <c r="F17" i="4"/>
  <c r="G17" i="4" s="1"/>
  <c r="F15" i="4"/>
  <c r="G15" i="4" s="1"/>
  <c r="G14" i="4"/>
  <c r="F14" i="4"/>
  <c r="F13" i="4"/>
  <c r="G13" i="4" s="1"/>
  <c r="F12" i="4"/>
  <c r="G12" i="4" s="1"/>
  <c r="F11" i="4"/>
  <c r="G11" i="4" s="1"/>
  <c r="F9" i="4"/>
  <c r="G9" i="4" s="1"/>
  <c r="F8" i="4"/>
  <c r="G8" i="4" s="1"/>
  <c r="G7" i="4"/>
  <c r="F7" i="4"/>
  <c r="F6" i="4"/>
  <c r="G6" i="4" s="1"/>
  <c r="F5" i="4"/>
  <c r="G5" i="4" s="1"/>
  <c r="F4" i="4"/>
  <c r="G4" i="4" s="1"/>
  <c r="F23" i="3"/>
  <c r="G23" i="3" s="1"/>
  <c r="G22" i="3"/>
  <c r="F22" i="3"/>
  <c r="F21" i="3"/>
  <c r="G21" i="3" s="1"/>
  <c r="F18" i="3"/>
  <c r="G18" i="3" s="1"/>
  <c r="F15" i="3"/>
  <c r="G15" i="3" s="1"/>
  <c r="F13" i="3"/>
  <c r="G13" i="3" s="1"/>
  <c r="F11" i="3"/>
  <c r="G11" i="3" s="1"/>
  <c r="G9" i="3"/>
  <c r="F9" i="3"/>
  <c r="F7" i="3"/>
  <c r="G7" i="3" s="1"/>
  <c r="F4" i="3"/>
  <c r="G4" i="3" s="1"/>
  <c r="F12" i="2"/>
  <c r="G12" i="2" s="1"/>
  <c r="F11" i="2"/>
  <c r="G11" i="2" s="1"/>
  <c r="F10" i="2"/>
  <c r="G10" i="2" s="1"/>
  <c r="G9" i="2"/>
  <c r="F9" i="2"/>
  <c r="F4" i="2"/>
  <c r="G4" i="2" s="1"/>
  <c r="G13" i="2" s="1"/>
  <c r="B5" i="7" s="1"/>
  <c r="F39" i="1"/>
  <c r="G39" i="1" s="1"/>
  <c r="F38" i="1"/>
  <c r="G38" i="1" s="1"/>
  <c r="F37" i="1"/>
  <c r="G37" i="1" s="1"/>
  <c r="G36" i="1"/>
  <c r="F36" i="1"/>
  <c r="F31" i="1"/>
  <c r="G31" i="1" s="1"/>
  <c r="F23" i="1"/>
  <c r="G23" i="1" s="1"/>
  <c r="F18" i="1"/>
  <c r="G18" i="1" s="1"/>
  <c r="F12" i="1"/>
  <c r="G12" i="1" s="1"/>
  <c r="F4" i="1"/>
  <c r="G4" i="1" s="1"/>
  <c r="G20" i="5" l="1"/>
  <c r="B8" i="7" s="1"/>
  <c r="G40" i="1"/>
  <c r="B4" i="7" s="1"/>
  <c r="G24" i="3"/>
  <c r="B6" i="7" s="1"/>
  <c r="G29" i="6"/>
  <c r="B9" i="7" s="1"/>
  <c r="G22" i="4"/>
  <c r="B7" i="7" s="1"/>
  <c r="B10" i="7" l="1"/>
</calcChain>
</file>

<file path=xl/sharedStrings.xml><?xml version="1.0" encoding="utf-8"?>
<sst xmlns="http://schemas.openxmlformats.org/spreadsheetml/2006/main" count="270" uniqueCount="135">
  <si>
    <t>Poz.</t>
  </si>
  <si>
    <t>Opis opreme ali storitve</t>
  </si>
  <si>
    <t>Enota</t>
  </si>
  <si>
    <t>Količina</t>
  </si>
  <si>
    <t>Vnos cene na enoto</t>
  </si>
  <si>
    <t>Cena na enoto</t>
  </si>
  <si>
    <t>Vrednost</t>
  </si>
  <si>
    <t>Dobava sklopa opreme 24 kV stikališča SEKCIJA I</t>
  </si>
  <si>
    <t>24 kV Dovodna celica iz transformatorja T121 (=J06)</t>
  </si>
  <si>
    <r>
      <rPr>
        <sz val="11"/>
        <rFont val="Arial"/>
      </rPr>
      <t>Oprema 24 kV dovodne celice:</t>
    </r>
  </si>
  <si>
    <t>kpl</t>
  </si>
  <si>
    <r>
      <rPr>
        <sz val="11"/>
        <rFont val="Arial"/>
      </rPr>
      <t>Odklopnik -Q0 z elektromotornim pogonom na izvlečljivem podnožju</t>
    </r>
  </si>
  <si>
    <r>
      <rPr>
        <sz val="11"/>
        <rFont val="Arial"/>
      </rPr>
      <t>Tokovni merilni transformatorji - T1</t>
    </r>
  </si>
  <si>
    <r>
      <rPr>
        <sz val="11"/>
        <rFont val="Arial"/>
      </rPr>
      <t>Ozemljilnik -Q8</t>
    </r>
  </si>
  <si>
    <r>
      <rPr>
        <sz val="11"/>
        <rFont val="Arial"/>
      </rPr>
      <t>Napetostni merilni transformatorji - T5 na izvlečljivem podnožju z varovalkami -F1</t>
    </r>
  </si>
  <si>
    <r>
      <rPr>
        <sz val="11"/>
        <rFont val="Arial"/>
      </rPr>
      <t xml:space="preserve">Prenapetostni odvodniki -F2 </t>
    </r>
  </si>
  <si>
    <r>
      <rPr>
        <sz val="11"/>
        <rFont val="Arial"/>
      </rPr>
      <t>Ostala oprema po zahtevah razpisa</t>
    </r>
  </si>
  <si>
    <t>24 kV Spojna celica proti drugemu sklopu 20 kV stikališča SEKCIJE II (=J12)</t>
  </si>
  <si>
    <r>
      <rPr>
        <sz val="11"/>
        <rFont val="Arial"/>
      </rPr>
      <t>Oprema 24 kV spojne celice:</t>
    </r>
  </si>
  <si>
    <t>24 kV Merilna celica =J01</t>
  </si>
  <si>
    <r>
      <rPr>
        <sz val="11"/>
        <rFont val="Arial"/>
      </rPr>
      <t>Oprema 24 kV merilne celice:</t>
    </r>
  </si>
  <si>
    <t>24 kV Transformatorske celice (=J02 do  =J05 in =J07 do  =J10)</t>
  </si>
  <si>
    <r>
      <rPr>
        <sz val="11"/>
        <rFont val="Arial"/>
      </rPr>
      <t>Oprema 24 kV transformatorske celice:</t>
    </r>
  </si>
  <si>
    <r>
      <rPr>
        <sz val="11"/>
        <rFont val="Arial"/>
      </rPr>
      <t xml:space="preserve">Odklopnik -Q0 z elektromotornim pogonom na izvlečljivem podnožju </t>
    </r>
  </si>
  <si>
    <r>
      <rPr>
        <sz val="11"/>
        <rFont val="Arial"/>
      </rPr>
      <t>Prenapetostni odvodniki -F1</t>
    </r>
  </si>
  <si>
    <r>
      <rPr>
        <sz val="11"/>
        <rFont val="Arial"/>
      </rPr>
      <t>Objemni tokovni merilni transformator BCN</t>
    </r>
  </si>
  <si>
    <t>24 kV Transformatorska celica transformatorja lastne rabe (=J11)</t>
  </si>
  <si>
    <r>
      <rPr>
        <sz val="11"/>
        <rFont val="Arial"/>
      </rPr>
      <t>Oprema 24 kV transformatorske celice lastne rabe:</t>
    </r>
  </si>
  <si>
    <t>Ostala oprema</t>
  </si>
  <si>
    <r>
      <rPr>
        <sz val="11"/>
        <rFont val="Arial"/>
      </rPr>
      <t>Kovinska podkonstrukcija za postavitev omar 24 kV stikališča</t>
    </r>
  </si>
  <si>
    <r>
      <rPr>
        <sz val="11"/>
        <rFont val="Arial"/>
      </rPr>
      <t>Voziček za izvlek in zamenjavo izvlečljivih elementov</t>
    </r>
  </si>
  <si>
    <t>kos</t>
  </si>
  <si>
    <r>
      <rPr>
        <sz val="11"/>
        <rFont val="Arial"/>
      </rPr>
      <t>Dokumentacija kot je zahtevana v razpisu</t>
    </r>
  </si>
  <si>
    <r>
      <rPr>
        <sz val="11"/>
        <rFont val="Arial"/>
      </rPr>
      <t>Napisne tablice z oznakami teh. podatkov</t>
    </r>
  </si>
  <si>
    <t>Skupaj:</t>
  </si>
  <si>
    <t>Dobava transformatorja lastne rabe</t>
  </si>
  <si>
    <t xml:space="preserve">Transformator lastne rabe  </t>
  </si>
  <si>
    <r>
      <rPr>
        <sz val="11"/>
        <rFont val="Arial"/>
      </rPr>
      <t xml:space="preserve">Transformator lastne rabe 21/0,4 kV, -TB01 </t>
    </r>
  </si>
  <si>
    <r>
      <rPr>
        <sz val="11"/>
        <rFont val="Arial"/>
      </rPr>
      <t>Transformator 21/0,4, 100 kVA, Dyn5, uk=4%, oljne izvedbe</t>
    </r>
  </si>
  <si>
    <r>
      <rPr>
        <sz val="11"/>
        <rFont val="Arial"/>
      </rPr>
      <t>Integralna zaščitna naprava</t>
    </r>
  </si>
  <si>
    <r>
      <rPr>
        <sz val="11"/>
        <rFont val="Arial"/>
      </rPr>
      <t>Kovinska podkonstrukcija za postavitev transformatorja in za oporo kabelskih povezav v transformatorskem boksu</t>
    </r>
  </si>
  <si>
    <r>
      <rPr>
        <sz val="11"/>
        <rFont val="Arial"/>
      </rPr>
      <t>Kovinska skleda za zajem iztečenega olja pod transformatorjem</t>
    </r>
  </si>
  <si>
    <t xml:space="preserve">Dobava sklopa lastne rabe nizke napetosti </t>
  </si>
  <si>
    <t xml:space="preserve">Oprema lastne rabe izmenične napetosti 400/230 V </t>
  </si>
  <si>
    <r>
      <rPr>
        <sz val="11"/>
        <rFont val="Arial"/>
      </rPr>
      <t>Glavni razdelilnik lastne rabe 400/230 V,  =NE/NF</t>
    </r>
  </si>
  <si>
    <r>
      <rPr>
        <sz val="11"/>
        <rFont val="Arial"/>
      </rPr>
      <t>Glavni razdelilnik izmenične napetosti 400/230 V, =NE/NF,  z vso stikalno in ostalo opremo po zahtevah razpisne dokumentacije</t>
    </r>
  </si>
  <si>
    <t>Oprema lastne rabe enosmerne napetosti 220 V</t>
  </si>
  <si>
    <r>
      <rPr>
        <sz val="11"/>
        <rFont val="Arial"/>
      </rPr>
      <t>Oprema usmjernika =NK+G21, =NL+G22  :</t>
    </r>
  </si>
  <si>
    <r>
      <rPr>
        <sz val="11"/>
        <rFont val="Arial"/>
      </rPr>
      <t>Omara usmernika  z vso opremo po zahtevah razpisne dokumentacije</t>
    </r>
  </si>
  <si>
    <r>
      <rPr>
        <sz val="11"/>
        <rFont val="Arial"/>
      </rPr>
      <t>Oprema akumulatorskih baterij =NK+G31, =NL+G32:</t>
    </r>
  </si>
  <si>
    <r>
      <rPr>
        <sz val="11"/>
        <rFont val="Arial"/>
      </rPr>
      <t>Omara akumulatorskih baterij, vključno z ločeno omarico s priključnim mestom za praznilno napravo in vso opremo po zahtevah razpisne dokumentacije</t>
    </r>
  </si>
  <si>
    <r>
      <rPr>
        <sz val="11"/>
        <rFont val="Arial"/>
      </rPr>
      <t>Oprema omare preklopnega polja =NK-NL+S2:</t>
    </r>
  </si>
  <si>
    <r>
      <rPr>
        <sz val="11"/>
        <rFont val="Arial"/>
      </rPr>
      <t>Omara preklopnega polja vso opremo po zahtevah razpisne dokumentacije</t>
    </r>
  </si>
  <si>
    <r>
      <rPr>
        <sz val="11"/>
        <rFont val="Arial"/>
      </rPr>
      <t>Oprema nadzornega sistema enosmernega napajanja:</t>
    </r>
  </si>
  <si>
    <r>
      <rPr>
        <sz val="11"/>
        <rFont val="Arial"/>
      </rPr>
      <t>Oprema nadzornega sistema enosmernega napajanja po zahtevah razpisne dokumentacije, nameščena v drugi ali lastni omari</t>
    </r>
  </si>
  <si>
    <r>
      <rPr>
        <sz val="11"/>
        <rFont val="Arial"/>
      </rPr>
      <t>Oprema glavnega razdelilnika enosmerne napetosti 220 V, =NK+S1, =NL+S3:</t>
    </r>
  </si>
  <si>
    <r>
      <rPr>
        <sz val="11"/>
        <rFont val="Arial"/>
      </rPr>
      <t>Omara glavnega razdelilnika enosmerne napetosti 220 V z vso opremo po zahtevah razpisne dokumentacije</t>
    </r>
  </si>
  <si>
    <t>Oprema lastne rabe razsmerjene napetosti 230 V</t>
  </si>
  <si>
    <r>
      <rPr>
        <sz val="11"/>
        <rFont val="Arial"/>
      </rPr>
      <t>Oprema razsmerjene napetosti =NJ+S1:</t>
    </r>
  </si>
  <si>
    <r>
      <rPr>
        <sz val="11"/>
        <rFont val="Arial"/>
      </rPr>
      <t>Omara razsmerjene napetosti z razsmernikom, razdelilnikom in vso ostalo opremo po zahtevah razpisa</t>
    </r>
  </si>
  <si>
    <r>
      <rPr>
        <sz val="11"/>
        <rFont val="Arial"/>
      </rPr>
      <t>Kovinske podkonstrukcije omar za postavitev v višini dvojnega poda, skladno z zahtevami razpisa</t>
    </r>
  </si>
  <si>
    <t>Dobava kablov in  opreme</t>
  </si>
  <si>
    <t>SN kabelske povezave</t>
  </si>
  <si>
    <r>
      <rPr>
        <sz val="11"/>
        <rFont val="Arial"/>
      </rPr>
      <t>12/20 kV kabel  N2XS2Y 1x300/25 mm2</t>
    </r>
  </si>
  <si>
    <t>m</t>
  </si>
  <si>
    <r>
      <rPr>
        <sz val="11"/>
        <rFont val="Arial"/>
      </rPr>
      <t xml:space="preserve">24 kV kabelski končniki za priklop kabla N2XS(F)2Y 1x300/25 mm2 v konektorski priključek na transformatorju -T121 </t>
    </r>
  </si>
  <si>
    <r>
      <rPr>
        <sz val="11"/>
        <rFont val="Arial"/>
      </rPr>
      <t xml:space="preserve">24 kV kabelski končniki za priklop kabla N2XS(F)2Y 1x300/25 mm2 v 24 kV celico </t>
    </r>
  </si>
  <si>
    <r>
      <rPr>
        <sz val="11"/>
        <rFont val="Arial"/>
      </rPr>
      <t xml:space="preserve">12/20 kV kabel  N2XS2Y 1x35/16 mm2 </t>
    </r>
  </si>
  <si>
    <r>
      <rPr>
        <sz val="11"/>
        <rFont val="Arial"/>
      </rPr>
      <t>23 kV kabelski končniki za priklop kabla N2XS(F)2Y 1x35/16 mm2 v 24 kV celico</t>
    </r>
  </si>
  <si>
    <r>
      <rPr>
        <sz val="11"/>
        <rFont val="Arial"/>
      </rPr>
      <t>24 kV kabelski končniki za priklop kabla N2XS(F)2Y 1x35/16 mm2  na transformator LR TB01, konektorski</t>
    </r>
  </si>
  <si>
    <t>NN kabelske povezave</t>
  </si>
  <si>
    <r>
      <rPr>
        <sz val="11"/>
        <rFont val="Arial"/>
      </rPr>
      <t xml:space="preserve">0,6/1 kV energetski kabel  NYCWY 4x150/70 </t>
    </r>
  </si>
  <si>
    <r>
      <rPr>
        <sz val="11"/>
        <rFont val="Arial"/>
      </rPr>
      <t>0,6/1 kV energetski kabel  NYCWY 4x16/16</t>
    </r>
  </si>
  <si>
    <r>
      <rPr>
        <sz val="11"/>
        <rFont val="Arial"/>
      </rPr>
      <t>0,6/1 kV energetski kabel  NYCWY 4x35/16</t>
    </r>
  </si>
  <si>
    <r>
      <rPr>
        <sz val="11"/>
        <rFont val="Arial"/>
      </rPr>
      <t xml:space="preserve">0,6/1 kV energetski kabel  FG16R16 1x95 </t>
    </r>
  </si>
  <si>
    <r>
      <rPr>
        <sz val="11"/>
        <rFont val="Arial"/>
      </rPr>
      <t xml:space="preserve">0,6/1 kV energetski kabel NYCWY 3x16/16 </t>
    </r>
  </si>
  <si>
    <r>
      <rPr>
        <sz val="11"/>
        <rFont val="Arial"/>
      </rPr>
      <t>Kabelski zaključki za priključevanje v omare in vsa ostala oprema za polaganje in priključevanje kablov po zahtevah razpisa, vključno s kabelskimi objemkami za trikotno formacijo enožilnih kablov po zahtevah razpisa</t>
    </r>
  </si>
  <si>
    <r>
      <rPr>
        <sz val="11"/>
        <rFont val="Arial"/>
      </rPr>
      <t>Ozemljilni vodnik Cu H07V-K 70 mm2  s kabelskimi zaključki za povezovanje opreme na ozemljitve objekta po zahtevah razpisne dokumentacije</t>
    </r>
  </si>
  <si>
    <r>
      <rPr>
        <sz val="11"/>
        <rFont val="Arial"/>
      </rPr>
      <t>Ozemljilni vodnik Cu H07V-K 16 mm2   s kabelskimi zaključki za povezovanje opreme na ozemljitve objekta po zahtevah razpisne dokumentacije</t>
    </r>
  </si>
  <si>
    <t>Montaža SN in NN opreme lastne rabe</t>
  </si>
  <si>
    <t>Storitve:</t>
  </si>
  <si>
    <r>
      <rPr>
        <sz val="11"/>
        <rFont val="Arial"/>
      </rPr>
      <t>Transport in transportno zavarovanje za opremo in montažni material</t>
    </r>
  </si>
  <si>
    <r>
      <rPr>
        <sz val="11"/>
        <rFont val="Arial"/>
      </rPr>
      <t>Montaža sklopa opreme 24 kV stikališča SEKCIJA I, vključno z vgradnjo v razpisu navedene dodatne opreme</t>
    </r>
  </si>
  <si>
    <r>
      <rPr>
        <sz val="11"/>
        <rFont val="Arial"/>
      </rPr>
      <t>Montaža transformatorja lastne rabe in njegove opreme</t>
    </r>
  </si>
  <si>
    <r>
      <rPr>
        <sz val="11"/>
        <rFont val="Arial"/>
      </rPr>
      <t xml:space="preserve">Montaža opreme sklopa lastne rabe nizke napetosti </t>
    </r>
  </si>
  <si>
    <r>
      <rPr>
        <sz val="11"/>
        <rFont val="Arial"/>
      </rPr>
      <t>Montaža kablov in opreme, povezovanje in ozemljevanje dobavljene opreme</t>
    </r>
  </si>
  <si>
    <r>
      <rPr>
        <sz val="11"/>
        <rFont val="Arial"/>
      </rPr>
      <t>Nadzor nad montažo</t>
    </r>
  </si>
  <si>
    <r>
      <rPr>
        <sz val="11"/>
        <rFont val="Arial"/>
      </rPr>
      <t>Garancije</t>
    </r>
  </si>
  <si>
    <r>
      <rPr>
        <sz val="11"/>
        <rFont val="Arial"/>
      </rPr>
      <t>Zavarovanje</t>
    </r>
  </si>
  <si>
    <t>Preizkusi:</t>
  </si>
  <si>
    <r>
      <rPr>
        <sz val="11"/>
        <rFont val="Arial"/>
      </rPr>
      <t>Tovarniški preizkusi (FAT)</t>
    </r>
  </si>
  <si>
    <r>
      <rPr>
        <sz val="11"/>
        <rFont val="Arial"/>
      </rPr>
      <t>Tovarniški preizkusi merilnih transformatorjev (FAT)</t>
    </r>
  </si>
  <si>
    <r>
      <rPr>
        <sz val="11"/>
        <rFont val="Arial"/>
      </rPr>
      <t>Preizkusi na objektu (SAT)</t>
    </r>
  </si>
  <si>
    <r>
      <rPr>
        <sz val="11"/>
        <rFont val="Arial"/>
      </rPr>
      <t>Spuščanje v pogon</t>
    </r>
  </si>
  <si>
    <r>
      <rPr>
        <sz val="11"/>
        <rFont val="Arial"/>
      </rPr>
      <t>Ostala dokumentacija po zahtevah Splošnih tehničnih pogojev, poglavje 2.10.1</t>
    </r>
  </si>
  <si>
    <r>
      <rPr>
        <sz val="11"/>
        <rFont val="Arial"/>
      </rPr>
      <t>Šolanje naročnikovega osebja</t>
    </r>
  </si>
  <si>
    <t>človek/dni</t>
  </si>
  <si>
    <r>
      <rPr>
        <sz val="11"/>
        <rFont val="Arial"/>
      </rPr>
      <t>Strokovno tehnična podpora</t>
    </r>
  </si>
  <si>
    <t>Rezervni deli za opremo lastne rabe</t>
  </si>
  <si>
    <t xml:space="preserve"> (skladno z zahtevami iz poglavja 2.13., Splošnih tehničnih pogojev)</t>
  </si>
  <si>
    <t>Obvezne količine rezervnih delov:</t>
  </si>
  <si>
    <r>
      <rPr>
        <sz val="11"/>
        <rFont val="Arial"/>
      </rPr>
      <t>2 kosa stikalnega elementa vsakega tipa nazivnega toka do 250 A</t>
    </r>
  </si>
  <si>
    <r>
      <rPr>
        <sz val="11"/>
        <rFont val="Arial"/>
      </rPr>
      <t>6 kosov varovalčnih vložkov vsakega tipa</t>
    </r>
  </si>
  <si>
    <r>
      <rPr>
        <sz val="11"/>
        <rFont val="Arial"/>
      </rPr>
      <t>2 kosa avtomatskih zaščitnih stikal vsakega tipa</t>
    </r>
  </si>
  <si>
    <r>
      <rPr>
        <sz val="11"/>
        <rFont val="Arial"/>
      </rPr>
      <t>1 kos merilnih instrumentov vsakega tipa</t>
    </r>
  </si>
  <si>
    <r>
      <rPr>
        <sz val="11"/>
        <rFont val="Arial"/>
      </rPr>
      <t>10% ali najmanj 5 ali največ 20 vrstnih sponk vsakega vgrajenega tipa</t>
    </r>
  </si>
  <si>
    <r>
      <rPr>
        <sz val="11"/>
        <rFont val="Arial"/>
      </rPr>
      <t>po 1 kos vsake krmilne/zaščitne naprave</t>
    </r>
  </si>
  <si>
    <r>
      <rPr>
        <sz val="11"/>
        <rFont val="Arial"/>
      </rPr>
      <t>3 kosi NN prenapetostnih odvodnikov</t>
    </r>
  </si>
  <si>
    <r>
      <rPr>
        <sz val="11"/>
        <rFont val="Arial"/>
      </rPr>
      <t>2 kosa tipk, stikal in preklopk vsakega tipa</t>
    </r>
  </si>
  <si>
    <r>
      <rPr>
        <sz val="11"/>
        <rFont val="Arial"/>
      </rPr>
      <t>2 kosa signalnih svetilk in žarnic vsakega tipa</t>
    </r>
  </si>
  <si>
    <r>
      <rPr>
        <sz val="11"/>
        <rFont val="Arial"/>
      </rPr>
      <t>2 kosa signalnih kontaktov vsakega tipa</t>
    </r>
  </si>
  <si>
    <r>
      <rPr>
        <sz val="11"/>
        <rFont val="Arial"/>
      </rPr>
      <t>2 kosa kontaktorjev ali pomožnih relejev vsakega tipa</t>
    </r>
  </si>
  <si>
    <t>Obvezni rezervni deli za SN naprave:</t>
  </si>
  <si>
    <r>
      <rPr>
        <sz val="11"/>
        <rFont val="Arial"/>
      </rPr>
      <t xml:space="preserve"> 1 kos elektromotornega pogona odklopnika vsakega tipa</t>
    </r>
  </si>
  <si>
    <r>
      <rPr>
        <sz val="11"/>
        <rFont val="Arial"/>
      </rPr>
      <t xml:space="preserve"> 3 kosi SN varovalčnih vložkov vsakega tipa</t>
    </r>
  </si>
  <si>
    <r>
      <rPr>
        <sz val="11"/>
        <rFont val="Arial"/>
      </rPr>
      <t xml:space="preserve"> 3 kosi SN prenapetostnih odvodnikov  vsakega tipa</t>
    </r>
  </si>
  <si>
    <r>
      <rPr>
        <sz val="11"/>
        <rFont val="Arial"/>
      </rPr>
      <t> 1 kos vklopne tuljave in 2 kosa izklopne tuljave</t>
    </r>
  </si>
  <si>
    <r>
      <rPr>
        <sz val="11"/>
        <rFont val="Arial"/>
      </rPr>
      <t xml:space="preserve"> 2 trifazna kompleta indikatorjev napetosti za namestitev v SN celico, kompletno z vso pomožno opremo</t>
    </r>
  </si>
  <si>
    <r>
      <rPr>
        <sz val="11"/>
        <rFont val="Arial"/>
      </rPr>
      <t>15 m2 gumijaste izolacijske talne preproge za namestitev pred SN celice</t>
    </r>
  </si>
  <si>
    <r>
      <rPr>
        <sz val="11"/>
        <rFont val="Arial"/>
      </rPr>
      <t>voziček za izvlek SN stikalnih naprav</t>
    </r>
  </si>
  <si>
    <t>Obvezni rezervni deli za usmernik, razsmernik in baterijo:</t>
  </si>
  <si>
    <r>
      <rPr>
        <sz val="11"/>
        <rFont val="Arial"/>
      </rPr>
      <t>1 kos usmerniškega modula</t>
    </r>
  </si>
  <si>
    <r>
      <rPr>
        <sz val="11"/>
        <rFont val="Arial"/>
      </rPr>
      <t>1 kos razsmerniškega modula</t>
    </r>
  </si>
  <si>
    <t>Predlagani/priporočeni rezervni deli:</t>
  </si>
  <si>
    <r>
      <rPr>
        <sz val="11"/>
        <rFont val="Arial"/>
      </rPr>
      <t>Predlagani/priporočeni rezervni deli (seznam Predlaganih rezervnih delov Ponudnik priloži kot prilogo k Ponudbenemu predračunu - za vsak kos je potrebno navesti ceno)</t>
    </r>
  </si>
  <si>
    <t>Rekapitulacija ponudbe JN: Lastna raba</t>
  </si>
  <si>
    <t>Specifikacije</t>
  </si>
  <si>
    <t>Znesek (brez DDV)</t>
  </si>
  <si>
    <t>DOBAVA SKLOPA OPREME 24 KV STIKALIŠČA SEKCIJA I</t>
  </si>
  <si>
    <t>DOBAVA TRANSFORMATORJA LASTNE RABE</t>
  </si>
  <si>
    <t xml:space="preserve">DOBAVA SKLOPA LASTNE RABE NIZKE NAPETOSTI </t>
  </si>
  <si>
    <t>DOBAVA KABLOV IN  OPREME</t>
  </si>
  <si>
    <t>MONTAŽA SN IN NN OPREME LASTNE RABE</t>
  </si>
  <si>
    <t>REZERVNI DELI ZA OPREMO LASTNE RABE</t>
  </si>
  <si>
    <t>PONUDBENA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</si>
</sst>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sz val="11"/>
      <name val="Arial"/>
    </font>
    <font>
      <b/>
      <sz val="11"/>
      <name val="Arial"/>
    </font>
  </fonts>
  <fills count="5">
    <fill>
      <patternFill patternType="none"/>
    </fill>
    <fill>
      <patternFill patternType="gray125"/>
    </fill>
    <fill>
      <patternFill patternType="solid">
        <fgColor rgb="FFDCE6F1"/>
      </patternFill>
    </fill>
    <fill>
      <patternFill patternType="solid">
        <fgColor rgb="FFFFFF00"/>
      </patternFill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/>
    </xf>
    <xf numFmtId="4" fontId="1" fillId="2" borderId="0" xfId="0" applyNumberFormat="1" applyFont="1" applyFill="1" applyAlignment="1">
      <alignment horizontal="right" vertical="center"/>
    </xf>
    <xf numFmtId="4" fontId="1" fillId="2" borderId="0" xfId="0" applyNumberFormat="1" applyFont="1" applyFill="1" applyAlignment="1">
      <alignment vertical="center"/>
    </xf>
    <xf numFmtId="0" fontId="1" fillId="3" borderId="2" xfId="0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center" vertical="center"/>
    </xf>
    <xf numFmtId="4" fontId="1" fillId="3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 applyProtection="1">
      <alignment horizontal="right" vertical="center"/>
      <protection locked="0"/>
    </xf>
    <xf numFmtId="4" fontId="1" fillId="2" borderId="2" xfId="0" applyNumberFormat="1" applyFont="1" applyFill="1" applyBorder="1" applyAlignment="1">
      <alignment horizontal="right" vertical="center"/>
    </xf>
    <xf numFmtId="0" fontId="1" fillId="4" borderId="0" xfId="0" applyFont="1" applyFill="1" applyAlignment="1">
      <alignment horizontal="center" vertical="center"/>
    </xf>
    <xf numFmtId="49" fontId="1" fillId="4" borderId="0" xfId="0" applyNumberFormat="1" applyFont="1" applyFill="1" applyAlignment="1">
      <alignment horizontal="left" vertical="center" wrapText="1"/>
    </xf>
    <xf numFmtId="49" fontId="1" fillId="4" borderId="0" xfId="0" applyNumberFormat="1" applyFont="1" applyFill="1" applyAlignment="1">
      <alignment horizontal="center" vertical="center"/>
    </xf>
    <xf numFmtId="4" fontId="1" fillId="3" borderId="3" xfId="0" applyNumberFormat="1" applyFont="1" applyFill="1" applyBorder="1" applyAlignment="1">
      <alignment vertical="center"/>
    </xf>
    <xf numFmtId="4" fontId="2" fillId="3" borderId="1" xfId="0" applyNumberFormat="1" applyFont="1" applyFill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left" vertical="center"/>
    </xf>
    <xf numFmtId="0" fontId="1" fillId="2" borderId="2" xfId="0" applyFont="1" applyFill="1" applyBorder="1"/>
    <xf numFmtId="0" fontId="2" fillId="3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wrapText="1"/>
    </xf>
    <xf numFmtId="4" fontId="1" fillId="2" borderId="2" xfId="0" applyNumberFormat="1" applyFont="1" applyFill="1" applyBorder="1"/>
    <xf numFmtId="0" fontId="2" fillId="3" borderId="2" xfId="0" applyFont="1" applyFill="1" applyBorder="1"/>
    <xf numFmtId="4" fontId="2" fillId="3" borderId="2" xfId="0" applyNumberFormat="1" applyFont="1" applyFill="1" applyBorder="1"/>
    <xf numFmtId="0" fontId="2" fillId="3" borderId="2" xfId="0" applyFont="1" applyFill="1" applyBorder="1" applyAlignment="1">
      <alignment horizontal="center"/>
    </xf>
    <xf numFmtId="0" fontId="1" fillId="3" borderId="2" xfId="0" applyFont="1" applyFill="1" applyBorder="1"/>
  </cellXfs>
  <cellStyles count="1">
    <cellStyle name="Navadno" xfId="0" builtinId="0"/>
  </cellStyles>
  <dxfs count="6">
    <dxf>
      <fill>
        <patternFill patternType="solid">
          <bgColor rgb="FFFFFFFF"/>
        </patternFill>
      </fill>
    </dxf>
    <dxf>
      <fill>
        <patternFill patternType="solid">
          <bgColor rgb="FFFFFFFF"/>
        </patternFill>
      </fill>
    </dxf>
    <dxf>
      <fill>
        <patternFill patternType="solid">
          <bgColor rgb="FFFFFFFF"/>
        </patternFill>
      </fill>
    </dxf>
    <dxf>
      <fill>
        <patternFill patternType="solid">
          <bgColor rgb="FFFFFFFF"/>
        </patternFill>
      </fill>
    </dxf>
    <dxf>
      <fill>
        <patternFill patternType="solid">
          <bgColor rgb="FFFFFFFF"/>
        </patternFill>
      </fill>
    </dxf>
    <dxf>
      <fill>
        <patternFill patternType="solid">
          <bgColor rgb="FFFF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workbookViewId="0">
      <selection activeCell="E9" sqref="E9"/>
    </sheetView>
  </sheetViews>
  <sheetFormatPr defaultRowHeight="14.25" x14ac:dyDescent="0.2"/>
  <cols>
    <col min="1" max="1" width="74.28515625" style="1" customWidth="1"/>
    <col min="2" max="2" width="25" style="1" customWidth="1"/>
    <col min="3" max="3" width="9.140625" style="1" customWidth="1"/>
    <col min="4" max="16384" width="9.140625" style="1"/>
  </cols>
  <sheetData>
    <row r="1" spans="1:2" ht="15" x14ac:dyDescent="0.25">
      <c r="A1" s="29" t="s">
        <v>125</v>
      </c>
      <c r="B1" s="30"/>
    </row>
    <row r="2" spans="1:2" x14ac:dyDescent="0.2">
      <c r="A2" s="23"/>
      <c r="B2" s="23"/>
    </row>
    <row r="3" spans="1:2" ht="15" x14ac:dyDescent="0.25">
      <c r="A3" s="24" t="s">
        <v>126</v>
      </c>
      <c r="B3" s="24" t="s">
        <v>127</v>
      </c>
    </row>
    <row r="4" spans="1:2" x14ac:dyDescent="0.2">
      <c r="A4" s="25" t="s">
        <v>128</v>
      </c>
      <c r="B4" s="26">
        <f>'Dobava 24 kV opreme'!G40</f>
        <v>0</v>
      </c>
    </row>
    <row r="5" spans="1:2" x14ac:dyDescent="0.2">
      <c r="A5" s="25" t="s">
        <v>129</v>
      </c>
      <c r="B5" s="26">
        <f>'Dobava TR LR'!G13</f>
        <v>0</v>
      </c>
    </row>
    <row r="6" spans="1:2" x14ac:dyDescent="0.2">
      <c r="A6" s="25" t="s">
        <v>130</v>
      </c>
      <c r="B6" s="26">
        <f>'Dobava NN LR'!G24</f>
        <v>0</v>
      </c>
    </row>
    <row r="7" spans="1:2" x14ac:dyDescent="0.2">
      <c r="A7" s="25" t="s">
        <v>131</v>
      </c>
      <c r="B7" s="26">
        <f>'Dobava kablov'!G22</f>
        <v>0</v>
      </c>
    </row>
    <row r="8" spans="1:2" x14ac:dyDescent="0.2">
      <c r="A8" s="25" t="s">
        <v>132</v>
      </c>
      <c r="B8" s="26">
        <f>'Montaža SN in NN opreme'!G20</f>
        <v>0</v>
      </c>
    </row>
    <row r="9" spans="1:2" x14ac:dyDescent="0.2">
      <c r="A9" s="25" t="s">
        <v>133</v>
      </c>
      <c r="B9" s="26">
        <f>'Rezervni deli za opremo lastne '!G29</f>
        <v>0</v>
      </c>
    </row>
    <row r="10" spans="1:2" ht="15" x14ac:dyDescent="0.25">
      <c r="A10" s="27" t="s">
        <v>134</v>
      </c>
      <c r="B10" s="28">
        <f>SUM($B$4:$B9)</f>
        <v>0</v>
      </c>
    </row>
  </sheetData>
  <sheetProtection algorithmName="SHA-512" hashValue="7y28vsTgl7mr7lFauoxTvraQFR3OT0+CgoJQOfv9y3l2sj0prXcHudGx2Gpmw31uKKKRLUEj7bj0sHjteTt94A==" saltValue="NzdtME03AAqOt5POJX2gnA==" spinCount="100000" sheet="1" objects="1" scenarios="1" sort="0"/>
  <mergeCells count="1">
    <mergeCell ref="A1:B1"/>
  </mergeCells>
  <pageMargins left="0.7087" right="0.7087" top="1.1023622047244095" bottom="0.78740157480314965" header="0.31496062992125984" footer="0.31496062992125984"/>
  <pageSetup paperSize="9" scale="80"/>
  <headerFooter>
    <oddHeader>&amp;LŠt. načrta: R1NM01-6E/03&amp;C&amp;G&amp;R&amp;P/&amp;N</oddHeader>
    <oddFooter>&amp;LDatoteka: &amp;F
Objekt: RTP 110/20 kV Novo mesto s priključnim vodom&amp;RId. oznaka: R1NM01-6E1120
Datum: marec 2025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0"/>
  <sheetViews>
    <sheetView workbookViewId="0"/>
  </sheetViews>
  <sheetFormatPr defaultRowHeight="14.25" x14ac:dyDescent="0.25"/>
  <cols>
    <col min="1" max="1" width="10" style="2" customWidth="1"/>
    <col min="2" max="2" width="71" style="2" customWidth="1"/>
    <col min="3" max="4" width="10" style="2" customWidth="1"/>
    <col min="5" max="7" width="15" style="2" customWidth="1"/>
    <col min="8" max="9" width="9.140625" style="2" customWidth="1"/>
    <col min="10" max="16384" width="9.140625" style="2"/>
  </cols>
  <sheetData>
    <row r="1" spans="1:8" ht="30" x14ac:dyDescent="0.25">
      <c r="A1" s="5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4" t="s">
        <v>6</v>
      </c>
    </row>
    <row r="2" spans="1:8" ht="15" x14ac:dyDescent="0.25">
      <c r="A2" s="8"/>
      <c r="B2" s="9" t="s">
        <v>7</v>
      </c>
      <c r="C2" s="10"/>
      <c r="D2" s="8"/>
      <c r="E2" s="11"/>
      <c r="F2" s="11"/>
      <c r="G2" s="11"/>
      <c r="H2" s="6"/>
    </row>
    <row r="3" spans="1:8" ht="15" x14ac:dyDescent="0.25">
      <c r="A3" s="8"/>
      <c r="B3" s="9" t="s">
        <v>8</v>
      </c>
      <c r="C3" s="10"/>
      <c r="D3" s="8"/>
      <c r="E3" s="11"/>
      <c r="F3" s="11"/>
      <c r="G3" s="11"/>
      <c r="H3" s="6"/>
    </row>
    <row r="4" spans="1:8" x14ac:dyDescent="0.25">
      <c r="A4" s="12">
        <v>1</v>
      </c>
      <c r="B4" s="13" t="s">
        <v>9</v>
      </c>
      <c r="C4" s="14" t="s">
        <v>10</v>
      </c>
      <c r="D4" s="12">
        <v>1</v>
      </c>
      <c r="E4" s="15">
        <v>0</v>
      </c>
      <c r="F4" s="16">
        <f>IF(ISNUMBER(E4),IF(E4&gt;0,ROUND(E4,2),0),0)</f>
        <v>0</v>
      </c>
      <c r="G4" s="16">
        <f>ROUND(D4*F4,2)</f>
        <v>0</v>
      </c>
      <c r="H4" s="6"/>
    </row>
    <row r="5" spans="1:8" x14ac:dyDescent="0.25">
      <c r="A5" s="12"/>
      <c r="B5" s="13" t="s">
        <v>11</v>
      </c>
      <c r="C5" s="14"/>
      <c r="D5" s="12"/>
      <c r="E5" s="16"/>
      <c r="F5" s="16"/>
      <c r="G5" s="16"/>
      <c r="H5" s="6"/>
    </row>
    <row r="6" spans="1:8" x14ac:dyDescent="0.25">
      <c r="A6" s="12"/>
      <c r="B6" s="13" t="s">
        <v>12</v>
      </c>
      <c r="C6" s="14"/>
      <c r="D6" s="12"/>
      <c r="E6" s="16"/>
      <c r="F6" s="16"/>
      <c r="G6" s="16"/>
      <c r="H6" s="6"/>
    </row>
    <row r="7" spans="1:8" x14ac:dyDescent="0.25">
      <c r="A7" s="12"/>
      <c r="B7" s="13" t="s">
        <v>13</v>
      </c>
      <c r="C7" s="14"/>
      <c r="D7" s="12"/>
      <c r="E7" s="16"/>
      <c r="F7" s="16"/>
      <c r="G7" s="16"/>
      <c r="H7" s="6"/>
    </row>
    <row r="8" spans="1:8" ht="28.5" x14ac:dyDescent="0.25">
      <c r="A8" s="12"/>
      <c r="B8" s="13" t="s">
        <v>14</v>
      </c>
      <c r="C8" s="14"/>
      <c r="D8" s="12"/>
      <c r="E8" s="16"/>
      <c r="F8" s="16"/>
      <c r="G8" s="16"/>
      <c r="H8" s="6"/>
    </row>
    <row r="9" spans="1:8" x14ac:dyDescent="0.25">
      <c r="A9" s="12"/>
      <c r="B9" s="13" t="s">
        <v>15</v>
      </c>
      <c r="C9" s="14"/>
      <c r="D9" s="12"/>
      <c r="E9" s="16"/>
      <c r="F9" s="16"/>
      <c r="G9" s="16"/>
      <c r="H9" s="6"/>
    </row>
    <row r="10" spans="1:8" x14ac:dyDescent="0.25">
      <c r="A10" s="12"/>
      <c r="B10" s="13" t="s">
        <v>16</v>
      </c>
      <c r="C10" s="14"/>
      <c r="D10" s="12"/>
      <c r="E10" s="16"/>
      <c r="F10" s="16"/>
      <c r="G10" s="16"/>
      <c r="H10" s="6"/>
    </row>
    <row r="11" spans="1:8" ht="30" x14ac:dyDescent="0.25">
      <c r="A11" s="8"/>
      <c r="B11" s="9" t="s">
        <v>17</v>
      </c>
      <c r="C11" s="10"/>
      <c r="D11" s="8"/>
      <c r="E11" s="11"/>
      <c r="F11" s="11"/>
      <c r="G11" s="11"/>
      <c r="H11" s="6"/>
    </row>
    <row r="12" spans="1:8" x14ac:dyDescent="0.25">
      <c r="A12" s="12">
        <v>2</v>
      </c>
      <c r="B12" s="13" t="s">
        <v>18</v>
      </c>
      <c r="C12" s="14" t="s">
        <v>10</v>
      </c>
      <c r="D12" s="12">
        <v>1</v>
      </c>
      <c r="E12" s="15">
        <v>0</v>
      </c>
      <c r="F12" s="16">
        <f>IF(ISNUMBER(E12),IF(E12&gt;0,ROUND(E12,2),0),0)</f>
        <v>0</v>
      </c>
      <c r="G12" s="16">
        <f>ROUND(D12*F12,2)</f>
        <v>0</v>
      </c>
      <c r="H12" s="6"/>
    </row>
    <row r="13" spans="1:8" x14ac:dyDescent="0.25">
      <c r="A13" s="12"/>
      <c r="B13" s="13" t="s">
        <v>11</v>
      </c>
      <c r="C13" s="14"/>
      <c r="D13" s="12"/>
      <c r="E13" s="16"/>
      <c r="F13" s="16"/>
      <c r="G13" s="16"/>
      <c r="H13" s="6"/>
    </row>
    <row r="14" spans="1:8" x14ac:dyDescent="0.25">
      <c r="A14" s="12"/>
      <c r="B14" s="13" t="s">
        <v>12</v>
      </c>
      <c r="C14" s="14"/>
      <c r="D14" s="12"/>
      <c r="E14" s="16"/>
      <c r="F14" s="16"/>
      <c r="G14" s="16"/>
      <c r="H14" s="6"/>
    </row>
    <row r="15" spans="1:8" x14ac:dyDescent="0.25">
      <c r="A15" s="12"/>
      <c r="B15" s="13" t="s">
        <v>13</v>
      </c>
      <c r="C15" s="14"/>
      <c r="D15" s="12"/>
      <c r="E15" s="16"/>
      <c r="F15" s="16"/>
      <c r="G15" s="16"/>
      <c r="H15" s="6"/>
    </row>
    <row r="16" spans="1:8" x14ac:dyDescent="0.25">
      <c r="A16" s="12"/>
      <c r="B16" s="13" t="s">
        <v>16</v>
      </c>
      <c r="C16" s="14"/>
      <c r="D16" s="12"/>
      <c r="E16" s="16"/>
      <c r="F16" s="16"/>
      <c r="G16" s="16"/>
      <c r="H16" s="6"/>
    </row>
    <row r="17" spans="1:8" ht="15" x14ac:dyDescent="0.25">
      <c r="A17" s="8"/>
      <c r="B17" s="9" t="s">
        <v>19</v>
      </c>
      <c r="C17" s="10"/>
      <c r="D17" s="8"/>
      <c r="E17" s="11"/>
      <c r="F17" s="11"/>
      <c r="G17" s="11"/>
      <c r="H17" s="6"/>
    </row>
    <row r="18" spans="1:8" x14ac:dyDescent="0.25">
      <c r="A18" s="12">
        <v>3</v>
      </c>
      <c r="B18" s="13" t="s">
        <v>20</v>
      </c>
      <c r="C18" s="14" t="s">
        <v>10</v>
      </c>
      <c r="D18" s="12">
        <v>1</v>
      </c>
      <c r="E18" s="15">
        <v>0</v>
      </c>
      <c r="F18" s="16">
        <f>IF(ISNUMBER(E18),IF(E18&gt;0,ROUND(E18,2),0),0)</f>
        <v>0</v>
      </c>
      <c r="G18" s="16">
        <f>ROUND(D18*F18,2)</f>
        <v>0</v>
      </c>
      <c r="H18" s="6"/>
    </row>
    <row r="19" spans="1:8" ht="28.5" x14ac:dyDescent="0.25">
      <c r="A19" s="12"/>
      <c r="B19" s="13" t="s">
        <v>14</v>
      </c>
      <c r="C19" s="14"/>
      <c r="D19" s="12"/>
      <c r="E19" s="16"/>
      <c r="F19" s="16"/>
      <c r="G19" s="16"/>
      <c r="H19" s="6"/>
    </row>
    <row r="20" spans="1:8" x14ac:dyDescent="0.25">
      <c r="A20" s="12"/>
      <c r="B20" s="13" t="s">
        <v>13</v>
      </c>
      <c r="C20" s="14"/>
      <c r="D20" s="12"/>
      <c r="E20" s="16"/>
      <c r="F20" s="16"/>
      <c r="G20" s="16"/>
      <c r="H20" s="6"/>
    </row>
    <row r="21" spans="1:8" x14ac:dyDescent="0.25">
      <c r="A21" s="12"/>
      <c r="B21" s="13" t="s">
        <v>16</v>
      </c>
      <c r="C21" s="14"/>
      <c r="D21" s="12"/>
      <c r="E21" s="16"/>
      <c r="F21" s="16"/>
      <c r="G21" s="16"/>
      <c r="H21" s="6"/>
    </row>
    <row r="22" spans="1:8" ht="15" x14ac:dyDescent="0.25">
      <c r="A22" s="8"/>
      <c r="B22" s="9" t="s">
        <v>21</v>
      </c>
      <c r="C22" s="10"/>
      <c r="D22" s="8"/>
      <c r="E22" s="11"/>
      <c r="F22" s="11"/>
      <c r="G22" s="11"/>
      <c r="H22" s="6"/>
    </row>
    <row r="23" spans="1:8" x14ac:dyDescent="0.25">
      <c r="A23" s="12">
        <v>4</v>
      </c>
      <c r="B23" s="13" t="s">
        <v>22</v>
      </c>
      <c r="C23" s="14" t="s">
        <v>10</v>
      </c>
      <c r="D23" s="12">
        <v>8</v>
      </c>
      <c r="E23" s="15">
        <v>0</v>
      </c>
      <c r="F23" s="16">
        <f>IF(ISNUMBER(E23),IF(E23&gt;0,ROUND(E23,2),0),0)</f>
        <v>0</v>
      </c>
      <c r="G23" s="16">
        <f>ROUND(D23*F23,2)</f>
        <v>0</v>
      </c>
      <c r="H23" s="6"/>
    </row>
    <row r="24" spans="1:8" x14ac:dyDescent="0.25">
      <c r="A24" s="12"/>
      <c r="B24" s="13" t="s">
        <v>23</v>
      </c>
      <c r="C24" s="14"/>
      <c r="D24" s="12"/>
      <c r="E24" s="16"/>
      <c r="F24" s="16"/>
      <c r="G24" s="16"/>
      <c r="H24" s="6"/>
    </row>
    <row r="25" spans="1:8" x14ac:dyDescent="0.25">
      <c r="A25" s="12"/>
      <c r="B25" s="13" t="s">
        <v>12</v>
      </c>
      <c r="C25" s="14"/>
      <c r="D25" s="12"/>
      <c r="E25" s="16"/>
      <c r="F25" s="16"/>
      <c r="G25" s="16"/>
      <c r="H25" s="6"/>
    </row>
    <row r="26" spans="1:8" x14ac:dyDescent="0.25">
      <c r="A26" s="12"/>
      <c r="B26" s="13" t="s">
        <v>13</v>
      </c>
      <c r="C26" s="14"/>
      <c r="D26" s="12"/>
      <c r="E26" s="16"/>
      <c r="F26" s="16"/>
      <c r="G26" s="16"/>
      <c r="H26" s="6"/>
    </row>
    <row r="27" spans="1:8" x14ac:dyDescent="0.25">
      <c r="A27" s="12"/>
      <c r="B27" s="13" t="s">
        <v>24</v>
      </c>
      <c r="C27" s="14"/>
      <c r="D27" s="12"/>
      <c r="E27" s="16"/>
      <c r="F27" s="16"/>
      <c r="G27" s="16"/>
      <c r="H27" s="6"/>
    </row>
    <row r="28" spans="1:8" x14ac:dyDescent="0.25">
      <c r="A28" s="12"/>
      <c r="B28" s="13" t="s">
        <v>25</v>
      </c>
      <c r="C28" s="14"/>
      <c r="D28" s="12"/>
      <c r="E28" s="16"/>
      <c r="F28" s="16"/>
      <c r="G28" s="16"/>
      <c r="H28" s="6"/>
    </row>
    <row r="29" spans="1:8" x14ac:dyDescent="0.25">
      <c r="A29" s="12"/>
      <c r="B29" s="13" t="s">
        <v>16</v>
      </c>
      <c r="C29" s="14"/>
      <c r="D29" s="12"/>
      <c r="E29" s="16"/>
      <c r="F29" s="16"/>
      <c r="G29" s="16"/>
      <c r="H29" s="6"/>
    </row>
    <row r="30" spans="1:8" ht="15" x14ac:dyDescent="0.25">
      <c r="A30" s="8"/>
      <c r="B30" s="9" t="s">
        <v>26</v>
      </c>
      <c r="C30" s="10"/>
      <c r="D30" s="8"/>
      <c r="E30" s="11"/>
      <c r="F30" s="11"/>
      <c r="G30" s="11"/>
      <c r="H30" s="6"/>
    </row>
    <row r="31" spans="1:8" x14ac:dyDescent="0.25">
      <c r="A31" s="12">
        <v>5</v>
      </c>
      <c r="B31" s="13" t="s">
        <v>27</v>
      </c>
      <c r="C31" s="14" t="s">
        <v>10</v>
      </c>
      <c r="D31" s="12">
        <v>1</v>
      </c>
      <c r="E31" s="15">
        <v>0</v>
      </c>
      <c r="F31" s="16">
        <f>IF(ISNUMBER(E31),IF(E31&gt;0,ROUND(E31,2),0),0)</f>
        <v>0</v>
      </c>
      <c r="G31" s="16">
        <f>ROUND(D31*F31,2)</f>
        <v>0</v>
      </c>
      <c r="H31" s="6"/>
    </row>
    <row r="32" spans="1:8" x14ac:dyDescent="0.25">
      <c r="A32" s="12"/>
      <c r="B32" s="13" t="s">
        <v>13</v>
      </c>
      <c r="C32" s="14"/>
      <c r="D32" s="12"/>
      <c r="E32" s="16"/>
      <c r="F32" s="16"/>
      <c r="G32" s="16"/>
      <c r="H32" s="6"/>
    </row>
    <row r="33" spans="1:8" ht="28.5" x14ac:dyDescent="0.25">
      <c r="A33" s="12"/>
      <c r="B33" s="13" t="s">
        <v>14</v>
      </c>
      <c r="C33" s="14"/>
      <c r="D33" s="12"/>
      <c r="E33" s="16"/>
      <c r="F33" s="16"/>
      <c r="G33" s="16"/>
      <c r="H33" s="6"/>
    </row>
    <row r="34" spans="1:8" x14ac:dyDescent="0.25">
      <c r="A34" s="12"/>
      <c r="B34" s="13" t="s">
        <v>16</v>
      </c>
      <c r="C34" s="14"/>
      <c r="D34" s="12"/>
      <c r="E34" s="16"/>
      <c r="F34" s="16"/>
      <c r="G34" s="16"/>
      <c r="H34" s="6"/>
    </row>
    <row r="35" spans="1:8" ht="15" x14ac:dyDescent="0.25">
      <c r="A35" s="8"/>
      <c r="B35" s="9" t="s">
        <v>28</v>
      </c>
      <c r="C35" s="10"/>
      <c r="D35" s="8"/>
      <c r="E35" s="11"/>
      <c r="F35" s="11"/>
      <c r="G35" s="11"/>
      <c r="H35" s="6"/>
    </row>
    <row r="36" spans="1:8" x14ac:dyDescent="0.25">
      <c r="A36" s="12">
        <v>6</v>
      </c>
      <c r="B36" s="13" t="s">
        <v>29</v>
      </c>
      <c r="C36" s="14" t="s">
        <v>10</v>
      </c>
      <c r="D36" s="12">
        <v>1</v>
      </c>
      <c r="E36" s="15">
        <v>0</v>
      </c>
      <c r="F36" s="16">
        <f>IF(ISNUMBER(E36),IF(E36&gt;0,ROUND(E36,2),0),0)</f>
        <v>0</v>
      </c>
      <c r="G36" s="16">
        <f>ROUND(D36*F36,2)</f>
        <v>0</v>
      </c>
      <c r="H36" s="6"/>
    </row>
    <row r="37" spans="1:8" x14ac:dyDescent="0.25">
      <c r="A37" s="12">
        <v>7</v>
      </c>
      <c r="B37" s="13" t="s">
        <v>30</v>
      </c>
      <c r="C37" s="14" t="s">
        <v>31</v>
      </c>
      <c r="D37" s="12">
        <v>1</v>
      </c>
      <c r="E37" s="15">
        <v>0</v>
      </c>
      <c r="F37" s="16">
        <f>IF(ISNUMBER(E37),IF(E37&gt;0,ROUND(E37,2),0),0)</f>
        <v>0</v>
      </c>
      <c r="G37" s="16">
        <f>ROUND(D37*F37,2)</f>
        <v>0</v>
      </c>
      <c r="H37" s="6"/>
    </row>
    <row r="38" spans="1:8" x14ac:dyDescent="0.25">
      <c r="A38" s="12">
        <v>8</v>
      </c>
      <c r="B38" s="13" t="s">
        <v>32</v>
      </c>
      <c r="C38" s="14" t="s">
        <v>10</v>
      </c>
      <c r="D38" s="12">
        <v>1</v>
      </c>
      <c r="E38" s="15">
        <v>0</v>
      </c>
      <c r="F38" s="16">
        <f>IF(ISNUMBER(E38),IF(E38&gt;0,ROUND(E38,2),0),0)</f>
        <v>0</v>
      </c>
      <c r="G38" s="16">
        <f>ROUND(D38*F38,2)</f>
        <v>0</v>
      </c>
      <c r="H38" s="6"/>
    </row>
    <row r="39" spans="1:8" x14ac:dyDescent="0.25">
      <c r="A39" s="12">
        <v>9</v>
      </c>
      <c r="B39" s="13" t="s">
        <v>33</v>
      </c>
      <c r="C39" s="14" t="s">
        <v>10</v>
      </c>
      <c r="D39" s="12">
        <v>1</v>
      </c>
      <c r="E39" s="15">
        <v>0</v>
      </c>
      <c r="F39" s="16">
        <f>IF(ISNUMBER(E39),IF(E39&gt;0,ROUND(E39,2),0),0)</f>
        <v>0</v>
      </c>
      <c r="G39" s="16">
        <f>ROUND(D39*F39,2)</f>
        <v>0</v>
      </c>
      <c r="H39" s="6"/>
    </row>
    <row r="40" spans="1:8" ht="15" x14ac:dyDescent="0.25">
      <c r="A40" s="17"/>
      <c r="B40" s="18"/>
      <c r="C40" s="19"/>
      <c r="D40" s="17"/>
      <c r="E40" s="22" t="s">
        <v>34</v>
      </c>
      <c r="F40" s="20"/>
      <c r="G40" s="21">
        <f>SUM(G$2:G39)</f>
        <v>0</v>
      </c>
      <c r="H40" s="7"/>
    </row>
  </sheetData>
  <sheetProtection password="DE6E" sheet="1" objects="1" scenarios="1" sort="0"/>
  <conditionalFormatting sqref="E1:E1048576">
    <cfRule type="expression" dxfId="5" priority="1">
      <formula>CELL("protect",E1)=0</formula>
    </cfRule>
  </conditionalFormatting>
  <dataValidations count="1">
    <dataValidation type="custom" showErrorMessage="1" errorTitle="Nepravilen vnos cene" error="Cena mora biti nenegativno število z največ dvema decimalkama!" sqref="E4 E36:E39 E31 E23 E18 E12" xr:uid="{6BB9E4DB-49E7-43EE-AE51-4041E5E4BEAB}">
      <formula1>AND(ISNUMBER(E4),E4&gt;=0,ROUND(E4*100,6)-INT(E4*100)=0,NOT(ISBLANK(E4)))</formula1>
    </dataValidation>
  </dataValidations>
  <pageMargins left="0.7087" right="0.7087" top="1.1023622047244095" bottom="0.78740157480314965" header="0.31496062992125984" footer="0.31496062992125984"/>
  <pageSetup paperSize="9" scale="85" fitToHeight="1000" orientation="landscape"/>
  <headerFooter>
    <oddHeader>&amp;LŠt. načrta: R1NM01-6E/03&amp;C&amp;G&amp;R&amp;P/&amp;N</oddHeader>
    <oddFooter>&amp;LDatoteka: &amp;F
Objekt: RTP 110/20 kV Novo mesto s priključnim vodom&amp;RId. oznaka: R1NM01-6E1120
Datum: marec 2025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3"/>
  <sheetViews>
    <sheetView workbookViewId="0"/>
  </sheetViews>
  <sheetFormatPr defaultRowHeight="14.25" x14ac:dyDescent="0.25"/>
  <cols>
    <col min="1" max="1" width="10" style="2" customWidth="1"/>
    <col min="2" max="2" width="71" style="2" customWidth="1"/>
    <col min="3" max="4" width="10" style="2" customWidth="1"/>
    <col min="5" max="7" width="15" style="2" customWidth="1"/>
    <col min="8" max="9" width="9.140625" style="2" customWidth="1"/>
    <col min="10" max="16384" width="9.140625" style="2"/>
  </cols>
  <sheetData>
    <row r="1" spans="1:8" ht="30" x14ac:dyDescent="0.25">
      <c r="A1" s="5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4" t="s">
        <v>6</v>
      </c>
    </row>
    <row r="2" spans="1:8" ht="15" x14ac:dyDescent="0.25">
      <c r="A2" s="8"/>
      <c r="B2" s="9" t="s">
        <v>35</v>
      </c>
      <c r="C2" s="10"/>
      <c r="D2" s="8"/>
      <c r="E2" s="11"/>
      <c r="F2" s="11"/>
      <c r="G2" s="11"/>
      <c r="H2" s="6"/>
    </row>
    <row r="3" spans="1:8" ht="15" x14ac:dyDescent="0.25">
      <c r="A3" s="8"/>
      <c r="B3" s="9" t="s">
        <v>36</v>
      </c>
      <c r="C3" s="10"/>
      <c r="D3" s="8"/>
      <c r="E3" s="11"/>
      <c r="F3" s="11"/>
      <c r="G3" s="11"/>
      <c r="H3" s="6"/>
    </row>
    <row r="4" spans="1:8" x14ac:dyDescent="0.25">
      <c r="A4" s="12">
        <v>10</v>
      </c>
      <c r="B4" s="13" t="s">
        <v>37</v>
      </c>
      <c r="C4" s="14" t="s">
        <v>10</v>
      </c>
      <c r="D4" s="12">
        <v>1</v>
      </c>
      <c r="E4" s="15">
        <v>0</v>
      </c>
      <c r="F4" s="16">
        <f>IF(ISNUMBER(E4),IF(E4&gt;0,ROUND(E4,2),0),0)</f>
        <v>0</v>
      </c>
      <c r="G4" s="16">
        <f>ROUND(D4*F4,2)</f>
        <v>0</v>
      </c>
      <c r="H4" s="6"/>
    </row>
    <row r="5" spans="1:8" x14ac:dyDescent="0.25">
      <c r="A5" s="12"/>
      <c r="B5" s="13" t="s">
        <v>38</v>
      </c>
      <c r="C5" s="14"/>
      <c r="D5" s="12"/>
      <c r="E5" s="16"/>
      <c r="F5" s="16"/>
      <c r="G5" s="16"/>
      <c r="H5" s="6"/>
    </row>
    <row r="6" spans="1:8" x14ac:dyDescent="0.25">
      <c r="A6" s="12"/>
      <c r="B6" s="13" t="s">
        <v>39</v>
      </c>
      <c r="C6" s="14"/>
      <c r="D6" s="12"/>
      <c r="E6" s="16"/>
      <c r="F6" s="16"/>
      <c r="G6" s="16"/>
      <c r="H6" s="6"/>
    </row>
    <row r="7" spans="1:8" x14ac:dyDescent="0.25">
      <c r="A7" s="12"/>
      <c r="B7" s="13" t="s">
        <v>16</v>
      </c>
      <c r="C7" s="14"/>
      <c r="D7" s="12"/>
      <c r="E7" s="16"/>
      <c r="F7" s="16"/>
      <c r="G7" s="16"/>
      <c r="H7" s="6"/>
    </row>
    <row r="8" spans="1:8" ht="15" x14ac:dyDescent="0.25">
      <c r="A8" s="8"/>
      <c r="B8" s="9" t="s">
        <v>28</v>
      </c>
      <c r="C8" s="10"/>
      <c r="D8" s="8"/>
      <c r="E8" s="11"/>
      <c r="F8" s="11"/>
      <c r="G8" s="11"/>
      <c r="H8" s="6"/>
    </row>
    <row r="9" spans="1:8" ht="28.5" x14ac:dyDescent="0.25">
      <c r="A9" s="12">
        <v>11</v>
      </c>
      <c r="B9" s="13" t="s">
        <v>40</v>
      </c>
      <c r="C9" s="14" t="s">
        <v>10</v>
      </c>
      <c r="D9" s="12">
        <v>1</v>
      </c>
      <c r="E9" s="15">
        <v>0</v>
      </c>
      <c r="F9" s="16">
        <f>IF(ISNUMBER(E9),IF(E9&gt;0,ROUND(E9,2),0),0)</f>
        <v>0</v>
      </c>
      <c r="G9" s="16">
        <f>ROUND(D9*F9,2)</f>
        <v>0</v>
      </c>
      <c r="H9" s="6"/>
    </row>
    <row r="10" spans="1:8" x14ac:dyDescent="0.25">
      <c r="A10" s="12">
        <v>12</v>
      </c>
      <c r="B10" s="13" t="s">
        <v>41</v>
      </c>
      <c r="C10" s="14" t="s">
        <v>10</v>
      </c>
      <c r="D10" s="12">
        <v>1</v>
      </c>
      <c r="E10" s="15">
        <v>0</v>
      </c>
      <c r="F10" s="16">
        <f>IF(ISNUMBER(E10),IF(E10&gt;0,ROUND(E10,2),0),0)</f>
        <v>0</v>
      </c>
      <c r="G10" s="16">
        <f>ROUND(D10*F10,2)</f>
        <v>0</v>
      </c>
      <c r="H10" s="6"/>
    </row>
    <row r="11" spans="1:8" x14ac:dyDescent="0.25">
      <c r="A11" s="12">
        <v>13</v>
      </c>
      <c r="B11" s="13" t="s">
        <v>32</v>
      </c>
      <c r="C11" s="14" t="s">
        <v>10</v>
      </c>
      <c r="D11" s="12">
        <v>1</v>
      </c>
      <c r="E11" s="15">
        <v>0</v>
      </c>
      <c r="F11" s="16">
        <f>IF(ISNUMBER(E11),IF(E11&gt;0,ROUND(E11,2),0),0)</f>
        <v>0</v>
      </c>
      <c r="G11" s="16">
        <f>ROUND(D11*F11,2)</f>
        <v>0</v>
      </c>
      <c r="H11" s="6"/>
    </row>
    <row r="12" spans="1:8" x14ac:dyDescent="0.25">
      <c r="A12" s="12">
        <v>14</v>
      </c>
      <c r="B12" s="13" t="s">
        <v>33</v>
      </c>
      <c r="C12" s="14" t="s">
        <v>10</v>
      </c>
      <c r="D12" s="12">
        <v>1</v>
      </c>
      <c r="E12" s="15">
        <v>0</v>
      </c>
      <c r="F12" s="16">
        <f>IF(ISNUMBER(E12),IF(E12&gt;0,ROUND(E12,2),0),0)</f>
        <v>0</v>
      </c>
      <c r="G12" s="16">
        <f>ROUND(D12*F12,2)</f>
        <v>0</v>
      </c>
      <c r="H12" s="6"/>
    </row>
    <row r="13" spans="1:8" ht="15" x14ac:dyDescent="0.25">
      <c r="A13" s="17"/>
      <c r="B13" s="18"/>
      <c r="C13" s="19"/>
      <c r="D13" s="17"/>
      <c r="E13" s="22" t="s">
        <v>34</v>
      </c>
      <c r="F13" s="20"/>
      <c r="G13" s="21">
        <f>SUM(G$2:G12)</f>
        <v>0</v>
      </c>
      <c r="H13" s="7"/>
    </row>
  </sheetData>
  <sheetProtection password="DE6E" sheet="1" objects="1" scenarios="1" sort="0"/>
  <conditionalFormatting sqref="E1:E1048576">
    <cfRule type="expression" dxfId="4" priority="1">
      <formula>CELL("protect",E1)=0</formula>
    </cfRule>
  </conditionalFormatting>
  <dataValidations count="1">
    <dataValidation type="custom" showErrorMessage="1" errorTitle="Nepravilen vnos cene" error="Cena mora biti nenegativno število z največ dvema decimalkama!" sqref="E4 E9:E12" xr:uid="{39DF8AF2-4A3B-4499-B67C-76FFA5771D29}">
      <formula1>AND(ISNUMBER(E4),E4&gt;=0,ROUND(E4*100,6)-INT(E4*100)=0,NOT(ISBLANK(E4)))</formula1>
    </dataValidation>
  </dataValidations>
  <pageMargins left="0.7087" right="0.7087" top="1.1023622047244095" bottom="0.78740157480314965" header="0.31496062992125984" footer="0.31496062992125984"/>
  <pageSetup paperSize="9" scale="85" fitToHeight="1000" orientation="landscape"/>
  <headerFooter>
    <oddHeader>&amp;LŠt. načrta: R1NM01-6E/03&amp;C&amp;G&amp;R&amp;P/&amp;N</oddHeader>
    <oddFooter>&amp;LDatoteka: &amp;F
Objekt: RTP 110/20 kV Novo mesto s priključnim vodom&amp;RId. oznaka: R1NM01-6E1120
Datum: marec 2025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4"/>
  <sheetViews>
    <sheetView workbookViewId="0"/>
  </sheetViews>
  <sheetFormatPr defaultRowHeight="14.25" x14ac:dyDescent="0.25"/>
  <cols>
    <col min="1" max="1" width="10" style="2" customWidth="1"/>
    <col min="2" max="2" width="71" style="2" customWidth="1"/>
    <col min="3" max="4" width="10" style="2" customWidth="1"/>
    <col min="5" max="7" width="15" style="2" customWidth="1"/>
    <col min="8" max="9" width="9.140625" style="2" customWidth="1"/>
    <col min="10" max="16384" width="9.140625" style="2"/>
  </cols>
  <sheetData>
    <row r="1" spans="1:8" ht="30" x14ac:dyDescent="0.25">
      <c r="A1" s="5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4" t="s">
        <v>6</v>
      </c>
    </row>
    <row r="2" spans="1:8" ht="15" x14ac:dyDescent="0.25">
      <c r="A2" s="8"/>
      <c r="B2" s="9" t="s">
        <v>42</v>
      </c>
      <c r="C2" s="10"/>
      <c r="D2" s="8"/>
      <c r="E2" s="11"/>
      <c r="F2" s="11"/>
      <c r="G2" s="11"/>
      <c r="H2" s="6"/>
    </row>
    <row r="3" spans="1:8" ht="15" x14ac:dyDescent="0.25">
      <c r="A3" s="8"/>
      <c r="B3" s="9" t="s">
        <v>43</v>
      </c>
      <c r="C3" s="10"/>
      <c r="D3" s="8"/>
      <c r="E3" s="11"/>
      <c r="F3" s="11"/>
      <c r="G3" s="11"/>
      <c r="H3" s="6"/>
    </row>
    <row r="4" spans="1:8" x14ac:dyDescent="0.25">
      <c r="A4" s="12">
        <v>15</v>
      </c>
      <c r="B4" s="13" t="s">
        <v>44</v>
      </c>
      <c r="C4" s="14" t="s">
        <v>10</v>
      </c>
      <c r="D4" s="12">
        <v>1</v>
      </c>
      <c r="E4" s="15">
        <v>0</v>
      </c>
      <c r="F4" s="16">
        <f>IF(ISNUMBER(E4),IF(E4&gt;0,ROUND(E4,2),0),0)</f>
        <v>0</v>
      </c>
      <c r="G4" s="16">
        <f>ROUND(D4*F4,2)</f>
        <v>0</v>
      </c>
      <c r="H4" s="6"/>
    </row>
    <row r="5" spans="1:8" ht="28.5" x14ac:dyDescent="0.25">
      <c r="A5" s="12"/>
      <c r="B5" s="13" t="s">
        <v>45</v>
      </c>
      <c r="C5" s="14"/>
      <c r="D5" s="12"/>
      <c r="E5" s="16"/>
      <c r="F5" s="16"/>
      <c r="G5" s="16"/>
      <c r="H5" s="6"/>
    </row>
    <row r="6" spans="1:8" ht="15" x14ac:dyDescent="0.25">
      <c r="A6" s="8"/>
      <c r="B6" s="9" t="s">
        <v>46</v>
      </c>
      <c r="C6" s="10"/>
      <c r="D6" s="8"/>
      <c r="E6" s="11"/>
      <c r="F6" s="11"/>
      <c r="G6" s="11"/>
      <c r="H6" s="6"/>
    </row>
    <row r="7" spans="1:8" x14ac:dyDescent="0.25">
      <c r="A7" s="12">
        <v>16</v>
      </c>
      <c r="B7" s="13" t="s">
        <v>47</v>
      </c>
      <c r="C7" s="14" t="s">
        <v>10</v>
      </c>
      <c r="D7" s="12">
        <v>2</v>
      </c>
      <c r="E7" s="15">
        <v>0</v>
      </c>
      <c r="F7" s="16">
        <f>IF(ISNUMBER(E7),IF(E7&gt;0,ROUND(E7,2),0),0)</f>
        <v>0</v>
      </c>
      <c r="G7" s="16">
        <f>ROUND(D7*F7,2)</f>
        <v>0</v>
      </c>
      <c r="H7" s="6"/>
    </row>
    <row r="8" spans="1:8" x14ac:dyDescent="0.25">
      <c r="A8" s="12"/>
      <c r="B8" s="13" t="s">
        <v>48</v>
      </c>
      <c r="C8" s="14"/>
      <c r="D8" s="12"/>
      <c r="E8" s="16"/>
      <c r="F8" s="16"/>
      <c r="G8" s="16"/>
      <c r="H8" s="6"/>
    </row>
    <row r="9" spans="1:8" x14ac:dyDescent="0.25">
      <c r="A9" s="12">
        <v>17</v>
      </c>
      <c r="B9" s="13" t="s">
        <v>49</v>
      </c>
      <c r="C9" s="14" t="s">
        <v>10</v>
      </c>
      <c r="D9" s="12">
        <v>2</v>
      </c>
      <c r="E9" s="15">
        <v>0</v>
      </c>
      <c r="F9" s="16">
        <f>IF(ISNUMBER(E9),IF(E9&gt;0,ROUND(E9,2),0),0)</f>
        <v>0</v>
      </c>
      <c r="G9" s="16">
        <f>ROUND(D9*F9,2)</f>
        <v>0</v>
      </c>
      <c r="H9" s="6"/>
    </row>
    <row r="10" spans="1:8" ht="42.75" x14ac:dyDescent="0.25">
      <c r="A10" s="12"/>
      <c r="B10" s="13" t="s">
        <v>50</v>
      </c>
      <c r="C10" s="14"/>
      <c r="D10" s="12"/>
      <c r="E10" s="16"/>
      <c r="F10" s="16"/>
      <c r="G10" s="16"/>
      <c r="H10" s="6"/>
    </row>
    <row r="11" spans="1:8" x14ac:dyDescent="0.25">
      <c r="A11" s="12">
        <v>18</v>
      </c>
      <c r="B11" s="13" t="s">
        <v>51</v>
      </c>
      <c r="C11" s="14" t="s">
        <v>10</v>
      </c>
      <c r="D11" s="12">
        <v>1</v>
      </c>
      <c r="E11" s="15">
        <v>0</v>
      </c>
      <c r="F11" s="16">
        <f>IF(ISNUMBER(E11),IF(E11&gt;0,ROUND(E11,2),0),0)</f>
        <v>0</v>
      </c>
      <c r="G11" s="16">
        <f>ROUND(D11*F11,2)</f>
        <v>0</v>
      </c>
      <c r="H11" s="6"/>
    </row>
    <row r="12" spans="1:8" ht="28.5" x14ac:dyDescent="0.25">
      <c r="A12" s="12"/>
      <c r="B12" s="13" t="s">
        <v>52</v>
      </c>
      <c r="C12" s="14"/>
      <c r="D12" s="12"/>
      <c r="E12" s="16"/>
      <c r="F12" s="16"/>
      <c r="G12" s="16"/>
      <c r="H12" s="6"/>
    </row>
    <row r="13" spans="1:8" x14ac:dyDescent="0.25">
      <c r="A13" s="12">
        <v>19</v>
      </c>
      <c r="B13" s="13" t="s">
        <v>53</v>
      </c>
      <c r="C13" s="14" t="s">
        <v>10</v>
      </c>
      <c r="D13" s="12">
        <v>1</v>
      </c>
      <c r="E13" s="15">
        <v>0</v>
      </c>
      <c r="F13" s="16">
        <f>IF(ISNUMBER(E13),IF(E13&gt;0,ROUND(E13,2),0),0)</f>
        <v>0</v>
      </c>
      <c r="G13" s="16">
        <f>ROUND(D13*F13,2)</f>
        <v>0</v>
      </c>
      <c r="H13" s="6"/>
    </row>
    <row r="14" spans="1:8" ht="28.5" x14ac:dyDescent="0.25">
      <c r="A14" s="12"/>
      <c r="B14" s="13" t="s">
        <v>54</v>
      </c>
      <c r="C14" s="14"/>
      <c r="D14" s="12"/>
      <c r="E14" s="16"/>
      <c r="F14" s="16"/>
      <c r="G14" s="16"/>
      <c r="H14" s="6"/>
    </row>
    <row r="15" spans="1:8" ht="28.5" x14ac:dyDescent="0.25">
      <c r="A15" s="12">
        <v>20</v>
      </c>
      <c r="B15" s="13" t="s">
        <v>55</v>
      </c>
      <c r="C15" s="14" t="s">
        <v>10</v>
      </c>
      <c r="D15" s="12">
        <v>2</v>
      </c>
      <c r="E15" s="15">
        <v>0</v>
      </c>
      <c r="F15" s="16">
        <f>IF(ISNUMBER(E15),IF(E15&gt;0,ROUND(E15,2),0),0)</f>
        <v>0</v>
      </c>
      <c r="G15" s="16">
        <f>ROUND(D15*F15,2)</f>
        <v>0</v>
      </c>
      <c r="H15" s="6"/>
    </row>
    <row r="16" spans="1:8" ht="28.5" x14ac:dyDescent="0.25">
      <c r="A16" s="12"/>
      <c r="B16" s="13" t="s">
        <v>56</v>
      </c>
      <c r="C16" s="14"/>
      <c r="D16" s="12"/>
      <c r="E16" s="16"/>
      <c r="F16" s="16"/>
      <c r="G16" s="16"/>
      <c r="H16" s="6"/>
    </row>
    <row r="17" spans="1:8" ht="15" x14ac:dyDescent="0.25">
      <c r="A17" s="8"/>
      <c r="B17" s="9" t="s">
        <v>57</v>
      </c>
      <c r="C17" s="10"/>
      <c r="D17" s="8"/>
      <c r="E17" s="11"/>
      <c r="F17" s="11"/>
      <c r="G17" s="11"/>
      <c r="H17" s="6"/>
    </row>
    <row r="18" spans="1:8" x14ac:dyDescent="0.25">
      <c r="A18" s="12">
        <v>21</v>
      </c>
      <c r="B18" s="13" t="s">
        <v>58</v>
      </c>
      <c r="C18" s="14" t="s">
        <v>10</v>
      </c>
      <c r="D18" s="12">
        <v>1</v>
      </c>
      <c r="E18" s="15">
        <v>0</v>
      </c>
      <c r="F18" s="16">
        <f>IF(ISNUMBER(E18),IF(E18&gt;0,ROUND(E18,2),0),0)</f>
        <v>0</v>
      </c>
      <c r="G18" s="16">
        <f>ROUND(D18*F18,2)</f>
        <v>0</v>
      </c>
      <c r="H18" s="6"/>
    </row>
    <row r="19" spans="1:8" ht="28.5" x14ac:dyDescent="0.25">
      <c r="A19" s="12"/>
      <c r="B19" s="13" t="s">
        <v>59</v>
      </c>
      <c r="C19" s="14"/>
      <c r="D19" s="12"/>
      <c r="E19" s="16"/>
      <c r="F19" s="16"/>
      <c r="G19" s="16"/>
      <c r="H19" s="6"/>
    </row>
    <row r="20" spans="1:8" ht="15" x14ac:dyDescent="0.25">
      <c r="A20" s="8"/>
      <c r="B20" s="9" t="s">
        <v>28</v>
      </c>
      <c r="C20" s="10"/>
      <c r="D20" s="8"/>
      <c r="E20" s="11"/>
      <c r="F20" s="11"/>
      <c r="G20" s="11"/>
      <c r="H20" s="6"/>
    </row>
    <row r="21" spans="1:8" ht="28.5" x14ac:dyDescent="0.25">
      <c r="A21" s="12">
        <v>22</v>
      </c>
      <c r="B21" s="13" t="s">
        <v>60</v>
      </c>
      <c r="C21" s="14" t="s">
        <v>10</v>
      </c>
      <c r="D21" s="12">
        <v>1</v>
      </c>
      <c r="E21" s="15">
        <v>0</v>
      </c>
      <c r="F21" s="16">
        <f>IF(ISNUMBER(E21),IF(E21&gt;0,ROUND(E21,2),0),0)</f>
        <v>0</v>
      </c>
      <c r="G21" s="16">
        <f>ROUND(D21*F21,2)</f>
        <v>0</v>
      </c>
      <c r="H21" s="6"/>
    </row>
    <row r="22" spans="1:8" x14ac:dyDescent="0.25">
      <c r="A22" s="12">
        <v>23</v>
      </c>
      <c r="B22" s="13" t="s">
        <v>32</v>
      </c>
      <c r="C22" s="14" t="s">
        <v>10</v>
      </c>
      <c r="D22" s="12">
        <v>1</v>
      </c>
      <c r="E22" s="15">
        <v>0</v>
      </c>
      <c r="F22" s="16">
        <f>IF(ISNUMBER(E22),IF(E22&gt;0,ROUND(E22,2),0),0)</f>
        <v>0</v>
      </c>
      <c r="G22" s="16">
        <f>ROUND(D22*F22,2)</f>
        <v>0</v>
      </c>
      <c r="H22" s="6"/>
    </row>
    <row r="23" spans="1:8" x14ac:dyDescent="0.25">
      <c r="A23" s="12">
        <v>24</v>
      </c>
      <c r="B23" s="13" t="s">
        <v>33</v>
      </c>
      <c r="C23" s="14" t="s">
        <v>10</v>
      </c>
      <c r="D23" s="12">
        <v>1</v>
      </c>
      <c r="E23" s="15">
        <v>0</v>
      </c>
      <c r="F23" s="16">
        <f>IF(ISNUMBER(E23),IF(E23&gt;0,ROUND(E23,2),0),0)</f>
        <v>0</v>
      </c>
      <c r="G23" s="16">
        <f>ROUND(D23*F23,2)</f>
        <v>0</v>
      </c>
      <c r="H23" s="6"/>
    </row>
    <row r="24" spans="1:8" ht="15" x14ac:dyDescent="0.25">
      <c r="A24" s="17"/>
      <c r="B24" s="18"/>
      <c r="C24" s="19"/>
      <c r="D24" s="17"/>
      <c r="E24" s="22" t="s">
        <v>34</v>
      </c>
      <c r="F24" s="20"/>
      <c r="G24" s="21">
        <f>SUM(G$2:G23)</f>
        <v>0</v>
      </c>
      <c r="H24" s="7"/>
    </row>
  </sheetData>
  <sheetProtection password="DE6E" sheet="1" objects="1" scenarios="1" sort="0"/>
  <conditionalFormatting sqref="E1:E1048576">
    <cfRule type="expression" dxfId="3" priority="1">
      <formula>CELL("protect",E1)=0</formula>
    </cfRule>
  </conditionalFormatting>
  <dataValidations count="1">
    <dataValidation type="custom" showErrorMessage="1" errorTitle="Nepravilen vnos cene" error="Cena mora biti nenegativno število z največ dvema decimalkama!" sqref="E4 E21:E23 E18 E15 E13 E11 E9 E7" xr:uid="{E1675FCE-0EB8-4DB7-926D-3EA4EDD83D02}">
      <formula1>AND(ISNUMBER(E4),E4&gt;=0,ROUND(E4*100,6)-INT(E4*100)=0,NOT(ISBLANK(E4)))</formula1>
    </dataValidation>
  </dataValidations>
  <pageMargins left="0.7087" right="0.7087" top="1.1023622047244095" bottom="0.78740157480314965" header="0.31496062992125984" footer="0.31496062992125984"/>
  <pageSetup paperSize="9" scale="85" fitToHeight="1000" orientation="landscape"/>
  <headerFooter>
    <oddHeader>&amp;LŠt. načrta: R1NM01-6E/03&amp;C&amp;G&amp;R&amp;P/&amp;N</oddHeader>
    <oddFooter>&amp;LDatoteka: &amp;F
Objekt: RTP 110/20 kV Novo mesto s priključnim vodom&amp;RId. oznaka: R1NM01-6E1120
Datum: marec 2025</odd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2"/>
  <sheetViews>
    <sheetView workbookViewId="0"/>
  </sheetViews>
  <sheetFormatPr defaultRowHeight="14.25" x14ac:dyDescent="0.25"/>
  <cols>
    <col min="1" max="1" width="10" style="2" customWidth="1"/>
    <col min="2" max="2" width="71" style="2" customWidth="1"/>
    <col min="3" max="4" width="10" style="2" customWidth="1"/>
    <col min="5" max="7" width="15" style="2" customWidth="1"/>
    <col min="8" max="9" width="9.140625" style="2" customWidth="1"/>
    <col min="10" max="16384" width="9.140625" style="2"/>
  </cols>
  <sheetData>
    <row r="1" spans="1:8" ht="30" x14ac:dyDescent="0.25">
      <c r="A1" s="5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4" t="s">
        <v>6</v>
      </c>
    </row>
    <row r="2" spans="1:8" ht="15" x14ac:dyDescent="0.25">
      <c r="A2" s="8"/>
      <c r="B2" s="9" t="s">
        <v>61</v>
      </c>
      <c r="C2" s="10"/>
      <c r="D2" s="8"/>
      <c r="E2" s="11"/>
      <c r="F2" s="11"/>
      <c r="G2" s="11"/>
      <c r="H2" s="6"/>
    </row>
    <row r="3" spans="1:8" ht="15" x14ac:dyDescent="0.25">
      <c r="A3" s="8"/>
      <c r="B3" s="9" t="s">
        <v>62</v>
      </c>
      <c r="C3" s="10"/>
      <c r="D3" s="8"/>
      <c r="E3" s="11"/>
      <c r="F3" s="11"/>
      <c r="G3" s="11"/>
      <c r="H3" s="6"/>
    </row>
    <row r="4" spans="1:8" x14ac:dyDescent="0.25">
      <c r="A4" s="12">
        <v>25</v>
      </c>
      <c r="B4" s="13" t="s">
        <v>63</v>
      </c>
      <c r="C4" s="14" t="s">
        <v>64</v>
      </c>
      <c r="D4" s="12">
        <v>360</v>
      </c>
      <c r="E4" s="15">
        <v>0</v>
      </c>
      <c r="F4" s="16">
        <f t="shared" ref="F4:F9" si="0">IF(ISNUMBER(E4),IF(E4&gt;0,ROUND(E4,2),0),0)</f>
        <v>0</v>
      </c>
      <c r="G4" s="16">
        <f t="shared" ref="G4:G9" si="1">ROUND(D4*F4,2)</f>
        <v>0</v>
      </c>
      <c r="H4" s="6"/>
    </row>
    <row r="5" spans="1:8" ht="28.5" x14ac:dyDescent="0.25">
      <c r="A5" s="12">
        <v>26</v>
      </c>
      <c r="B5" s="13" t="s">
        <v>65</v>
      </c>
      <c r="C5" s="14" t="s">
        <v>31</v>
      </c>
      <c r="D5" s="12">
        <v>6</v>
      </c>
      <c r="E5" s="15">
        <v>0</v>
      </c>
      <c r="F5" s="16">
        <f t="shared" si="0"/>
        <v>0</v>
      </c>
      <c r="G5" s="16">
        <f t="shared" si="1"/>
        <v>0</v>
      </c>
      <c r="H5" s="6"/>
    </row>
    <row r="6" spans="1:8" ht="28.5" x14ac:dyDescent="0.25">
      <c r="A6" s="12">
        <v>27</v>
      </c>
      <c r="B6" s="13" t="s">
        <v>66</v>
      </c>
      <c r="C6" s="14" t="s">
        <v>31</v>
      </c>
      <c r="D6" s="12">
        <v>6</v>
      </c>
      <c r="E6" s="15">
        <v>0</v>
      </c>
      <c r="F6" s="16">
        <f t="shared" si="0"/>
        <v>0</v>
      </c>
      <c r="G6" s="16">
        <f t="shared" si="1"/>
        <v>0</v>
      </c>
      <c r="H6" s="6"/>
    </row>
    <row r="7" spans="1:8" x14ac:dyDescent="0.25">
      <c r="A7" s="12">
        <v>28</v>
      </c>
      <c r="B7" s="13" t="s">
        <v>67</v>
      </c>
      <c r="C7" s="14" t="s">
        <v>64</v>
      </c>
      <c r="D7" s="12">
        <v>60</v>
      </c>
      <c r="E7" s="15">
        <v>0</v>
      </c>
      <c r="F7" s="16">
        <f t="shared" si="0"/>
        <v>0</v>
      </c>
      <c r="G7" s="16">
        <f t="shared" si="1"/>
        <v>0</v>
      </c>
      <c r="H7" s="6"/>
    </row>
    <row r="8" spans="1:8" ht="28.5" x14ac:dyDescent="0.25">
      <c r="A8" s="12">
        <v>29</v>
      </c>
      <c r="B8" s="13" t="s">
        <v>68</v>
      </c>
      <c r="C8" s="14" t="s">
        <v>31</v>
      </c>
      <c r="D8" s="12">
        <v>3</v>
      </c>
      <c r="E8" s="15">
        <v>0</v>
      </c>
      <c r="F8" s="16">
        <f t="shared" si="0"/>
        <v>0</v>
      </c>
      <c r="G8" s="16">
        <f t="shared" si="1"/>
        <v>0</v>
      </c>
      <c r="H8" s="6"/>
    </row>
    <row r="9" spans="1:8" ht="28.5" x14ac:dyDescent="0.25">
      <c r="A9" s="12">
        <v>30</v>
      </c>
      <c r="B9" s="13" t="s">
        <v>69</v>
      </c>
      <c r="C9" s="14" t="s">
        <v>31</v>
      </c>
      <c r="D9" s="12">
        <v>3</v>
      </c>
      <c r="E9" s="15">
        <v>0</v>
      </c>
      <c r="F9" s="16">
        <f t="shared" si="0"/>
        <v>0</v>
      </c>
      <c r="G9" s="16">
        <f t="shared" si="1"/>
        <v>0</v>
      </c>
      <c r="H9" s="6"/>
    </row>
    <row r="10" spans="1:8" ht="15" x14ac:dyDescent="0.25">
      <c r="A10" s="8"/>
      <c r="B10" s="9" t="s">
        <v>70</v>
      </c>
      <c r="C10" s="10"/>
      <c r="D10" s="8"/>
      <c r="E10" s="11"/>
      <c r="F10" s="11"/>
      <c r="G10" s="11"/>
      <c r="H10" s="6"/>
    </row>
    <row r="11" spans="1:8" x14ac:dyDescent="0.25">
      <c r="A11" s="12">
        <v>31</v>
      </c>
      <c r="B11" s="13" t="s">
        <v>71</v>
      </c>
      <c r="C11" s="14" t="s">
        <v>64</v>
      </c>
      <c r="D11" s="12">
        <v>20</v>
      </c>
      <c r="E11" s="15">
        <v>0</v>
      </c>
      <c r="F11" s="16">
        <f>IF(ISNUMBER(E11),IF(E11&gt;0,ROUND(E11,2),0),0)</f>
        <v>0</v>
      </c>
      <c r="G11" s="16">
        <f>ROUND(D11*F11,2)</f>
        <v>0</v>
      </c>
      <c r="H11" s="6"/>
    </row>
    <row r="12" spans="1:8" x14ac:dyDescent="0.25">
      <c r="A12" s="12">
        <v>32</v>
      </c>
      <c r="B12" s="13" t="s">
        <v>72</v>
      </c>
      <c r="C12" s="14" t="s">
        <v>64</v>
      </c>
      <c r="D12" s="12">
        <v>15</v>
      </c>
      <c r="E12" s="15">
        <v>0</v>
      </c>
      <c r="F12" s="16">
        <f>IF(ISNUMBER(E12),IF(E12&gt;0,ROUND(E12,2),0),0)</f>
        <v>0</v>
      </c>
      <c r="G12" s="16">
        <f>ROUND(D12*F12,2)</f>
        <v>0</v>
      </c>
      <c r="H12" s="6"/>
    </row>
    <row r="13" spans="1:8" x14ac:dyDescent="0.25">
      <c r="A13" s="12">
        <v>33</v>
      </c>
      <c r="B13" s="13" t="s">
        <v>73</v>
      </c>
      <c r="C13" s="14" t="s">
        <v>64</v>
      </c>
      <c r="D13" s="12">
        <v>30</v>
      </c>
      <c r="E13" s="15">
        <v>0</v>
      </c>
      <c r="F13" s="16">
        <f>IF(ISNUMBER(E13),IF(E13&gt;0,ROUND(E13,2),0),0)</f>
        <v>0</v>
      </c>
      <c r="G13" s="16">
        <f>ROUND(D13*F13,2)</f>
        <v>0</v>
      </c>
      <c r="H13" s="6"/>
    </row>
    <row r="14" spans="1:8" x14ac:dyDescent="0.25">
      <c r="A14" s="12">
        <v>34</v>
      </c>
      <c r="B14" s="13" t="s">
        <v>74</v>
      </c>
      <c r="C14" s="14" t="s">
        <v>64</v>
      </c>
      <c r="D14" s="12">
        <v>320</v>
      </c>
      <c r="E14" s="15">
        <v>0</v>
      </c>
      <c r="F14" s="16">
        <f>IF(ISNUMBER(E14),IF(E14&gt;0,ROUND(E14,2),0),0)</f>
        <v>0</v>
      </c>
      <c r="G14" s="16">
        <f>ROUND(D14*F14,2)</f>
        <v>0</v>
      </c>
      <c r="H14" s="6"/>
    </row>
    <row r="15" spans="1:8" x14ac:dyDescent="0.25">
      <c r="A15" s="12">
        <v>35</v>
      </c>
      <c r="B15" s="13" t="s">
        <v>75</v>
      </c>
      <c r="C15" s="14" t="s">
        <v>64</v>
      </c>
      <c r="D15" s="12">
        <v>20</v>
      </c>
      <c r="E15" s="15">
        <v>0</v>
      </c>
      <c r="F15" s="16">
        <f>IF(ISNUMBER(E15),IF(E15&gt;0,ROUND(E15,2),0),0)</f>
        <v>0</v>
      </c>
      <c r="G15" s="16">
        <f>ROUND(D15*F15,2)</f>
        <v>0</v>
      </c>
      <c r="H15" s="6"/>
    </row>
    <row r="16" spans="1:8" ht="15" x14ac:dyDescent="0.25">
      <c r="A16" s="8"/>
      <c r="B16" s="9" t="s">
        <v>28</v>
      </c>
      <c r="C16" s="10"/>
      <c r="D16" s="8"/>
      <c r="E16" s="11"/>
      <c r="F16" s="11"/>
      <c r="G16" s="11"/>
      <c r="H16" s="6"/>
    </row>
    <row r="17" spans="1:8" ht="57" x14ac:dyDescent="0.25">
      <c r="A17" s="12">
        <v>36</v>
      </c>
      <c r="B17" s="13" t="s">
        <v>76</v>
      </c>
      <c r="C17" s="14" t="s">
        <v>10</v>
      </c>
      <c r="D17" s="12">
        <v>1</v>
      </c>
      <c r="E17" s="15">
        <v>0</v>
      </c>
      <c r="F17" s="16">
        <f>IF(ISNUMBER(E17),IF(E17&gt;0,ROUND(E17,2),0),0)</f>
        <v>0</v>
      </c>
      <c r="G17" s="16">
        <f>ROUND(D17*F17,2)</f>
        <v>0</v>
      </c>
      <c r="H17" s="6"/>
    </row>
    <row r="18" spans="1:8" ht="42.75" x14ac:dyDescent="0.25">
      <c r="A18" s="12">
        <v>37</v>
      </c>
      <c r="B18" s="13" t="s">
        <v>77</v>
      </c>
      <c r="C18" s="14" t="s">
        <v>10</v>
      </c>
      <c r="D18" s="12">
        <v>1</v>
      </c>
      <c r="E18" s="15">
        <v>0</v>
      </c>
      <c r="F18" s="16">
        <f>IF(ISNUMBER(E18),IF(E18&gt;0,ROUND(E18,2),0),0)</f>
        <v>0</v>
      </c>
      <c r="G18" s="16">
        <f>ROUND(D18*F18,2)</f>
        <v>0</v>
      </c>
      <c r="H18" s="6"/>
    </row>
    <row r="19" spans="1:8" ht="42.75" x14ac:dyDescent="0.25">
      <c r="A19" s="12">
        <v>38</v>
      </c>
      <c r="B19" s="13" t="s">
        <v>78</v>
      </c>
      <c r="C19" s="14" t="s">
        <v>10</v>
      </c>
      <c r="D19" s="12">
        <v>1</v>
      </c>
      <c r="E19" s="15">
        <v>0</v>
      </c>
      <c r="F19" s="16">
        <f>IF(ISNUMBER(E19),IF(E19&gt;0,ROUND(E19,2),0),0)</f>
        <v>0</v>
      </c>
      <c r="G19" s="16">
        <f>ROUND(D19*F19,2)</f>
        <v>0</v>
      </c>
      <c r="H19" s="6"/>
    </row>
    <row r="20" spans="1:8" x14ac:dyDescent="0.25">
      <c r="A20" s="12">
        <v>39</v>
      </c>
      <c r="B20" s="13" t="s">
        <v>32</v>
      </c>
      <c r="C20" s="14" t="s">
        <v>10</v>
      </c>
      <c r="D20" s="12">
        <v>1</v>
      </c>
      <c r="E20" s="15">
        <v>0</v>
      </c>
      <c r="F20" s="16">
        <f>IF(ISNUMBER(E20),IF(E20&gt;0,ROUND(E20,2),0),0)</f>
        <v>0</v>
      </c>
      <c r="G20" s="16">
        <f>ROUND(D20*F20,2)</f>
        <v>0</v>
      </c>
      <c r="H20" s="6"/>
    </row>
    <row r="21" spans="1:8" x14ac:dyDescent="0.25">
      <c r="A21" s="12">
        <v>40</v>
      </c>
      <c r="B21" s="13" t="s">
        <v>33</v>
      </c>
      <c r="C21" s="14" t="s">
        <v>10</v>
      </c>
      <c r="D21" s="12">
        <v>1</v>
      </c>
      <c r="E21" s="15">
        <v>0</v>
      </c>
      <c r="F21" s="16">
        <f>IF(ISNUMBER(E21),IF(E21&gt;0,ROUND(E21,2),0),0)</f>
        <v>0</v>
      </c>
      <c r="G21" s="16">
        <f>ROUND(D21*F21,2)</f>
        <v>0</v>
      </c>
      <c r="H21" s="6"/>
    </row>
    <row r="22" spans="1:8" ht="15" x14ac:dyDescent="0.25">
      <c r="A22" s="17"/>
      <c r="B22" s="18"/>
      <c r="C22" s="19"/>
      <c r="D22" s="17"/>
      <c r="E22" s="22" t="s">
        <v>34</v>
      </c>
      <c r="F22" s="20"/>
      <c r="G22" s="21">
        <f>SUM(G$2:G21)</f>
        <v>0</v>
      </c>
      <c r="H22" s="7"/>
    </row>
  </sheetData>
  <sheetProtection password="DE6E" sheet="1" objects="1" scenarios="1" sort="0"/>
  <conditionalFormatting sqref="E1:E1048576">
    <cfRule type="expression" dxfId="2" priority="1">
      <formula>CELL("protect",E1)=0</formula>
    </cfRule>
  </conditionalFormatting>
  <dataValidations count="1">
    <dataValidation type="custom" showErrorMessage="1" errorTitle="Nepravilen vnos cene" error="Cena mora biti nenegativno število z največ dvema decimalkama!" sqref="E17:E21 E11:E15 E4:E9" xr:uid="{65A7DA08-44B6-4630-9967-FEEBA14D38B6}">
      <formula1>AND(ISNUMBER(E4),E4&gt;=0,ROUND(E4*100,6)-INT(E4*100)=0,NOT(ISBLANK(E4)))</formula1>
    </dataValidation>
  </dataValidations>
  <pageMargins left="0.7087" right="0.7087" top="1.1023622047244095" bottom="0.78740157480314965" header="0.31496062992125984" footer="0.31496062992125984"/>
  <pageSetup paperSize="9" scale="85" fitToHeight="1000" orientation="landscape"/>
  <headerFooter>
    <oddHeader>&amp;LŠt. načrta: R1NM01-6E/03&amp;C&amp;G&amp;R&amp;P/&amp;N</oddHeader>
    <oddFooter>&amp;LDatoteka: &amp;F
Objekt: RTP 110/20 kV Novo mesto s priključnim vodom&amp;RId. oznaka: R1NM01-6E1120
Datum: marec 2025</odd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0"/>
  <sheetViews>
    <sheetView workbookViewId="0"/>
  </sheetViews>
  <sheetFormatPr defaultRowHeight="14.25" x14ac:dyDescent="0.25"/>
  <cols>
    <col min="1" max="1" width="10" style="2" customWidth="1"/>
    <col min="2" max="2" width="71" style="2" customWidth="1"/>
    <col min="3" max="4" width="10" style="2" customWidth="1"/>
    <col min="5" max="7" width="15" style="2" customWidth="1"/>
    <col min="8" max="9" width="9.140625" style="2" customWidth="1"/>
    <col min="10" max="16384" width="9.140625" style="2"/>
  </cols>
  <sheetData>
    <row r="1" spans="1:8" ht="30" x14ac:dyDescent="0.25">
      <c r="A1" s="5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4" t="s">
        <v>6</v>
      </c>
    </row>
    <row r="2" spans="1:8" ht="15" x14ac:dyDescent="0.25">
      <c r="A2" s="8"/>
      <c r="B2" s="9" t="s">
        <v>79</v>
      </c>
      <c r="C2" s="10"/>
      <c r="D2" s="8"/>
      <c r="E2" s="11"/>
      <c r="F2" s="11"/>
      <c r="G2" s="11"/>
      <c r="H2" s="6"/>
    </row>
    <row r="3" spans="1:8" ht="15" x14ac:dyDescent="0.25">
      <c r="A3" s="8"/>
      <c r="B3" s="9" t="s">
        <v>80</v>
      </c>
      <c r="C3" s="10"/>
      <c r="D3" s="8"/>
      <c r="E3" s="11"/>
      <c r="F3" s="11"/>
      <c r="G3" s="11"/>
      <c r="H3" s="6"/>
    </row>
    <row r="4" spans="1:8" x14ac:dyDescent="0.25">
      <c r="A4" s="12">
        <v>41</v>
      </c>
      <c r="B4" s="13" t="s">
        <v>81</v>
      </c>
      <c r="C4" s="14" t="s">
        <v>10</v>
      </c>
      <c r="D4" s="12">
        <v>1</v>
      </c>
      <c r="E4" s="15">
        <v>0</v>
      </c>
      <c r="F4" s="16">
        <f t="shared" ref="F4:F11" si="0">IF(ISNUMBER(E4),IF(E4&gt;0,ROUND(E4,2),0),0)</f>
        <v>0</v>
      </c>
      <c r="G4" s="16">
        <f t="shared" ref="G4:G11" si="1">ROUND(D4*F4,2)</f>
        <v>0</v>
      </c>
      <c r="H4" s="6"/>
    </row>
    <row r="5" spans="1:8" ht="28.5" x14ac:dyDescent="0.25">
      <c r="A5" s="12">
        <v>42</v>
      </c>
      <c r="B5" s="13" t="s">
        <v>82</v>
      </c>
      <c r="C5" s="14" t="s">
        <v>10</v>
      </c>
      <c r="D5" s="12">
        <v>1</v>
      </c>
      <c r="E5" s="15">
        <v>0</v>
      </c>
      <c r="F5" s="16">
        <f t="shared" si="0"/>
        <v>0</v>
      </c>
      <c r="G5" s="16">
        <f t="shared" si="1"/>
        <v>0</v>
      </c>
      <c r="H5" s="6"/>
    </row>
    <row r="6" spans="1:8" x14ac:dyDescent="0.25">
      <c r="A6" s="12">
        <v>43</v>
      </c>
      <c r="B6" s="13" t="s">
        <v>83</v>
      </c>
      <c r="C6" s="14" t="s">
        <v>10</v>
      </c>
      <c r="D6" s="12">
        <v>1</v>
      </c>
      <c r="E6" s="15">
        <v>0</v>
      </c>
      <c r="F6" s="16">
        <f t="shared" si="0"/>
        <v>0</v>
      </c>
      <c r="G6" s="16">
        <f t="shared" si="1"/>
        <v>0</v>
      </c>
      <c r="H6" s="6"/>
    </row>
    <row r="7" spans="1:8" x14ac:dyDescent="0.25">
      <c r="A7" s="12">
        <v>44</v>
      </c>
      <c r="B7" s="13" t="s">
        <v>84</v>
      </c>
      <c r="C7" s="14" t="s">
        <v>10</v>
      </c>
      <c r="D7" s="12">
        <v>1</v>
      </c>
      <c r="E7" s="15">
        <v>0</v>
      </c>
      <c r="F7" s="16">
        <f t="shared" si="0"/>
        <v>0</v>
      </c>
      <c r="G7" s="16">
        <f t="shared" si="1"/>
        <v>0</v>
      </c>
      <c r="H7" s="6"/>
    </row>
    <row r="8" spans="1:8" ht="28.5" x14ac:dyDescent="0.25">
      <c r="A8" s="12">
        <v>45</v>
      </c>
      <c r="B8" s="13" t="s">
        <v>85</v>
      </c>
      <c r="C8" s="14" t="s">
        <v>10</v>
      </c>
      <c r="D8" s="12">
        <v>1</v>
      </c>
      <c r="E8" s="15">
        <v>0</v>
      </c>
      <c r="F8" s="16">
        <f t="shared" si="0"/>
        <v>0</v>
      </c>
      <c r="G8" s="16">
        <f t="shared" si="1"/>
        <v>0</v>
      </c>
      <c r="H8" s="6"/>
    </row>
    <row r="9" spans="1:8" x14ac:dyDescent="0.25">
      <c r="A9" s="12">
        <v>46</v>
      </c>
      <c r="B9" s="13" t="s">
        <v>86</v>
      </c>
      <c r="C9" s="14" t="s">
        <v>10</v>
      </c>
      <c r="D9" s="12">
        <v>1</v>
      </c>
      <c r="E9" s="15">
        <v>0</v>
      </c>
      <c r="F9" s="16">
        <f t="shared" si="0"/>
        <v>0</v>
      </c>
      <c r="G9" s="16">
        <f t="shared" si="1"/>
        <v>0</v>
      </c>
      <c r="H9" s="6"/>
    </row>
    <row r="10" spans="1:8" x14ac:dyDescent="0.25">
      <c r="A10" s="12">
        <v>47</v>
      </c>
      <c r="B10" s="13" t="s">
        <v>87</v>
      </c>
      <c r="C10" s="14" t="s">
        <v>10</v>
      </c>
      <c r="D10" s="12">
        <v>1</v>
      </c>
      <c r="E10" s="15">
        <v>0</v>
      </c>
      <c r="F10" s="16">
        <f t="shared" si="0"/>
        <v>0</v>
      </c>
      <c r="G10" s="16">
        <f t="shared" si="1"/>
        <v>0</v>
      </c>
      <c r="H10" s="6"/>
    </row>
    <row r="11" spans="1:8" x14ac:dyDescent="0.25">
      <c r="A11" s="12">
        <v>48</v>
      </c>
      <c r="B11" s="13" t="s">
        <v>88</v>
      </c>
      <c r="C11" s="14" t="s">
        <v>10</v>
      </c>
      <c r="D11" s="12">
        <v>1</v>
      </c>
      <c r="E11" s="15">
        <v>0</v>
      </c>
      <c r="F11" s="16">
        <f t="shared" si="0"/>
        <v>0</v>
      </c>
      <c r="G11" s="16">
        <f t="shared" si="1"/>
        <v>0</v>
      </c>
      <c r="H11" s="6"/>
    </row>
    <row r="12" spans="1:8" ht="15" x14ac:dyDescent="0.25">
      <c r="A12" s="8"/>
      <c r="B12" s="9" t="s">
        <v>89</v>
      </c>
      <c r="C12" s="10"/>
      <c r="D12" s="8"/>
      <c r="E12" s="11"/>
      <c r="F12" s="11"/>
      <c r="G12" s="11"/>
      <c r="H12" s="6"/>
    </row>
    <row r="13" spans="1:8" x14ac:dyDescent="0.25">
      <c r="A13" s="12">
        <v>49</v>
      </c>
      <c r="B13" s="13" t="s">
        <v>90</v>
      </c>
      <c r="C13" s="14" t="s">
        <v>10</v>
      </c>
      <c r="D13" s="12">
        <v>1</v>
      </c>
      <c r="E13" s="15">
        <v>0</v>
      </c>
      <c r="F13" s="16">
        <f t="shared" ref="F13:F19" si="2">IF(ISNUMBER(E13),IF(E13&gt;0,ROUND(E13,2),0),0)</f>
        <v>0</v>
      </c>
      <c r="G13" s="16">
        <f t="shared" ref="G13:G19" si="3">ROUND(D13*F13,2)</f>
        <v>0</v>
      </c>
      <c r="H13" s="6"/>
    </row>
    <row r="14" spans="1:8" x14ac:dyDescent="0.25">
      <c r="A14" s="12">
        <v>50</v>
      </c>
      <c r="B14" s="13" t="s">
        <v>91</v>
      </c>
      <c r="C14" s="14" t="s">
        <v>10</v>
      </c>
      <c r="D14" s="12">
        <v>1</v>
      </c>
      <c r="E14" s="15">
        <v>0</v>
      </c>
      <c r="F14" s="16">
        <f t="shared" si="2"/>
        <v>0</v>
      </c>
      <c r="G14" s="16">
        <f t="shared" si="3"/>
        <v>0</v>
      </c>
      <c r="H14" s="6"/>
    </row>
    <row r="15" spans="1:8" x14ac:dyDescent="0.25">
      <c r="A15" s="12">
        <v>51</v>
      </c>
      <c r="B15" s="13" t="s">
        <v>92</v>
      </c>
      <c r="C15" s="14" t="s">
        <v>10</v>
      </c>
      <c r="D15" s="12">
        <v>1</v>
      </c>
      <c r="E15" s="15">
        <v>0</v>
      </c>
      <c r="F15" s="16">
        <f t="shared" si="2"/>
        <v>0</v>
      </c>
      <c r="G15" s="16">
        <f t="shared" si="3"/>
        <v>0</v>
      </c>
      <c r="H15" s="6"/>
    </row>
    <row r="16" spans="1:8" x14ac:dyDescent="0.25">
      <c r="A16" s="12">
        <v>52</v>
      </c>
      <c r="B16" s="13" t="s">
        <v>93</v>
      </c>
      <c r="C16" s="14" t="s">
        <v>10</v>
      </c>
      <c r="D16" s="12">
        <v>1</v>
      </c>
      <c r="E16" s="15">
        <v>0</v>
      </c>
      <c r="F16" s="16">
        <f t="shared" si="2"/>
        <v>0</v>
      </c>
      <c r="G16" s="16">
        <f t="shared" si="3"/>
        <v>0</v>
      </c>
      <c r="H16" s="6"/>
    </row>
    <row r="17" spans="1:8" ht="28.5" x14ac:dyDescent="0.25">
      <c r="A17" s="12">
        <v>53</v>
      </c>
      <c r="B17" s="13" t="s">
        <v>94</v>
      </c>
      <c r="C17" s="14" t="s">
        <v>10</v>
      </c>
      <c r="D17" s="12">
        <v>1</v>
      </c>
      <c r="E17" s="15">
        <v>0</v>
      </c>
      <c r="F17" s="16">
        <f t="shared" si="2"/>
        <v>0</v>
      </c>
      <c r="G17" s="16">
        <f t="shared" si="3"/>
        <v>0</v>
      </c>
      <c r="H17" s="6"/>
    </row>
    <row r="18" spans="1:8" x14ac:dyDescent="0.25">
      <c r="A18" s="12">
        <v>54</v>
      </c>
      <c r="B18" s="13" t="s">
        <v>95</v>
      </c>
      <c r="C18" s="14" t="s">
        <v>96</v>
      </c>
      <c r="D18" s="12">
        <v>16</v>
      </c>
      <c r="E18" s="15">
        <v>0</v>
      </c>
      <c r="F18" s="16">
        <f t="shared" si="2"/>
        <v>0</v>
      </c>
      <c r="G18" s="16">
        <f t="shared" si="3"/>
        <v>0</v>
      </c>
      <c r="H18" s="6"/>
    </row>
    <row r="19" spans="1:8" x14ac:dyDescent="0.25">
      <c r="A19" s="12">
        <v>55</v>
      </c>
      <c r="B19" s="13" t="s">
        <v>97</v>
      </c>
      <c r="C19" s="14" t="s">
        <v>10</v>
      </c>
      <c r="D19" s="12">
        <v>1</v>
      </c>
      <c r="E19" s="15">
        <v>0</v>
      </c>
      <c r="F19" s="16">
        <f t="shared" si="2"/>
        <v>0</v>
      </c>
      <c r="G19" s="16">
        <f t="shared" si="3"/>
        <v>0</v>
      </c>
      <c r="H19" s="6"/>
    </row>
    <row r="20" spans="1:8" ht="15" x14ac:dyDescent="0.25">
      <c r="A20" s="17"/>
      <c r="B20" s="18"/>
      <c r="C20" s="19"/>
      <c r="D20" s="17"/>
      <c r="E20" s="22" t="s">
        <v>34</v>
      </c>
      <c r="F20" s="20"/>
      <c r="G20" s="21">
        <f>SUM(G$2:G19)</f>
        <v>0</v>
      </c>
      <c r="H20" s="7"/>
    </row>
  </sheetData>
  <sheetProtection password="DE6E" sheet="1" objects="1" scenarios="1" sort="0"/>
  <conditionalFormatting sqref="E1:E1048576">
    <cfRule type="expression" dxfId="1" priority="1">
      <formula>CELL("protect",E1)=0</formula>
    </cfRule>
  </conditionalFormatting>
  <dataValidations count="1">
    <dataValidation type="custom" showErrorMessage="1" errorTitle="Nepravilen vnos cene" error="Cena mora biti nenegativno število z največ dvema decimalkama!" sqref="E13:E19 E4:E11" xr:uid="{F6945ED1-5F7F-4D94-B91D-35E8BD487169}">
      <formula1>AND(ISNUMBER(E4),E4&gt;=0,ROUND(E4*100,6)-INT(E4*100)=0,NOT(ISBLANK(E4)))</formula1>
    </dataValidation>
  </dataValidations>
  <pageMargins left="0.7087" right="0.7087" top="1.1023622047244095" bottom="0.78740157480314965" header="0.31496062992125984" footer="0.31496062992125984"/>
  <pageSetup paperSize="9" scale="85" fitToHeight="1000" orientation="landscape"/>
  <headerFooter>
    <oddHeader>&amp;LŠt. načrta: R1NM01-6E/03&amp;C&amp;G&amp;R&amp;P/&amp;N</oddHeader>
    <oddFooter>&amp;LDatoteka: &amp;F
Objekt: RTP 110/20 kV Novo mesto s priključnim vodom&amp;RId. oznaka: R1NM01-6E1120
Datum: marec 2025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29"/>
  <sheetViews>
    <sheetView workbookViewId="0"/>
  </sheetViews>
  <sheetFormatPr defaultRowHeight="14.25" x14ac:dyDescent="0.25"/>
  <cols>
    <col min="1" max="1" width="10" style="2" customWidth="1"/>
    <col min="2" max="2" width="71" style="2" customWidth="1"/>
    <col min="3" max="4" width="10" style="2" customWidth="1"/>
    <col min="5" max="7" width="15" style="2" customWidth="1"/>
    <col min="8" max="9" width="9.140625" style="2" customWidth="1"/>
    <col min="10" max="16384" width="9.140625" style="2"/>
  </cols>
  <sheetData>
    <row r="1" spans="1:8" ht="30" x14ac:dyDescent="0.25">
      <c r="A1" s="5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4" t="s">
        <v>6</v>
      </c>
    </row>
    <row r="2" spans="1:8" ht="15" x14ac:dyDescent="0.25">
      <c r="A2" s="8"/>
      <c r="B2" s="9" t="s">
        <v>98</v>
      </c>
      <c r="C2" s="10"/>
      <c r="D2" s="8"/>
      <c r="E2" s="11"/>
      <c r="F2" s="11"/>
      <c r="G2" s="11"/>
      <c r="H2" s="6"/>
    </row>
    <row r="3" spans="1:8" ht="15" x14ac:dyDescent="0.25">
      <c r="A3" s="8"/>
      <c r="B3" s="9" t="s">
        <v>99</v>
      </c>
      <c r="C3" s="10"/>
      <c r="D3" s="8"/>
      <c r="E3" s="11"/>
      <c r="F3" s="11"/>
      <c r="G3" s="11"/>
      <c r="H3" s="6"/>
    </row>
    <row r="4" spans="1:8" ht="15" x14ac:dyDescent="0.25">
      <c r="A4" s="8"/>
      <c r="B4" s="9" t="s">
        <v>100</v>
      </c>
      <c r="C4" s="10"/>
      <c r="D4" s="8"/>
      <c r="E4" s="11"/>
      <c r="F4" s="11"/>
      <c r="G4" s="11"/>
      <c r="H4" s="6"/>
    </row>
    <row r="5" spans="1:8" x14ac:dyDescent="0.25">
      <c r="A5" s="12">
        <v>56</v>
      </c>
      <c r="B5" s="13" t="s">
        <v>101</v>
      </c>
      <c r="C5" s="14" t="s">
        <v>10</v>
      </c>
      <c r="D5" s="12">
        <v>1</v>
      </c>
      <c r="E5" s="15">
        <v>0</v>
      </c>
      <c r="F5" s="16">
        <f t="shared" ref="F5:F15" si="0">IF(ISNUMBER(E5),IF(E5&gt;0,ROUND(E5,2),0),0)</f>
        <v>0</v>
      </c>
      <c r="G5" s="16">
        <f t="shared" ref="G5:G15" si="1">ROUND(D5*F5,2)</f>
        <v>0</v>
      </c>
      <c r="H5" s="6"/>
    </row>
    <row r="6" spans="1:8" x14ac:dyDescent="0.25">
      <c r="A6" s="12">
        <v>57</v>
      </c>
      <c r="B6" s="13" t="s">
        <v>102</v>
      </c>
      <c r="C6" s="14" t="s">
        <v>10</v>
      </c>
      <c r="D6" s="12">
        <v>1</v>
      </c>
      <c r="E6" s="15">
        <v>0</v>
      </c>
      <c r="F6" s="16">
        <f t="shared" si="0"/>
        <v>0</v>
      </c>
      <c r="G6" s="16">
        <f t="shared" si="1"/>
        <v>0</v>
      </c>
      <c r="H6" s="6"/>
    </row>
    <row r="7" spans="1:8" x14ac:dyDescent="0.25">
      <c r="A7" s="12">
        <v>58</v>
      </c>
      <c r="B7" s="13" t="s">
        <v>103</v>
      </c>
      <c r="C7" s="14" t="s">
        <v>10</v>
      </c>
      <c r="D7" s="12">
        <v>1</v>
      </c>
      <c r="E7" s="15">
        <v>0</v>
      </c>
      <c r="F7" s="16">
        <f t="shared" si="0"/>
        <v>0</v>
      </c>
      <c r="G7" s="16">
        <f t="shared" si="1"/>
        <v>0</v>
      </c>
      <c r="H7" s="6"/>
    </row>
    <row r="8" spans="1:8" x14ac:dyDescent="0.25">
      <c r="A8" s="12">
        <v>59</v>
      </c>
      <c r="B8" s="13" t="s">
        <v>104</v>
      </c>
      <c r="C8" s="14" t="s">
        <v>10</v>
      </c>
      <c r="D8" s="12">
        <v>1</v>
      </c>
      <c r="E8" s="15">
        <v>0</v>
      </c>
      <c r="F8" s="16">
        <f t="shared" si="0"/>
        <v>0</v>
      </c>
      <c r="G8" s="16">
        <f t="shared" si="1"/>
        <v>0</v>
      </c>
      <c r="H8" s="6"/>
    </row>
    <row r="9" spans="1:8" x14ac:dyDescent="0.25">
      <c r="A9" s="12">
        <v>60</v>
      </c>
      <c r="B9" s="13" t="s">
        <v>105</v>
      </c>
      <c r="C9" s="14" t="s">
        <v>10</v>
      </c>
      <c r="D9" s="12">
        <v>1</v>
      </c>
      <c r="E9" s="15">
        <v>0</v>
      </c>
      <c r="F9" s="16">
        <f t="shared" si="0"/>
        <v>0</v>
      </c>
      <c r="G9" s="16">
        <f t="shared" si="1"/>
        <v>0</v>
      </c>
      <c r="H9" s="6"/>
    </row>
    <row r="10" spans="1:8" x14ac:dyDescent="0.25">
      <c r="A10" s="12">
        <v>61</v>
      </c>
      <c r="B10" s="13" t="s">
        <v>106</v>
      </c>
      <c r="C10" s="14" t="s">
        <v>10</v>
      </c>
      <c r="D10" s="12">
        <v>1</v>
      </c>
      <c r="E10" s="15">
        <v>0</v>
      </c>
      <c r="F10" s="16">
        <f t="shared" si="0"/>
        <v>0</v>
      </c>
      <c r="G10" s="16">
        <f t="shared" si="1"/>
        <v>0</v>
      </c>
      <c r="H10" s="6"/>
    </row>
    <row r="11" spans="1:8" x14ac:dyDescent="0.25">
      <c r="A11" s="12">
        <v>62</v>
      </c>
      <c r="B11" s="13" t="s">
        <v>107</v>
      </c>
      <c r="C11" s="14" t="s">
        <v>10</v>
      </c>
      <c r="D11" s="12">
        <v>1</v>
      </c>
      <c r="E11" s="15">
        <v>0</v>
      </c>
      <c r="F11" s="16">
        <f t="shared" si="0"/>
        <v>0</v>
      </c>
      <c r="G11" s="16">
        <f t="shared" si="1"/>
        <v>0</v>
      </c>
      <c r="H11" s="6"/>
    </row>
    <row r="12" spans="1:8" x14ac:dyDescent="0.25">
      <c r="A12" s="12">
        <v>63</v>
      </c>
      <c r="B12" s="13" t="s">
        <v>108</v>
      </c>
      <c r="C12" s="14" t="s">
        <v>10</v>
      </c>
      <c r="D12" s="12">
        <v>1</v>
      </c>
      <c r="E12" s="15">
        <v>0</v>
      </c>
      <c r="F12" s="16">
        <f t="shared" si="0"/>
        <v>0</v>
      </c>
      <c r="G12" s="16">
        <f t="shared" si="1"/>
        <v>0</v>
      </c>
      <c r="H12" s="6"/>
    </row>
    <row r="13" spans="1:8" x14ac:dyDescent="0.25">
      <c r="A13" s="12">
        <v>64</v>
      </c>
      <c r="B13" s="13" t="s">
        <v>109</v>
      </c>
      <c r="C13" s="14" t="s">
        <v>10</v>
      </c>
      <c r="D13" s="12">
        <v>1</v>
      </c>
      <c r="E13" s="15">
        <v>0</v>
      </c>
      <c r="F13" s="16">
        <f t="shared" si="0"/>
        <v>0</v>
      </c>
      <c r="G13" s="16">
        <f t="shared" si="1"/>
        <v>0</v>
      </c>
      <c r="H13" s="6"/>
    </row>
    <row r="14" spans="1:8" x14ac:dyDescent="0.25">
      <c r="A14" s="12">
        <v>65</v>
      </c>
      <c r="B14" s="13" t="s">
        <v>110</v>
      </c>
      <c r="C14" s="14" t="s">
        <v>10</v>
      </c>
      <c r="D14" s="12">
        <v>1</v>
      </c>
      <c r="E14" s="15">
        <v>0</v>
      </c>
      <c r="F14" s="16">
        <f t="shared" si="0"/>
        <v>0</v>
      </c>
      <c r="G14" s="16">
        <f t="shared" si="1"/>
        <v>0</v>
      </c>
      <c r="H14" s="6"/>
    </row>
    <row r="15" spans="1:8" x14ac:dyDescent="0.25">
      <c r="A15" s="12">
        <v>66</v>
      </c>
      <c r="B15" s="13" t="s">
        <v>111</v>
      </c>
      <c r="C15" s="14" t="s">
        <v>10</v>
      </c>
      <c r="D15" s="12">
        <v>1</v>
      </c>
      <c r="E15" s="15">
        <v>0</v>
      </c>
      <c r="F15" s="16">
        <f t="shared" si="0"/>
        <v>0</v>
      </c>
      <c r="G15" s="16">
        <f t="shared" si="1"/>
        <v>0</v>
      </c>
      <c r="H15" s="6"/>
    </row>
    <row r="16" spans="1:8" ht="15" x14ac:dyDescent="0.25">
      <c r="A16" s="8"/>
      <c r="B16" s="9" t="s">
        <v>112</v>
      </c>
      <c r="C16" s="10"/>
      <c r="D16" s="8"/>
      <c r="E16" s="11"/>
      <c r="F16" s="11"/>
      <c r="G16" s="11"/>
      <c r="H16" s="6"/>
    </row>
    <row r="17" spans="1:8" x14ac:dyDescent="0.25">
      <c r="A17" s="12">
        <v>67</v>
      </c>
      <c r="B17" s="13" t="s">
        <v>113</v>
      </c>
      <c r="C17" s="14" t="s">
        <v>10</v>
      </c>
      <c r="D17" s="12">
        <v>1</v>
      </c>
      <c r="E17" s="15">
        <v>0</v>
      </c>
      <c r="F17" s="16">
        <f t="shared" ref="F17:F23" si="2">IF(ISNUMBER(E17),IF(E17&gt;0,ROUND(E17,2),0),0)</f>
        <v>0</v>
      </c>
      <c r="G17" s="16">
        <f t="shared" ref="G17:G23" si="3">ROUND(D17*F17,2)</f>
        <v>0</v>
      </c>
      <c r="H17" s="6"/>
    </row>
    <row r="18" spans="1:8" x14ac:dyDescent="0.25">
      <c r="A18" s="12">
        <v>68</v>
      </c>
      <c r="B18" s="13" t="s">
        <v>114</v>
      </c>
      <c r="C18" s="14" t="s">
        <v>10</v>
      </c>
      <c r="D18" s="12">
        <v>1</v>
      </c>
      <c r="E18" s="15">
        <v>0</v>
      </c>
      <c r="F18" s="16">
        <f t="shared" si="2"/>
        <v>0</v>
      </c>
      <c r="G18" s="16">
        <f t="shared" si="3"/>
        <v>0</v>
      </c>
      <c r="H18" s="6"/>
    </row>
    <row r="19" spans="1:8" x14ac:dyDescent="0.25">
      <c r="A19" s="12">
        <v>69</v>
      </c>
      <c r="B19" s="13" t="s">
        <v>115</v>
      </c>
      <c r="C19" s="14" t="s">
        <v>10</v>
      </c>
      <c r="D19" s="12">
        <v>1</v>
      </c>
      <c r="E19" s="15">
        <v>0</v>
      </c>
      <c r="F19" s="16">
        <f t="shared" si="2"/>
        <v>0</v>
      </c>
      <c r="G19" s="16">
        <f t="shared" si="3"/>
        <v>0</v>
      </c>
      <c r="H19" s="6"/>
    </row>
    <row r="20" spans="1:8" x14ac:dyDescent="0.25">
      <c r="A20" s="12">
        <v>70</v>
      </c>
      <c r="B20" s="13" t="s">
        <v>116</v>
      </c>
      <c r="C20" s="14" t="s">
        <v>10</v>
      </c>
      <c r="D20" s="12">
        <v>1</v>
      </c>
      <c r="E20" s="15">
        <v>0</v>
      </c>
      <c r="F20" s="16">
        <f t="shared" si="2"/>
        <v>0</v>
      </c>
      <c r="G20" s="16">
        <f t="shared" si="3"/>
        <v>0</v>
      </c>
      <c r="H20" s="6"/>
    </row>
    <row r="21" spans="1:8" ht="28.5" x14ac:dyDescent="0.25">
      <c r="A21" s="12">
        <v>71</v>
      </c>
      <c r="B21" s="13" t="s">
        <v>117</v>
      </c>
      <c r="C21" s="14" t="s">
        <v>10</v>
      </c>
      <c r="D21" s="12">
        <v>1</v>
      </c>
      <c r="E21" s="15">
        <v>0</v>
      </c>
      <c r="F21" s="16">
        <f t="shared" si="2"/>
        <v>0</v>
      </c>
      <c r="G21" s="16">
        <f t="shared" si="3"/>
        <v>0</v>
      </c>
      <c r="H21" s="6"/>
    </row>
    <row r="22" spans="1:8" x14ac:dyDescent="0.25">
      <c r="A22" s="12">
        <v>72</v>
      </c>
      <c r="B22" s="13" t="s">
        <v>118</v>
      </c>
      <c r="C22" s="14" t="s">
        <v>10</v>
      </c>
      <c r="D22" s="12">
        <v>1</v>
      </c>
      <c r="E22" s="15">
        <v>0</v>
      </c>
      <c r="F22" s="16">
        <f t="shared" si="2"/>
        <v>0</v>
      </c>
      <c r="G22" s="16">
        <f t="shared" si="3"/>
        <v>0</v>
      </c>
      <c r="H22" s="6"/>
    </row>
    <row r="23" spans="1:8" x14ac:dyDescent="0.25">
      <c r="A23" s="12">
        <v>73</v>
      </c>
      <c r="B23" s="13" t="s">
        <v>119</v>
      </c>
      <c r="C23" s="14" t="s">
        <v>10</v>
      </c>
      <c r="D23" s="12">
        <v>1</v>
      </c>
      <c r="E23" s="15">
        <v>0</v>
      </c>
      <c r="F23" s="16">
        <f t="shared" si="2"/>
        <v>0</v>
      </c>
      <c r="G23" s="16">
        <f t="shared" si="3"/>
        <v>0</v>
      </c>
      <c r="H23" s="6"/>
    </row>
    <row r="24" spans="1:8" ht="15" x14ac:dyDescent="0.25">
      <c r="A24" s="8"/>
      <c r="B24" s="9" t="s">
        <v>120</v>
      </c>
      <c r="C24" s="10"/>
      <c r="D24" s="8"/>
      <c r="E24" s="11"/>
      <c r="F24" s="11"/>
      <c r="G24" s="11"/>
      <c r="H24" s="6"/>
    </row>
    <row r="25" spans="1:8" x14ac:dyDescent="0.25">
      <c r="A25" s="12">
        <v>74</v>
      </c>
      <c r="B25" s="13" t="s">
        <v>121</v>
      </c>
      <c r="C25" s="14" t="s">
        <v>10</v>
      </c>
      <c r="D25" s="12">
        <v>1</v>
      </c>
      <c r="E25" s="15">
        <v>0</v>
      </c>
      <c r="F25" s="16">
        <f>IF(ISNUMBER(E25),IF(E25&gt;0,ROUND(E25,2),0),0)</f>
        <v>0</v>
      </c>
      <c r="G25" s="16">
        <f>ROUND(D25*F25,2)</f>
        <v>0</v>
      </c>
      <c r="H25" s="6"/>
    </row>
    <row r="26" spans="1:8" x14ac:dyDescent="0.25">
      <c r="A26" s="12">
        <v>75</v>
      </c>
      <c r="B26" s="13" t="s">
        <v>122</v>
      </c>
      <c r="C26" s="14" t="s">
        <v>10</v>
      </c>
      <c r="D26" s="12">
        <v>1</v>
      </c>
      <c r="E26" s="15">
        <v>0</v>
      </c>
      <c r="F26" s="16">
        <f>IF(ISNUMBER(E26),IF(E26&gt;0,ROUND(E26,2),0),0)</f>
        <v>0</v>
      </c>
      <c r="G26" s="16">
        <f>ROUND(D26*F26,2)</f>
        <v>0</v>
      </c>
      <c r="H26" s="6"/>
    </row>
    <row r="27" spans="1:8" ht="15" x14ac:dyDescent="0.25">
      <c r="A27" s="8"/>
      <c r="B27" s="9" t="s">
        <v>123</v>
      </c>
      <c r="C27" s="10"/>
      <c r="D27" s="8"/>
      <c r="E27" s="11"/>
      <c r="F27" s="11"/>
      <c r="G27" s="11"/>
      <c r="H27" s="6"/>
    </row>
    <row r="28" spans="1:8" ht="42.75" x14ac:dyDescent="0.25">
      <c r="A28" s="12">
        <v>76</v>
      </c>
      <c r="B28" s="13" t="s">
        <v>124</v>
      </c>
      <c r="C28" s="14" t="s">
        <v>10</v>
      </c>
      <c r="D28" s="12">
        <v>1</v>
      </c>
      <c r="E28" s="15">
        <v>0</v>
      </c>
      <c r="F28" s="16">
        <f>IF(ISNUMBER(E28),IF(E28&gt;0,ROUND(E28,2),0),0)</f>
        <v>0</v>
      </c>
      <c r="G28" s="16">
        <f>ROUND(D28*F28,2)</f>
        <v>0</v>
      </c>
      <c r="H28" s="6"/>
    </row>
    <row r="29" spans="1:8" ht="15" x14ac:dyDescent="0.25">
      <c r="A29" s="17"/>
      <c r="B29" s="18"/>
      <c r="C29" s="19"/>
      <c r="D29" s="17"/>
      <c r="E29" s="22" t="s">
        <v>34</v>
      </c>
      <c r="F29" s="20"/>
      <c r="G29" s="21">
        <f>SUM(G$2:G28)</f>
        <v>0</v>
      </c>
      <c r="H29" s="7"/>
    </row>
  </sheetData>
  <sheetProtection password="DE6E" sheet="1" objects="1" scenarios="1" sort="0"/>
  <conditionalFormatting sqref="E1:E1048576">
    <cfRule type="expression" dxfId="0" priority="1">
      <formula>CELL("protect",E1)=0</formula>
    </cfRule>
  </conditionalFormatting>
  <dataValidations count="1">
    <dataValidation type="custom" showErrorMessage="1" errorTitle="Nepravilen vnos cene" error="Cena mora biti nenegativno število z največ dvema decimalkama!" sqref="E28 E25:E26 E17:E23 E5:E15" xr:uid="{BDD4467B-BD1A-42C2-B621-FF44A392AAFC}">
      <formula1>AND(ISNUMBER(E5),E5&gt;=0,ROUND(E5*100,6)-INT(E5*100)=0,NOT(ISBLANK(E5)))</formula1>
    </dataValidation>
  </dataValidations>
  <pageMargins left="0.7087" right="0.7087" top="1.1023622047244095" bottom="0.78740157480314965" header="0.31496062992125984" footer="0.31496062992125984"/>
  <pageSetup paperSize="9" scale="85" fitToHeight="1000" orientation="landscape"/>
  <headerFooter>
    <oddHeader>&amp;LŠt. načrta: R1NM01-6E/03&amp;C&amp;G&amp;R&amp;P/&amp;N</oddHeader>
    <oddFooter>&amp;LDatoteka: &amp;F
Objekt: RTP 110/20 kV Novo mesto s priključnim vodom&amp;RId. oznaka: R1NM01-6E1120
Datum: marec 2025</oddFoot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D2F02C91113A34D98B4D15A3B0BB656" ma:contentTypeVersion="11" ma:contentTypeDescription="Ustvari nov dokument." ma:contentTypeScope="" ma:versionID="b247605399b6073c66281fe38b705223">
  <xsd:schema xmlns:xsd="http://www.w3.org/2001/XMLSchema" xmlns:xs="http://www.w3.org/2001/XMLSchema" xmlns:p="http://schemas.microsoft.com/office/2006/metadata/properties" xmlns:ns2="5b3631e1-aef9-4176-92c7-345cb166ddef" xmlns:ns3="91b07f9a-99b4-4750-8108-a5bdba62ed10" targetNamespace="http://schemas.microsoft.com/office/2006/metadata/properties" ma:root="true" ma:fieldsID="e651f8cd669d114bc3f522e224ebed3c" ns2:_="" ns3:_="">
    <xsd:import namespace="5b3631e1-aef9-4176-92c7-345cb166ddef"/>
    <xsd:import namespace="91b07f9a-99b4-4750-8108-a5bdba62ed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3631e1-aef9-4176-92c7-345cb166dd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8217d174-ed0d-4d23-9afc-daca490ab2a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b07f9a-99b4-4750-8108-a5bdba62ed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cc4f2c9-88d1-4d02-a8b9-4fa41319d392}" ma:internalName="TaxCatchAll" ma:showField="CatchAllData" ma:web="91b07f9a-99b4-4750-8108-a5bdba62ed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b3631e1-aef9-4176-92c7-345cb166ddef">
      <Terms xmlns="http://schemas.microsoft.com/office/infopath/2007/PartnerControls"/>
    </lcf76f155ced4ddcb4097134ff3c332f>
    <TaxCatchAll xmlns="91b07f9a-99b4-4750-8108-a5bdba62ed10" xsi:nil="true"/>
  </documentManagement>
</p:properties>
</file>

<file path=customXml/itemProps1.xml><?xml version="1.0" encoding="utf-8"?>
<ds:datastoreItem xmlns:ds="http://schemas.openxmlformats.org/officeDocument/2006/customXml" ds:itemID="{4DB6AA05-1B7F-4192-BB90-CA8D0BC102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D33D47-682F-497C-AFB9-12C8C57EA3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b3631e1-aef9-4176-92c7-345cb166ddef"/>
    <ds:schemaRef ds:uri="91b07f9a-99b4-4750-8108-a5bdba62ed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5985939-B389-468E-97B5-92E903A4FE16}">
  <ds:schemaRefs>
    <ds:schemaRef ds:uri="http://schemas.microsoft.com/office/2006/metadata/properties"/>
    <ds:schemaRef ds:uri="http://schemas.microsoft.com/office/infopath/2007/PartnerControls"/>
    <ds:schemaRef ds:uri="5b3631e1-aef9-4176-92c7-345cb166ddef"/>
    <ds:schemaRef ds:uri="91b07f9a-99b4-4750-8108-a5bdba62ed1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13</vt:i4>
      </vt:variant>
    </vt:vector>
  </HeadingPairs>
  <TitlesOfParts>
    <vt:vector size="20" baseType="lpstr">
      <vt:lpstr>Rekapitulacija</vt:lpstr>
      <vt:lpstr>Dobava 24 kV opreme</vt:lpstr>
      <vt:lpstr>Dobava TR LR</vt:lpstr>
      <vt:lpstr>Dobava NN LR</vt:lpstr>
      <vt:lpstr>Dobava kablov</vt:lpstr>
      <vt:lpstr>Montaža SN in NN opreme</vt:lpstr>
      <vt:lpstr>Rezervni deli za opremo lastne </vt:lpstr>
      <vt:lpstr>'Dobava 24 kV opreme'!Področje_tiskanja</vt:lpstr>
      <vt:lpstr>'Dobava kablov'!Področje_tiskanja</vt:lpstr>
      <vt:lpstr>'Dobava NN LR'!Področje_tiskanja</vt:lpstr>
      <vt:lpstr>'Dobava TR LR'!Področje_tiskanja</vt:lpstr>
      <vt:lpstr>'Montaža SN in NN opreme'!Področje_tiskanja</vt:lpstr>
      <vt:lpstr>Rekapitulacija!Področje_tiskanja</vt:lpstr>
      <vt:lpstr>'Rezervni deli za opremo lastne '!Področje_tiskanja</vt:lpstr>
      <vt:lpstr>'Dobava 24 kV opreme'!Tiskanje_naslovov</vt:lpstr>
      <vt:lpstr>'Dobava kablov'!Tiskanje_naslovov</vt:lpstr>
      <vt:lpstr>'Dobava NN LR'!Tiskanje_naslovov</vt:lpstr>
      <vt:lpstr>'Dobava TR LR'!Tiskanje_naslovov</vt:lpstr>
      <vt:lpstr>'Montaža SN in NN opreme'!Tiskanje_naslovov</vt:lpstr>
      <vt:lpstr>'Rezervni deli za opremo lastne 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Jernej Majcen</cp:lastModifiedBy>
  <dcterms:modified xsi:type="dcterms:W3CDTF">2025-06-09T08:32:43Z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0x0101000D2F02C91113A34D98B4D15A3B0BB656</vt:lpwstr>
  </property>
</Properties>
</file>