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eles-my.sharepoint.com/personal/jernej_majcen_eles_si/Documents/PROJEKTI/I777-008 Izgradnja VN polnilnice Novo Mesto/DZR/Sekundarna oprema/"/>
    </mc:Choice>
  </mc:AlternateContent>
  <xr:revisionPtr revIDLastSave="4" documentId="11_89AF881E16F21E6F325F9ECAF66B1A4076097708" xr6:coauthVersionLast="47" xr6:coauthVersionMax="47" xr10:uidLastSave="{15C47C35-AEFD-458D-9633-C6126C859706}"/>
  <bookViews>
    <workbookView xWindow="-120" yWindow="-120" windowWidth="29040" windowHeight="15720" xr2:uid="{00000000-000D-0000-FFFF-FFFF00000000}"/>
  </bookViews>
  <sheets>
    <sheet name="Rekapitulacija" sheetId="2" r:id="rId1"/>
    <sheet name="Sekundarna oprema" sheetId="1" r:id="rId2"/>
  </sheets>
  <definedNames>
    <definedName name="_xlnm.Print_Area" localSheetId="0">Rekapitulacija!$A$1:$B$5</definedName>
    <definedName name="_xlnm.Print_Area" localSheetId="1">'Sekundarna oprema'!$A$1:$H$93</definedName>
    <definedName name="_xlnm.Print_Titles" localSheetId="1">'Sekundarna oprema'!$1:$1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2" i="1" l="1"/>
  <c r="G92" i="1"/>
  <c r="G91" i="1"/>
  <c r="H91" i="1" s="1"/>
  <c r="G90" i="1"/>
  <c r="H90" i="1" s="1"/>
  <c r="G88" i="1"/>
  <c r="H88" i="1" s="1"/>
  <c r="G87" i="1"/>
  <c r="H87" i="1" s="1"/>
  <c r="H85" i="1"/>
  <c r="G85" i="1"/>
  <c r="H83" i="1"/>
  <c r="G83" i="1"/>
  <c r="G82" i="1"/>
  <c r="H82" i="1" s="1"/>
  <c r="G80" i="1"/>
  <c r="H80" i="1" s="1"/>
  <c r="G79" i="1"/>
  <c r="H79" i="1" s="1"/>
  <c r="G78" i="1"/>
  <c r="H78" i="1" s="1"/>
  <c r="H76" i="1"/>
  <c r="G76" i="1"/>
  <c r="H75" i="1"/>
  <c r="G75" i="1"/>
  <c r="G73" i="1"/>
  <c r="H73" i="1" s="1"/>
  <c r="G71" i="1"/>
  <c r="H71" i="1" s="1"/>
  <c r="G70" i="1"/>
  <c r="H70" i="1" s="1"/>
  <c r="G68" i="1"/>
  <c r="H68" i="1" s="1"/>
  <c r="H67" i="1"/>
  <c r="G67" i="1"/>
  <c r="H66" i="1"/>
  <c r="G66" i="1"/>
  <c r="G65" i="1"/>
  <c r="H65" i="1" s="1"/>
  <c r="G63" i="1"/>
  <c r="H63" i="1" s="1"/>
  <c r="G62" i="1"/>
  <c r="H62" i="1" s="1"/>
  <c r="G61" i="1"/>
  <c r="H61" i="1" s="1"/>
  <c r="H60" i="1"/>
  <c r="G60" i="1"/>
  <c r="H59" i="1"/>
  <c r="G59" i="1"/>
  <c r="G57" i="1"/>
  <c r="H57" i="1" s="1"/>
  <c r="G56" i="1"/>
  <c r="H56" i="1" s="1"/>
  <c r="G55" i="1"/>
  <c r="H55" i="1" s="1"/>
  <c r="G54" i="1"/>
  <c r="H54" i="1" s="1"/>
  <c r="H52" i="1"/>
  <c r="G52" i="1"/>
  <c r="H51" i="1"/>
  <c r="G51" i="1"/>
  <c r="G50" i="1"/>
  <c r="H50" i="1" s="1"/>
  <c r="G49" i="1"/>
  <c r="H49" i="1" s="1"/>
  <c r="G48" i="1"/>
  <c r="H48" i="1" s="1"/>
  <c r="G47" i="1"/>
  <c r="H47" i="1" s="1"/>
  <c r="H46" i="1"/>
  <c r="G46" i="1"/>
  <c r="H44" i="1"/>
  <c r="G44" i="1"/>
  <c r="G43" i="1"/>
  <c r="H43" i="1" s="1"/>
  <c r="G42" i="1"/>
  <c r="H42" i="1" s="1"/>
  <c r="G41" i="1"/>
  <c r="H41" i="1" s="1"/>
  <c r="G40" i="1"/>
  <c r="H40" i="1" s="1"/>
  <c r="H39" i="1"/>
  <c r="G39" i="1"/>
  <c r="H38" i="1"/>
  <c r="G38" i="1"/>
  <c r="G37" i="1"/>
  <c r="H37" i="1" s="1"/>
  <c r="G36" i="1"/>
  <c r="H36" i="1" s="1"/>
  <c r="G34" i="1"/>
  <c r="H34" i="1" s="1"/>
  <c r="G33" i="1"/>
  <c r="H33" i="1" s="1"/>
  <c r="H32" i="1"/>
  <c r="G32" i="1"/>
  <c r="H31" i="1"/>
  <c r="G31" i="1"/>
  <c r="G30" i="1"/>
  <c r="H30" i="1" s="1"/>
  <c r="G29" i="1"/>
  <c r="H29" i="1" s="1"/>
  <c r="G28" i="1"/>
  <c r="H28" i="1" s="1"/>
  <c r="G27" i="1"/>
  <c r="H27" i="1" s="1"/>
  <c r="H25" i="1"/>
  <c r="G25" i="1"/>
  <c r="H24" i="1"/>
  <c r="G24" i="1"/>
  <c r="G23" i="1"/>
  <c r="H23" i="1" s="1"/>
  <c r="G22" i="1"/>
  <c r="H22" i="1" s="1"/>
  <c r="G21" i="1"/>
  <c r="H21" i="1" s="1"/>
  <c r="G19" i="1"/>
  <c r="H19" i="1" s="1"/>
  <c r="H18" i="1"/>
  <c r="G18" i="1"/>
  <c r="H17" i="1"/>
  <c r="G17" i="1"/>
  <c r="G16" i="1"/>
  <c r="H16" i="1" s="1"/>
  <c r="G15" i="1"/>
  <c r="H15" i="1" s="1"/>
  <c r="G14" i="1"/>
  <c r="H14" i="1" s="1"/>
  <c r="G13" i="1"/>
  <c r="H13" i="1" s="1"/>
  <c r="H12" i="1"/>
  <c r="G12" i="1"/>
  <c r="H10" i="1"/>
  <c r="G10" i="1"/>
  <c r="G9" i="1"/>
  <c r="H9" i="1" s="1"/>
  <c r="G8" i="1"/>
  <c r="H8" i="1" s="1"/>
  <c r="G7" i="1"/>
  <c r="H7" i="1" s="1"/>
  <c r="G6" i="1"/>
  <c r="H6" i="1" s="1"/>
  <c r="H5" i="1"/>
  <c r="G5" i="1"/>
  <c r="H4" i="1"/>
  <c r="G4" i="1"/>
  <c r="H93" i="1" l="1"/>
  <c r="B4" i="2" s="1"/>
  <c r="B5" i="2" s="1"/>
</calcChain>
</file>

<file path=xl/sharedStrings.xml><?xml version="1.0" encoding="utf-8"?>
<sst xmlns="http://schemas.openxmlformats.org/spreadsheetml/2006/main" count="178" uniqueCount="73">
  <si>
    <t>Poz.</t>
  </si>
  <si>
    <t>Opis opreme ali storitve</t>
  </si>
  <si>
    <t>Referenca na tabelo tehničnih podatkov</t>
  </si>
  <si>
    <t>Enota</t>
  </si>
  <si>
    <t>Količina</t>
  </si>
  <si>
    <t>Vnos cene na enoto</t>
  </si>
  <si>
    <t>Cena na enoto</t>
  </si>
  <si>
    <t>Vrednost</t>
  </si>
  <si>
    <t>Dobava sekundarne opreme</t>
  </si>
  <si>
    <t>=EA01+UE01 DV/KBV Brestanica</t>
  </si>
  <si>
    <r>
      <rPr>
        <sz val="11"/>
        <rFont val="Arial"/>
      </rPr>
      <t>Omara z vso opremo: podstavek za omaro nad dvojnim podom, lokalni krmilni panel, testne vtičnice, kontrola izklopnih tokokrogov (KIT), neskladje polov, zaščitni avtomati, časovni releji, pomožni releji, sponke, optični delilniki, kabelske uvodnice, razsvetljava omare itd… skladno z ostalimi razpisnimi zahtevami.</t>
    </r>
  </si>
  <si>
    <t>komplet</t>
  </si>
  <si>
    <r>
      <rPr>
        <sz val="11"/>
        <rFont val="Arial"/>
      </rPr>
      <t>Računalnik polja</t>
    </r>
  </si>
  <si>
    <t>kos</t>
  </si>
  <si>
    <r>
      <rPr>
        <sz val="11"/>
        <rFont val="Arial"/>
      </rPr>
      <t>Zaščitni terminal distančno diferenčne zaščite voda</t>
    </r>
  </si>
  <si>
    <r>
      <rPr>
        <sz val="11"/>
        <rFont val="Arial"/>
      </rPr>
      <t>Števec električne energije - TIP VN</t>
    </r>
  </si>
  <si>
    <r>
      <rPr>
        <sz val="11"/>
        <rFont val="Arial"/>
      </rPr>
      <t>Merilnik kakovosti električne energije (KEE)</t>
    </r>
  </si>
  <si>
    <r>
      <rPr>
        <sz val="11"/>
        <rFont val="Arial"/>
      </rPr>
      <t>Izdelava omare, ter pregledi in preizkušanja omare</t>
    </r>
  </si>
  <si>
    <r>
      <rPr>
        <sz val="11"/>
        <rFont val="Arial"/>
      </rPr>
      <t>Embaliranje, transport, razlaganje omar na objektu</t>
    </r>
  </si>
  <si>
    <t>=EA02+UE02 T121</t>
  </si>
  <si>
    <r>
      <rPr>
        <sz val="11"/>
        <rFont val="Arial"/>
      </rPr>
      <t>Zaščitni terminal diferenčne zaščite transformatorja</t>
    </r>
  </si>
  <si>
    <r>
      <rPr>
        <sz val="11"/>
        <rFont val="Arial"/>
      </rPr>
      <t>Zaščitni terminal nadtokovne in zemljostične zaščite</t>
    </r>
  </si>
  <si>
    <r>
      <rPr>
        <sz val="11"/>
        <rFont val="Arial"/>
      </rPr>
      <t>Avtomatski regulator napetosti</t>
    </r>
  </si>
  <si>
    <t>=EA03+UE03 Polje vzdolžne ločitve zbiralnic</t>
  </si>
  <si>
    <r>
      <rPr>
        <sz val="11"/>
        <rFont val="Arial"/>
      </rPr>
      <t xml:space="preserve">Serijski vmesnik 16xRS485/RS232 na 2xETHERNET  </t>
    </r>
  </si>
  <si>
    <t>=EA04+UE04 T122</t>
  </si>
  <si>
    <t>=EA05+UE05 - DV/KBV Hudo</t>
  </si>
  <si>
    <r>
      <rPr>
        <sz val="11"/>
        <rFont val="Arial"/>
      </rPr>
      <t xml:space="preserve">Redundantni vmesnik (RedBox) - za vgradnjo v RTP Hudo </t>
    </r>
  </si>
  <si>
    <r>
      <rPr>
        <sz val="11"/>
        <rFont val="Arial"/>
      </rPr>
      <t>Mrežna stikala za HUDO (za konfiguracijo glej: EGSMNM-6E1005 - konfiguracija mrežnih stikal,  stolpec "omara" = "HUDO" ) - za vgradnjo v RTP Hudo</t>
    </r>
  </si>
  <si>
    <t>Omara postajnega vodenja +SX01</t>
  </si>
  <si>
    <r>
      <rPr>
        <sz val="11"/>
        <rFont val="Arial"/>
      </rPr>
      <t>Omara z vso opremo: podstavek za omaro nad in v dvojnem podu, zaščitni avtomati, sponke, kabelske uvodnice, optični delilniki, razsvetljava omare itd… skladno z ostalimi razpisnimi zahtevami.</t>
    </r>
  </si>
  <si>
    <r>
      <rPr>
        <sz val="11"/>
        <rFont val="Arial"/>
      </rPr>
      <t>Postajni komunikacijski strežnik z vso potrebno programsko opremo</t>
    </r>
  </si>
  <si>
    <r>
      <rPr>
        <sz val="11"/>
        <rFont val="Arial"/>
      </rPr>
      <t>Oprema za vzdrževanje komunikacijskega strežnika (KVM)
(preko SCADA PC)</t>
    </r>
  </si>
  <si>
    <r>
      <rPr>
        <sz val="11"/>
        <rFont val="Arial"/>
      </rPr>
      <t>Oprema za sinhronizacijo s točnim časom</t>
    </r>
  </si>
  <si>
    <r>
      <rPr>
        <sz val="11"/>
        <rFont val="Arial"/>
      </rPr>
      <t>Varnostni komunikacijski vmesnik</t>
    </r>
  </si>
  <si>
    <t>Omara zaščite zbiralk +RE01</t>
  </si>
  <si>
    <r>
      <rPr>
        <sz val="11"/>
        <rFont val="Arial"/>
      </rPr>
      <t>Omara z vso opremo: podstavek za omaro nad dvojnim podom, krmilni panel za ZZB, testne vtičnice za vsako DV in TR polje, zaščitni avtomati, sponke, optični delilniki, kabelske uvodnice, razsvetljava omare itd… skladno z ostalimi razpisnimi zahtevami.</t>
    </r>
  </si>
  <si>
    <r>
      <rPr>
        <sz val="11"/>
        <rFont val="Arial"/>
      </rPr>
      <t>Zaščitni terminal zaščite zbiralk</t>
    </r>
  </si>
  <si>
    <t>Omara za nadzor lastne rabe +SX04</t>
  </si>
  <si>
    <r>
      <rPr>
        <sz val="11"/>
        <rFont val="Arial"/>
      </rPr>
      <t>Omara z vso opremo: podstavek za omaro nad in v dvojnem podu, zaščitni avtomati, sponke, kabelske uvodnice, optični delilniki, razsvetljava omare itd… skladno z ostalimi razpisnimi zahtevami.
Vključno z optičnimi delilniki in RJ45 DIN vtičnicami za montažo v SN celice.</t>
    </r>
  </si>
  <si>
    <t>Omara TK - 1-01 Y01</t>
  </si>
  <si>
    <r>
      <rPr>
        <sz val="11"/>
        <rFont val="Arial"/>
      </rPr>
      <t>Enota za razvod električne energije (PDU)</t>
    </r>
  </si>
  <si>
    <t>Dobava opreme za SN celice</t>
  </si>
  <si>
    <r>
      <rPr>
        <sz val="11"/>
        <rFont val="Arial"/>
      </rPr>
      <t>Krmilno zaščitnih terminalov SN celic s preizkusno vtičnico
za polja:
=J02, =J03, =J04, =J05, =J06, =J07,
=J08, =J09, =J10, =J11, =J12</t>
    </r>
  </si>
  <si>
    <r>
      <rPr>
        <sz val="11"/>
        <rFont val="Arial"/>
      </rPr>
      <t>Števec električne energije - TIP SN
za polja:
=J02, =J03, =J04, =J05, =J06, =J07,
=J08, =J09, =J10, =J11, =J12 in LR NN</t>
    </r>
  </si>
  <si>
    <t>HMI oprema</t>
  </si>
  <si>
    <r>
      <rPr>
        <sz val="11"/>
        <rFont val="Arial"/>
      </rPr>
      <t>Postajni SCADA računalnik (računalnik, miška, tipkovnica ter monitor)</t>
    </r>
  </si>
  <si>
    <t xml:space="preserve"> Ostala oprema</t>
  </si>
  <si>
    <r>
      <rPr>
        <sz val="11"/>
        <rFont val="Arial"/>
      </rPr>
      <t>Ponudnik pripravi ločen spisek mrežnih stikal za izvedbo vseh komunikacij  skladno z usmeritvami v razpisni dokumentaciji. V to postavko se vpiše le skupno ceno, brez stikal za HUDO.</t>
    </r>
  </si>
  <si>
    <r>
      <rPr>
        <sz val="11"/>
        <rFont val="Arial"/>
      </rPr>
      <t>Ponudnik pripravi ločen spisek rezervnih delov skladno z usmeritvami v razpisni dokumentaciji. V to postavko se vpiše le skupna cena.</t>
    </r>
  </si>
  <si>
    <t>Elektromontažna dela</t>
  </si>
  <si>
    <r>
      <rPr>
        <sz val="11"/>
        <rFont val="Arial"/>
      </rPr>
      <t>Namestitev/montaža omar in ostale opreme,</t>
    </r>
  </si>
  <si>
    <r>
      <rPr>
        <sz val="11"/>
        <rFont val="Arial"/>
      </rPr>
      <t>Montaža mrežnih stikal za izvedbo GOOSE komunikacij v RTP Hudo</t>
    </r>
  </si>
  <si>
    <r>
      <rPr>
        <sz val="11"/>
        <rFont val="Arial"/>
      </rPr>
      <t>Demontaža in montaža diferenčno/distančne zaščite v RTP Hudo</t>
    </r>
  </si>
  <si>
    <t>Šolanje in ostale storitve</t>
  </si>
  <si>
    <r>
      <rPr>
        <sz val="11"/>
        <rFont val="Arial"/>
      </rPr>
      <t>Šolanje za sistem vodenja</t>
    </r>
  </si>
  <si>
    <t>človek/dni</t>
  </si>
  <si>
    <r>
      <rPr>
        <sz val="11"/>
        <rFont val="Arial"/>
      </rPr>
      <t>Šolanje za sistem zaščite</t>
    </r>
  </si>
  <si>
    <t>Programska oprema</t>
  </si>
  <si>
    <r>
      <rPr>
        <sz val="11"/>
        <rFont val="Arial"/>
      </rPr>
      <t>Sistemska in aplikacijska programska oprema za SCADA sistem
Vsa ostala programska oprema (če je slučajno potrebna) mora biti vključena v ceno strojne opreme, kot je zahtevano.</t>
    </r>
  </si>
  <si>
    <t>Parametriranje</t>
  </si>
  <si>
    <r>
      <rPr>
        <sz val="11"/>
        <rFont val="Arial"/>
      </rPr>
      <t>Parametriranje celotnega sistema (vodenja, zaščita, meritve, komunikacije, itd..)</t>
    </r>
  </si>
  <si>
    <r>
      <rPr>
        <sz val="11"/>
        <rFont val="Arial"/>
      </rPr>
      <t>Navodila za obratovanje in vzdrževanje z opisi vseh naprav in omar ter način posluževanja (NOV)</t>
    </r>
  </si>
  <si>
    <t>Zagotavljanje kakovosti</t>
  </si>
  <si>
    <r>
      <rPr>
        <sz val="11"/>
        <rFont val="Arial"/>
      </rPr>
      <t>Tovarniška preizkušanja ključne opreme sistema vodenja in zaščite</t>
    </r>
  </si>
  <si>
    <r>
      <rPr>
        <sz val="11"/>
        <rFont val="Arial"/>
      </rPr>
      <t>Tovarniški prevzemni preizkusi (FAT)</t>
    </r>
  </si>
  <si>
    <r>
      <rPr>
        <sz val="11"/>
        <rFont val="Arial"/>
      </rPr>
      <t>Preizkušanje na objektu (SAT)</t>
    </r>
  </si>
  <si>
    <t>Skupaj:</t>
  </si>
  <si>
    <t>Rekapitulacija ponudbe JN: Dobava sekundarne opreme</t>
  </si>
  <si>
    <t>Specifikacije</t>
  </si>
  <si>
    <t>Znesek (brez DDV)</t>
  </si>
  <si>
    <t>DOBAVA SEKUNDARNE OPREME</t>
  </si>
  <si>
    <t>PONUDBENA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</si>
</sst>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sz val="11"/>
      <name val="Arial"/>
    </font>
    <font>
      <b/>
      <sz val="11"/>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5">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4" fontId="1" fillId="2" borderId="0" xfId="0" applyNumberFormat="1" applyFont="1" applyFill="1" applyAlignment="1">
      <alignmen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left" vertical="top"/>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left" vertical="top"/>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pplyProtection="1">
      <alignment horizontal="right" vertical="center"/>
      <protection locked="0"/>
    </xf>
    <xf numFmtId="4" fontId="1" fillId="2" borderId="2" xfId="0" applyNumberFormat="1" applyFont="1" applyFill="1" applyBorder="1" applyAlignment="1">
      <alignment horizontal="right" vertical="center"/>
    </xf>
    <xf numFmtId="49" fontId="1" fillId="2" borderId="2" xfId="0" applyNumberFormat="1" applyFont="1" applyFill="1" applyBorder="1" applyAlignment="1" applyProtection="1">
      <alignment horizontal="left" vertical="top"/>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left" vertical="top"/>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2">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
  <sheetViews>
    <sheetView tabSelected="1" workbookViewId="0">
      <selection activeCell="B5" sqref="B5"/>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3" t="s">
        <v>68</v>
      </c>
      <c r="B1" s="34"/>
    </row>
    <row r="2" spans="1:2" x14ac:dyDescent="0.2">
      <c r="A2" s="27"/>
      <c r="B2" s="27"/>
    </row>
    <row r="3" spans="1:2" ht="15" x14ac:dyDescent="0.25">
      <c r="A3" s="28" t="s">
        <v>69</v>
      </c>
      <c r="B3" s="28" t="s">
        <v>70</v>
      </c>
    </row>
    <row r="4" spans="1:2" x14ac:dyDescent="0.2">
      <c r="A4" s="29" t="s">
        <v>71</v>
      </c>
      <c r="B4" s="30">
        <f>'Sekundarna oprema'!H93</f>
        <v>0</v>
      </c>
    </row>
    <row r="5" spans="1:2" ht="15" x14ac:dyDescent="0.25">
      <c r="A5" s="31" t="s">
        <v>72</v>
      </c>
      <c r="B5" s="32">
        <f>SUM($B$4:$B4)</f>
        <v>0</v>
      </c>
    </row>
  </sheetData>
  <sheetProtection algorithmName="SHA-512" hashValue="qhMw5SD2hFqNq8ZUG5HjSZ6RlrDWBlhFxwpW6tEKyMxUWB+NxDCL2lawTqIQ8FJZoKR9jzr66tVxLuoY5ymPbg==" saltValue="wgUtEniBGsKWtxzMKxv6lQ==" spinCount="100000" sheet="1" objects="1" scenarios="1" sort="0"/>
  <mergeCells count="1">
    <mergeCell ref="A1:B1"/>
  </mergeCells>
  <pageMargins left="0.7087" right="0.7087" top="1.1023622047244095" bottom="0.78740157480314965" header="0.31496062992125984" footer="0.31496062992125984"/>
  <pageSetup paperSize="9" scale="80"/>
  <headerFooter>
    <oddHeader>&amp;LŠt. načrta: R1NM01-E/04&amp;C&amp;G&amp;R&amp;P/&amp;N</oddHeader>
    <oddFooter>&amp;LDatoteka: &amp;F
Objekt: RTP 110/20 kV Novo mesto s priključnim vodom&amp;RId. oznaka: R1NM01-E2001
Datum: januar 2025</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3"/>
  <sheetViews>
    <sheetView workbookViewId="0"/>
  </sheetViews>
  <sheetFormatPr defaultRowHeight="14.25" x14ac:dyDescent="0.25"/>
  <cols>
    <col min="1" max="1" width="10" style="2" customWidth="1"/>
    <col min="2" max="2" width="71" style="2" customWidth="1"/>
    <col min="3" max="3" width="40" style="2" customWidth="1"/>
    <col min="4" max="5" width="10" style="2" customWidth="1"/>
    <col min="6" max="8" width="15" style="2" customWidth="1"/>
    <col min="9" max="10" width="9.140625" style="2" customWidth="1"/>
    <col min="11" max="16384" width="9.140625" style="2"/>
  </cols>
  <sheetData>
    <row r="1" spans="1:9" ht="30" x14ac:dyDescent="0.25">
      <c r="A1" s="5" t="s">
        <v>0</v>
      </c>
      <c r="B1" s="4" t="s">
        <v>1</v>
      </c>
      <c r="C1" s="3" t="s">
        <v>2</v>
      </c>
      <c r="D1" s="3" t="s">
        <v>3</v>
      </c>
      <c r="E1" s="3" t="s">
        <v>4</v>
      </c>
      <c r="F1" s="4" t="s">
        <v>5</v>
      </c>
      <c r="G1" s="3" t="s">
        <v>6</v>
      </c>
      <c r="H1" s="4" t="s">
        <v>7</v>
      </c>
    </row>
    <row r="2" spans="1:9" ht="15" x14ac:dyDescent="0.25">
      <c r="A2" s="8"/>
      <c r="B2" s="9" t="s">
        <v>8</v>
      </c>
      <c r="C2" s="10"/>
      <c r="D2" s="11"/>
      <c r="E2" s="8"/>
      <c r="F2" s="12"/>
      <c r="G2" s="12"/>
      <c r="H2" s="12"/>
      <c r="I2" s="6"/>
    </row>
    <row r="3" spans="1:9" ht="15" x14ac:dyDescent="0.25">
      <c r="A3" s="8"/>
      <c r="B3" s="9" t="s">
        <v>9</v>
      </c>
      <c r="C3" s="10"/>
      <c r="D3" s="11"/>
      <c r="E3" s="8"/>
      <c r="F3" s="12"/>
      <c r="G3" s="12"/>
      <c r="H3" s="12"/>
      <c r="I3" s="6"/>
    </row>
    <row r="4" spans="1:9" ht="71.25" x14ac:dyDescent="0.25">
      <c r="A4" s="13">
        <v>1</v>
      </c>
      <c r="B4" s="14" t="s">
        <v>10</v>
      </c>
      <c r="C4" s="15"/>
      <c r="D4" s="16" t="s">
        <v>11</v>
      </c>
      <c r="E4" s="13">
        <v>1</v>
      </c>
      <c r="F4" s="17">
        <v>0</v>
      </c>
      <c r="G4" s="18">
        <f t="shared" ref="G4:G10" si="0">IF(ISNUMBER(F4),IF(F4&gt;0,ROUND(F4,2),0),0)</f>
        <v>0</v>
      </c>
      <c r="H4" s="18">
        <f t="shared" ref="H4:H10" si="1">ROUND(E4*G4,2)</f>
        <v>0</v>
      </c>
      <c r="I4" s="6"/>
    </row>
    <row r="5" spans="1:9" x14ac:dyDescent="0.25">
      <c r="A5" s="13">
        <v>2</v>
      </c>
      <c r="B5" s="14" t="s">
        <v>12</v>
      </c>
      <c r="C5" s="19"/>
      <c r="D5" s="16" t="s">
        <v>13</v>
      </c>
      <c r="E5" s="13">
        <v>1</v>
      </c>
      <c r="F5" s="17">
        <v>0</v>
      </c>
      <c r="G5" s="18">
        <f t="shared" si="0"/>
        <v>0</v>
      </c>
      <c r="H5" s="18">
        <f t="shared" si="1"/>
        <v>0</v>
      </c>
      <c r="I5" s="6"/>
    </row>
    <row r="6" spans="1:9" x14ac:dyDescent="0.25">
      <c r="A6" s="13">
        <v>3</v>
      </c>
      <c r="B6" s="14" t="s">
        <v>14</v>
      </c>
      <c r="C6" s="19"/>
      <c r="D6" s="16" t="s">
        <v>13</v>
      </c>
      <c r="E6" s="13">
        <v>2</v>
      </c>
      <c r="F6" s="17">
        <v>0</v>
      </c>
      <c r="G6" s="18">
        <f t="shared" si="0"/>
        <v>0</v>
      </c>
      <c r="H6" s="18">
        <f t="shared" si="1"/>
        <v>0</v>
      </c>
      <c r="I6" s="6"/>
    </row>
    <row r="7" spans="1:9" x14ac:dyDescent="0.25">
      <c r="A7" s="13">
        <v>4</v>
      </c>
      <c r="B7" s="14" t="s">
        <v>15</v>
      </c>
      <c r="C7" s="19"/>
      <c r="D7" s="16" t="s">
        <v>13</v>
      </c>
      <c r="E7" s="13">
        <v>1</v>
      </c>
      <c r="F7" s="17">
        <v>0</v>
      </c>
      <c r="G7" s="18">
        <f t="shared" si="0"/>
        <v>0</v>
      </c>
      <c r="H7" s="18">
        <f t="shared" si="1"/>
        <v>0</v>
      </c>
      <c r="I7" s="6"/>
    </row>
    <row r="8" spans="1:9" x14ac:dyDescent="0.25">
      <c r="A8" s="13">
        <v>5</v>
      </c>
      <c r="B8" s="14" t="s">
        <v>16</v>
      </c>
      <c r="C8" s="19"/>
      <c r="D8" s="16" t="s">
        <v>13</v>
      </c>
      <c r="E8" s="13">
        <v>1</v>
      </c>
      <c r="F8" s="17">
        <v>0</v>
      </c>
      <c r="G8" s="18">
        <f t="shared" si="0"/>
        <v>0</v>
      </c>
      <c r="H8" s="18">
        <f t="shared" si="1"/>
        <v>0</v>
      </c>
      <c r="I8" s="6"/>
    </row>
    <row r="9" spans="1:9" x14ac:dyDescent="0.25">
      <c r="A9" s="13">
        <v>6</v>
      </c>
      <c r="B9" s="14" t="s">
        <v>17</v>
      </c>
      <c r="C9" s="15"/>
      <c r="D9" s="16" t="s">
        <v>11</v>
      </c>
      <c r="E9" s="13">
        <v>1</v>
      </c>
      <c r="F9" s="17">
        <v>0</v>
      </c>
      <c r="G9" s="18">
        <f t="shared" si="0"/>
        <v>0</v>
      </c>
      <c r="H9" s="18">
        <f t="shared" si="1"/>
        <v>0</v>
      </c>
      <c r="I9" s="6"/>
    </row>
    <row r="10" spans="1:9" x14ac:dyDescent="0.25">
      <c r="A10" s="13">
        <v>7</v>
      </c>
      <c r="B10" s="14" t="s">
        <v>18</v>
      </c>
      <c r="C10" s="15"/>
      <c r="D10" s="16" t="s">
        <v>11</v>
      </c>
      <c r="E10" s="13">
        <v>1</v>
      </c>
      <c r="F10" s="17">
        <v>0</v>
      </c>
      <c r="G10" s="18">
        <f t="shared" si="0"/>
        <v>0</v>
      </c>
      <c r="H10" s="18">
        <f t="shared" si="1"/>
        <v>0</v>
      </c>
      <c r="I10" s="6"/>
    </row>
    <row r="11" spans="1:9" ht="15" x14ac:dyDescent="0.25">
      <c r="A11" s="8"/>
      <c r="B11" s="9" t="s">
        <v>19</v>
      </c>
      <c r="C11" s="10"/>
      <c r="D11" s="11"/>
      <c r="E11" s="8"/>
      <c r="F11" s="12"/>
      <c r="G11" s="12"/>
      <c r="H11" s="12"/>
      <c r="I11" s="6"/>
    </row>
    <row r="12" spans="1:9" ht="71.25" x14ac:dyDescent="0.25">
      <c r="A12" s="13">
        <v>8</v>
      </c>
      <c r="B12" s="14" t="s">
        <v>10</v>
      </c>
      <c r="C12" s="15"/>
      <c r="D12" s="16" t="s">
        <v>11</v>
      </c>
      <c r="E12" s="13">
        <v>1</v>
      </c>
      <c r="F12" s="17">
        <v>0</v>
      </c>
      <c r="G12" s="18">
        <f t="shared" ref="G12:G19" si="2">IF(ISNUMBER(F12),IF(F12&gt;0,ROUND(F12,2),0),0)</f>
        <v>0</v>
      </c>
      <c r="H12" s="18">
        <f t="shared" ref="H12:H19" si="3">ROUND(E12*G12,2)</f>
        <v>0</v>
      </c>
      <c r="I12" s="6"/>
    </row>
    <row r="13" spans="1:9" x14ac:dyDescent="0.25">
      <c r="A13" s="13">
        <v>9</v>
      </c>
      <c r="B13" s="14" t="s">
        <v>12</v>
      </c>
      <c r="C13" s="19"/>
      <c r="D13" s="16" t="s">
        <v>13</v>
      </c>
      <c r="E13" s="13">
        <v>1</v>
      </c>
      <c r="F13" s="17">
        <v>0</v>
      </c>
      <c r="G13" s="18">
        <f t="shared" si="2"/>
        <v>0</v>
      </c>
      <c r="H13" s="18">
        <f t="shared" si="3"/>
        <v>0</v>
      </c>
      <c r="I13" s="6"/>
    </row>
    <row r="14" spans="1:9" x14ac:dyDescent="0.25">
      <c r="A14" s="13">
        <v>10</v>
      </c>
      <c r="B14" s="14" t="s">
        <v>20</v>
      </c>
      <c r="C14" s="19"/>
      <c r="D14" s="16" t="s">
        <v>13</v>
      </c>
      <c r="E14" s="13">
        <v>1</v>
      </c>
      <c r="F14" s="17">
        <v>0</v>
      </c>
      <c r="G14" s="18">
        <f t="shared" si="2"/>
        <v>0</v>
      </c>
      <c r="H14" s="18">
        <f t="shared" si="3"/>
        <v>0</v>
      </c>
      <c r="I14" s="6"/>
    </row>
    <row r="15" spans="1:9" x14ac:dyDescent="0.25">
      <c r="A15" s="13">
        <v>11</v>
      </c>
      <c r="B15" s="14" t="s">
        <v>21</v>
      </c>
      <c r="C15" s="19"/>
      <c r="D15" s="16" t="s">
        <v>13</v>
      </c>
      <c r="E15" s="13">
        <v>1</v>
      </c>
      <c r="F15" s="17">
        <v>0</v>
      </c>
      <c r="G15" s="18">
        <f t="shared" si="2"/>
        <v>0</v>
      </c>
      <c r="H15" s="18">
        <f t="shared" si="3"/>
        <v>0</v>
      </c>
      <c r="I15" s="6"/>
    </row>
    <row r="16" spans="1:9" x14ac:dyDescent="0.25">
      <c r="A16" s="13">
        <v>12</v>
      </c>
      <c r="B16" s="14" t="s">
        <v>22</v>
      </c>
      <c r="C16" s="19"/>
      <c r="D16" s="16" t="s">
        <v>13</v>
      </c>
      <c r="E16" s="13">
        <v>1</v>
      </c>
      <c r="F16" s="17">
        <v>0</v>
      </c>
      <c r="G16" s="18">
        <f t="shared" si="2"/>
        <v>0</v>
      </c>
      <c r="H16" s="18">
        <f t="shared" si="3"/>
        <v>0</v>
      </c>
      <c r="I16" s="6"/>
    </row>
    <row r="17" spans="1:9" x14ac:dyDescent="0.25">
      <c r="A17" s="13">
        <v>13</v>
      </c>
      <c r="B17" s="14" t="s">
        <v>15</v>
      </c>
      <c r="C17" s="19"/>
      <c r="D17" s="16" t="s">
        <v>13</v>
      </c>
      <c r="E17" s="13">
        <v>1</v>
      </c>
      <c r="F17" s="17">
        <v>0</v>
      </c>
      <c r="G17" s="18">
        <f t="shared" si="2"/>
        <v>0</v>
      </c>
      <c r="H17" s="18">
        <f t="shared" si="3"/>
        <v>0</v>
      </c>
      <c r="I17" s="6"/>
    </row>
    <row r="18" spans="1:9" x14ac:dyDescent="0.25">
      <c r="A18" s="13">
        <v>14</v>
      </c>
      <c r="B18" s="14" t="s">
        <v>17</v>
      </c>
      <c r="C18" s="15"/>
      <c r="D18" s="16" t="s">
        <v>11</v>
      </c>
      <c r="E18" s="13">
        <v>1</v>
      </c>
      <c r="F18" s="17">
        <v>0</v>
      </c>
      <c r="G18" s="18">
        <f t="shared" si="2"/>
        <v>0</v>
      </c>
      <c r="H18" s="18">
        <f t="shared" si="3"/>
        <v>0</v>
      </c>
      <c r="I18" s="6"/>
    </row>
    <row r="19" spans="1:9" x14ac:dyDescent="0.25">
      <c r="A19" s="13">
        <v>15</v>
      </c>
      <c r="B19" s="14" t="s">
        <v>18</v>
      </c>
      <c r="C19" s="15"/>
      <c r="D19" s="16" t="s">
        <v>11</v>
      </c>
      <c r="E19" s="13">
        <v>1</v>
      </c>
      <c r="F19" s="17">
        <v>0</v>
      </c>
      <c r="G19" s="18">
        <f t="shared" si="2"/>
        <v>0</v>
      </c>
      <c r="H19" s="18">
        <f t="shared" si="3"/>
        <v>0</v>
      </c>
      <c r="I19" s="6"/>
    </row>
    <row r="20" spans="1:9" ht="15" x14ac:dyDescent="0.25">
      <c r="A20" s="8"/>
      <c r="B20" s="9" t="s">
        <v>23</v>
      </c>
      <c r="C20" s="10"/>
      <c r="D20" s="11"/>
      <c r="E20" s="8"/>
      <c r="F20" s="12"/>
      <c r="G20" s="12"/>
      <c r="H20" s="12"/>
      <c r="I20" s="6"/>
    </row>
    <row r="21" spans="1:9" ht="71.25" x14ac:dyDescent="0.25">
      <c r="A21" s="13">
        <v>16</v>
      </c>
      <c r="B21" s="14" t="s">
        <v>10</v>
      </c>
      <c r="C21" s="15"/>
      <c r="D21" s="16" t="s">
        <v>11</v>
      </c>
      <c r="E21" s="13">
        <v>1</v>
      </c>
      <c r="F21" s="17">
        <v>0</v>
      </c>
      <c r="G21" s="18">
        <f>IF(ISNUMBER(F21),IF(F21&gt;0,ROUND(F21,2),0),0)</f>
        <v>0</v>
      </c>
      <c r="H21" s="18">
        <f>ROUND(E21*G21,2)</f>
        <v>0</v>
      </c>
      <c r="I21" s="6"/>
    </row>
    <row r="22" spans="1:9" x14ac:dyDescent="0.25">
      <c r="A22" s="13">
        <v>17</v>
      </c>
      <c r="B22" s="14" t="s">
        <v>12</v>
      </c>
      <c r="C22" s="19"/>
      <c r="D22" s="16" t="s">
        <v>13</v>
      </c>
      <c r="E22" s="13">
        <v>1</v>
      </c>
      <c r="F22" s="17">
        <v>0</v>
      </c>
      <c r="G22" s="18">
        <f>IF(ISNUMBER(F22),IF(F22&gt;0,ROUND(F22,2),0),0)</f>
        <v>0</v>
      </c>
      <c r="H22" s="18">
        <f>ROUND(E22*G22,2)</f>
        <v>0</v>
      </c>
      <c r="I22" s="6"/>
    </row>
    <row r="23" spans="1:9" x14ac:dyDescent="0.25">
      <c r="A23" s="13">
        <v>18</v>
      </c>
      <c r="B23" s="14" t="s">
        <v>24</v>
      </c>
      <c r="C23" s="19"/>
      <c r="D23" s="16" t="s">
        <v>13</v>
      </c>
      <c r="E23" s="13">
        <v>1</v>
      </c>
      <c r="F23" s="17">
        <v>0</v>
      </c>
      <c r="G23" s="18">
        <f>IF(ISNUMBER(F23),IF(F23&gt;0,ROUND(F23,2),0),0)</f>
        <v>0</v>
      </c>
      <c r="H23" s="18">
        <f>ROUND(E23*G23,2)</f>
        <v>0</v>
      </c>
      <c r="I23" s="6"/>
    </row>
    <row r="24" spans="1:9" x14ac:dyDescent="0.25">
      <c r="A24" s="13">
        <v>19</v>
      </c>
      <c r="B24" s="14" t="s">
        <v>17</v>
      </c>
      <c r="C24" s="15"/>
      <c r="D24" s="16" t="s">
        <v>11</v>
      </c>
      <c r="E24" s="13">
        <v>1</v>
      </c>
      <c r="F24" s="17">
        <v>0</v>
      </c>
      <c r="G24" s="18">
        <f>IF(ISNUMBER(F24),IF(F24&gt;0,ROUND(F24,2),0),0)</f>
        <v>0</v>
      </c>
      <c r="H24" s="18">
        <f>ROUND(E24*G24,2)</f>
        <v>0</v>
      </c>
      <c r="I24" s="6"/>
    </row>
    <row r="25" spans="1:9" x14ac:dyDescent="0.25">
      <c r="A25" s="13">
        <v>20</v>
      </c>
      <c r="B25" s="14" t="s">
        <v>18</v>
      </c>
      <c r="C25" s="15"/>
      <c r="D25" s="16" t="s">
        <v>11</v>
      </c>
      <c r="E25" s="13">
        <v>1</v>
      </c>
      <c r="F25" s="17">
        <v>0</v>
      </c>
      <c r="G25" s="18">
        <f>IF(ISNUMBER(F25),IF(F25&gt;0,ROUND(F25,2),0),0)</f>
        <v>0</v>
      </c>
      <c r="H25" s="18">
        <f>ROUND(E25*G25,2)</f>
        <v>0</v>
      </c>
      <c r="I25" s="6"/>
    </row>
    <row r="26" spans="1:9" ht="15" x14ac:dyDescent="0.25">
      <c r="A26" s="8"/>
      <c r="B26" s="9" t="s">
        <v>25</v>
      </c>
      <c r="C26" s="10"/>
      <c r="D26" s="11"/>
      <c r="E26" s="8"/>
      <c r="F26" s="12"/>
      <c r="G26" s="12"/>
      <c r="H26" s="12"/>
      <c r="I26" s="6"/>
    </row>
    <row r="27" spans="1:9" ht="71.25" x14ac:dyDescent="0.25">
      <c r="A27" s="13">
        <v>21</v>
      </c>
      <c r="B27" s="14" t="s">
        <v>10</v>
      </c>
      <c r="C27" s="15"/>
      <c r="D27" s="16" t="s">
        <v>11</v>
      </c>
      <c r="E27" s="13">
        <v>1</v>
      </c>
      <c r="F27" s="17">
        <v>0</v>
      </c>
      <c r="G27" s="18">
        <f t="shared" ref="G27:G34" si="4">IF(ISNUMBER(F27),IF(F27&gt;0,ROUND(F27,2),0),0)</f>
        <v>0</v>
      </c>
      <c r="H27" s="18">
        <f t="shared" ref="H27:H34" si="5">ROUND(E27*G27,2)</f>
        <v>0</v>
      </c>
      <c r="I27" s="6"/>
    </row>
    <row r="28" spans="1:9" x14ac:dyDescent="0.25">
      <c r="A28" s="13">
        <v>22</v>
      </c>
      <c r="B28" s="14" t="s">
        <v>12</v>
      </c>
      <c r="C28" s="19"/>
      <c r="D28" s="16" t="s">
        <v>13</v>
      </c>
      <c r="E28" s="13">
        <v>1</v>
      </c>
      <c r="F28" s="17">
        <v>0</v>
      </c>
      <c r="G28" s="18">
        <f t="shared" si="4"/>
        <v>0</v>
      </c>
      <c r="H28" s="18">
        <f t="shared" si="5"/>
        <v>0</v>
      </c>
      <c r="I28" s="6"/>
    </row>
    <row r="29" spans="1:9" x14ac:dyDescent="0.25">
      <c r="A29" s="13">
        <v>23</v>
      </c>
      <c r="B29" s="14" t="s">
        <v>20</v>
      </c>
      <c r="C29" s="19"/>
      <c r="D29" s="16" t="s">
        <v>13</v>
      </c>
      <c r="E29" s="13">
        <v>1</v>
      </c>
      <c r="F29" s="17">
        <v>0</v>
      </c>
      <c r="G29" s="18">
        <f t="shared" si="4"/>
        <v>0</v>
      </c>
      <c r="H29" s="18">
        <f t="shared" si="5"/>
        <v>0</v>
      </c>
      <c r="I29" s="6"/>
    </row>
    <row r="30" spans="1:9" x14ac:dyDescent="0.25">
      <c r="A30" s="13">
        <v>24</v>
      </c>
      <c r="B30" s="14" t="s">
        <v>21</v>
      </c>
      <c r="C30" s="19"/>
      <c r="D30" s="16" t="s">
        <v>13</v>
      </c>
      <c r="E30" s="13">
        <v>1</v>
      </c>
      <c r="F30" s="17">
        <v>0</v>
      </c>
      <c r="G30" s="18">
        <f t="shared" si="4"/>
        <v>0</v>
      </c>
      <c r="H30" s="18">
        <f t="shared" si="5"/>
        <v>0</v>
      </c>
      <c r="I30" s="6"/>
    </row>
    <row r="31" spans="1:9" x14ac:dyDescent="0.25">
      <c r="A31" s="13">
        <v>25</v>
      </c>
      <c r="B31" s="14" t="s">
        <v>22</v>
      </c>
      <c r="C31" s="19"/>
      <c r="D31" s="16" t="s">
        <v>13</v>
      </c>
      <c r="E31" s="13">
        <v>1</v>
      </c>
      <c r="F31" s="17">
        <v>0</v>
      </c>
      <c r="G31" s="18">
        <f t="shared" si="4"/>
        <v>0</v>
      </c>
      <c r="H31" s="18">
        <f t="shared" si="5"/>
        <v>0</v>
      </c>
      <c r="I31" s="6"/>
    </row>
    <row r="32" spans="1:9" x14ac:dyDescent="0.25">
      <c r="A32" s="13">
        <v>26</v>
      </c>
      <c r="B32" s="14" t="s">
        <v>15</v>
      </c>
      <c r="C32" s="19"/>
      <c r="D32" s="16" t="s">
        <v>13</v>
      </c>
      <c r="E32" s="13">
        <v>1</v>
      </c>
      <c r="F32" s="17">
        <v>0</v>
      </c>
      <c r="G32" s="18">
        <f t="shared" si="4"/>
        <v>0</v>
      </c>
      <c r="H32" s="18">
        <f t="shared" si="5"/>
        <v>0</v>
      </c>
      <c r="I32" s="6"/>
    </row>
    <row r="33" spans="1:9" x14ac:dyDescent="0.25">
      <c r="A33" s="13">
        <v>27</v>
      </c>
      <c r="B33" s="14" t="s">
        <v>17</v>
      </c>
      <c r="C33" s="15"/>
      <c r="D33" s="16" t="s">
        <v>11</v>
      </c>
      <c r="E33" s="13">
        <v>1</v>
      </c>
      <c r="F33" s="17">
        <v>0</v>
      </c>
      <c r="G33" s="18">
        <f t="shared" si="4"/>
        <v>0</v>
      </c>
      <c r="H33" s="18">
        <f t="shared" si="5"/>
        <v>0</v>
      </c>
      <c r="I33" s="6"/>
    </row>
    <row r="34" spans="1:9" x14ac:dyDescent="0.25">
      <c r="A34" s="13">
        <v>28</v>
      </c>
      <c r="B34" s="14" t="s">
        <v>18</v>
      </c>
      <c r="C34" s="15"/>
      <c r="D34" s="16" t="s">
        <v>11</v>
      </c>
      <c r="E34" s="13">
        <v>1</v>
      </c>
      <c r="F34" s="17">
        <v>0</v>
      </c>
      <c r="G34" s="18">
        <f t="shared" si="4"/>
        <v>0</v>
      </c>
      <c r="H34" s="18">
        <f t="shared" si="5"/>
        <v>0</v>
      </c>
      <c r="I34" s="6"/>
    </row>
    <row r="35" spans="1:9" ht="15" x14ac:dyDescent="0.25">
      <c r="A35" s="8"/>
      <c r="B35" s="9" t="s">
        <v>26</v>
      </c>
      <c r="C35" s="10"/>
      <c r="D35" s="11"/>
      <c r="E35" s="8"/>
      <c r="F35" s="12"/>
      <c r="G35" s="12"/>
      <c r="H35" s="12"/>
      <c r="I35" s="6"/>
    </row>
    <row r="36" spans="1:9" ht="71.25" x14ac:dyDescent="0.25">
      <c r="A36" s="13">
        <v>29</v>
      </c>
      <c r="B36" s="14" t="s">
        <v>10</v>
      </c>
      <c r="C36" s="15"/>
      <c r="D36" s="16" t="s">
        <v>11</v>
      </c>
      <c r="E36" s="13">
        <v>1</v>
      </c>
      <c r="F36" s="17">
        <v>0</v>
      </c>
      <c r="G36" s="18">
        <f t="shared" ref="G36:G44" si="6">IF(ISNUMBER(F36),IF(F36&gt;0,ROUND(F36,2),0),0)</f>
        <v>0</v>
      </c>
      <c r="H36" s="18">
        <f t="shared" ref="H36:H44" si="7">ROUND(E36*G36,2)</f>
        <v>0</v>
      </c>
      <c r="I36" s="6"/>
    </row>
    <row r="37" spans="1:9" x14ac:dyDescent="0.25">
      <c r="A37" s="13">
        <v>30</v>
      </c>
      <c r="B37" s="14" t="s">
        <v>12</v>
      </c>
      <c r="C37" s="19"/>
      <c r="D37" s="16" t="s">
        <v>13</v>
      </c>
      <c r="E37" s="13">
        <v>1</v>
      </c>
      <c r="F37" s="17">
        <v>0</v>
      </c>
      <c r="G37" s="18">
        <f t="shared" si="6"/>
        <v>0</v>
      </c>
      <c r="H37" s="18">
        <f t="shared" si="7"/>
        <v>0</v>
      </c>
      <c r="I37" s="6"/>
    </row>
    <row r="38" spans="1:9" x14ac:dyDescent="0.25">
      <c r="A38" s="13">
        <v>31</v>
      </c>
      <c r="B38" s="14" t="s">
        <v>14</v>
      </c>
      <c r="C38" s="19"/>
      <c r="D38" s="16" t="s">
        <v>13</v>
      </c>
      <c r="E38" s="13">
        <v>2</v>
      </c>
      <c r="F38" s="17">
        <v>0</v>
      </c>
      <c r="G38" s="18">
        <f t="shared" si="6"/>
        <v>0</v>
      </c>
      <c r="H38" s="18">
        <f t="shared" si="7"/>
        <v>0</v>
      </c>
      <c r="I38" s="6"/>
    </row>
    <row r="39" spans="1:9" x14ac:dyDescent="0.25">
      <c r="A39" s="13">
        <v>32</v>
      </c>
      <c r="B39" s="14" t="s">
        <v>27</v>
      </c>
      <c r="C39" s="19"/>
      <c r="D39" s="16" t="s">
        <v>13</v>
      </c>
      <c r="E39" s="13">
        <v>1</v>
      </c>
      <c r="F39" s="17">
        <v>0</v>
      </c>
      <c r="G39" s="18">
        <f t="shared" si="6"/>
        <v>0</v>
      </c>
      <c r="H39" s="18">
        <f t="shared" si="7"/>
        <v>0</v>
      </c>
      <c r="I39" s="6"/>
    </row>
    <row r="40" spans="1:9" ht="42.75" x14ac:dyDescent="0.25">
      <c r="A40" s="13">
        <v>33</v>
      </c>
      <c r="B40" s="14" t="s">
        <v>28</v>
      </c>
      <c r="C40" s="19"/>
      <c r="D40" s="16" t="s">
        <v>13</v>
      </c>
      <c r="E40" s="13">
        <v>12</v>
      </c>
      <c r="F40" s="17">
        <v>0</v>
      </c>
      <c r="G40" s="18">
        <f t="shared" si="6"/>
        <v>0</v>
      </c>
      <c r="H40" s="18">
        <f t="shared" si="7"/>
        <v>0</v>
      </c>
      <c r="I40" s="6"/>
    </row>
    <row r="41" spans="1:9" x14ac:dyDescent="0.25">
      <c r="A41" s="13">
        <v>34</v>
      </c>
      <c r="B41" s="14" t="s">
        <v>15</v>
      </c>
      <c r="C41" s="19"/>
      <c r="D41" s="16" t="s">
        <v>13</v>
      </c>
      <c r="E41" s="13">
        <v>1</v>
      </c>
      <c r="F41" s="17">
        <v>0</v>
      </c>
      <c r="G41" s="18">
        <f t="shared" si="6"/>
        <v>0</v>
      </c>
      <c r="H41" s="18">
        <f t="shared" si="7"/>
        <v>0</v>
      </c>
      <c r="I41" s="6"/>
    </row>
    <row r="42" spans="1:9" x14ac:dyDescent="0.25">
      <c r="A42" s="13">
        <v>35</v>
      </c>
      <c r="B42" s="14" t="s">
        <v>16</v>
      </c>
      <c r="C42" s="19"/>
      <c r="D42" s="16" t="s">
        <v>13</v>
      </c>
      <c r="E42" s="13">
        <v>1</v>
      </c>
      <c r="F42" s="17">
        <v>0</v>
      </c>
      <c r="G42" s="18">
        <f t="shared" si="6"/>
        <v>0</v>
      </c>
      <c r="H42" s="18">
        <f t="shared" si="7"/>
        <v>0</v>
      </c>
      <c r="I42" s="6"/>
    </row>
    <row r="43" spans="1:9" x14ac:dyDescent="0.25">
      <c r="A43" s="13">
        <v>36</v>
      </c>
      <c r="B43" s="14" t="s">
        <v>17</v>
      </c>
      <c r="C43" s="15"/>
      <c r="D43" s="16" t="s">
        <v>11</v>
      </c>
      <c r="E43" s="13">
        <v>1</v>
      </c>
      <c r="F43" s="17">
        <v>0</v>
      </c>
      <c r="G43" s="18">
        <f t="shared" si="6"/>
        <v>0</v>
      </c>
      <c r="H43" s="18">
        <f t="shared" si="7"/>
        <v>0</v>
      </c>
      <c r="I43" s="6"/>
    </row>
    <row r="44" spans="1:9" x14ac:dyDescent="0.25">
      <c r="A44" s="13">
        <v>37</v>
      </c>
      <c r="B44" s="14" t="s">
        <v>18</v>
      </c>
      <c r="C44" s="15"/>
      <c r="D44" s="16" t="s">
        <v>11</v>
      </c>
      <c r="E44" s="13">
        <v>1</v>
      </c>
      <c r="F44" s="17">
        <v>0</v>
      </c>
      <c r="G44" s="18">
        <f t="shared" si="6"/>
        <v>0</v>
      </c>
      <c r="H44" s="18">
        <f t="shared" si="7"/>
        <v>0</v>
      </c>
      <c r="I44" s="6"/>
    </row>
    <row r="45" spans="1:9" ht="15" x14ac:dyDescent="0.25">
      <c r="A45" s="8"/>
      <c r="B45" s="9" t="s">
        <v>29</v>
      </c>
      <c r="C45" s="10"/>
      <c r="D45" s="11"/>
      <c r="E45" s="8"/>
      <c r="F45" s="12"/>
      <c r="G45" s="12"/>
      <c r="H45" s="12"/>
      <c r="I45" s="6"/>
    </row>
    <row r="46" spans="1:9" ht="42.75" x14ac:dyDescent="0.25">
      <c r="A46" s="13">
        <v>38</v>
      </c>
      <c r="B46" s="14" t="s">
        <v>30</v>
      </c>
      <c r="C46" s="15"/>
      <c r="D46" s="16" t="s">
        <v>11</v>
      </c>
      <c r="E46" s="13">
        <v>1</v>
      </c>
      <c r="F46" s="17">
        <v>0</v>
      </c>
      <c r="G46" s="18">
        <f t="shared" ref="G46:G52" si="8">IF(ISNUMBER(F46),IF(F46&gt;0,ROUND(F46,2),0),0)</f>
        <v>0</v>
      </c>
      <c r="H46" s="18">
        <f t="shared" ref="H46:H52" si="9">ROUND(E46*G46,2)</f>
        <v>0</v>
      </c>
      <c r="I46" s="6"/>
    </row>
    <row r="47" spans="1:9" x14ac:dyDescent="0.25">
      <c r="A47" s="13">
        <v>39</v>
      </c>
      <c r="B47" s="14" t="s">
        <v>31</v>
      </c>
      <c r="C47" s="19"/>
      <c r="D47" s="16" t="s">
        <v>13</v>
      </c>
      <c r="E47" s="13">
        <v>1</v>
      </c>
      <c r="F47" s="17">
        <v>0</v>
      </c>
      <c r="G47" s="18">
        <f t="shared" si="8"/>
        <v>0</v>
      </c>
      <c r="H47" s="18">
        <f t="shared" si="9"/>
        <v>0</v>
      </c>
      <c r="I47" s="6"/>
    </row>
    <row r="48" spans="1:9" ht="28.5" x14ac:dyDescent="0.25">
      <c r="A48" s="13">
        <v>40</v>
      </c>
      <c r="B48" s="14" t="s">
        <v>32</v>
      </c>
      <c r="C48" s="19"/>
      <c r="D48" s="16" t="s">
        <v>11</v>
      </c>
      <c r="E48" s="13">
        <v>1</v>
      </c>
      <c r="F48" s="17">
        <v>0</v>
      </c>
      <c r="G48" s="18">
        <f t="shared" si="8"/>
        <v>0</v>
      </c>
      <c r="H48" s="18">
        <f t="shared" si="9"/>
        <v>0</v>
      </c>
      <c r="I48" s="6"/>
    </row>
    <row r="49" spans="1:9" x14ac:dyDescent="0.25">
      <c r="A49" s="13">
        <v>41</v>
      </c>
      <c r="B49" s="14" t="s">
        <v>33</v>
      </c>
      <c r="C49" s="19"/>
      <c r="D49" s="16" t="s">
        <v>13</v>
      </c>
      <c r="E49" s="13">
        <v>1</v>
      </c>
      <c r="F49" s="17">
        <v>0</v>
      </c>
      <c r="G49" s="18">
        <f t="shared" si="8"/>
        <v>0</v>
      </c>
      <c r="H49" s="18">
        <f t="shared" si="9"/>
        <v>0</v>
      </c>
      <c r="I49" s="6"/>
    </row>
    <row r="50" spans="1:9" x14ac:dyDescent="0.25">
      <c r="A50" s="13">
        <v>42</v>
      </c>
      <c r="B50" s="14" t="s">
        <v>34</v>
      </c>
      <c r="C50" s="19"/>
      <c r="D50" s="16" t="s">
        <v>13</v>
      </c>
      <c r="E50" s="13">
        <v>1</v>
      </c>
      <c r="F50" s="17">
        <v>0</v>
      </c>
      <c r="G50" s="18">
        <f t="shared" si="8"/>
        <v>0</v>
      </c>
      <c r="H50" s="18">
        <f t="shared" si="9"/>
        <v>0</v>
      </c>
      <c r="I50" s="6"/>
    </row>
    <row r="51" spans="1:9" x14ac:dyDescent="0.25">
      <c r="A51" s="13">
        <v>43</v>
      </c>
      <c r="B51" s="14" t="s">
        <v>17</v>
      </c>
      <c r="C51" s="15"/>
      <c r="D51" s="16" t="s">
        <v>11</v>
      </c>
      <c r="E51" s="13">
        <v>1</v>
      </c>
      <c r="F51" s="17">
        <v>0</v>
      </c>
      <c r="G51" s="18">
        <f t="shared" si="8"/>
        <v>0</v>
      </c>
      <c r="H51" s="18">
        <f t="shared" si="9"/>
        <v>0</v>
      </c>
      <c r="I51" s="6"/>
    </row>
    <row r="52" spans="1:9" x14ac:dyDescent="0.25">
      <c r="A52" s="13">
        <v>44</v>
      </c>
      <c r="B52" s="14" t="s">
        <v>18</v>
      </c>
      <c r="C52" s="15"/>
      <c r="D52" s="16" t="s">
        <v>11</v>
      </c>
      <c r="E52" s="13">
        <v>1</v>
      </c>
      <c r="F52" s="17">
        <v>0</v>
      </c>
      <c r="G52" s="18">
        <f t="shared" si="8"/>
        <v>0</v>
      </c>
      <c r="H52" s="18">
        <f t="shared" si="9"/>
        <v>0</v>
      </c>
      <c r="I52" s="6"/>
    </row>
    <row r="53" spans="1:9" ht="15" x14ac:dyDescent="0.25">
      <c r="A53" s="8"/>
      <c r="B53" s="9" t="s">
        <v>35</v>
      </c>
      <c r="C53" s="10"/>
      <c r="D53" s="11"/>
      <c r="E53" s="8"/>
      <c r="F53" s="12"/>
      <c r="G53" s="12"/>
      <c r="H53" s="12"/>
      <c r="I53" s="6"/>
    </row>
    <row r="54" spans="1:9" ht="57" x14ac:dyDescent="0.25">
      <c r="A54" s="13">
        <v>45</v>
      </c>
      <c r="B54" s="14" t="s">
        <v>36</v>
      </c>
      <c r="C54" s="15"/>
      <c r="D54" s="16" t="s">
        <v>11</v>
      </c>
      <c r="E54" s="13">
        <v>1</v>
      </c>
      <c r="F54" s="17">
        <v>0</v>
      </c>
      <c r="G54" s="18">
        <f>IF(ISNUMBER(F54),IF(F54&gt;0,ROUND(F54,2),0),0)</f>
        <v>0</v>
      </c>
      <c r="H54" s="18">
        <f>ROUND(E54*G54,2)</f>
        <v>0</v>
      </c>
      <c r="I54" s="6"/>
    </row>
    <row r="55" spans="1:9" x14ac:dyDescent="0.25">
      <c r="A55" s="13">
        <v>46</v>
      </c>
      <c r="B55" s="14" t="s">
        <v>37</v>
      </c>
      <c r="C55" s="19"/>
      <c r="D55" s="16" t="s">
        <v>13</v>
      </c>
      <c r="E55" s="13">
        <v>1</v>
      </c>
      <c r="F55" s="17">
        <v>0</v>
      </c>
      <c r="G55" s="18">
        <f>IF(ISNUMBER(F55),IF(F55&gt;0,ROUND(F55,2),0),0)</f>
        <v>0</v>
      </c>
      <c r="H55" s="18">
        <f>ROUND(E55*G55,2)</f>
        <v>0</v>
      </c>
      <c r="I55" s="6"/>
    </row>
    <row r="56" spans="1:9" x14ac:dyDescent="0.25">
      <c r="A56" s="13">
        <v>47</v>
      </c>
      <c r="B56" s="14" t="s">
        <v>17</v>
      </c>
      <c r="C56" s="15"/>
      <c r="D56" s="16" t="s">
        <v>11</v>
      </c>
      <c r="E56" s="13">
        <v>1</v>
      </c>
      <c r="F56" s="17">
        <v>0</v>
      </c>
      <c r="G56" s="18">
        <f>IF(ISNUMBER(F56),IF(F56&gt;0,ROUND(F56,2),0),0)</f>
        <v>0</v>
      </c>
      <c r="H56" s="18">
        <f>ROUND(E56*G56,2)</f>
        <v>0</v>
      </c>
      <c r="I56" s="6"/>
    </row>
    <row r="57" spans="1:9" x14ac:dyDescent="0.25">
      <c r="A57" s="13">
        <v>48</v>
      </c>
      <c r="B57" s="14" t="s">
        <v>18</v>
      </c>
      <c r="C57" s="15"/>
      <c r="D57" s="16" t="s">
        <v>11</v>
      </c>
      <c r="E57" s="13">
        <v>1</v>
      </c>
      <c r="F57" s="17">
        <v>0</v>
      </c>
      <c r="G57" s="18">
        <f>IF(ISNUMBER(F57),IF(F57&gt;0,ROUND(F57,2),0),0)</f>
        <v>0</v>
      </c>
      <c r="H57" s="18">
        <f>ROUND(E57*G57,2)</f>
        <v>0</v>
      </c>
      <c r="I57" s="6"/>
    </row>
    <row r="58" spans="1:9" ht="15" x14ac:dyDescent="0.25">
      <c r="A58" s="8"/>
      <c r="B58" s="9" t="s">
        <v>38</v>
      </c>
      <c r="C58" s="10"/>
      <c r="D58" s="11"/>
      <c r="E58" s="8"/>
      <c r="F58" s="12"/>
      <c r="G58" s="12"/>
      <c r="H58" s="12"/>
      <c r="I58" s="6"/>
    </row>
    <row r="59" spans="1:9" ht="85.5" x14ac:dyDescent="0.25">
      <c r="A59" s="13">
        <v>49</v>
      </c>
      <c r="B59" s="14" t="s">
        <v>39</v>
      </c>
      <c r="C59" s="15"/>
      <c r="D59" s="16" t="s">
        <v>11</v>
      </c>
      <c r="E59" s="13">
        <v>1</v>
      </c>
      <c r="F59" s="17">
        <v>0</v>
      </c>
      <c r="G59" s="18">
        <f>IF(ISNUMBER(F59),IF(F59&gt;0,ROUND(F59,2),0),0)</f>
        <v>0</v>
      </c>
      <c r="H59" s="18">
        <f>ROUND(E59*G59,2)</f>
        <v>0</v>
      </c>
      <c r="I59" s="6"/>
    </row>
    <row r="60" spans="1:9" x14ac:dyDescent="0.25">
      <c r="A60" s="13">
        <v>50</v>
      </c>
      <c r="B60" s="14" t="s">
        <v>12</v>
      </c>
      <c r="C60" s="19"/>
      <c r="D60" s="16" t="s">
        <v>13</v>
      </c>
      <c r="E60" s="13">
        <v>1</v>
      </c>
      <c r="F60" s="17">
        <v>0</v>
      </c>
      <c r="G60" s="18">
        <f>IF(ISNUMBER(F60),IF(F60&gt;0,ROUND(F60,2),0),0)</f>
        <v>0</v>
      </c>
      <c r="H60" s="18">
        <f>ROUND(E60*G60,2)</f>
        <v>0</v>
      </c>
      <c r="I60" s="6"/>
    </row>
    <row r="61" spans="1:9" x14ac:dyDescent="0.25">
      <c r="A61" s="13">
        <v>51</v>
      </c>
      <c r="B61" s="14" t="s">
        <v>24</v>
      </c>
      <c r="C61" s="19"/>
      <c r="D61" s="16" t="s">
        <v>13</v>
      </c>
      <c r="E61" s="13">
        <v>1</v>
      </c>
      <c r="F61" s="17">
        <v>0</v>
      </c>
      <c r="G61" s="18">
        <f>IF(ISNUMBER(F61),IF(F61&gt;0,ROUND(F61,2),0),0)</f>
        <v>0</v>
      </c>
      <c r="H61" s="18">
        <f>ROUND(E61*G61,2)</f>
        <v>0</v>
      </c>
      <c r="I61" s="6"/>
    </row>
    <row r="62" spans="1:9" x14ac:dyDescent="0.25">
      <c r="A62" s="13">
        <v>52</v>
      </c>
      <c r="B62" s="14" t="s">
        <v>17</v>
      </c>
      <c r="C62" s="15"/>
      <c r="D62" s="16" t="s">
        <v>11</v>
      </c>
      <c r="E62" s="13">
        <v>1</v>
      </c>
      <c r="F62" s="17">
        <v>0</v>
      </c>
      <c r="G62" s="18">
        <f>IF(ISNUMBER(F62),IF(F62&gt;0,ROUND(F62,2),0),0)</f>
        <v>0</v>
      </c>
      <c r="H62" s="18">
        <f>ROUND(E62*G62,2)</f>
        <v>0</v>
      </c>
      <c r="I62" s="6"/>
    </row>
    <row r="63" spans="1:9" x14ac:dyDescent="0.25">
      <c r="A63" s="13">
        <v>53</v>
      </c>
      <c r="B63" s="14" t="s">
        <v>18</v>
      </c>
      <c r="C63" s="15"/>
      <c r="D63" s="16" t="s">
        <v>11</v>
      </c>
      <c r="E63" s="13">
        <v>1</v>
      </c>
      <c r="F63" s="17">
        <v>0</v>
      </c>
      <c r="G63" s="18">
        <f>IF(ISNUMBER(F63),IF(F63&gt;0,ROUND(F63,2),0),0)</f>
        <v>0</v>
      </c>
      <c r="H63" s="18">
        <f>ROUND(E63*G63,2)</f>
        <v>0</v>
      </c>
      <c r="I63" s="6"/>
    </row>
    <row r="64" spans="1:9" ht="15" x14ac:dyDescent="0.25">
      <c r="A64" s="8"/>
      <c r="B64" s="9" t="s">
        <v>40</v>
      </c>
      <c r="C64" s="10"/>
      <c r="D64" s="11"/>
      <c r="E64" s="8"/>
      <c r="F64" s="12"/>
      <c r="G64" s="12"/>
      <c r="H64" s="12"/>
      <c r="I64" s="6"/>
    </row>
    <row r="65" spans="1:9" ht="42.75" x14ac:dyDescent="0.25">
      <c r="A65" s="13">
        <v>54</v>
      </c>
      <c r="B65" s="14" t="s">
        <v>30</v>
      </c>
      <c r="C65" s="15"/>
      <c r="D65" s="16" t="s">
        <v>11</v>
      </c>
      <c r="E65" s="13">
        <v>1</v>
      </c>
      <c r="F65" s="17">
        <v>0</v>
      </c>
      <c r="G65" s="18">
        <f>IF(ISNUMBER(F65),IF(F65&gt;0,ROUND(F65,2),0),0)</f>
        <v>0</v>
      </c>
      <c r="H65" s="18">
        <f>ROUND(E65*G65,2)</f>
        <v>0</v>
      </c>
      <c r="I65" s="6"/>
    </row>
    <row r="66" spans="1:9" x14ac:dyDescent="0.25">
      <c r="A66" s="13">
        <v>55</v>
      </c>
      <c r="B66" s="14" t="s">
        <v>41</v>
      </c>
      <c r="C66" s="19"/>
      <c r="D66" s="16" t="s">
        <v>13</v>
      </c>
      <c r="E66" s="13">
        <v>1</v>
      </c>
      <c r="F66" s="17">
        <v>0</v>
      </c>
      <c r="G66" s="18">
        <f>IF(ISNUMBER(F66),IF(F66&gt;0,ROUND(F66,2),0),0)</f>
        <v>0</v>
      </c>
      <c r="H66" s="18">
        <f>ROUND(E66*G66,2)</f>
        <v>0</v>
      </c>
      <c r="I66" s="6"/>
    </row>
    <row r="67" spans="1:9" x14ac:dyDescent="0.25">
      <c r="A67" s="13">
        <v>56</v>
      </c>
      <c r="B67" s="14" t="s">
        <v>17</v>
      </c>
      <c r="C67" s="15"/>
      <c r="D67" s="16" t="s">
        <v>11</v>
      </c>
      <c r="E67" s="13">
        <v>1</v>
      </c>
      <c r="F67" s="17">
        <v>0</v>
      </c>
      <c r="G67" s="18">
        <f>IF(ISNUMBER(F67),IF(F67&gt;0,ROUND(F67,2),0),0)</f>
        <v>0</v>
      </c>
      <c r="H67" s="18">
        <f>ROUND(E67*G67,2)</f>
        <v>0</v>
      </c>
      <c r="I67" s="6"/>
    </row>
    <row r="68" spans="1:9" x14ac:dyDescent="0.25">
      <c r="A68" s="13">
        <v>57</v>
      </c>
      <c r="B68" s="14" t="s">
        <v>18</v>
      </c>
      <c r="C68" s="15"/>
      <c r="D68" s="16" t="s">
        <v>11</v>
      </c>
      <c r="E68" s="13">
        <v>1</v>
      </c>
      <c r="F68" s="17">
        <v>0</v>
      </c>
      <c r="G68" s="18">
        <f>IF(ISNUMBER(F68),IF(F68&gt;0,ROUND(F68,2),0),0)</f>
        <v>0</v>
      </c>
      <c r="H68" s="18">
        <f>ROUND(E68*G68,2)</f>
        <v>0</v>
      </c>
      <c r="I68" s="6"/>
    </row>
    <row r="69" spans="1:9" ht="15" x14ac:dyDescent="0.25">
      <c r="A69" s="8"/>
      <c r="B69" s="9" t="s">
        <v>42</v>
      </c>
      <c r="C69" s="10"/>
      <c r="D69" s="11"/>
      <c r="E69" s="8"/>
      <c r="F69" s="12"/>
      <c r="G69" s="12"/>
      <c r="H69" s="12"/>
      <c r="I69" s="6"/>
    </row>
    <row r="70" spans="1:9" ht="57" x14ac:dyDescent="0.25">
      <c r="A70" s="13">
        <v>58</v>
      </c>
      <c r="B70" s="14" t="s">
        <v>43</v>
      </c>
      <c r="C70" s="19"/>
      <c r="D70" s="16" t="s">
        <v>13</v>
      </c>
      <c r="E70" s="13">
        <v>11</v>
      </c>
      <c r="F70" s="17">
        <v>0</v>
      </c>
      <c r="G70" s="18">
        <f>IF(ISNUMBER(F70),IF(F70&gt;0,ROUND(F70,2),0),0)</f>
        <v>0</v>
      </c>
      <c r="H70" s="18">
        <f>ROUND(E70*G70,2)</f>
        <v>0</v>
      </c>
      <c r="I70" s="6"/>
    </row>
    <row r="71" spans="1:9" ht="57" x14ac:dyDescent="0.25">
      <c r="A71" s="13">
        <v>59</v>
      </c>
      <c r="B71" s="14" t="s">
        <v>44</v>
      </c>
      <c r="C71" s="19"/>
      <c r="D71" s="16" t="s">
        <v>13</v>
      </c>
      <c r="E71" s="13">
        <v>12</v>
      </c>
      <c r="F71" s="17">
        <v>0</v>
      </c>
      <c r="G71" s="18">
        <f>IF(ISNUMBER(F71),IF(F71&gt;0,ROUND(F71,2),0),0)</f>
        <v>0</v>
      </c>
      <c r="H71" s="18">
        <f>ROUND(E71*G71,2)</f>
        <v>0</v>
      </c>
      <c r="I71" s="6"/>
    </row>
    <row r="72" spans="1:9" ht="15" x14ac:dyDescent="0.25">
      <c r="A72" s="8"/>
      <c r="B72" s="9" t="s">
        <v>45</v>
      </c>
      <c r="C72" s="10"/>
      <c r="D72" s="11"/>
      <c r="E72" s="8"/>
      <c r="F72" s="12"/>
      <c r="G72" s="12"/>
      <c r="H72" s="12"/>
      <c r="I72" s="6"/>
    </row>
    <row r="73" spans="1:9" x14ac:dyDescent="0.25">
      <c r="A73" s="13">
        <v>60</v>
      </c>
      <c r="B73" s="14" t="s">
        <v>46</v>
      </c>
      <c r="C73" s="19"/>
      <c r="D73" s="16" t="s">
        <v>11</v>
      </c>
      <c r="E73" s="13">
        <v>1</v>
      </c>
      <c r="F73" s="17">
        <v>0</v>
      </c>
      <c r="G73" s="18">
        <f>IF(ISNUMBER(F73),IF(F73&gt;0,ROUND(F73,2),0),0)</f>
        <v>0</v>
      </c>
      <c r="H73" s="18">
        <f>ROUND(E73*G73,2)</f>
        <v>0</v>
      </c>
      <c r="I73" s="6"/>
    </row>
    <row r="74" spans="1:9" ht="15" x14ac:dyDescent="0.25">
      <c r="A74" s="8"/>
      <c r="B74" s="9" t="s">
        <v>47</v>
      </c>
      <c r="C74" s="10"/>
      <c r="D74" s="11"/>
      <c r="E74" s="8"/>
      <c r="F74" s="12"/>
      <c r="G74" s="12"/>
      <c r="H74" s="12"/>
      <c r="I74" s="6"/>
    </row>
    <row r="75" spans="1:9" ht="42.75" x14ac:dyDescent="0.25">
      <c r="A75" s="13">
        <v>61</v>
      </c>
      <c r="B75" s="14" t="s">
        <v>48</v>
      </c>
      <c r="C75" s="15"/>
      <c r="D75" s="16" t="s">
        <v>11</v>
      </c>
      <c r="E75" s="13">
        <v>1</v>
      </c>
      <c r="F75" s="17">
        <v>0</v>
      </c>
      <c r="G75" s="18">
        <f>IF(ISNUMBER(F75),IF(F75&gt;0,ROUND(F75,2),0),0)</f>
        <v>0</v>
      </c>
      <c r="H75" s="18">
        <f>ROUND(E75*G75,2)</f>
        <v>0</v>
      </c>
      <c r="I75" s="6"/>
    </row>
    <row r="76" spans="1:9" ht="28.5" x14ac:dyDescent="0.25">
      <c r="A76" s="13">
        <v>62</v>
      </c>
      <c r="B76" s="14" t="s">
        <v>49</v>
      </c>
      <c r="C76" s="15"/>
      <c r="D76" s="16" t="s">
        <v>11</v>
      </c>
      <c r="E76" s="13">
        <v>1</v>
      </c>
      <c r="F76" s="17">
        <v>0</v>
      </c>
      <c r="G76" s="18">
        <f>IF(ISNUMBER(F76),IF(F76&gt;0,ROUND(F76,2),0),0)</f>
        <v>0</v>
      </c>
      <c r="H76" s="18">
        <f>ROUND(E76*G76,2)</f>
        <v>0</v>
      </c>
      <c r="I76" s="6"/>
    </row>
    <row r="77" spans="1:9" ht="15" x14ac:dyDescent="0.25">
      <c r="A77" s="8"/>
      <c r="B77" s="9" t="s">
        <v>50</v>
      </c>
      <c r="C77" s="10"/>
      <c r="D77" s="11"/>
      <c r="E77" s="8"/>
      <c r="F77" s="12"/>
      <c r="G77" s="12"/>
      <c r="H77" s="12"/>
      <c r="I77" s="6"/>
    </row>
    <row r="78" spans="1:9" x14ac:dyDescent="0.25">
      <c r="A78" s="13">
        <v>63</v>
      </c>
      <c r="B78" s="14" t="s">
        <v>51</v>
      </c>
      <c r="C78" s="15"/>
      <c r="D78" s="16" t="s">
        <v>11</v>
      </c>
      <c r="E78" s="13">
        <v>1</v>
      </c>
      <c r="F78" s="17">
        <v>0</v>
      </c>
      <c r="G78" s="18">
        <f>IF(ISNUMBER(F78),IF(F78&gt;0,ROUND(F78,2),0),0)</f>
        <v>0</v>
      </c>
      <c r="H78" s="18">
        <f>ROUND(E78*G78,2)</f>
        <v>0</v>
      </c>
      <c r="I78" s="6"/>
    </row>
    <row r="79" spans="1:9" x14ac:dyDescent="0.25">
      <c r="A79" s="13">
        <v>64</v>
      </c>
      <c r="B79" s="14" t="s">
        <v>52</v>
      </c>
      <c r="C79" s="15"/>
      <c r="D79" s="16" t="s">
        <v>11</v>
      </c>
      <c r="E79" s="13">
        <v>1</v>
      </c>
      <c r="F79" s="17">
        <v>0</v>
      </c>
      <c r="G79" s="18">
        <f>IF(ISNUMBER(F79),IF(F79&gt;0,ROUND(F79,2),0),0)</f>
        <v>0</v>
      </c>
      <c r="H79" s="18">
        <f>ROUND(E79*G79,2)</f>
        <v>0</v>
      </c>
      <c r="I79" s="6"/>
    </row>
    <row r="80" spans="1:9" x14ac:dyDescent="0.25">
      <c r="A80" s="13">
        <v>65</v>
      </c>
      <c r="B80" s="14" t="s">
        <v>53</v>
      </c>
      <c r="C80" s="15"/>
      <c r="D80" s="16" t="s">
        <v>11</v>
      </c>
      <c r="E80" s="13">
        <v>1</v>
      </c>
      <c r="F80" s="17">
        <v>0</v>
      </c>
      <c r="G80" s="18">
        <f>IF(ISNUMBER(F80),IF(F80&gt;0,ROUND(F80,2),0),0)</f>
        <v>0</v>
      </c>
      <c r="H80" s="18">
        <f>ROUND(E80*G80,2)</f>
        <v>0</v>
      </c>
      <c r="I80" s="6"/>
    </row>
    <row r="81" spans="1:9" ht="15" x14ac:dyDescent="0.25">
      <c r="A81" s="8"/>
      <c r="B81" s="9" t="s">
        <v>54</v>
      </c>
      <c r="C81" s="10"/>
      <c r="D81" s="11"/>
      <c r="E81" s="8"/>
      <c r="F81" s="12"/>
      <c r="G81" s="12"/>
      <c r="H81" s="12"/>
      <c r="I81" s="6"/>
    </row>
    <row r="82" spans="1:9" x14ac:dyDescent="0.25">
      <c r="A82" s="13">
        <v>66</v>
      </c>
      <c r="B82" s="14" t="s">
        <v>55</v>
      </c>
      <c r="C82" s="15"/>
      <c r="D82" s="16" t="s">
        <v>56</v>
      </c>
      <c r="E82" s="13">
        <v>15</v>
      </c>
      <c r="F82" s="17">
        <v>0</v>
      </c>
      <c r="G82" s="18">
        <f>IF(ISNUMBER(F82),IF(F82&gt;0,ROUND(F82,2),0),0)</f>
        <v>0</v>
      </c>
      <c r="H82" s="18">
        <f>ROUND(E82*G82,2)</f>
        <v>0</v>
      </c>
      <c r="I82" s="6"/>
    </row>
    <row r="83" spans="1:9" x14ac:dyDescent="0.25">
      <c r="A83" s="13">
        <v>67</v>
      </c>
      <c r="B83" s="14" t="s">
        <v>57</v>
      </c>
      <c r="C83" s="15"/>
      <c r="D83" s="16" t="s">
        <v>56</v>
      </c>
      <c r="E83" s="13">
        <v>15</v>
      </c>
      <c r="F83" s="17">
        <v>0</v>
      </c>
      <c r="G83" s="18">
        <f>IF(ISNUMBER(F83),IF(F83&gt;0,ROUND(F83,2),0),0)</f>
        <v>0</v>
      </c>
      <c r="H83" s="18">
        <f>ROUND(E83*G83,2)</f>
        <v>0</v>
      </c>
      <c r="I83" s="6"/>
    </row>
    <row r="84" spans="1:9" ht="15" x14ac:dyDescent="0.25">
      <c r="A84" s="8"/>
      <c r="B84" s="9" t="s">
        <v>58</v>
      </c>
      <c r="C84" s="10"/>
      <c r="D84" s="11"/>
      <c r="E84" s="8"/>
      <c r="F84" s="12"/>
      <c r="G84" s="12"/>
      <c r="H84" s="12"/>
      <c r="I84" s="6"/>
    </row>
    <row r="85" spans="1:9" ht="42.75" x14ac:dyDescent="0.25">
      <c r="A85" s="13">
        <v>68</v>
      </c>
      <c r="B85" s="14" t="s">
        <v>59</v>
      </c>
      <c r="C85" s="15"/>
      <c r="D85" s="16" t="s">
        <v>11</v>
      </c>
      <c r="E85" s="13">
        <v>1</v>
      </c>
      <c r="F85" s="17">
        <v>0</v>
      </c>
      <c r="G85" s="18">
        <f>IF(ISNUMBER(F85),IF(F85&gt;0,ROUND(F85,2),0),0)</f>
        <v>0</v>
      </c>
      <c r="H85" s="18">
        <f>ROUND(E85*G85,2)</f>
        <v>0</v>
      </c>
      <c r="I85" s="6"/>
    </row>
    <row r="86" spans="1:9" ht="15" x14ac:dyDescent="0.25">
      <c r="A86" s="8"/>
      <c r="B86" s="9" t="s">
        <v>60</v>
      </c>
      <c r="C86" s="10"/>
      <c r="D86" s="11"/>
      <c r="E86" s="8"/>
      <c r="F86" s="12"/>
      <c r="G86" s="12"/>
      <c r="H86" s="12"/>
      <c r="I86" s="6"/>
    </row>
    <row r="87" spans="1:9" ht="28.5" x14ac:dyDescent="0.25">
      <c r="A87" s="13">
        <v>69</v>
      </c>
      <c r="B87" s="14" t="s">
        <v>61</v>
      </c>
      <c r="C87" s="15"/>
      <c r="D87" s="16" t="s">
        <v>11</v>
      </c>
      <c r="E87" s="13">
        <v>1</v>
      </c>
      <c r="F87" s="17">
        <v>0</v>
      </c>
      <c r="G87" s="18">
        <f>IF(ISNUMBER(F87),IF(F87&gt;0,ROUND(F87,2),0),0)</f>
        <v>0</v>
      </c>
      <c r="H87" s="18">
        <f>ROUND(E87*G87,2)</f>
        <v>0</v>
      </c>
      <c r="I87" s="6"/>
    </row>
    <row r="88" spans="1:9" ht="28.5" x14ac:dyDescent="0.25">
      <c r="A88" s="13">
        <v>70</v>
      </c>
      <c r="B88" s="14" t="s">
        <v>62</v>
      </c>
      <c r="C88" s="15"/>
      <c r="D88" s="16" t="s">
        <v>11</v>
      </c>
      <c r="E88" s="13">
        <v>1</v>
      </c>
      <c r="F88" s="17">
        <v>0</v>
      </c>
      <c r="G88" s="18">
        <f>IF(ISNUMBER(F88),IF(F88&gt;0,ROUND(F88,2),0),0)</f>
        <v>0</v>
      </c>
      <c r="H88" s="18">
        <f>ROUND(E88*G88,2)</f>
        <v>0</v>
      </c>
      <c r="I88" s="6"/>
    </row>
    <row r="89" spans="1:9" ht="15" x14ac:dyDescent="0.25">
      <c r="A89" s="8"/>
      <c r="B89" s="9" t="s">
        <v>63</v>
      </c>
      <c r="C89" s="10"/>
      <c r="D89" s="11"/>
      <c r="E89" s="8"/>
      <c r="F89" s="12"/>
      <c r="G89" s="12"/>
      <c r="H89" s="12"/>
      <c r="I89" s="6"/>
    </row>
    <row r="90" spans="1:9" x14ac:dyDescent="0.25">
      <c r="A90" s="13">
        <v>71</v>
      </c>
      <c r="B90" s="14" t="s">
        <v>64</v>
      </c>
      <c r="C90" s="15"/>
      <c r="D90" s="16" t="s">
        <v>11</v>
      </c>
      <c r="E90" s="13">
        <v>1</v>
      </c>
      <c r="F90" s="17">
        <v>0</v>
      </c>
      <c r="G90" s="18">
        <f>IF(ISNUMBER(F90),IF(F90&gt;0,ROUND(F90,2),0),0)</f>
        <v>0</v>
      </c>
      <c r="H90" s="18">
        <f>ROUND(E90*G90,2)</f>
        <v>0</v>
      </c>
      <c r="I90" s="6"/>
    </row>
    <row r="91" spans="1:9" x14ac:dyDescent="0.25">
      <c r="A91" s="13">
        <v>72</v>
      </c>
      <c r="B91" s="14" t="s">
        <v>65</v>
      </c>
      <c r="C91" s="15"/>
      <c r="D91" s="16" t="s">
        <v>11</v>
      </c>
      <c r="E91" s="13">
        <v>1</v>
      </c>
      <c r="F91" s="17">
        <v>0</v>
      </c>
      <c r="G91" s="18">
        <f>IF(ISNUMBER(F91),IF(F91&gt;0,ROUND(F91,2),0),0)</f>
        <v>0</v>
      </c>
      <c r="H91" s="18">
        <f>ROUND(E91*G91,2)</f>
        <v>0</v>
      </c>
      <c r="I91" s="6"/>
    </row>
    <row r="92" spans="1:9" x14ac:dyDescent="0.25">
      <c r="A92" s="13">
        <v>73</v>
      </c>
      <c r="B92" s="14" t="s">
        <v>66</v>
      </c>
      <c r="C92" s="15"/>
      <c r="D92" s="16" t="s">
        <v>11</v>
      </c>
      <c r="E92" s="13">
        <v>1</v>
      </c>
      <c r="F92" s="17">
        <v>0</v>
      </c>
      <c r="G92" s="18">
        <f>IF(ISNUMBER(F92),IF(F92&gt;0,ROUND(F92,2),0),0)</f>
        <v>0</v>
      </c>
      <c r="H92" s="18">
        <f>ROUND(E92*G92,2)</f>
        <v>0</v>
      </c>
      <c r="I92" s="6"/>
    </row>
    <row r="93" spans="1:9" ht="15" x14ac:dyDescent="0.25">
      <c r="A93" s="20"/>
      <c r="B93" s="21"/>
      <c r="C93" s="22"/>
      <c r="D93" s="23"/>
      <c r="E93" s="20"/>
      <c r="F93" s="26" t="s">
        <v>67</v>
      </c>
      <c r="G93" s="24"/>
      <c r="H93" s="25">
        <f>SUM(H$2:H92)</f>
        <v>0</v>
      </c>
      <c r="I93" s="7"/>
    </row>
  </sheetData>
  <sheetProtection algorithmName="SHA-512" hashValue="Ps5mjkohiMcmo5DW4PuuPSAAuwOF+CpxImSz5eYkdb03NTtMPyNMcfI/+/XjUjqhlZ0Gls8QWfrlztkeOdI+Yw==" saltValue="moqJS9x/ot1ED7GBYzRyMA==" spinCount="100000" sheet="1" objects="1" scenarios="1" sort="0"/>
  <conditionalFormatting sqref="C1:C1048576">
    <cfRule type="expression" dxfId="1" priority="1">
      <formula>CELL("protect",C1)=0</formula>
    </cfRule>
  </conditionalFormatting>
  <conditionalFormatting sqref="F1:F1048576">
    <cfRule type="expression" dxfId="0" priority="2">
      <formula>CELL("protect",F1)=0</formula>
    </cfRule>
  </conditionalFormatting>
  <dataValidations count="1">
    <dataValidation type="custom" showErrorMessage="1" errorTitle="Nepravilen vnos cene" error="Cena mora biti nenegativno število z največ dvema decimalkama!" sqref="F90:F92 F87:F88 F85 F82:F83 F78:F80 F75:F76 F73 F70:F71 F65:F68 F59:F63 F54:F57 F46:F52 F36:F44 F27:F34 F21:F25 F12:F19 F4:F10" xr:uid="{3C517835-53BB-4780-A89B-DD47DC0D4E4F}">
      <formula1>AND(ISNUMBER(F4),F4&gt;=0,ROUND(F4*100,6)-INT(F4*100)=0,NOT(ISBLANK(F4)))</formula1>
    </dataValidation>
  </dataValidations>
  <pageMargins left="0.7087" right="0.7087" top="1.1023622047244095" bottom="0.78740157480314965" header="0.31496062992125984" footer="0.31496062992125984"/>
  <pageSetup paperSize="9" scale="67" fitToHeight="1000" orientation="landscape"/>
  <headerFooter>
    <oddHeader>&amp;LŠt. načrta: R1NM01-E/04&amp;C&amp;G&amp;R&amp;P/&amp;N</oddHeader>
    <oddFooter>&amp;LDatoteka: &amp;F
Objekt: RTP 110/20 kV Novo mesto s priključnim vodom&amp;RId. oznaka: R1NM01-E2001
Datum: januar 2025</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D2F02C91113A34D98B4D15A3B0BB656" ma:contentTypeVersion="11" ma:contentTypeDescription="Ustvari nov dokument." ma:contentTypeScope="" ma:versionID="b247605399b6073c66281fe38b705223">
  <xsd:schema xmlns:xsd="http://www.w3.org/2001/XMLSchema" xmlns:xs="http://www.w3.org/2001/XMLSchema" xmlns:p="http://schemas.microsoft.com/office/2006/metadata/properties" xmlns:ns2="5b3631e1-aef9-4176-92c7-345cb166ddef" xmlns:ns3="91b07f9a-99b4-4750-8108-a5bdba62ed10" targetNamespace="http://schemas.microsoft.com/office/2006/metadata/properties" ma:root="true" ma:fieldsID="e651f8cd669d114bc3f522e224ebed3c" ns2:_="" ns3:_="">
    <xsd:import namespace="5b3631e1-aef9-4176-92c7-345cb166ddef"/>
    <xsd:import namespace="91b07f9a-99b4-4750-8108-a5bdba62ed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631e1-aef9-4176-92c7-345cb166dd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8217d174-ed0d-4d23-9afc-daca490ab2a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b07f9a-99b4-4750-8108-a5bdba62ed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cc4f2c9-88d1-4d02-a8b9-4fa41319d392}" ma:internalName="TaxCatchAll" ma:showField="CatchAllData" ma:web="91b07f9a-99b4-4750-8108-a5bdba62ed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b3631e1-aef9-4176-92c7-345cb166ddef">
      <Terms xmlns="http://schemas.microsoft.com/office/infopath/2007/PartnerControls"/>
    </lcf76f155ced4ddcb4097134ff3c332f>
    <TaxCatchAll xmlns="91b07f9a-99b4-4750-8108-a5bdba62ed1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36A8B1-B22E-473D-A61D-54E5251ACF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3631e1-aef9-4176-92c7-345cb166ddef"/>
    <ds:schemaRef ds:uri="91b07f9a-99b4-4750-8108-a5bdba62ed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453448-CF82-4EC2-B948-81CE0A35106D}">
  <ds:schemaRefs>
    <ds:schemaRef ds:uri="http://schemas.microsoft.com/office/2006/metadata/properties"/>
    <ds:schemaRef ds:uri="http://schemas.microsoft.com/office/infopath/2007/PartnerControls"/>
    <ds:schemaRef ds:uri="5b3631e1-aef9-4176-92c7-345cb166ddef"/>
    <ds:schemaRef ds:uri="91b07f9a-99b4-4750-8108-a5bdba62ed10"/>
  </ds:schemaRefs>
</ds:datastoreItem>
</file>

<file path=customXml/itemProps3.xml><?xml version="1.0" encoding="utf-8"?>
<ds:datastoreItem xmlns:ds="http://schemas.openxmlformats.org/officeDocument/2006/customXml" ds:itemID="{AFE1528E-2F79-4851-830B-1791E818A3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vt:lpstr>
      <vt:lpstr>Sekundarna oprema</vt:lpstr>
      <vt:lpstr>Rekapitulacija!Področje_tiskanja</vt:lpstr>
      <vt:lpstr>'Sekundarna oprema'!Področje_tiskanja</vt:lpstr>
      <vt:lpstr>'Sekundarna oprema'!Tiskanje_naslovov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Jernej Majcen</cp:lastModifiedBy>
  <dcterms:modified xsi:type="dcterms:W3CDTF">2025-05-23T09:13:47Z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0x0101000D2F02C91113A34D98B4D15A3B0BB656</vt:lpwstr>
  </property>
</Properties>
</file>