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JERNEJ\OneDrive - ELES, d.o.o\PROJEKTI\I777-008 Izgradnja VN polnilnice Novo Mesto\DZR\GIS\"/>
    </mc:Choice>
  </mc:AlternateContent>
  <xr:revisionPtr revIDLastSave="0" documentId="13_ncr:1_{2E98CD81-AD4E-4B62-A6AA-150690AA03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ija" sheetId="4" r:id="rId1"/>
    <sheet name="Dobava 110 kV GIS opreme" sheetId="1" r:id="rId2"/>
    <sheet name="Montaža 110 kV GIS opreme" sheetId="2" r:id="rId3"/>
    <sheet name="Rezervni deli 110 kV GIS opreme" sheetId="3" r:id="rId4"/>
  </sheets>
  <definedNames>
    <definedName name="_xlnm.Print_Area" localSheetId="1">'Dobava 110 kV GIS opreme'!$A$1:$G$71</definedName>
    <definedName name="_xlnm.Print_Area" localSheetId="2">'Montaža 110 kV GIS opreme'!$A$1:$G$21</definedName>
    <definedName name="_xlnm.Print_Area" localSheetId="0">Rekapitulacija!$A$1:$B$7</definedName>
    <definedName name="_xlnm.Print_Area" localSheetId="3">'Rezervni deli 110 kV GIS opreme'!$A$1:$G$13</definedName>
    <definedName name="_xlnm.Print_Titles" localSheetId="1">'Dobava 110 kV GIS opreme'!$1:$1</definedName>
    <definedName name="_xlnm.Print_Titles" localSheetId="2">'Montaža 110 kV GIS opreme'!$1:$1</definedName>
    <definedName name="_xlnm.Print_Titles" localSheetId="3">'Rezervni deli 110 kV GIS opreme'!$1:$1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" l="1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70" i="1"/>
  <c r="G70" i="1" s="1"/>
  <c r="G69" i="1"/>
  <c r="F69" i="1"/>
  <c r="F68" i="1"/>
  <c r="G68" i="1" s="1"/>
  <c r="F67" i="1"/>
  <c r="G67" i="1" s="1"/>
  <c r="F66" i="1"/>
  <c r="G66" i="1" s="1"/>
  <c r="G65" i="1"/>
  <c r="F65" i="1"/>
  <c r="F64" i="1"/>
  <c r="G64" i="1" s="1"/>
  <c r="G63" i="1"/>
  <c r="F63" i="1"/>
  <c r="F61" i="1"/>
  <c r="G61" i="1" s="1"/>
  <c r="F49" i="1"/>
  <c r="G49" i="1" s="1"/>
  <c r="F37" i="1"/>
  <c r="G37" i="1" s="1"/>
  <c r="G28" i="1"/>
  <c r="F28" i="1"/>
  <c r="F16" i="1"/>
  <c r="G16" i="1" s="1"/>
  <c r="G4" i="1"/>
  <c r="F4" i="1"/>
  <c r="G71" i="1" l="1"/>
  <c r="B4" i="4" s="1"/>
  <c r="B7" i="4" s="1"/>
  <c r="G13" i="3"/>
  <c r="B6" i="4" s="1"/>
  <c r="G21" i="2"/>
  <c r="B5" i="4" s="1"/>
</calcChain>
</file>

<file path=xl/sharedStrings.xml><?xml version="1.0" encoding="utf-8"?>
<sst xmlns="http://schemas.openxmlformats.org/spreadsheetml/2006/main" count="170" uniqueCount="88">
  <si>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</si>
  <si>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</si>
  <si>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</si>
  <si>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</si>
  <si>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</si>
  <si>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</si>
  <si>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</si>
  <si>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Dobava 110 kV GIS opreme</t>
  </si>
  <si>
    <t>110 kV daljnovodno/kablovodno polje EA01 (Brestanica)</t>
  </si>
  <si>
    <r>
      <rPr>
        <sz val="11"/>
        <rFont val="Arial"/>
      </rPr>
      <t>Oprema 110 kV daljnovodnega polja:</t>
    </r>
  </si>
  <si>
    <t>kpl</t>
  </si>
  <si>
    <r>
      <rPr>
        <sz val="11"/>
        <rFont val="Arial"/>
      </rPr>
      <t>Odklopnik - Q0 - 1</t>
    </r>
  </si>
  <si>
    <r>
      <rPr>
        <sz val="11"/>
        <rFont val="Arial"/>
      </rPr>
      <t>Tripoložajno stikalo - Q1/Q51, z napravo 'bus transfer current'</t>
    </r>
  </si>
  <si>
    <r>
      <rPr>
        <sz val="11"/>
        <rFont val="Arial"/>
      </rPr>
      <t>Tripoložajno stikalo - Q9/Q52</t>
    </r>
  </si>
  <si>
    <r>
      <rPr>
        <sz val="11"/>
        <rFont val="Arial"/>
      </rPr>
      <t>Hitri ozemljilnik - Q8</t>
    </r>
  </si>
  <si>
    <r>
      <rPr>
        <sz val="11"/>
        <rFont val="Arial"/>
      </rPr>
      <t>Tokovni merilni transformator - T1</t>
    </r>
  </si>
  <si>
    <r>
      <rPr>
        <sz val="11"/>
        <rFont val="Arial"/>
      </rPr>
      <t>Napetostni merilni transformator - T5</t>
    </r>
  </si>
  <si>
    <r>
      <rPr>
        <sz val="11"/>
        <rFont val="Arial"/>
      </rPr>
      <t>Prenapetostni odvodnik -F1 v GIS izvedbi</t>
    </r>
  </si>
  <si>
    <r>
      <rPr>
        <sz val="11"/>
        <rFont val="Arial"/>
      </rPr>
      <t>Kabelski končnik plug-in (moški in ženski del)</t>
    </r>
  </si>
  <si>
    <r>
      <rPr>
        <sz val="11"/>
        <rFont val="Arial"/>
      </rPr>
      <t>PD senzor vgrajen v komori kabelskih končnikov</t>
    </r>
  </si>
  <si>
    <r>
      <rPr>
        <sz val="11"/>
        <rFont val="Arial"/>
      </rPr>
      <t>Ostali deli, ki tvorijo celoto polja</t>
    </r>
  </si>
  <si>
    <t>110 kV transformatorsko polje EA02 (TR1 - 121)</t>
  </si>
  <si>
    <r>
      <rPr>
        <sz val="11"/>
        <rFont val="Arial"/>
      </rPr>
      <t>Oprema 110 kV transformatorskega polja:</t>
    </r>
  </si>
  <si>
    <r>
      <rPr>
        <sz val="11"/>
        <rFont val="Arial"/>
      </rPr>
      <t>Skoznjik</t>
    </r>
  </si>
  <si>
    <t>Ostali deli, ki tvorijo celoto polja</t>
  </si>
  <si>
    <t>110 kV polje vzdolžne ločitve zbiralnic EA03</t>
  </si>
  <si>
    <r>
      <rPr>
        <sz val="11"/>
        <rFont val="Arial"/>
      </rPr>
      <t>Oprema 110 kV polja vzdolžne ločitve zbiralnic:</t>
    </r>
  </si>
  <si>
    <r>
      <rPr>
        <sz val="11"/>
        <rFont val="Arial"/>
      </rPr>
      <t>Tripoložajno stikalo - Q11/Q16</t>
    </r>
  </si>
  <si>
    <r>
      <rPr>
        <sz val="11"/>
        <rFont val="Arial"/>
      </rPr>
      <t>Tripoložajno stikalo - Q12/Q17</t>
    </r>
  </si>
  <si>
    <r>
      <rPr>
        <sz val="11"/>
        <rFont val="Arial"/>
      </rPr>
      <t>Hitri ozemljilnik - Q15</t>
    </r>
  </si>
  <si>
    <r>
      <rPr>
        <sz val="11"/>
        <rFont val="Arial"/>
      </rPr>
      <t>Hitri ozemljilnik - Q25</t>
    </r>
  </si>
  <si>
    <r>
      <rPr>
        <sz val="11"/>
        <rFont val="Arial"/>
      </rPr>
      <t>Napetostni merilni transformator - T15</t>
    </r>
  </si>
  <si>
    <r>
      <rPr>
        <sz val="11"/>
        <rFont val="Arial"/>
      </rPr>
      <t>Napetostni merilni transformator - 25</t>
    </r>
  </si>
  <si>
    <t>110 kV transformatorsko polje EA04 (TR2 - 122)</t>
  </si>
  <si>
    <t>110 kV daljnovodno/kablovodno polje EA05 (Hudo)</t>
  </si>
  <si>
    <t>110 kV zbiralnice</t>
  </si>
  <si>
    <r>
      <rPr>
        <sz val="11"/>
        <rFont val="Arial"/>
      </rPr>
      <t>Sistem enojnih zbiralnic (1G)</t>
    </r>
  </si>
  <si>
    <t>Ostala oprema</t>
  </si>
  <si>
    <r>
      <rPr>
        <sz val="11"/>
        <rFont val="Arial"/>
      </rPr>
      <t>Vgrjeni PD senzorji</t>
    </r>
  </si>
  <si>
    <t>kos</t>
  </si>
  <si>
    <r>
      <rPr>
        <sz val="11"/>
        <rFont val="Arial"/>
      </rPr>
      <t>Vse potrebne naprave in aparature za pripravo plinske mešanice ter polnjenje  in praznjenje izolacijskega plina v GIS postroj in vakuumiranje, vključno z vsemi potrebnimi priključki, adapterji in pomožno opremo ter opremo za shranjevanje plina (proizvajalec DILO ali ekvivalentni)</t>
    </r>
  </si>
  <si>
    <r>
      <rPr>
        <sz val="11"/>
        <rFont val="Arial"/>
      </rPr>
      <t>Izolacijski plin za vsa polja vključno z zbiralnicami</t>
    </r>
  </si>
  <si>
    <r>
      <rPr>
        <sz val="11"/>
        <rFont val="Arial"/>
      </rPr>
      <t>Polna jeklenka z izolacijskim plinom</t>
    </r>
  </si>
  <si>
    <r>
      <rPr>
        <sz val="11"/>
        <rFont val="Arial"/>
      </rPr>
      <t>Prazna jeklenka</t>
    </r>
  </si>
  <si>
    <r>
      <rPr>
        <sz val="11"/>
        <rFont val="Arial"/>
      </rPr>
      <t>Prenosni senzor izolacijskega plina</t>
    </r>
  </si>
  <si>
    <r>
      <rPr>
        <sz val="11"/>
        <rFont val="Arial"/>
      </rPr>
      <t>Dokumnetacija, kot je zahtevana v razpisni dokumentaciji</t>
    </r>
  </si>
  <si>
    <r>
      <rPr>
        <sz val="11"/>
        <rFont val="Arial"/>
      </rPr>
      <t>Napisne table z oznakami teh.podatkov, tipični prerezi, enopolna shema, model GIS postroja</t>
    </r>
  </si>
  <si>
    <t>Skupaj:</t>
  </si>
  <si>
    <t>Montaža 110 kV GIS opreme</t>
  </si>
  <si>
    <t>Storitve:</t>
  </si>
  <si>
    <r>
      <rPr>
        <sz val="11"/>
        <rFont val="Arial"/>
      </rPr>
      <t>Transport in transportno zavarovanje za GIS stikališče in opremo</t>
    </r>
  </si>
  <si>
    <r>
      <rPr>
        <sz val="11"/>
        <rFont val="Arial"/>
      </rPr>
      <t>Montaža 110 kV GIS stikališča</t>
    </r>
  </si>
  <si>
    <r>
      <rPr>
        <sz val="11"/>
        <rFont val="Arial"/>
      </rPr>
      <t>Nadzor nad montažo 110 kV GIS stikališča</t>
    </r>
  </si>
  <si>
    <r>
      <rPr>
        <sz val="11"/>
        <rFont val="Arial"/>
      </rPr>
      <t>Nadzor nad priključevanjem 110 kV kablov v 110 kV GIS stikališče</t>
    </r>
  </si>
  <si>
    <r>
      <rPr>
        <sz val="11"/>
        <rFont val="Arial"/>
      </rPr>
      <t>Sodelovanje pri funkcionalnih preiskusih</t>
    </r>
  </si>
  <si>
    <r>
      <rPr>
        <sz val="11"/>
        <rFont val="Arial"/>
      </rPr>
      <t>Garancije</t>
    </r>
  </si>
  <si>
    <r>
      <rPr>
        <sz val="11"/>
        <rFont val="Arial"/>
      </rPr>
      <t>Zavarovanje</t>
    </r>
  </si>
  <si>
    <t>Preiskusi:</t>
  </si>
  <si>
    <r>
      <rPr>
        <sz val="11"/>
        <rFont val="Arial"/>
      </rPr>
      <t>Tovarniški preiskusi GIS (FAT)</t>
    </r>
  </si>
  <si>
    <r>
      <rPr>
        <sz val="11"/>
        <rFont val="Arial"/>
      </rPr>
      <t>Tovarniški preiskusi merilnih transformatorjev (FAT)</t>
    </r>
  </si>
  <si>
    <r>
      <rPr>
        <sz val="11"/>
        <rFont val="Arial"/>
      </rPr>
      <t>Preiskusi na objektu (SAT)</t>
    </r>
  </si>
  <si>
    <r>
      <rPr>
        <sz val="11"/>
        <rFont val="Arial"/>
      </rPr>
      <t>Spuščanje v pogon</t>
    </r>
  </si>
  <si>
    <r>
      <rPr>
        <sz val="11"/>
        <rFont val="Arial"/>
      </rPr>
      <t xml:space="preserve">Dokazilo o zanesljivosti </t>
    </r>
  </si>
  <si>
    <r>
      <rPr>
        <sz val="11"/>
        <rFont val="Arial"/>
      </rPr>
      <t>Šolanje pri proizvajalcu v tovarni (3 ljudi po 5 dni)</t>
    </r>
  </si>
  <si>
    <t>človek/dni</t>
  </si>
  <si>
    <r>
      <rPr>
        <sz val="11"/>
        <rFont val="Arial"/>
      </rPr>
      <t>Podloge za izdelavo varnostnega načrta</t>
    </r>
  </si>
  <si>
    <r>
      <rPr>
        <sz val="11"/>
        <rFont val="Arial"/>
      </rPr>
      <t>Izdelava video dokumentacije montaže naprav (za potrebe šolanja osebja)</t>
    </r>
  </si>
  <si>
    <r>
      <rPr>
        <sz val="11"/>
        <rFont val="Arial"/>
      </rPr>
      <t>Fotografska dokumentacija - napredek montaže 110 kV GIS stikališča, kot je navedeno v Tehničnih zahtevah</t>
    </r>
  </si>
  <si>
    <t>klp</t>
  </si>
  <si>
    <t>Rezervni deli za 110 kV GIS opremo</t>
  </si>
  <si>
    <r>
      <rPr>
        <sz val="11"/>
        <rFont val="Arial"/>
      </rPr>
      <t>Vklopna tuljava za odklopnik</t>
    </r>
  </si>
  <si>
    <t>set</t>
  </si>
  <si>
    <r>
      <rPr>
        <sz val="11"/>
        <rFont val="Arial"/>
      </rPr>
      <t>Izklopna tuljava za odklopnik</t>
    </r>
  </si>
  <si>
    <r>
      <rPr>
        <sz val="11"/>
        <rFont val="Arial"/>
      </rPr>
      <t>Vklopna tuljava za hitri ozemljilni ločilnik</t>
    </r>
  </si>
  <si>
    <r>
      <rPr>
        <sz val="11"/>
        <rFont val="Arial"/>
      </rPr>
      <t>Pomožni kontakti odklopnik</t>
    </r>
  </si>
  <si>
    <r>
      <rPr>
        <sz val="11"/>
        <rFont val="Arial"/>
      </rPr>
      <t>Pomožni kontakti tripoložajno stikalo (ločilnik/ozemljilnik)</t>
    </r>
  </si>
  <si>
    <r>
      <rPr>
        <sz val="11"/>
        <rFont val="Arial"/>
      </rPr>
      <t>Pomožni kontakti ozemljilni ločilnik</t>
    </r>
  </si>
  <si>
    <r>
      <rPr>
        <sz val="11"/>
        <rFont val="Arial"/>
      </rPr>
      <t>Elektromotor za odklopnik</t>
    </r>
  </si>
  <si>
    <r>
      <rPr>
        <sz val="11"/>
        <rFont val="Arial"/>
      </rPr>
      <t>Elektromotor za tripoložajno stikalo (ločilnik/ozemljilnik)</t>
    </r>
  </si>
  <si>
    <r>
      <rPr>
        <sz val="11"/>
        <rFont val="Arial"/>
      </rPr>
      <t>Elektromotor za hitri ozemljilnik</t>
    </r>
  </si>
  <si>
    <r>
      <rPr>
        <sz val="11"/>
        <rFont val="Arial"/>
      </rPr>
      <t>Predlagani/priporočeni rezervni deli (seznam Predlaganih rezervnih delov Ponudnik priloži kot prilogo k Ponudbenemu predračunu - za vsak kos je potrebno navesti ceno)</t>
    </r>
  </si>
  <si>
    <t>Rekapitulacija ponudbe JN: Dobava in montaža 110 kV GIS stikališča</t>
  </si>
  <si>
    <t>Specifikacije</t>
  </si>
  <si>
    <t>Znesek (brez DDV)</t>
  </si>
  <si>
    <t>DOBAVA 110 KV GIS OPREME</t>
  </si>
  <si>
    <t>MONTAŽA 110 KV GIS OPREME</t>
  </si>
  <si>
    <t>REZERVNI DELI ZA 110 KV GIS OPREMO</t>
  </si>
  <si>
    <t>PONUDBENA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</si>
</sst>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Arial"/>
    </font>
    <font>
      <b/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FFF00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right" vertical="center"/>
    </xf>
    <xf numFmtId="4" fontId="1" fillId="2" borderId="0" xfId="0" applyNumberFormat="1" applyFont="1" applyFill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 applyProtection="1">
      <alignment horizontal="right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49" fontId="1" fillId="4" borderId="0" xfId="0" applyNumberFormat="1" applyFont="1" applyFill="1" applyAlignment="1">
      <alignment horizontal="left" vertical="center" wrapText="1"/>
    </xf>
    <xf numFmtId="49" fontId="1" fillId="4" borderId="0" xfId="0" applyNumberFormat="1" applyFont="1" applyFill="1" applyAlignment="1">
      <alignment horizontal="center" vertical="center"/>
    </xf>
    <xf numFmtId="4" fontId="1" fillId="3" borderId="3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left" vertical="center"/>
    </xf>
    <xf numFmtId="0" fontId="1" fillId="2" borderId="2" xfId="0" applyFont="1" applyFill="1" applyBorder="1"/>
    <xf numFmtId="0" fontId="2" fillId="3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4" fontId="1" fillId="2" borderId="2" xfId="0" applyNumberFormat="1" applyFont="1" applyFill="1" applyBorder="1"/>
    <xf numFmtId="0" fontId="2" fillId="3" borderId="2" xfId="0" applyFont="1" applyFill="1" applyBorder="1"/>
    <xf numFmtId="4" fontId="2" fillId="3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1" fillId="3" borderId="2" xfId="0" applyFont="1" applyFill="1" applyBorder="1"/>
  </cellXfs>
  <cellStyles count="1">
    <cellStyle name="Navadno" xfId="0" builtinId="0"/>
  </cellStyles>
  <dxfs count="3"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A8" sqref="A8:XFD8"/>
    </sheetView>
  </sheetViews>
  <sheetFormatPr defaultRowHeight="14.25" x14ac:dyDescent="0.2"/>
  <cols>
    <col min="1" max="1" width="74.28515625" style="1" customWidth="1"/>
    <col min="2" max="2" width="25" style="1" customWidth="1"/>
    <col min="3" max="3" width="9.140625" style="1" customWidth="1"/>
    <col min="4" max="16384" width="9.140625" style="1"/>
  </cols>
  <sheetData>
    <row r="1" spans="1:2" ht="15" x14ac:dyDescent="0.25">
      <c r="A1" s="29" t="s">
        <v>81</v>
      </c>
      <c r="B1" s="30"/>
    </row>
    <row r="2" spans="1:2" x14ac:dyDescent="0.2">
      <c r="A2" s="23"/>
      <c r="B2" s="23"/>
    </row>
    <row r="3" spans="1:2" ht="15" x14ac:dyDescent="0.25">
      <c r="A3" s="24" t="s">
        <v>82</v>
      </c>
      <c r="B3" s="24" t="s">
        <v>83</v>
      </c>
    </row>
    <row r="4" spans="1:2" x14ac:dyDescent="0.2">
      <c r="A4" s="25" t="s">
        <v>84</v>
      </c>
      <c r="B4" s="26">
        <f>'Dobava 110 kV GIS opreme'!G71</f>
        <v>0</v>
      </c>
    </row>
    <row r="5" spans="1:2" x14ac:dyDescent="0.2">
      <c r="A5" s="25" t="s">
        <v>85</v>
      </c>
      <c r="B5" s="26">
        <f>'Montaža 110 kV GIS opreme'!G21</f>
        <v>0</v>
      </c>
    </row>
    <row r="6" spans="1:2" x14ac:dyDescent="0.2">
      <c r="A6" s="25" t="s">
        <v>86</v>
      </c>
      <c r="B6" s="26">
        <f>'Rezervni deli 110 kV GIS opreme'!G13</f>
        <v>0</v>
      </c>
    </row>
    <row r="7" spans="1:2" ht="15" x14ac:dyDescent="0.25">
      <c r="A7" s="27" t="s">
        <v>87</v>
      </c>
      <c r="B7" s="28">
        <f>SUM($B$4:$B6)</f>
        <v>0</v>
      </c>
    </row>
  </sheetData>
  <sheetProtection algorithmName="SHA-512" hashValue="JKBx7gVn3pvcFm+sLyEdbVOzHWBXFc/rKyfg3XDeBFbkOuhO9SUzOaMMuL6xG10YPlngMaDGnhxVkcGakhX0vQ==" saltValue="Cxxi4XnCghkafLUmdgEyAg==" spinCount="100000" sheet="1" objects="1" scenarios="1" sort="0"/>
  <mergeCells count="1">
    <mergeCell ref="A1:B1"/>
  </mergeCells>
  <pageMargins left="0.7087" right="0.7087" top="1.1023622047244095" bottom="0.78740157480314965" header="0.31496062992125984" footer="0.31496062992125984"/>
  <pageSetup paperSize="9" scale="80"/>
  <headerFooter>
    <oddHeader>&amp;LŠt. načrta: EGSMNM-A025/624&amp;C&amp;G&amp;R&amp;P/&amp;N</oddHeader>
    <oddFooter>&amp;LDatoteka: &amp;F
Objekt: GreenSwitch / Izgradnja VN priključka za napajanje hitrih
polnilnic na lokaciji Novo mesto (IOC Brezovica)&amp;RId. oznaka: EGSMNM-6E2101
Datum: november 2024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7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8</v>
      </c>
      <c r="C3" s="10"/>
      <c r="D3" s="8"/>
      <c r="E3" s="11"/>
      <c r="F3" s="11"/>
      <c r="G3" s="11"/>
      <c r="H3" s="6"/>
    </row>
    <row r="4" spans="1:8" x14ac:dyDescent="0.25">
      <c r="A4" s="12">
        <v>1</v>
      </c>
      <c r="B4" s="13" t="s">
        <v>9</v>
      </c>
      <c r="C4" s="14" t="s">
        <v>10</v>
      </c>
      <c r="D4" s="12">
        <v>1</v>
      </c>
      <c r="E4" s="15">
        <v>0</v>
      </c>
      <c r="F4" s="16">
        <f>IF(ISNUMBER(E4),IF(E4&gt;0,ROUND(E4,2),0),0)</f>
        <v>0</v>
      </c>
      <c r="G4" s="16">
        <f>ROUND(D4*F4,2)</f>
        <v>0</v>
      </c>
      <c r="H4" s="6"/>
    </row>
    <row r="5" spans="1:8" x14ac:dyDescent="0.25">
      <c r="A5" s="12"/>
      <c r="B5" s="13" t="s">
        <v>11</v>
      </c>
      <c r="C5" s="14"/>
      <c r="D5" s="12"/>
      <c r="E5" s="16"/>
      <c r="F5" s="16"/>
      <c r="G5" s="16"/>
      <c r="H5" s="6"/>
    </row>
    <row r="6" spans="1:8" x14ac:dyDescent="0.25">
      <c r="A6" s="12"/>
      <c r="B6" s="13" t="s">
        <v>12</v>
      </c>
      <c r="C6" s="14"/>
      <c r="D6" s="12"/>
      <c r="E6" s="16"/>
      <c r="F6" s="16"/>
      <c r="G6" s="16"/>
      <c r="H6" s="6"/>
    </row>
    <row r="7" spans="1:8" x14ac:dyDescent="0.25">
      <c r="A7" s="12"/>
      <c r="B7" s="13" t="s">
        <v>13</v>
      </c>
      <c r="C7" s="14"/>
      <c r="D7" s="12"/>
      <c r="E7" s="16"/>
      <c r="F7" s="16"/>
      <c r="G7" s="16"/>
      <c r="H7" s="6"/>
    </row>
    <row r="8" spans="1:8" x14ac:dyDescent="0.25">
      <c r="A8" s="12"/>
      <c r="B8" s="13" t="s">
        <v>14</v>
      </c>
      <c r="C8" s="14"/>
      <c r="D8" s="12"/>
      <c r="E8" s="16"/>
      <c r="F8" s="16"/>
      <c r="G8" s="16"/>
      <c r="H8" s="6"/>
    </row>
    <row r="9" spans="1:8" x14ac:dyDescent="0.25">
      <c r="A9" s="12"/>
      <c r="B9" s="13" t="s">
        <v>15</v>
      </c>
      <c r="C9" s="14"/>
      <c r="D9" s="12"/>
      <c r="E9" s="16"/>
      <c r="F9" s="16"/>
      <c r="G9" s="16"/>
      <c r="H9" s="6"/>
    </row>
    <row r="10" spans="1:8" x14ac:dyDescent="0.25">
      <c r="A10" s="12"/>
      <c r="B10" s="13" t="s">
        <v>16</v>
      </c>
      <c r="C10" s="14"/>
      <c r="D10" s="12"/>
      <c r="E10" s="16"/>
      <c r="F10" s="16"/>
      <c r="G10" s="16"/>
      <c r="H10" s="6"/>
    </row>
    <row r="11" spans="1:8" x14ac:dyDescent="0.25">
      <c r="A11" s="12"/>
      <c r="B11" s="13" t="s">
        <v>17</v>
      </c>
      <c r="C11" s="14"/>
      <c r="D11" s="12"/>
      <c r="E11" s="16"/>
      <c r="F11" s="16"/>
      <c r="G11" s="16"/>
      <c r="H11" s="6"/>
    </row>
    <row r="12" spans="1:8" x14ac:dyDescent="0.25">
      <c r="A12" s="12"/>
      <c r="B12" s="13" t="s">
        <v>18</v>
      </c>
      <c r="C12" s="14"/>
      <c r="D12" s="12"/>
      <c r="E12" s="16"/>
      <c r="F12" s="16"/>
      <c r="G12" s="16"/>
      <c r="H12" s="6"/>
    </row>
    <row r="13" spans="1:8" x14ac:dyDescent="0.25">
      <c r="A13" s="12"/>
      <c r="B13" s="13" t="s">
        <v>19</v>
      </c>
      <c r="C13" s="14"/>
      <c r="D13" s="12"/>
      <c r="E13" s="16"/>
      <c r="F13" s="16"/>
      <c r="G13" s="16"/>
      <c r="H13" s="6"/>
    </row>
    <row r="14" spans="1:8" x14ac:dyDescent="0.25">
      <c r="A14" s="12"/>
      <c r="B14" s="13" t="s">
        <v>20</v>
      </c>
      <c r="C14" s="14"/>
      <c r="D14" s="12"/>
      <c r="E14" s="16"/>
      <c r="F14" s="16"/>
      <c r="G14" s="16"/>
      <c r="H14" s="6"/>
    </row>
    <row r="15" spans="1:8" ht="15" x14ac:dyDescent="0.25">
      <c r="A15" s="8"/>
      <c r="B15" s="9" t="s">
        <v>21</v>
      </c>
      <c r="C15" s="10"/>
      <c r="D15" s="8"/>
      <c r="E15" s="11"/>
      <c r="F15" s="11"/>
      <c r="G15" s="11"/>
      <c r="H15" s="6"/>
    </row>
    <row r="16" spans="1:8" x14ac:dyDescent="0.25">
      <c r="A16" s="12">
        <v>2</v>
      </c>
      <c r="B16" s="13" t="s">
        <v>22</v>
      </c>
      <c r="C16" s="14" t="s">
        <v>10</v>
      </c>
      <c r="D16" s="12">
        <v>1</v>
      </c>
      <c r="E16" s="15">
        <v>0</v>
      </c>
      <c r="F16" s="16">
        <f>IF(ISNUMBER(E16),IF(E16&gt;0,ROUND(E16,2),0),0)</f>
        <v>0</v>
      </c>
      <c r="G16" s="16">
        <f>ROUND(D16*F16,2)</f>
        <v>0</v>
      </c>
      <c r="H16" s="6"/>
    </row>
    <row r="17" spans="1:8" x14ac:dyDescent="0.25">
      <c r="A17" s="12"/>
      <c r="B17" s="13" t="s">
        <v>11</v>
      </c>
      <c r="C17" s="14"/>
      <c r="D17" s="12"/>
      <c r="E17" s="16"/>
      <c r="F17" s="16"/>
      <c r="G17" s="16"/>
      <c r="H17" s="6"/>
    </row>
    <row r="18" spans="1:8" x14ac:dyDescent="0.25">
      <c r="A18" s="12"/>
      <c r="B18" s="13" t="s">
        <v>12</v>
      </c>
      <c r="C18" s="14"/>
      <c r="D18" s="12"/>
      <c r="E18" s="16"/>
      <c r="F18" s="16"/>
      <c r="G18" s="16"/>
      <c r="H18" s="6"/>
    </row>
    <row r="19" spans="1:8" x14ac:dyDescent="0.25">
      <c r="A19" s="12"/>
      <c r="B19" s="13" t="s">
        <v>13</v>
      </c>
      <c r="C19" s="14"/>
      <c r="D19" s="12"/>
      <c r="E19" s="16"/>
      <c r="F19" s="16"/>
      <c r="G19" s="16"/>
      <c r="H19" s="6"/>
    </row>
    <row r="20" spans="1:8" x14ac:dyDescent="0.25">
      <c r="A20" s="12"/>
      <c r="B20" s="13" t="s">
        <v>14</v>
      </c>
      <c r="C20" s="14"/>
      <c r="D20" s="12"/>
      <c r="E20" s="16"/>
      <c r="F20" s="16"/>
      <c r="G20" s="16"/>
      <c r="H20" s="6"/>
    </row>
    <row r="21" spans="1:8" x14ac:dyDescent="0.25">
      <c r="A21" s="12"/>
      <c r="B21" s="13" t="s">
        <v>15</v>
      </c>
      <c r="C21" s="14"/>
      <c r="D21" s="12"/>
      <c r="E21" s="16"/>
      <c r="F21" s="16"/>
      <c r="G21" s="16"/>
      <c r="H21" s="6"/>
    </row>
    <row r="22" spans="1:8" x14ac:dyDescent="0.25">
      <c r="A22" s="12"/>
      <c r="B22" s="13" t="s">
        <v>16</v>
      </c>
      <c r="C22" s="14"/>
      <c r="D22" s="12"/>
      <c r="E22" s="16"/>
      <c r="F22" s="16"/>
      <c r="G22" s="16"/>
      <c r="H22" s="6"/>
    </row>
    <row r="23" spans="1:8" x14ac:dyDescent="0.25">
      <c r="A23" s="12"/>
      <c r="B23" s="13" t="s">
        <v>17</v>
      </c>
      <c r="C23" s="14"/>
      <c r="D23" s="12"/>
      <c r="E23" s="16"/>
      <c r="F23" s="16"/>
      <c r="G23" s="16"/>
      <c r="H23" s="6"/>
    </row>
    <row r="24" spans="1:8" x14ac:dyDescent="0.25">
      <c r="A24" s="12"/>
      <c r="B24" s="13" t="s">
        <v>23</v>
      </c>
      <c r="C24" s="14"/>
      <c r="D24" s="12"/>
      <c r="E24" s="16"/>
      <c r="F24" s="16"/>
      <c r="G24" s="16"/>
      <c r="H24" s="6"/>
    </row>
    <row r="25" spans="1:8" x14ac:dyDescent="0.25">
      <c r="A25" s="12"/>
      <c r="B25" s="13" t="s">
        <v>19</v>
      </c>
      <c r="C25" s="14"/>
      <c r="D25" s="12"/>
      <c r="E25" s="16"/>
      <c r="F25" s="16"/>
      <c r="G25" s="16"/>
      <c r="H25" s="6"/>
    </row>
    <row r="26" spans="1:8" ht="15" x14ac:dyDescent="0.25">
      <c r="A26" s="8"/>
      <c r="B26" s="9" t="s">
        <v>24</v>
      </c>
      <c r="C26" s="10"/>
      <c r="D26" s="8"/>
      <c r="E26" s="11"/>
      <c r="F26" s="11"/>
      <c r="G26" s="11"/>
      <c r="H26" s="6"/>
    </row>
    <row r="27" spans="1:8" ht="15" x14ac:dyDescent="0.25">
      <c r="A27" s="8"/>
      <c r="B27" s="9" t="s">
        <v>25</v>
      </c>
      <c r="C27" s="10"/>
      <c r="D27" s="8"/>
      <c r="E27" s="11"/>
      <c r="F27" s="11"/>
      <c r="G27" s="11"/>
      <c r="H27" s="6"/>
    </row>
    <row r="28" spans="1:8" x14ac:dyDescent="0.25">
      <c r="A28" s="12">
        <v>3</v>
      </c>
      <c r="B28" s="13" t="s">
        <v>26</v>
      </c>
      <c r="C28" s="14" t="s">
        <v>10</v>
      </c>
      <c r="D28" s="12">
        <v>1</v>
      </c>
      <c r="E28" s="15">
        <v>0</v>
      </c>
      <c r="F28" s="16">
        <f>IF(ISNUMBER(E28),IF(E28&gt;0,ROUND(E28,2),0),0)</f>
        <v>0</v>
      </c>
      <c r="G28" s="16">
        <f>ROUND(D28*F28,2)</f>
        <v>0</v>
      </c>
      <c r="H28" s="6"/>
    </row>
    <row r="29" spans="1:8" x14ac:dyDescent="0.25">
      <c r="A29" s="12"/>
      <c r="B29" s="13" t="s">
        <v>27</v>
      </c>
      <c r="C29" s="14"/>
      <c r="D29" s="12"/>
      <c r="E29" s="16"/>
      <c r="F29" s="16"/>
      <c r="G29" s="16"/>
      <c r="H29" s="6"/>
    </row>
    <row r="30" spans="1:8" x14ac:dyDescent="0.25">
      <c r="A30" s="12"/>
      <c r="B30" s="13" t="s">
        <v>28</v>
      </c>
      <c r="C30" s="14"/>
      <c r="D30" s="12"/>
      <c r="E30" s="16"/>
      <c r="F30" s="16"/>
      <c r="G30" s="16"/>
      <c r="H30" s="6"/>
    </row>
    <row r="31" spans="1:8" x14ac:dyDescent="0.25">
      <c r="A31" s="12"/>
      <c r="B31" s="13" t="s">
        <v>29</v>
      </c>
      <c r="C31" s="14"/>
      <c r="D31" s="12"/>
      <c r="E31" s="16"/>
      <c r="F31" s="16"/>
      <c r="G31" s="16"/>
      <c r="H31" s="6"/>
    </row>
    <row r="32" spans="1:8" x14ac:dyDescent="0.25">
      <c r="A32" s="12"/>
      <c r="B32" s="13" t="s">
        <v>30</v>
      </c>
      <c r="C32" s="14"/>
      <c r="D32" s="12"/>
      <c r="E32" s="16"/>
      <c r="F32" s="16"/>
      <c r="G32" s="16"/>
      <c r="H32" s="6"/>
    </row>
    <row r="33" spans="1:8" x14ac:dyDescent="0.25">
      <c r="A33" s="12"/>
      <c r="B33" s="13" t="s">
        <v>31</v>
      </c>
      <c r="C33" s="14"/>
      <c r="D33" s="12"/>
      <c r="E33" s="16"/>
      <c r="F33" s="16"/>
      <c r="G33" s="16"/>
      <c r="H33" s="6"/>
    </row>
    <row r="34" spans="1:8" x14ac:dyDescent="0.25">
      <c r="A34" s="12"/>
      <c r="B34" s="13" t="s">
        <v>32</v>
      </c>
      <c r="C34" s="14"/>
      <c r="D34" s="12"/>
      <c r="E34" s="16"/>
      <c r="F34" s="16"/>
      <c r="G34" s="16"/>
      <c r="H34" s="6"/>
    </row>
    <row r="35" spans="1:8" x14ac:dyDescent="0.25">
      <c r="A35" s="12"/>
      <c r="B35" s="13" t="s">
        <v>20</v>
      </c>
      <c r="C35" s="14"/>
      <c r="D35" s="12"/>
      <c r="E35" s="16"/>
      <c r="F35" s="16"/>
      <c r="G35" s="16"/>
      <c r="H35" s="6"/>
    </row>
    <row r="36" spans="1:8" ht="15" x14ac:dyDescent="0.25">
      <c r="A36" s="8"/>
      <c r="B36" s="9" t="s">
        <v>33</v>
      </c>
      <c r="C36" s="10"/>
      <c r="D36" s="8"/>
      <c r="E36" s="11"/>
      <c r="F36" s="11"/>
      <c r="G36" s="11"/>
      <c r="H36" s="6"/>
    </row>
    <row r="37" spans="1:8" x14ac:dyDescent="0.25">
      <c r="A37" s="12">
        <v>4</v>
      </c>
      <c r="B37" s="13" t="s">
        <v>22</v>
      </c>
      <c r="C37" s="14" t="s">
        <v>10</v>
      </c>
      <c r="D37" s="12">
        <v>1</v>
      </c>
      <c r="E37" s="15">
        <v>0</v>
      </c>
      <c r="F37" s="16">
        <f>IF(ISNUMBER(E37),IF(E37&gt;0,ROUND(E37,2),0),0)</f>
        <v>0</v>
      </c>
      <c r="G37" s="16">
        <f>ROUND(D37*F37,2)</f>
        <v>0</v>
      </c>
      <c r="H37" s="6"/>
    </row>
    <row r="38" spans="1:8" x14ac:dyDescent="0.25">
      <c r="A38" s="12"/>
      <c r="B38" s="13" t="s">
        <v>11</v>
      </c>
      <c r="C38" s="14"/>
      <c r="D38" s="12"/>
      <c r="E38" s="16"/>
      <c r="F38" s="16"/>
      <c r="G38" s="16"/>
      <c r="H38" s="6"/>
    </row>
    <row r="39" spans="1:8" x14ac:dyDescent="0.25">
      <c r="A39" s="12"/>
      <c r="B39" s="13" t="s">
        <v>12</v>
      </c>
      <c r="C39" s="14"/>
      <c r="D39" s="12"/>
      <c r="E39" s="16"/>
      <c r="F39" s="16"/>
      <c r="G39" s="16"/>
      <c r="H39" s="6"/>
    </row>
    <row r="40" spans="1:8" x14ac:dyDescent="0.25">
      <c r="A40" s="12"/>
      <c r="B40" s="13" t="s">
        <v>13</v>
      </c>
      <c r="C40" s="14"/>
      <c r="D40" s="12"/>
      <c r="E40" s="16"/>
      <c r="F40" s="16"/>
      <c r="G40" s="16"/>
      <c r="H40" s="6"/>
    </row>
    <row r="41" spans="1:8" x14ac:dyDescent="0.25">
      <c r="A41" s="12"/>
      <c r="B41" s="13" t="s">
        <v>14</v>
      </c>
      <c r="C41" s="14"/>
      <c r="D41" s="12"/>
      <c r="E41" s="16"/>
      <c r="F41" s="16"/>
      <c r="G41" s="16"/>
      <c r="H41" s="6"/>
    </row>
    <row r="42" spans="1:8" x14ac:dyDescent="0.25">
      <c r="A42" s="12"/>
      <c r="B42" s="13" t="s">
        <v>15</v>
      </c>
      <c r="C42" s="14"/>
      <c r="D42" s="12"/>
      <c r="E42" s="16"/>
      <c r="F42" s="16"/>
      <c r="G42" s="16"/>
      <c r="H42" s="6"/>
    </row>
    <row r="43" spans="1:8" x14ac:dyDescent="0.25">
      <c r="A43" s="12"/>
      <c r="B43" s="13" t="s">
        <v>16</v>
      </c>
      <c r="C43" s="14"/>
      <c r="D43" s="12"/>
      <c r="E43" s="16"/>
      <c r="F43" s="16"/>
      <c r="G43" s="16"/>
      <c r="H43" s="6"/>
    </row>
    <row r="44" spans="1:8" x14ac:dyDescent="0.25">
      <c r="A44" s="12"/>
      <c r="B44" s="13" t="s">
        <v>17</v>
      </c>
      <c r="C44" s="14"/>
      <c r="D44" s="12"/>
      <c r="E44" s="16"/>
      <c r="F44" s="16"/>
      <c r="G44" s="16"/>
      <c r="H44" s="6"/>
    </row>
    <row r="45" spans="1:8" x14ac:dyDescent="0.25">
      <c r="A45" s="12"/>
      <c r="B45" s="13" t="s">
        <v>23</v>
      </c>
      <c r="C45" s="14"/>
      <c r="D45" s="12"/>
      <c r="E45" s="16"/>
      <c r="F45" s="16"/>
      <c r="G45" s="16"/>
      <c r="H45" s="6"/>
    </row>
    <row r="46" spans="1:8" x14ac:dyDescent="0.25">
      <c r="A46" s="12"/>
      <c r="B46" s="13" t="s">
        <v>19</v>
      </c>
      <c r="C46" s="14"/>
      <c r="D46" s="12"/>
      <c r="E46" s="16"/>
      <c r="F46" s="16"/>
      <c r="G46" s="16"/>
      <c r="H46" s="6"/>
    </row>
    <row r="47" spans="1:8" ht="15" x14ac:dyDescent="0.25">
      <c r="A47" s="8"/>
      <c r="B47" s="9" t="s">
        <v>24</v>
      </c>
      <c r="C47" s="10"/>
      <c r="D47" s="8"/>
      <c r="E47" s="11"/>
      <c r="F47" s="11"/>
      <c r="G47" s="11"/>
      <c r="H47" s="6"/>
    </row>
    <row r="48" spans="1:8" ht="15" x14ac:dyDescent="0.25">
      <c r="A48" s="8"/>
      <c r="B48" s="9" t="s">
        <v>34</v>
      </c>
      <c r="C48" s="10"/>
      <c r="D48" s="8"/>
      <c r="E48" s="11"/>
      <c r="F48" s="11"/>
      <c r="G48" s="11"/>
      <c r="H48" s="6"/>
    </row>
    <row r="49" spans="1:8" x14ac:dyDescent="0.25">
      <c r="A49" s="12">
        <v>5</v>
      </c>
      <c r="B49" s="13" t="s">
        <v>9</v>
      </c>
      <c r="C49" s="14" t="s">
        <v>10</v>
      </c>
      <c r="D49" s="12">
        <v>1</v>
      </c>
      <c r="E49" s="15">
        <v>0</v>
      </c>
      <c r="F49" s="16">
        <f>IF(ISNUMBER(E49),IF(E49&gt;0,ROUND(E49,2),0),0)</f>
        <v>0</v>
      </c>
      <c r="G49" s="16">
        <f>ROUND(D49*F49,2)</f>
        <v>0</v>
      </c>
      <c r="H49" s="6"/>
    </row>
    <row r="50" spans="1:8" x14ac:dyDescent="0.25">
      <c r="A50" s="12"/>
      <c r="B50" s="13" t="s">
        <v>11</v>
      </c>
      <c r="C50" s="14"/>
      <c r="D50" s="12"/>
      <c r="E50" s="16"/>
      <c r="F50" s="16"/>
      <c r="G50" s="16"/>
      <c r="H50" s="6"/>
    </row>
    <row r="51" spans="1:8" x14ac:dyDescent="0.25">
      <c r="A51" s="12"/>
      <c r="B51" s="13" t="s">
        <v>12</v>
      </c>
      <c r="C51" s="14"/>
      <c r="D51" s="12"/>
      <c r="E51" s="16"/>
      <c r="F51" s="16"/>
      <c r="G51" s="16"/>
      <c r="H51" s="6"/>
    </row>
    <row r="52" spans="1:8" x14ac:dyDescent="0.25">
      <c r="A52" s="12"/>
      <c r="B52" s="13" t="s">
        <v>13</v>
      </c>
      <c r="C52" s="14"/>
      <c r="D52" s="12"/>
      <c r="E52" s="16"/>
      <c r="F52" s="16"/>
      <c r="G52" s="16"/>
      <c r="H52" s="6"/>
    </row>
    <row r="53" spans="1:8" x14ac:dyDescent="0.25">
      <c r="A53" s="12"/>
      <c r="B53" s="13" t="s">
        <v>14</v>
      </c>
      <c r="C53" s="14"/>
      <c r="D53" s="12"/>
      <c r="E53" s="16"/>
      <c r="F53" s="16"/>
      <c r="G53" s="16"/>
      <c r="H53" s="6"/>
    </row>
    <row r="54" spans="1:8" x14ac:dyDescent="0.25">
      <c r="A54" s="12"/>
      <c r="B54" s="13" t="s">
        <v>15</v>
      </c>
      <c r="C54" s="14"/>
      <c r="D54" s="12"/>
      <c r="E54" s="16"/>
      <c r="F54" s="16"/>
      <c r="G54" s="16"/>
      <c r="H54" s="6"/>
    </row>
    <row r="55" spans="1:8" x14ac:dyDescent="0.25">
      <c r="A55" s="12"/>
      <c r="B55" s="13" t="s">
        <v>16</v>
      </c>
      <c r="C55" s="14"/>
      <c r="D55" s="12"/>
      <c r="E55" s="16"/>
      <c r="F55" s="16"/>
      <c r="G55" s="16"/>
      <c r="H55" s="6"/>
    </row>
    <row r="56" spans="1:8" x14ac:dyDescent="0.25">
      <c r="A56" s="12"/>
      <c r="B56" s="13" t="s">
        <v>17</v>
      </c>
      <c r="C56" s="14"/>
      <c r="D56" s="12"/>
      <c r="E56" s="16"/>
      <c r="F56" s="16"/>
      <c r="G56" s="16"/>
      <c r="H56" s="6"/>
    </row>
    <row r="57" spans="1:8" x14ac:dyDescent="0.25">
      <c r="A57" s="12"/>
      <c r="B57" s="13" t="s">
        <v>18</v>
      </c>
      <c r="C57" s="14"/>
      <c r="D57" s="12"/>
      <c r="E57" s="16"/>
      <c r="F57" s="16"/>
      <c r="G57" s="16"/>
      <c r="H57" s="6"/>
    </row>
    <row r="58" spans="1:8" x14ac:dyDescent="0.25">
      <c r="A58" s="12"/>
      <c r="B58" s="13" t="s">
        <v>19</v>
      </c>
      <c r="C58" s="14"/>
      <c r="D58" s="12"/>
      <c r="E58" s="16"/>
      <c r="F58" s="16"/>
      <c r="G58" s="16"/>
      <c r="H58" s="6"/>
    </row>
    <row r="59" spans="1:8" x14ac:dyDescent="0.25">
      <c r="A59" s="12"/>
      <c r="B59" s="13" t="s">
        <v>20</v>
      </c>
      <c r="C59" s="14"/>
      <c r="D59" s="12"/>
      <c r="E59" s="16"/>
      <c r="F59" s="16"/>
      <c r="G59" s="16"/>
      <c r="H59" s="6"/>
    </row>
    <row r="60" spans="1:8" ht="15" x14ac:dyDescent="0.25">
      <c r="A60" s="8"/>
      <c r="B60" s="9" t="s">
        <v>35</v>
      </c>
      <c r="C60" s="10"/>
      <c r="D60" s="8"/>
      <c r="E60" s="11"/>
      <c r="F60" s="11"/>
      <c r="G60" s="11"/>
      <c r="H60" s="6"/>
    </row>
    <row r="61" spans="1:8" x14ac:dyDescent="0.25">
      <c r="A61" s="12">
        <v>6</v>
      </c>
      <c r="B61" s="13" t="s">
        <v>36</v>
      </c>
      <c r="C61" s="14" t="s">
        <v>10</v>
      </c>
      <c r="D61" s="12">
        <v>1</v>
      </c>
      <c r="E61" s="15">
        <v>0</v>
      </c>
      <c r="F61" s="16">
        <f>IF(ISNUMBER(E61),IF(E61&gt;0,ROUND(E61,2),0),0)</f>
        <v>0</v>
      </c>
      <c r="G61" s="16">
        <f>ROUND(D61*F61,2)</f>
        <v>0</v>
      </c>
      <c r="H61" s="6"/>
    </row>
    <row r="62" spans="1:8" ht="15" x14ac:dyDescent="0.25">
      <c r="A62" s="8"/>
      <c r="B62" s="9" t="s">
        <v>37</v>
      </c>
      <c r="C62" s="10"/>
      <c r="D62" s="8"/>
      <c r="E62" s="11"/>
      <c r="F62" s="11"/>
      <c r="G62" s="11"/>
      <c r="H62" s="6"/>
    </row>
    <row r="63" spans="1:8" x14ac:dyDescent="0.25">
      <c r="A63" s="12">
        <v>7</v>
      </c>
      <c r="B63" s="13" t="s">
        <v>38</v>
      </c>
      <c r="C63" s="14" t="s">
        <v>39</v>
      </c>
      <c r="D63" s="12">
        <v>5</v>
      </c>
      <c r="E63" s="15">
        <v>0</v>
      </c>
      <c r="F63" s="16">
        <f t="shared" ref="F63:F70" si="0">IF(ISNUMBER(E63),IF(E63&gt;0,ROUND(E63,2),0),0)</f>
        <v>0</v>
      </c>
      <c r="G63" s="16">
        <f t="shared" ref="G63:G70" si="1">ROUND(D63*F63,2)</f>
        <v>0</v>
      </c>
      <c r="H63" s="6"/>
    </row>
    <row r="64" spans="1:8" ht="57" x14ac:dyDescent="0.25">
      <c r="A64" s="12">
        <v>8</v>
      </c>
      <c r="B64" s="13" t="s">
        <v>40</v>
      </c>
      <c r="C64" s="14" t="s">
        <v>39</v>
      </c>
      <c r="D64" s="12">
        <v>1</v>
      </c>
      <c r="E64" s="15">
        <v>0</v>
      </c>
      <c r="F64" s="16">
        <f t="shared" si="0"/>
        <v>0</v>
      </c>
      <c r="G64" s="16">
        <f t="shared" si="1"/>
        <v>0</v>
      </c>
      <c r="H64" s="6"/>
    </row>
    <row r="65" spans="1:8" x14ac:dyDescent="0.25">
      <c r="A65" s="12">
        <v>9</v>
      </c>
      <c r="B65" s="13" t="s">
        <v>41</v>
      </c>
      <c r="C65" s="14" t="s">
        <v>39</v>
      </c>
      <c r="D65" s="12">
        <v>1</v>
      </c>
      <c r="E65" s="15">
        <v>0</v>
      </c>
      <c r="F65" s="16">
        <f t="shared" si="0"/>
        <v>0</v>
      </c>
      <c r="G65" s="16">
        <f t="shared" si="1"/>
        <v>0</v>
      </c>
      <c r="H65" s="6"/>
    </row>
    <row r="66" spans="1:8" x14ac:dyDescent="0.25">
      <c r="A66" s="12">
        <v>10</v>
      </c>
      <c r="B66" s="13" t="s">
        <v>42</v>
      </c>
      <c r="C66" s="14" t="s">
        <v>39</v>
      </c>
      <c r="D66" s="12">
        <v>1</v>
      </c>
      <c r="E66" s="15">
        <v>0</v>
      </c>
      <c r="F66" s="16">
        <f t="shared" si="0"/>
        <v>0</v>
      </c>
      <c r="G66" s="16">
        <f t="shared" si="1"/>
        <v>0</v>
      </c>
      <c r="H66" s="6"/>
    </row>
    <row r="67" spans="1:8" x14ac:dyDescent="0.25">
      <c r="A67" s="12">
        <v>11</v>
      </c>
      <c r="B67" s="13" t="s">
        <v>43</v>
      </c>
      <c r="C67" s="14" t="s">
        <v>39</v>
      </c>
      <c r="D67" s="12">
        <v>1</v>
      </c>
      <c r="E67" s="15">
        <v>0</v>
      </c>
      <c r="F67" s="16">
        <f t="shared" si="0"/>
        <v>0</v>
      </c>
      <c r="G67" s="16">
        <f t="shared" si="1"/>
        <v>0</v>
      </c>
      <c r="H67" s="6"/>
    </row>
    <row r="68" spans="1:8" x14ac:dyDescent="0.25">
      <c r="A68" s="12">
        <v>12</v>
      </c>
      <c r="B68" s="13" t="s">
        <v>44</v>
      </c>
      <c r="C68" s="14" t="s">
        <v>39</v>
      </c>
      <c r="D68" s="12">
        <v>1</v>
      </c>
      <c r="E68" s="15">
        <v>0</v>
      </c>
      <c r="F68" s="16">
        <f t="shared" si="0"/>
        <v>0</v>
      </c>
      <c r="G68" s="16">
        <f t="shared" si="1"/>
        <v>0</v>
      </c>
      <c r="H68" s="6"/>
    </row>
    <row r="69" spans="1:8" x14ac:dyDescent="0.25">
      <c r="A69" s="12">
        <v>13</v>
      </c>
      <c r="B69" s="13" t="s">
        <v>45</v>
      </c>
      <c r="C69" s="14" t="s">
        <v>10</v>
      </c>
      <c r="D69" s="12">
        <v>1</v>
      </c>
      <c r="E69" s="15">
        <v>0</v>
      </c>
      <c r="F69" s="16">
        <f t="shared" si="0"/>
        <v>0</v>
      </c>
      <c r="G69" s="16">
        <f t="shared" si="1"/>
        <v>0</v>
      </c>
      <c r="H69" s="6"/>
    </row>
    <row r="70" spans="1:8" ht="28.5" x14ac:dyDescent="0.25">
      <c r="A70" s="12">
        <v>14</v>
      </c>
      <c r="B70" s="13" t="s">
        <v>46</v>
      </c>
      <c r="C70" s="14" t="s">
        <v>10</v>
      </c>
      <c r="D70" s="12">
        <v>1</v>
      </c>
      <c r="E70" s="15">
        <v>0</v>
      </c>
      <c r="F70" s="16">
        <f t="shared" si="0"/>
        <v>0</v>
      </c>
      <c r="G70" s="16">
        <f t="shared" si="1"/>
        <v>0</v>
      </c>
      <c r="H70" s="6"/>
    </row>
    <row r="71" spans="1:8" ht="15" x14ac:dyDescent="0.25">
      <c r="A71" s="17"/>
      <c r="B71" s="18"/>
      <c r="C71" s="19"/>
      <c r="D71" s="17"/>
      <c r="E71" s="22" t="s">
        <v>47</v>
      </c>
      <c r="F71" s="20"/>
      <c r="G71" s="21">
        <f>SUM(G$2:G70)</f>
        <v>0</v>
      </c>
      <c r="H71" s="7"/>
    </row>
  </sheetData>
  <sheetProtection password="DE6E" sheet="1" objects="1" scenarios="1" sort="0"/>
  <conditionalFormatting sqref="E1:E1048576">
    <cfRule type="expression" dxfId="2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4 E63:E70 E61 E49 E37 E28 E16" xr:uid="{D5FA6071-D1FB-45D5-9485-29F2A7D1ABD2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EGSMNM-A025/624&amp;C&amp;G&amp;R&amp;P/&amp;N</oddHeader>
    <oddFooter>&amp;LDatoteka: &amp;F
Objekt: GreenSwitch / Izgradnja VN priključka za napajanje hitrih
polnilnic na lokaciji Novo mesto (IOC Brezovica)&amp;RId. oznaka: EGSMNM-6E2101
Datum: november 2024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48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49</v>
      </c>
      <c r="C3" s="10"/>
      <c r="D3" s="8"/>
      <c r="E3" s="11"/>
      <c r="F3" s="11"/>
      <c r="G3" s="11"/>
      <c r="H3" s="6"/>
    </row>
    <row r="4" spans="1:8" x14ac:dyDescent="0.25">
      <c r="A4" s="12">
        <v>15</v>
      </c>
      <c r="B4" s="13" t="s">
        <v>50</v>
      </c>
      <c r="C4" s="14" t="s">
        <v>10</v>
      </c>
      <c r="D4" s="12">
        <v>1</v>
      </c>
      <c r="E4" s="15">
        <v>0</v>
      </c>
      <c r="F4" s="16">
        <f t="shared" ref="F4:F10" si="0">IF(ISNUMBER(E4),IF(E4&gt;0,ROUND(E4,2),0),0)</f>
        <v>0</v>
      </c>
      <c r="G4" s="16">
        <f t="shared" ref="G4:G10" si="1">ROUND(D4*F4,2)</f>
        <v>0</v>
      </c>
      <c r="H4" s="6"/>
    </row>
    <row r="5" spans="1:8" x14ac:dyDescent="0.25">
      <c r="A5" s="12">
        <v>16</v>
      </c>
      <c r="B5" s="13" t="s">
        <v>51</v>
      </c>
      <c r="C5" s="14" t="s">
        <v>10</v>
      </c>
      <c r="D5" s="12">
        <v>1</v>
      </c>
      <c r="E5" s="15">
        <v>0</v>
      </c>
      <c r="F5" s="16">
        <f t="shared" si="0"/>
        <v>0</v>
      </c>
      <c r="G5" s="16">
        <f t="shared" si="1"/>
        <v>0</v>
      </c>
      <c r="H5" s="6"/>
    </row>
    <row r="6" spans="1:8" x14ac:dyDescent="0.25">
      <c r="A6" s="12">
        <v>17</v>
      </c>
      <c r="B6" s="13" t="s">
        <v>52</v>
      </c>
      <c r="C6" s="14" t="s">
        <v>10</v>
      </c>
      <c r="D6" s="12">
        <v>1</v>
      </c>
      <c r="E6" s="15">
        <v>0</v>
      </c>
      <c r="F6" s="16">
        <f t="shared" si="0"/>
        <v>0</v>
      </c>
      <c r="G6" s="16">
        <f t="shared" si="1"/>
        <v>0</v>
      </c>
      <c r="H6" s="6"/>
    </row>
    <row r="7" spans="1:8" x14ac:dyDescent="0.25">
      <c r="A7" s="12">
        <v>18</v>
      </c>
      <c r="B7" s="13" t="s">
        <v>53</v>
      </c>
      <c r="C7" s="14" t="s">
        <v>10</v>
      </c>
      <c r="D7" s="12">
        <v>1</v>
      </c>
      <c r="E7" s="15">
        <v>0</v>
      </c>
      <c r="F7" s="16">
        <f t="shared" si="0"/>
        <v>0</v>
      </c>
      <c r="G7" s="16">
        <f t="shared" si="1"/>
        <v>0</v>
      </c>
      <c r="H7" s="6"/>
    </row>
    <row r="8" spans="1:8" x14ac:dyDescent="0.25">
      <c r="A8" s="12">
        <v>19</v>
      </c>
      <c r="B8" s="13" t="s">
        <v>54</v>
      </c>
      <c r="C8" s="14" t="s">
        <v>10</v>
      </c>
      <c r="D8" s="12">
        <v>1</v>
      </c>
      <c r="E8" s="15">
        <v>0</v>
      </c>
      <c r="F8" s="16">
        <f t="shared" si="0"/>
        <v>0</v>
      </c>
      <c r="G8" s="16">
        <f t="shared" si="1"/>
        <v>0</v>
      </c>
      <c r="H8" s="6"/>
    </row>
    <row r="9" spans="1:8" x14ac:dyDescent="0.25">
      <c r="A9" s="12">
        <v>20</v>
      </c>
      <c r="B9" s="13" t="s">
        <v>55</v>
      </c>
      <c r="C9" s="14" t="s">
        <v>10</v>
      </c>
      <c r="D9" s="12">
        <v>1</v>
      </c>
      <c r="E9" s="15">
        <v>0</v>
      </c>
      <c r="F9" s="16">
        <f t="shared" si="0"/>
        <v>0</v>
      </c>
      <c r="G9" s="16">
        <f t="shared" si="1"/>
        <v>0</v>
      </c>
      <c r="H9" s="6"/>
    </row>
    <row r="10" spans="1:8" x14ac:dyDescent="0.25">
      <c r="A10" s="12">
        <v>21</v>
      </c>
      <c r="B10" s="13" t="s">
        <v>56</v>
      </c>
      <c r="C10" s="14" t="s">
        <v>10</v>
      </c>
      <c r="D10" s="12">
        <v>1</v>
      </c>
      <c r="E10" s="15">
        <v>0</v>
      </c>
      <c r="F10" s="16">
        <f t="shared" si="0"/>
        <v>0</v>
      </c>
      <c r="G10" s="16">
        <f t="shared" si="1"/>
        <v>0</v>
      </c>
      <c r="H10" s="6"/>
    </row>
    <row r="11" spans="1:8" ht="15" x14ac:dyDescent="0.25">
      <c r="A11" s="8"/>
      <c r="B11" s="9" t="s">
        <v>57</v>
      </c>
      <c r="C11" s="10"/>
      <c r="D11" s="8"/>
      <c r="E11" s="11"/>
      <c r="F11" s="11"/>
      <c r="G11" s="11"/>
      <c r="H11" s="6"/>
    </row>
    <row r="12" spans="1:8" x14ac:dyDescent="0.25">
      <c r="A12" s="12">
        <v>22</v>
      </c>
      <c r="B12" s="13" t="s">
        <v>58</v>
      </c>
      <c r="C12" s="14" t="s">
        <v>10</v>
      </c>
      <c r="D12" s="12">
        <v>1</v>
      </c>
      <c r="E12" s="15">
        <v>0</v>
      </c>
      <c r="F12" s="16">
        <f t="shared" ref="F12:F20" si="2">IF(ISNUMBER(E12),IF(E12&gt;0,ROUND(E12,2),0),0)</f>
        <v>0</v>
      </c>
      <c r="G12" s="16">
        <f t="shared" ref="G12:G20" si="3">ROUND(D12*F12,2)</f>
        <v>0</v>
      </c>
      <c r="H12" s="6"/>
    </row>
    <row r="13" spans="1:8" x14ac:dyDescent="0.25">
      <c r="A13" s="12">
        <v>23</v>
      </c>
      <c r="B13" s="13" t="s">
        <v>59</v>
      </c>
      <c r="C13" s="14" t="s">
        <v>10</v>
      </c>
      <c r="D13" s="12">
        <v>1</v>
      </c>
      <c r="E13" s="15">
        <v>0</v>
      </c>
      <c r="F13" s="16">
        <f t="shared" si="2"/>
        <v>0</v>
      </c>
      <c r="G13" s="16">
        <f t="shared" si="3"/>
        <v>0</v>
      </c>
      <c r="H13" s="6"/>
    </row>
    <row r="14" spans="1:8" x14ac:dyDescent="0.25">
      <c r="A14" s="12">
        <v>24</v>
      </c>
      <c r="B14" s="13" t="s">
        <v>60</v>
      </c>
      <c r="C14" s="14" t="s">
        <v>10</v>
      </c>
      <c r="D14" s="12">
        <v>1</v>
      </c>
      <c r="E14" s="15">
        <v>0</v>
      </c>
      <c r="F14" s="16">
        <f t="shared" si="2"/>
        <v>0</v>
      </c>
      <c r="G14" s="16">
        <f t="shared" si="3"/>
        <v>0</v>
      </c>
      <c r="H14" s="6"/>
    </row>
    <row r="15" spans="1:8" x14ac:dyDescent="0.25">
      <c r="A15" s="12">
        <v>25</v>
      </c>
      <c r="B15" s="13" t="s">
        <v>61</v>
      </c>
      <c r="C15" s="14" t="s">
        <v>10</v>
      </c>
      <c r="D15" s="12">
        <v>1</v>
      </c>
      <c r="E15" s="15">
        <v>0</v>
      </c>
      <c r="F15" s="16">
        <f t="shared" si="2"/>
        <v>0</v>
      </c>
      <c r="G15" s="16">
        <f t="shared" si="3"/>
        <v>0</v>
      </c>
      <c r="H15" s="6"/>
    </row>
    <row r="16" spans="1:8" x14ac:dyDescent="0.25">
      <c r="A16" s="12">
        <v>26</v>
      </c>
      <c r="B16" s="13" t="s">
        <v>62</v>
      </c>
      <c r="C16" s="14" t="s">
        <v>10</v>
      </c>
      <c r="D16" s="12">
        <v>1</v>
      </c>
      <c r="E16" s="15">
        <v>0</v>
      </c>
      <c r="F16" s="16">
        <f t="shared" si="2"/>
        <v>0</v>
      </c>
      <c r="G16" s="16">
        <f t="shared" si="3"/>
        <v>0</v>
      </c>
      <c r="H16" s="6"/>
    </row>
    <row r="17" spans="1:8" x14ac:dyDescent="0.25">
      <c r="A17" s="12">
        <v>27</v>
      </c>
      <c r="B17" s="13" t="s">
        <v>63</v>
      </c>
      <c r="C17" s="14" t="s">
        <v>64</v>
      </c>
      <c r="D17" s="12">
        <v>15</v>
      </c>
      <c r="E17" s="15">
        <v>0</v>
      </c>
      <c r="F17" s="16">
        <f t="shared" si="2"/>
        <v>0</v>
      </c>
      <c r="G17" s="16">
        <f t="shared" si="3"/>
        <v>0</v>
      </c>
      <c r="H17" s="6"/>
    </row>
    <row r="18" spans="1:8" x14ac:dyDescent="0.25">
      <c r="A18" s="12">
        <v>28</v>
      </c>
      <c r="B18" s="13" t="s">
        <v>65</v>
      </c>
      <c r="C18" s="14" t="s">
        <v>39</v>
      </c>
      <c r="D18" s="12">
        <v>1</v>
      </c>
      <c r="E18" s="15">
        <v>0</v>
      </c>
      <c r="F18" s="16">
        <f t="shared" si="2"/>
        <v>0</v>
      </c>
      <c r="G18" s="16">
        <f t="shared" si="3"/>
        <v>0</v>
      </c>
      <c r="H18" s="6"/>
    </row>
    <row r="19" spans="1:8" ht="28.5" x14ac:dyDescent="0.25">
      <c r="A19" s="12">
        <v>29</v>
      </c>
      <c r="B19" s="13" t="s">
        <v>66</v>
      </c>
      <c r="C19" s="14" t="s">
        <v>39</v>
      </c>
      <c r="D19" s="12">
        <v>1</v>
      </c>
      <c r="E19" s="15">
        <v>0</v>
      </c>
      <c r="F19" s="16">
        <f t="shared" si="2"/>
        <v>0</v>
      </c>
      <c r="G19" s="16">
        <f t="shared" si="3"/>
        <v>0</v>
      </c>
      <c r="H19" s="6"/>
    </row>
    <row r="20" spans="1:8" ht="28.5" x14ac:dyDescent="0.25">
      <c r="A20" s="12">
        <v>30</v>
      </c>
      <c r="B20" s="13" t="s">
        <v>67</v>
      </c>
      <c r="C20" s="14" t="s">
        <v>68</v>
      </c>
      <c r="D20" s="12">
        <v>1</v>
      </c>
      <c r="E20" s="15">
        <v>0</v>
      </c>
      <c r="F20" s="16">
        <f t="shared" si="2"/>
        <v>0</v>
      </c>
      <c r="G20" s="16">
        <f t="shared" si="3"/>
        <v>0</v>
      </c>
      <c r="H20" s="6"/>
    </row>
    <row r="21" spans="1:8" ht="15" x14ac:dyDescent="0.25">
      <c r="A21" s="17"/>
      <c r="B21" s="18"/>
      <c r="C21" s="19"/>
      <c r="D21" s="17"/>
      <c r="E21" s="22" t="s">
        <v>47</v>
      </c>
      <c r="F21" s="20"/>
      <c r="G21" s="21">
        <f>SUM(G$2:G20)</f>
        <v>0</v>
      </c>
      <c r="H21" s="7"/>
    </row>
  </sheetData>
  <sheetProtection password="DE6E" sheet="1" objects="1" scenarios="1" sort="0"/>
  <conditionalFormatting sqref="E1:E1048576">
    <cfRule type="expression" dxfId="1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12:E20 E4:E10" xr:uid="{ADFE565E-84FE-407F-9B44-D17C3BFB97B4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EGSMNM-A025/624&amp;C&amp;G&amp;R&amp;P/&amp;N</oddHeader>
    <oddFooter>&amp;LDatoteka: &amp;F
Objekt: GreenSwitch / Izgradnja VN priključka za napajanje hitrih
polnilnic na lokaciji Novo mesto (IOC Brezovica)&amp;RId. oznaka: EGSMNM-6E2101
Datum: november 2024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69</v>
      </c>
      <c r="C2" s="10"/>
      <c r="D2" s="8"/>
      <c r="E2" s="11"/>
      <c r="F2" s="11"/>
      <c r="G2" s="11"/>
      <c r="H2" s="6"/>
    </row>
    <row r="3" spans="1:8" x14ac:dyDescent="0.25">
      <c r="A3" s="12">
        <v>31</v>
      </c>
      <c r="B3" s="13" t="s">
        <v>70</v>
      </c>
      <c r="C3" s="14" t="s">
        <v>71</v>
      </c>
      <c r="D3" s="12">
        <v>1</v>
      </c>
      <c r="E3" s="15">
        <v>0</v>
      </c>
      <c r="F3" s="16">
        <f t="shared" ref="F3:F12" si="0">IF(ISNUMBER(E3),IF(E3&gt;0,ROUND(E3,2),0),0)</f>
        <v>0</v>
      </c>
      <c r="G3" s="16">
        <f t="shared" ref="G3:G12" si="1">ROUND(D3*F3,2)</f>
        <v>0</v>
      </c>
      <c r="H3" s="6"/>
    </row>
    <row r="4" spans="1:8" x14ac:dyDescent="0.25">
      <c r="A4" s="12">
        <v>32</v>
      </c>
      <c r="B4" s="13" t="s">
        <v>72</v>
      </c>
      <c r="C4" s="14" t="s">
        <v>71</v>
      </c>
      <c r="D4" s="12">
        <v>1</v>
      </c>
      <c r="E4" s="15">
        <v>0</v>
      </c>
      <c r="F4" s="16">
        <f t="shared" si="0"/>
        <v>0</v>
      </c>
      <c r="G4" s="16">
        <f t="shared" si="1"/>
        <v>0</v>
      </c>
      <c r="H4" s="6"/>
    </row>
    <row r="5" spans="1:8" x14ac:dyDescent="0.25">
      <c r="A5" s="12">
        <v>33</v>
      </c>
      <c r="B5" s="13" t="s">
        <v>73</v>
      </c>
      <c r="C5" s="14" t="s">
        <v>71</v>
      </c>
      <c r="D5" s="12">
        <v>1</v>
      </c>
      <c r="E5" s="15">
        <v>0</v>
      </c>
      <c r="F5" s="16">
        <f t="shared" si="0"/>
        <v>0</v>
      </c>
      <c r="G5" s="16">
        <f t="shared" si="1"/>
        <v>0</v>
      </c>
      <c r="H5" s="6"/>
    </row>
    <row r="6" spans="1:8" x14ac:dyDescent="0.25">
      <c r="A6" s="12">
        <v>34</v>
      </c>
      <c r="B6" s="13" t="s">
        <v>74</v>
      </c>
      <c r="C6" s="14" t="s">
        <v>10</v>
      </c>
      <c r="D6" s="12">
        <v>1</v>
      </c>
      <c r="E6" s="15">
        <v>0</v>
      </c>
      <c r="F6" s="16">
        <f t="shared" si="0"/>
        <v>0</v>
      </c>
      <c r="G6" s="16">
        <f t="shared" si="1"/>
        <v>0</v>
      </c>
      <c r="H6" s="6"/>
    </row>
    <row r="7" spans="1:8" x14ac:dyDescent="0.25">
      <c r="A7" s="12">
        <v>35</v>
      </c>
      <c r="B7" s="13" t="s">
        <v>75</v>
      </c>
      <c r="C7" s="14" t="s">
        <v>10</v>
      </c>
      <c r="D7" s="12">
        <v>1</v>
      </c>
      <c r="E7" s="15">
        <v>0</v>
      </c>
      <c r="F7" s="16">
        <f t="shared" si="0"/>
        <v>0</v>
      </c>
      <c r="G7" s="16">
        <f t="shared" si="1"/>
        <v>0</v>
      </c>
      <c r="H7" s="6"/>
    </row>
    <row r="8" spans="1:8" x14ac:dyDescent="0.25">
      <c r="A8" s="12">
        <v>36</v>
      </c>
      <c r="B8" s="13" t="s">
        <v>76</v>
      </c>
      <c r="C8" s="14" t="s">
        <v>10</v>
      </c>
      <c r="D8" s="12">
        <v>1</v>
      </c>
      <c r="E8" s="15">
        <v>0</v>
      </c>
      <c r="F8" s="16">
        <f t="shared" si="0"/>
        <v>0</v>
      </c>
      <c r="G8" s="16">
        <f t="shared" si="1"/>
        <v>0</v>
      </c>
      <c r="H8" s="6"/>
    </row>
    <row r="9" spans="1:8" x14ac:dyDescent="0.25">
      <c r="A9" s="12">
        <v>37</v>
      </c>
      <c r="B9" s="13" t="s">
        <v>77</v>
      </c>
      <c r="C9" s="14" t="s">
        <v>10</v>
      </c>
      <c r="D9" s="12">
        <v>1</v>
      </c>
      <c r="E9" s="15">
        <v>0</v>
      </c>
      <c r="F9" s="16">
        <f t="shared" si="0"/>
        <v>0</v>
      </c>
      <c r="G9" s="16">
        <f t="shared" si="1"/>
        <v>0</v>
      </c>
      <c r="H9" s="6"/>
    </row>
    <row r="10" spans="1:8" x14ac:dyDescent="0.25">
      <c r="A10" s="12">
        <v>38</v>
      </c>
      <c r="B10" s="13" t="s">
        <v>78</v>
      </c>
      <c r="C10" s="14" t="s">
        <v>10</v>
      </c>
      <c r="D10" s="12">
        <v>1</v>
      </c>
      <c r="E10" s="15">
        <v>0</v>
      </c>
      <c r="F10" s="16">
        <f t="shared" si="0"/>
        <v>0</v>
      </c>
      <c r="G10" s="16">
        <f t="shared" si="1"/>
        <v>0</v>
      </c>
      <c r="H10" s="6"/>
    </row>
    <row r="11" spans="1:8" x14ac:dyDescent="0.25">
      <c r="A11" s="12">
        <v>39</v>
      </c>
      <c r="B11" s="13" t="s">
        <v>79</v>
      </c>
      <c r="C11" s="14" t="s">
        <v>10</v>
      </c>
      <c r="D11" s="12">
        <v>1</v>
      </c>
      <c r="E11" s="15">
        <v>0</v>
      </c>
      <c r="F11" s="16">
        <f t="shared" si="0"/>
        <v>0</v>
      </c>
      <c r="G11" s="16">
        <f t="shared" si="1"/>
        <v>0</v>
      </c>
      <c r="H11" s="6"/>
    </row>
    <row r="12" spans="1:8" ht="42.75" x14ac:dyDescent="0.25">
      <c r="A12" s="12">
        <v>40</v>
      </c>
      <c r="B12" s="13" t="s">
        <v>80</v>
      </c>
      <c r="C12" s="14" t="s">
        <v>10</v>
      </c>
      <c r="D12" s="12">
        <v>1</v>
      </c>
      <c r="E12" s="15">
        <v>0</v>
      </c>
      <c r="F12" s="16">
        <f t="shared" si="0"/>
        <v>0</v>
      </c>
      <c r="G12" s="16">
        <f t="shared" si="1"/>
        <v>0</v>
      </c>
      <c r="H12" s="6"/>
    </row>
    <row r="13" spans="1:8" ht="15" x14ac:dyDescent="0.25">
      <c r="A13" s="17"/>
      <c r="B13" s="18"/>
      <c r="C13" s="19"/>
      <c r="D13" s="17"/>
      <c r="E13" s="22" t="s">
        <v>47</v>
      </c>
      <c r="F13" s="20"/>
      <c r="G13" s="21">
        <f>SUM(G$2:G12)</f>
        <v>0</v>
      </c>
      <c r="H13" s="7"/>
    </row>
  </sheetData>
  <sheetProtection password="DE6E" sheet="1" objects="1" scenarios="1" sort="0"/>
  <conditionalFormatting sqref="E1:E1048576">
    <cfRule type="expression" dxfId="0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:E12" xr:uid="{8389FA5E-E9CB-419D-B871-6787DF199983}">
      <formula1>AND(ISNUMBER(E3),E3&gt;=0,ROUND(E3*100,6)-INT(E3*100)=0,NOT(ISBLANK(E3)))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EGSMNM-A025/624&amp;C&amp;G&amp;R&amp;P/&amp;N</oddHeader>
    <oddFooter>&amp;LDatoteka: &amp;F
Objekt: GreenSwitch / Izgradnja VN priključka za napajanje hitrih
polnilnic na lokaciji Novo mesto (IOC Brezovica)&amp;RId. oznaka: EGSMNM-6E2101
Datum: november 2024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3631e1-aef9-4176-92c7-345cb166ddef">
      <Terms xmlns="http://schemas.microsoft.com/office/infopath/2007/PartnerControls"/>
    </lcf76f155ced4ddcb4097134ff3c332f>
    <TaxCatchAll xmlns="91b07f9a-99b4-4750-8108-a5bdba62ed1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2F02C91113A34D98B4D15A3B0BB656" ma:contentTypeVersion="11" ma:contentTypeDescription="Ustvari nov dokument." ma:contentTypeScope="" ma:versionID="b247605399b6073c66281fe38b705223">
  <xsd:schema xmlns:xsd="http://www.w3.org/2001/XMLSchema" xmlns:xs="http://www.w3.org/2001/XMLSchema" xmlns:p="http://schemas.microsoft.com/office/2006/metadata/properties" xmlns:ns2="5b3631e1-aef9-4176-92c7-345cb166ddef" xmlns:ns3="91b07f9a-99b4-4750-8108-a5bdba62ed10" targetNamespace="http://schemas.microsoft.com/office/2006/metadata/properties" ma:root="true" ma:fieldsID="e651f8cd669d114bc3f522e224ebed3c" ns2:_="" ns3:_="">
    <xsd:import namespace="5b3631e1-aef9-4176-92c7-345cb166ddef"/>
    <xsd:import namespace="91b07f9a-99b4-4750-8108-a5bdba62ed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631e1-aef9-4176-92c7-345cb166dd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8217d174-ed0d-4d23-9afc-daca490ab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07f9a-99b4-4750-8108-a5bdba62ed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cc4f2c9-88d1-4d02-a8b9-4fa41319d392}" ma:internalName="TaxCatchAll" ma:showField="CatchAllData" ma:web="91b07f9a-99b4-4750-8108-a5bdba62ed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D89DB5-04F5-4891-870E-E2FE1AD5A8FB}">
  <ds:schemaRefs>
    <ds:schemaRef ds:uri="http://schemas.microsoft.com/office/2006/metadata/properties"/>
    <ds:schemaRef ds:uri="http://schemas.microsoft.com/office/infopath/2007/PartnerControls"/>
    <ds:schemaRef ds:uri="5b3631e1-aef9-4176-92c7-345cb166ddef"/>
    <ds:schemaRef ds:uri="91b07f9a-99b4-4750-8108-a5bdba62ed10"/>
  </ds:schemaRefs>
</ds:datastoreItem>
</file>

<file path=customXml/itemProps2.xml><?xml version="1.0" encoding="utf-8"?>
<ds:datastoreItem xmlns:ds="http://schemas.openxmlformats.org/officeDocument/2006/customXml" ds:itemID="{ADEC0523-701A-4CDD-8501-50E033E3D2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CB744F-C59C-4B18-BB2E-74E55189E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631e1-aef9-4176-92c7-345cb166ddef"/>
    <ds:schemaRef ds:uri="91b07f9a-99b4-4750-8108-a5bdba62ed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7</vt:i4>
      </vt:variant>
    </vt:vector>
  </HeadingPairs>
  <TitlesOfParts>
    <vt:vector size="11" baseType="lpstr">
      <vt:lpstr>Rekapitulacija</vt:lpstr>
      <vt:lpstr>Dobava 110 kV GIS opreme</vt:lpstr>
      <vt:lpstr>Montaža 110 kV GIS opreme</vt:lpstr>
      <vt:lpstr>Rezervni deli 110 kV GIS opreme</vt:lpstr>
      <vt:lpstr>'Dobava 110 kV GIS opreme'!Področje_tiskanja</vt:lpstr>
      <vt:lpstr>'Montaža 110 kV GIS opreme'!Področje_tiskanja</vt:lpstr>
      <vt:lpstr>Rekapitulacija!Področje_tiskanja</vt:lpstr>
      <vt:lpstr>'Rezervni deli 110 kV GIS opreme'!Področje_tiskanja</vt:lpstr>
      <vt:lpstr>'Dobava 110 kV GIS opreme'!Tiskanje_naslovov</vt:lpstr>
      <vt:lpstr>'Montaža 110 kV GIS opreme'!Tiskanje_naslovov</vt:lpstr>
      <vt:lpstr>'Rezervni deli 110 kV GIS opreme'!Tiskanje_naslovov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Jernej Majcen</cp:lastModifiedBy>
  <dcterms:modified xsi:type="dcterms:W3CDTF">2025-06-09T08:32:21Z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0x0101000D2F02C91113A34D98B4D15A3B0BB656</vt:lpwstr>
  </property>
</Properties>
</file>