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BLAGO\MATERIALI\SKUPINA 14 - PISARNIŠKI MATERIAL, ŠTAMPILJKE\POTROŠNI MATERIAL ZA TISKANJE\JN-2-2026\JN-2-2026\"/>
    </mc:Choice>
  </mc:AlternateContent>
  <xr:revisionPtr revIDLastSave="0" documentId="13_ncr:1_{DC4FB22C-56D6-4435-83F1-F9696F194AA6}" xr6:coauthVersionLast="47" xr6:coauthVersionMax="47" xr10:uidLastSave="{00000000-0000-0000-0000-000000000000}"/>
  <bookViews>
    <workbookView xWindow="28680" yWindow="-120" windowWidth="29040" windowHeight="15720" xr2:uid="{26CDEB08-72DE-4EEA-AB7C-BE73E693B7BB}"/>
  </bookViews>
  <sheets>
    <sheet name="Ponudbeni_predračun" sheetId="1" r:id="rId1"/>
    <sheet name="Rekapitulacija" sheetId="2" r:id="rId2"/>
  </sheets>
  <definedNames>
    <definedName name="_xlnm.Print_Area" localSheetId="0">Ponudbeni_predračun!$A$1:$R$65</definedName>
    <definedName name="_xlnm.Print_Area" localSheetId="1">Rekapitulacija!$A$1:$C$30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M16" i="1"/>
  <c r="M20" i="1"/>
  <c r="M21" i="1"/>
  <c r="M22" i="1"/>
  <c r="M23" i="1"/>
  <c r="M24" i="1"/>
  <c r="M25" i="1"/>
  <c r="M29" i="1"/>
  <c r="M30" i="1"/>
  <c r="M31" i="1"/>
  <c r="M32" i="1"/>
  <c r="M33" i="1"/>
  <c r="M34" i="1"/>
  <c r="M35" i="1"/>
  <c r="M36" i="1"/>
  <c r="M40" i="1"/>
  <c r="M41" i="1"/>
  <c r="M42" i="1"/>
  <c r="M43" i="1"/>
  <c r="M44" i="1"/>
  <c r="M45" i="1"/>
  <c r="M46" i="1"/>
  <c r="M47" i="1"/>
  <c r="M48" i="1"/>
  <c r="M52" i="1"/>
  <c r="M53" i="1"/>
  <c r="M14" i="1"/>
  <c r="P15" i="1"/>
  <c r="R15" i="1" s="1"/>
  <c r="Q15" i="1"/>
  <c r="P16" i="1"/>
  <c r="R16" i="1" s="1"/>
  <c r="Q16" i="1"/>
  <c r="P20" i="1"/>
  <c r="R20" i="1" s="1"/>
  <c r="Q20" i="1"/>
  <c r="P21" i="1"/>
  <c r="R21" i="1" s="1"/>
  <c r="Q21" i="1"/>
  <c r="P22" i="1"/>
  <c r="R22" i="1" s="1"/>
  <c r="Q22" i="1"/>
  <c r="P23" i="1"/>
  <c r="R23" i="1" s="1"/>
  <c r="Q23" i="1"/>
  <c r="P24" i="1"/>
  <c r="R24" i="1" s="1"/>
  <c r="Q24" i="1"/>
  <c r="P25" i="1"/>
  <c r="R25" i="1" s="1"/>
  <c r="Q25" i="1"/>
  <c r="P29" i="1"/>
  <c r="R29" i="1" s="1"/>
  <c r="Q29" i="1"/>
  <c r="P30" i="1"/>
  <c r="R30" i="1" s="1"/>
  <c r="Q30" i="1"/>
  <c r="P31" i="1"/>
  <c r="R31" i="1" s="1"/>
  <c r="Q31" i="1"/>
  <c r="P32" i="1"/>
  <c r="R32" i="1" s="1"/>
  <c r="Q32" i="1"/>
  <c r="P33" i="1"/>
  <c r="R33" i="1" s="1"/>
  <c r="Q33" i="1"/>
  <c r="P34" i="1"/>
  <c r="R34" i="1" s="1"/>
  <c r="Q34" i="1"/>
  <c r="P35" i="1"/>
  <c r="R35" i="1" s="1"/>
  <c r="Q35" i="1"/>
  <c r="P36" i="1"/>
  <c r="R36" i="1" s="1"/>
  <c r="Q36" i="1"/>
  <c r="P40" i="1"/>
  <c r="R40" i="1" s="1"/>
  <c r="Q40" i="1"/>
  <c r="P41" i="1"/>
  <c r="R41" i="1" s="1"/>
  <c r="Q41" i="1"/>
  <c r="P42" i="1"/>
  <c r="R42" i="1" s="1"/>
  <c r="Q42" i="1"/>
  <c r="P43" i="1"/>
  <c r="R43" i="1" s="1"/>
  <c r="Q43" i="1"/>
  <c r="P44" i="1"/>
  <c r="R44" i="1" s="1"/>
  <c r="Q44" i="1"/>
  <c r="P45" i="1"/>
  <c r="R45" i="1" s="1"/>
  <c r="Q45" i="1"/>
  <c r="P46" i="1"/>
  <c r="R46" i="1" s="1"/>
  <c r="Q46" i="1"/>
  <c r="P47" i="1"/>
  <c r="R47" i="1" s="1"/>
  <c r="Q47" i="1"/>
  <c r="P48" i="1"/>
  <c r="Q48" i="1"/>
  <c r="R48" i="1"/>
  <c r="P52" i="1"/>
  <c r="R52" i="1" s="1"/>
  <c r="Q52" i="1"/>
  <c r="P53" i="1"/>
  <c r="R53" i="1" s="1"/>
  <c r="Q53" i="1"/>
  <c r="Q14" i="1"/>
  <c r="P14" i="1"/>
  <c r="R14" i="1" s="1"/>
  <c r="Q26" i="1" l="1"/>
  <c r="Q27" i="1"/>
  <c r="B17" i="2"/>
  <c r="Q37" i="1"/>
  <c r="Q54" i="1"/>
  <c r="R37" i="1"/>
  <c r="R54" i="1"/>
  <c r="Q49" i="1"/>
  <c r="R26" i="1"/>
  <c r="R17" i="1"/>
  <c r="C16" i="2" s="1"/>
  <c r="R49" i="1"/>
  <c r="Q17" i="1"/>
  <c r="B16" i="2" s="1"/>
  <c r="Q55" i="1" l="1"/>
  <c r="B20" i="2"/>
  <c r="Q38" i="1"/>
  <c r="B18" i="2"/>
  <c r="R50" i="1"/>
  <c r="C19" i="2"/>
  <c r="R27" i="1"/>
  <c r="C17" i="2"/>
  <c r="Q50" i="1"/>
  <c r="B19" i="2"/>
  <c r="R55" i="1"/>
  <c r="C20" i="2"/>
  <c r="R38" i="1"/>
  <c r="C18" i="2"/>
  <c r="Q56" i="1"/>
  <c r="B21" i="2" s="1"/>
  <c r="Q18" i="1"/>
  <c r="R56" i="1"/>
  <c r="C21" i="2" s="1"/>
  <c r="R18" i="1"/>
  <c r="R57" i="1" l="1"/>
  <c r="C22" i="2" s="1"/>
  <c r="Q57" i="1"/>
  <c r="B22" i="2" s="1"/>
</calcChain>
</file>

<file path=xl/sharedStrings.xml><?xml version="1.0" encoding="utf-8"?>
<sst xmlns="http://schemas.openxmlformats.org/spreadsheetml/2006/main" count="148" uniqueCount="101">
  <si>
    <t>Ponudnik:</t>
  </si>
  <si>
    <t>Priloga 5</t>
  </si>
  <si>
    <t>Zap. št.</t>
  </si>
  <si>
    <t>Šifra artikla ZDL</t>
  </si>
  <si>
    <t>Opis izdelka</t>
  </si>
  <si>
    <t>EM</t>
  </si>
  <si>
    <t>Original ali enakovreden kompatibilen*</t>
  </si>
  <si>
    <t>Proizvajalec</t>
  </si>
  <si>
    <t>Kat. št.</t>
  </si>
  <si>
    <t>Kapaciteta ponujenega tonerja oz. črnila</t>
  </si>
  <si>
    <t>Okvirno letno št. potrebnih tonerjev oz. črnil</t>
  </si>
  <si>
    <t>kos</t>
  </si>
  <si>
    <t>Datum:</t>
  </si>
  <si>
    <t>Ponudba je veljavna do:</t>
  </si>
  <si>
    <t>(120 dni od datuma za prejem ponudb)</t>
  </si>
  <si>
    <t>Ponudba je veljavna do: ________________________________</t>
  </si>
  <si>
    <t>Datum: ______________</t>
  </si>
  <si>
    <t>Podpis pooblaščene osebe:</t>
  </si>
  <si>
    <t>Predmet naročila</t>
  </si>
  <si>
    <t>REKAPITULACIJA</t>
  </si>
  <si>
    <t>_______________________</t>
  </si>
  <si>
    <t>Priloga 6</t>
  </si>
  <si>
    <t>1409000200</t>
  </si>
  <si>
    <t>TONER ČRN ZA TISKALNIK LEXMARK CX410/510 (4.000 IZPISOV)</t>
  </si>
  <si>
    <t>1409000500</t>
  </si>
  <si>
    <t>TONER RUMEN ZA TISKALNIK LEXMARK CX410/510 (3.000 IZPISOV)</t>
  </si>
  <si>
    <t>1409000700</t>
  </si>
  <si>
    <t>TONER ČRN ZA TISKALNIK LEXMARK MS410/510/610 (10.000 IZPISOV)</t>
  </si>
  <si>
    <t>1409001000</t>
  </si>
  <si>
    <t>TONER ČRN ZA MF CANON I-SENSYS MF416DW/5880DN/6140DN (6.400 IZPISOV)</t>
  </si>
  <si>
    <t>1409001600</t>
  </si>
  <si>
    <t>TONER ČRN ZA FOTOKOPIRNI STROJ CANON IR2535/2545 (19.400 IZPISOV)</t>
  </si>
  <si>
    <t>1409002600</t>
  </si>
  <si>
    <t>TONER ČRN ZA TISKALNIK CANON I-SENSYS LBP-653 (6.300 IZPISOV)</t>
  </si>
  <si>
    <t>1409002700</t>
  </si>
  <si>
    <t>TONER MODER ZA TISKALNIK CANON I-SENSYS LBP-653 (5.000 IZPISOV)</t>
  </si>
  <si>
    <t>1409002800</t>
  </si>
  <si>
    <t>TONER RDEČ ZA TISKALNIK CANON I-SENSYS LBP-653 (5.000 IZPISOV)</t>
  </si>
  <si>
    <t>1409002900</t>
  </si>
  <si>
    <t>TONER RUMEN ZA TISKALNIK CANON I-SENSYS LBP-653 (5.000 IZPISOV)</t>
  </si>
  <si>
    <t>1409003000</t>
  </si>
  <si>
    <t>TONER ČRN ZA TISKALNIK HP M102W (1.600 IZPISOV)</t>
  </si>
  <si>
    <t>1409003500</t>
  </si>
  <si>
    <t>TONER ČRN ZA TISKALNIK HP LJ P1102/M1132MFP (1.600 IZPISOV)</t>
  </si>
  <si>
    <t>1409003600</t>
  </si>
  <si>
    <t>TONER ČRN ZA TISKALNIK HP LJ P2055DN (6.500 IZPISOV)</t>
  </si>
  <si>
    <t>1409003700</t>
  </si>
  <si>
    <t>TONER ČRN ZA TISKALNIK HP LJ PRO CP1025NW (1.200 IZPISOV)</t>
  </si>
  <si>
    <t>1409004100</t>
  </si>
  <si>
    <t>TONER ČRN ZA TISKALNIK HP LJ PRO M426 (9.000 IZPISOV)</t>
  </si>
  <si>
    <t>1409004200</t>
  </si>
  <si>
    <t>TONER ČRN ZA TISKALNIK HP LJ PRO MFP M476DN (4.400 IZPISOV)</t>
  </si>
  <si>
    <t>1409004600</t>
  </si>
  <si>
    <t>ČRNILO ČRNO ZA TISKALNIK HP OFFICE JET PRO 8100E (2.300 IZPISOV)</t>
  </si>
  <si>
    <t>1409005400</t>
  </si>
  <si>
    <t>TONER ČRN HP TISKALNIK HP COLOR LASERJET PRO M255NW (3.150 IZPISOV)</t>
  </si>
  <si>
    <t>1409006600</t>
  </si>
  <si>
    <t>TONER ČRN ZA TISKALNIK RICOH AFICIO SP C242SF (6.500 IZPISOV)</t>
  </si>
  <si>
    <t>1409007500</t>
  </si>
  <si>
    <t>TONER ČRN ZA MF RICOH AFICIO SG3100/3110/3110SFNW (2.500 IZPISOV)</t>
  </si>
  <si>
    <t>1409007600</t>
  </si>
  <si>
    <t>TONER MODER ZA MF RICOH AFICIO SG3100/3110/3110SFNW (2.200 IZPISOV)</t>
  </si>
  <si>
    <t>1409007700</t>
  </si>
  <si>
    <t>TONER RDEČ ZA MF RICOH AFICIO SG3100/3110/3110SFNW (2.200 IZPISOV)</t>
  </si>
  <si>
    <t>1409007800</t>
  </si>
  <si>
    <t>TONER RUMEN ZA MF RICOH AFICIO SG3100/3110/3110SFNW (2.200 IZPISOV)</t>
  </si>
  <si>
    <t>1409008100</t>
  </si>
  <si>
    <t>TONER ČRN ZA MF RICOH PC600 (18.000 IZPISOV)</t>
  </si>
  <si>
    <t>1409008200</t>
  </si>
  <si>
    <t>TONER MODER ZA MF RICOH PC600 (12.000 IZPISOV)</t>
  </si>
  <si>
    <t>1409008300</t>
  </si>
  <si>
    <t>TONER RDEČ ZA MF RICOH PC600 (12.000 IZPISOV)</t>
  </si>
  <si>
    <t>1409008400</t>
  </si>
  <si>
    <t>TONER RUMEN ZA MF RICOH PC600 (12.000 IZPISOV)</t>
  </si>
  <si>
    <t>1409008500</t>
  </si>
  <si>
    <t>TONER ČRN ZA TISKALNIK KYOCERA ECOSYS P6035CDN (12.000 IZPISOV)</t>
  </si>
  <si>
    <t>1409009500</t>
  </si>
  <si>
    <t>TONER ČRN ZA TISKALNIK SAMSUNG ML-3710ND/3710/3310 (11.000 IZPISOV)</t>
  </si>
  <si>
    <t>Nakup potrošnega materiala za tiskanje</t>
  </si>
  <si>
    <t>Cena na EM v EUR brez DDV</t>
  </si>
  <si>
    <t>DDV v %</t>
  </si>
  <si>
    <t>Cena na EM v EUR z DDV</t>
  </si>
  <si>
    <t>Kapaciteta razpisanega tonerja oz. črnila (št. izpisov)</t>
  </si>
  <si>
    <t>Želeno osnovno pakiranje (kos)</t>
  </si>
  <si>
    <r>
      <t xml:space="preserve">Komercialno ime izdelka 
</t>
    </r>
    <r>
      <rPr>
        <sz val="10"/>
        <color theme="2"/>
        <rFont val="Arial"/>
        <family val="2"/>
        <charset val="238"/>
      </rPr>
      <t>(komercialno ime naj vsebuje originalno oznako artikla, ki je navedena na embalaži)</t>
    </r>
  </si>
  <si>
    <t>1. sklop: Potrošni material za tiskanje - naprave proizvajalca Lexmark</t>
  </si>
  <si>
    <t>2. sklop: Potrošni material za tiskanje - naprave proizvajalca Canon</t>
  </si>
  <si>
    <t>3. sklop: Potrošni material za tiskanje - naprave proizvajalca HP</t>
  </si>
  <si>
    <t>4. sklop: Potrošni material za tisanje - naprave proizvajalca Ricoh</t>
  </si>
  <si>
    <t>5. sklop: Potrošni material za tiskanje - naprave ostalih proizvajalcev</t>
  </si>
  <si>
    <t>Okvirna letna količina (kos)</t>
  </si>
  <si>
    <t>SKUPAJ OKVIRNA LETNA VREDNOST PONUDBE</t>
  </si>
  <si>
    <t>SKUPAJ OKVIRNA 24-MESEČNA VREDNOST PONUDBE:</t>
  </si>
  <si>
    <t>SKUPAJ OKVIRNA LETNA VREDNOST PONUDBE:</t>
  </si>
  <si>
    <t>Okvirna letna ponudbena vrednost  v EUR brez DDV</t>
  </si>
  <si>
    <t>Okvirna letna ponudbena vrednost  v EUR z DDV</t>
  </si>
  <si>
    <t>Okvirna letna ponudbena vrednost v EUR brez DDV</t>
  </si>
  <si>
    <t>Okvirna letna ponudbena vrednost v EUR z DDV</t>
  </si>
  <si>
    <t>SKUPAJ OKVIRNA 24-MESEČNA VREDNOST PONUDBE</t>
  </si>
  <si>
    <t>PONUDBENI PREDRAČUN JN-2-2026</t>
  </si>
  <si>
    <t>JN-2-2026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</si>
</sst>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u/>
      <sz val="12"/>
      <name val="Arial Narrow"/>
      <family val="2"/>
      <charset val="238"/>
    </font>
    <font>
      <b/>
      <sz val="14"/>
      <name val="Arial Narrow"/>
      <family val="2"/>
    </font>
    <font>
      <sz val="12"/>
      <name val="Arial Narrow"/>
      <family val="2"/>
    </font>
    <font>
      <b/>
      <sz val="10"/>
      <name val="Arial"/>
      <family val="2"/>
      <charset val="238"/>
    </font>
    <font>
      <sz val="11"/>
      <color theme="2"/>
      <name val="Arial Narrow"/>
      <family val="2"/>
    </font>
    <font>
      <b/>
      <sz val="10"/>
      <color theme="0"/>
      <name val="Arial"/>
      <family val="2"/>
      <charset val="238"/>
    </font>
    <font>
      <b/>
      <sz val="10"/>
      <color theme="2"/>
      <name val="Arial"/>
      <family val="2"/>
      <charset val="238"/>
    </font>
    <font>
      <sz val="11"/>
      <color theme="2"/>
      <name val="Arial Narrow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color theme="2"/>
      <name val="Arial"/>
      <family val="2"/>
      <charset val="238"/>
    </font>
    <font>
      <sz val="11"/>
      <color theme="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1"/>
      <color theme="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5B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5A5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195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center" vertical="center"/>
      <protection locked="0"/>
    </xf>
    <xf numFmtId="2" fontId="2" fillId="2" borderId="0" xfId="0" applyNumberFormat="1" applyFont="1" applyFill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horizontal="center" vertical="center"/>
      <protection locked="0"/>
    </xf>
    <xf numFmtId="2" fontId="2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" fontId="7" fillId="2" borderId="0" xfId="0" applyNumberFormat="1" applyFont="1" applyFill="1" applyAlignment="1" applyProtection="1">
      <alignment horizontal="center" vertical="center"/>
      <protection locked="0"/>
    </xf>
    <xf numFmtId="4" fontId="3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2" fillId="2" borderId="0" xfId="0" applyNumberFormat="1" applyFont="1" applyFill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164" fontId="2" fillId="2" borderId="0" xfId="0" applyNumberFormat="1" applyFont="1" applyFill="1" applyAlignment="1" applyProtection="1">
      <alignment horizontal="right" vertical="center"/>
      <protection locked="0"/>
    </xf>
    <xf numFmtId="0" fontId="6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9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4" fontId="7" fillId="2" borderId="0" xfId="0" applyNumberFormat="1" applyFont="1" applyFill="1" applyAlignment="1" applyProtection="1">
      <alignment vertical="center"/>
      <protection locked="0"/>
    </xf>
    <xf numFmtId="164" fontId="7" fillId="2" borderId="0" xfId="0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" fontId="11" fillId="7" borderId="5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164" fontId="9" fillId="2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horizontal="center" vertical="center"/>
      <protection locked="0"/>
    </xf>
    <xf numFmtId="0" fontId="12" fillId="5" borderId="7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right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justify" vertical="center"/>
      <protection locked="0"/>
    </xf>
    <xf numFmtId="3" fontId="0" fillId="2" borderId="0" xfId="0" applyNumberFormat="1" applyFill="1" applyAlignment="1" applyProtection="1">
      <alignment horizontal="center" vertical="center"/>
      <protection locked="0"/>
    </xf>
    <xf numFmtId="3" fontId="0" fillId="2" borderId="0" xfId="0" applyNumberFormat="1" applyFill="1" applyAlignment="1" applyProtection="1">
      <alignment vertical="center" wrapText="1"/>
      <protection locked="0"/>
    </xf>
    <xf numFmtId="0" fontId="15" fillId="2" borderId="0" xfId="0" applyFont="1" applyFill="1" applyAlignment="1" applyProtection="1">
      <alignment vertical="center"/>
      <protection locked="0"/>
    </xf>
    <xf numFmtId="3" fontId="0" fillId="2" borderId="0" xfId="0" applyNumberFormat="1" applyFill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164" fontId="5" fillId="2" borderId="0" xfId="0" applyNumberFormat="1" applyFont="1" applyFill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justify" vertical="center" wrapText="1"/>
    </xf>
    <xf numFmtId="3" fontId="19" fillId="0" borderId="2" xfId="0" applyNumberFormat="1" applyFont="1" applyBorder="1" applyAlignment="1">
      <alignment horizontal="center" vertical="center"/>
    </xf>
    <xf numFmtId="0" fontId="19" fillId="6" borderId="2" xfId="0" applyFont="1" applyFill="1" applyBorder="1" applyAlignment="1" applyProtection="1">
      <alignment horizontal="left" vertical="center"/>
      <protection locked="0"/>
    </xf>
    <xf numFmtId="0" fontId="19" fillId="6" borderId="2" xfId="0" applyFont="1" applyFill="1" applyBorder="1" applyAlignment="1" applyProtection="1">
      <alignment vertical="center"/>
      <protection locked="0"/>
    </xf>
    <xf numFmtId="3" fontId="19" fillId="6" borderId="2" xfId="0" applyNumberFormat="1" applyFont="1" applyFill="1" applyBorder="1" applyAlignment="1" applyProtection="1">
      <alignment vertical="center"/>
      <protection locked="0"/>
    </xf>
    <xf numFmtId="3" fontId="19" fillId="3" borderId="2" xfId="0" applyNumberFormat="1" applyFont="1" applyFill="1" applyBorder="1" applyAlignment="1">
      <alignment vertical="center"/>
    </xf>
    <xf numFmtId="4" fontId="19" fillId="6" borderId="2" xfId="0" applyNumberFormat="1" applyFont="1" applyFill="1" applyBorder="1" applyAlignment="1" applyProtection="1">
      <alignment vertical="center"/>
      <protection locked="0"/>
    </xf>
    <xf numFmtId="3" fontId="19" fillId="3" borderId="2" xfId="0" quotePrefix="1" applyNumberFormat="1" applyFont="1" applyFill="1" applyBorder="1" applyAlignment="1">
      <alignment vertical="center" wrapText="1"/>
    </xf>
    <xf numFmtId="2" fontId="19" fillId="0" borderId="2" xfId="0" applyNumberFormat="1" applyFont="1" applyBorder="1" applyAlignment="1" applyProtection="1">
      <alignment vertical="center"/>
      <protection locked="0"/>
    </xf>
    <xf numFmtId="4" fontId="16" fillId="0" borderId="2" xfId="0" applyNumberFormat="1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9" fillId="0" borderId="2" xfId="0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left" vertical="center"/>
    </xf>
    <xf numFmtId="49" fontId="19" fillId="0" borderId="2" xfId="0" applyNumberFormat="1" applyFont="1" applyBorder="1" applyAlignment="1">
      <alignment horizontal="left"/>
    </xf>
    <xf numFmtId="49" fontId="19" fillId="0" borderId="2" xfId="0" quotePrefix="1" applyNumberFormat="1" applyFont="1" applyBorder="1" applyAlignment="1">
      <alignment horizontal="center" vertical="center"/>
    </xf>
    <xf numFmtId="2" fontId="19" fillId="6" borderId="2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9" fillId="2" borderId="0" xfId="0" applyFont="1" applyFill="1" applyAlignment="1" applyProtection="1">
      <alignment horizontal="left"/>
      <protection locked="0"/>
    </xf>
    <xf numFmtId="0" fontId="21" fillId="2" borderId="0" xfId="0" applyFont="1" applyFill="1" applyAlignment="1" applyProtection="1">
      <alignment horizontal="left"/>
      <protection locked="0"/>
    </xf>
    <xf numFmtId="0" fontId="20" fillId="2" borderId="0" xfId="0" applyFont="1" applyFill="1" applyAlignment="1" applyProtection="1">
      <alignment horizontal="right"/>
      <protection locked="0"/>
    </xf>
    <xf numFmtId="3" fontId="20" fillId="2" borderId="0" xfId="0" applyNumberFormat="1" applyFont="1" applyFill="1" applyAlignment="1" applyProtection="1">
      <alignment horizontal="right"/>
      <protection locked="0"/>
    </xf>
    <xf numFmtId="0" fontId="16" fillId="2" borderId="0" xfId="0" applyFont="1" applyFill="1" applyProtection="1">
      <protection locked="0"/>
    </xf>
    <xf numFmtId="4" fontId="16" fillId="2" borderId="0" xfId="0" applyNumberFormat="1" applyFont="1" applyFill="1" applyProtection="1">
      <protection locked="0"/>
    </xf>
    <xf numFmtId="4" fontId="16" fillId="0" borderId="0" xfId="0" applyNumberFormat="1" applyFont="1" applyProtection="1"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9" fillId="2" borderId="1" xfId="0" applyFont="1" applyFill="1" applyBorder="1" applyAlignment="1" applyProtection="1">
      <alignment vertical="center"/>
      <protection locked="0"/>
    </xf>
    <xf numFmtId="14" fontId="16" fillId="2" borderId="0" xfId="0" applyNumberFormat="1" applyFont="1" applyFill="1" applyAlignment="1" applyProtection="1">
      <alignment horizontal="justify" vertical="center"/>
      <protection locked="0"/>
    </xf>
    <xf numFmtId="3" fontId="16" fillId="2" borderId="0" xfId="0" applyNumberFormat="1" applyFont="1" applyFill="1" applyAlignment="1" applyProtection="1">
      <alignment vertical="center"/>
      <protection locked="0"/>
    </xf>
    <xf numFmtId="4" fontId="16" fillId="2" borderId="0" xfId="0" applyNumberFormat="1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4" fontId="16" fillId="0" borderId="0" xfId="0" applyNumberFormat="1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justify" vertical="center"/>
      <protection locked="0"/>
    </xf>
    <xf numFmtId="3" fontId="16" fillId="2" borderId="0" xfId="0" applyNumberFormat="1" applyFont="1" applyFill="1" applyAlignment="1" applyProtection="1">
      <alignment horizontal="center" vertical="center"/>
      <protection locked="0"/>
    </xf>
    <xf numFmtId="3" fontId="16" fillId="2" borderId="0" xfId="0" applyNumberFormat="1" applyFont="1" applyFill="1" applyAlignment="1" applyProtection="1">
      <alignment horizontal="right" vertical="center"/>
      <protection locked="0"/>
    </xf>
    <xf numFmtId="3" fontId="16" fillId="2" borderId="0" xfId="0" applyNumberFormat="1" applyFont="1" applyFill="1" applyAlignment="1" applyProtection="1">
      <alignment horizontal="center" vertical="center" wrapText="1"/>
      <protection locked="0"/>
    </xf>
    <xf numFmtId="4" fontId="16" fillId="2" borderId="0" xfId="0" applyNumberFormat="1" applyFont="1" applyFill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justify" vertical="center" wrapText="1"/>
      <protection locked="0"/>
    </xf>
    <xf numFmtId="0" fontId="16" fillId="2" borderId="0" xfId="0" applyFont="1" applyFill="1" applyAlignment="1" applyProtection="1">
      <alignment vertical="center" wrapText="1"/>
      <protection locked="0"/>
    </xf>
    <xf numFmtId="3" fontId="16" fillId="2" borderId="0" xfId="0" applyNumberFormat="1" applyFont="1" applyFill="1" applyAlignment="1" applyProtection="1">
      <alignment vertical="center" wrapText="1"/>
      <protection locked="0"/>
    </xf>
    <xf numFmtId="4" fontId="16" fillId="2" borderId="0" xfId="0" applyNumberFormat="1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vertical="center"/>
      <protection locked="0"/>
    </xf>
    <xf numFmtId="0" fontId="20" fillId="2" borderId="0" xfId="0" applyFont="1" applyFill="1" applyAlignment="1" applyProtection="1">
      <alignment vertical="center" wrapText="1"/>
      <protection locked="0"/>
    </xf>
    <xf numFmtId="3" fontId="20" fillId="2" borderId="0" xfId="0" applyNumberFormat="1" applyFont="1" applyFill="1" applyAlignment="1" applyProtection="1">
      <alignment vertical="center" wrapText="1"/>
      <protection locked="0"/>
    </xf>
    <xf numFmtId="3" fontId="16" fillId="0" borderId="0" xfId="0" applyNumberFormat="1" applyFont="1" applyAlignment="1" applyProtection="1">
      <alignment vertical="center"/>
      <protection locked="0"/>
    </xf>
    <xf numFmtId="2" fontId="16" fillId="0" borderId="0" xfId="0" applyNumberFormat="1" applyFont="1" applyAlignment="1" applyProtection="1">
      <alignment vertical="center"/>
      <protection locked="0"/>
    </xf>
    <xf numFmtId="3" fontId="16" fillId="0" borderId="0" xfId="0" applyNumberFormat="1" applyFont="1" applyAlignment="1" applyProtection="1">
      <alignment horizontal="center" vertical="center"/>
      <protection locked="0"/>
    </xf>
    <xf numFmtId="0" fontId="12" fillId="5" borderId="7" xfId="0" applyFont="1" applyFill="1" applyBorder="1" applyAlignment="1">
      <alignment horizontal="center" vertical="center"/>
    </xf>
    <xf numFmtId="3" fontId="12" fillId="5" borderId="7" xfId="0" applyNumberFormat="1" applyFont="1" applyFill="1" applyBorder="1" applyAlignment="1">
      <alignment horizontal="center" vertical="center" wrapText="1"/>
    </xf>
    <xf numFmtId="2" fontId="12" fillId="5" borderId="7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justify" vertical="center" wrapText="1"/>
    </xf>
    <xf numFmtId="3" fontId="19" fillId="0" borderId="9" xfId="0" applyNumberFormat="1" applyFont="1" applyBorder="1" applyAlignment="1">
      <alignment horizontal="center" vertical="center"/>
    </xf>
    <xf numFmtId="0" fontId="19" fillId="6" borderId="9" xfId="0" applyFont="1" applyFill="1" applyBorder="1" applyAlignment="1" applyProtection="1">
      <alignment horizontal="left" vertical="center"/>
      <protection locked="0"/>
    </xf>
    <xf numFmtId="0" fontId="19" fillId="6" borderId="9" xfId="0" applyFont="1" applyFill="1" applyBorder="1" applyAlignment="1" applyProtection="1">
      <alignment vertical="center"/>
      <protection locked="0"/>
    </xf>
    <xf numFmtId="3" fontId="19" fillId="6" borderId="9" xfId="0" applyNumberFormat="1" applyFont="1" applyFill="1" applyBorder="1" applyAlignment="1" applyProtection="1">
      <alignment vertical="center"/>
      <protection locked="0"/>
    </xf>
    <xf numFmtId="3" fontId="19" fillId="3" borderId="9" xfId="0" applyNumberFormat="1" applyFont="1" applyFill="1" applyBorder="1" applyAlignment="1">
      <alignment vertical="center"/>
    </xf>
    <xf numFmtId="4" fontId="19" fillId="6" borderId="9" xfId="0" applyNumberFormat="1" applyFont="1" applyFill="1" applyBorder="1" applyAlignment="1" applyProtection="1">
      <alignment vertical="center"/>
      <protection locked="0"/>
    </xf>
    <xf numFmtId="3" fontId="19" fillId="3" borderId="9" xfId="0" quotePrefix="1" applyNumberFormat="1" applyFont="1" applyFill="1" applyBorder="1" applyAlignment="1">
      <alignment vertical="center" wrapText="1"/>
    </xf>
    <xf numFmtId="2" fontId="19" fillId="0" borderId="9" xfId="0" applyNumberFormat="1" applyFont="1" applyBorder="1" applyAlignment="1" applyProtection="1">
      <alignment vertical="center"/>
      <protection locked="0"/>
    </xf>
    <xf numFmtId="4" fontId="16" fillId="0" borderId="9" xfId="0" applyNumberFormat="1" applyFont="1" applyBorder="1" applyAlignment="1" applyProtection="1">
      <alignment vertical="center"/>
      <protection locked="0"/>
    </xf>
    <xf numFmtId="0" fontId="19" fillId="0" borderId="7" xfId="0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left" vertical="center"/>
    </xf>
    <xf numFmtId="3" fontId="19" fillId="0" borderId="7" xfId="0" applyNumberFormat="1" applyFont="1" applyBorder="1" applyAlignment="1">
      <alignment horizontal="center" vertical="center"/>
    </xf>
    <xf numFmtId="0" fontId="19" fillId="6" borderId="7" xfId="0" applyFont="1" applyFill="1" applyBorder="1" applyAlignment="1" applyProtection="1">
      <alignment horizontal="left" vertical="center"/>
      <protection locked="0"/>
    </xf>
    <xf numFmtId="0" fontId="19" fillId="6" borderId="7" xfId="0" applyFont="1" applyFill="1" applyBorder="1" applyAlignment="1" applyProtection="1">
      <alignment vertical="center"/>
      <protection locked="0"/>
    </xf>
    <xf numFmtId="3" fontId="19" fillId="6" borderId="7" xfId="0" applyNumberFormat="1" applyFont="1" applyFill="1" applyBorder="1" applyAlignment="1" applyProtection="1">
      <alignment vertical="center"/>
      <protection locked="0"/>
    </xf>
    <xf numFmtId="3" fontId="19" fillId="3" borderId="7" xfId="0" applyNumberFormat="1" applyFont="1" applyFill="1" applyBorder="1" applyAlignment="1">
      <alignment vertical="center"/>
    </xf>
    <xf numFmtId="4" fontId="19" fillId="6" borderId="7" xfId="0" applyNumberFormat="1" applyFont="1" applyFill="1" applyBorder="1" applyAlignment="1" applyProtection="1">
      <alignment vertical="center"/>
      <protection locked="0"/>
    </xf>
    <xf numFmtId="3" fontId="19" fillId="3" borderId="7" xfId="0" quotePrefix="1" applyNumberFormat="1" applyFont="1" applyFill="1" applyBorder="1" applyAlignment="1">
      <alignment vertical="center" wrapText="1"/>
    </xf>
    <xf numFmtId="2" fontId="19" fillId="0" borderId="7" xfId="0" applyNumberFormat="1" applyFont="1" applyBorder="1" applyAlignment="1" applyProtection="1">
      <alignment vertical="center"/>
      <protection locked="0"/>
    </xf>
    <xf numFmtId="4" fontId="16" fillId="0" borderId="7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49" fontId="19" fillId="0" borderId="7" xfId="0" quotePrefix="1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2" fontId="19" fillId="6" borderId="7" xfId="0" applyNumberFormat="1" applyFont="1" applyFill="1" applyBorder="1" applyAlignment="1" applyProtection="1">
      <alignment vertical="center"/>
      <protection locked="0"/>
    </xf>
    <xf numFmtId="0" fontId="19" fillId="0" borderId="7" xfId="0" applyFont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left" vertical="center"/>
    </xf>
    <xf numFmtId="4" fontId="14" fillId="6" borderId="2" xfId="0" applyNumberFormat="1" applyFont="1" applyFill="1" applyBorder="1" applyAlignment="1">
      <alignment horizontal="center" vertical="center"/>
    </xf>
    <xf numFmtId="49" fontId="19" fillId="0" borderId="9" xfId="0" applyNumberFormat="1" applyFont="1" applyBorder="1" applyAlignment="1">
      <alignment horizontal="left"/>
    </xf>
    <xf numFmtId="49" fontId="19" fillId="0" borderId="9" xfId="0" quotePrefix="1" applyNumberFormat="1" applyFont="1" applyBorder="1" applyAlignment="1">
      <alignment horizontal="center" vertical="center"/>
    </xf>
    <xf numFmtId="0" fontId="19" fillId="0" borderId="9" xfId="0" applyFont="1" applyBorder="1" applyAlignment="1">
      <alignment vertical="center" wrapText="1"/>
    </xf>
    <xf numFmtId="2" fontId="19" fillId="6" borderId="9" xfId="0" applyNumberFormat="1" applyFont="1" applyFill="1" applyBorder="1" applyAlignment="1" applyProtection="1">
      <alignment vertical="center"/>
      <protection locked="0"/>
    </xf>
    <xf numFmtId="0" fontId="14" fillId="2" borderId="7" xfId="0" applyFont="1" applyFill="1" applyBorder="1" applyAlignment="1">
      <alignment horizontal="left" vertical="center"/>
    </xf>
    <xf numFmtId="4" fontId="14" fillId="6" borderId="7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4" fontId="14" fillId="6" borderId="9" xfId="0" quotePrefix="1" applyNumberFormat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4" fontId="12" fillId="5" borderId="3" xfId="1" applyNumberFormat="1" applyFont="1" applyFill="1" applyBorder="1" applyAlignment="1">
      <alignment horizontal="center" vertical="center" wrapText="1"/>
    </xf>
    <xf numFmtId="4" fontId="20" fillId="6" borderId="3" xfId="0" applyNumberFormat="1" applyFont="1" applyFill="1" applyBorder="1" applyAlignment="1" applyProtection="1">
      <alignment vertical="center"/>
      <protection locked="0"/>
    </xf>
    <xf numFmtId="4" fontId="20" fillId="6" borderId="4" xfId="0" applyNumberFormat="1" applyFont="1" applyFill="1" applyBorder="1" applyAlignment="1" applyProtection="1">
      <alignment vertical="center"/>
      <protection locked="0"/>
    </xf>
    <xf numFmtId="0" fontId="16" fillId="0" borderId="17" xfId="0" applyFont="1" applyBorder="1" applyAlignment="1" applyProtection="1">
      <alignment vertical="center"/>
      <protection locked="0"/>
    </xf>
    <xf numFmtId="4" fontId="27" fillId="5" borderId="12" xfId="0" applyNumberFormat="1" applyFont="1" applyFill="1" applyBorder="1" applyProtection="1">
      <protection locked="0"/>
    </xf>
    <xf numFmtId="4" fontId="23" fillId="5" borderId="5" xfId="0" applyNumberFormat="1" applyFont="1" applyFill="1" applyBorder="1" applyProtection="1">
      <protection locked="0"/>
    </xf>
    <xf numFmtId="4" fontId="23" fillId="5" borderId="6" xfId="0" applyNumberFormat="1" applyFont="1" applyFill="1" applyBorder="1" applyProtection="1">
      <protection locked="0"/>
    </xf>
    <xf numFmtId="4" fontId="27" fillId="5" borderId="19" xfId="0" applyNumberFormat="1" applyFont="1" applyFill="1" applyBorder="1" applyProtection="1">
      <protection locked="0"/>
    </xf>
    <xf numFmtId="4" fontId="20" fillId="6" borderId="5" xfId="0" applyNumberFormat="1" applyFont="1" applyFill="1" applyBorder="1" applyAlignment="1" applyProtection="1">
      <alignment vertical="center"/>
      <protection locked="0"/>
    </xf>
    <xf numFmtId="4" fontId="20" fillId="6" borderId="6" xfId="0" applyNumberFormat="1" applyFont="1" applyFill="1" applyBorder="1" applyAlignment="1" applyProtection="1">
      <alignment vertical="center"/>
      <protection locked="0"/>
    </xf>
    <xf numFmtId="4" fontId="20" fillId="6" borderId="8" xfId="0" applyNumberFormat="1" applyFont="1" applyFill="1" applyBorder="1" applyAlignment="1" applyProtection="1">
      <alignment vertical="center"/>
      <protection locked="0"/>
    </xf>
    <xf numFmtId="0" fontId="11" fillId="5" borderId="18" xfId="0" applyFont="1" applyFill="1" applyBorder="1" applyAlignment="1">
      <alignment horizontal="left" vertical="center"/>
    </xf>
    <xf numFmtId="4" fontId="11" fillId="5" borderId="5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 applyProtection="1">
      <alignment horizontal="left"/>
      <protection locked="0"/>
    </xf>
    <xf numFmtId="4" fontId="11" fillId="5" borderId="3" xfId="0" applyNumberFormat="1" applyFont="1" applyFill="1" applyBorder="1" applyAlignment="1" applyProtection="1">
      <alignment horizontal="center"/>
      <protection locked="0"/>
    </xf>
    <xf numFmtId="4" fontId="11" fillId="5" borderId="4" xfId="0" applyNumberFormat="1" applyFont="1" applyFill="1" applyBorder="1" applyAlignment="1" applyProtection="1">
      <alignment horizontal="center"/>
      <protection locked="0"/>
    </xf>
    <xf numFmtId="4" fontId="0" fillId="6" borderId="9" xfId="0" applyNumberFormat="1" applyFill="1" applyBorder="1" applyAlignment="1" applyProtection="1">
      <alignment horizontal="center" vertical="center"/>
      <protection locked="0"/>
    </xf>
    <xf numFmtId="4" fontId="0" fillId="6" borderId="2" xfId="0" applyNumberFormat="1" applyFill="1" applyBorder="1" applyAlignment="1" applyProtection="1">
      <alignment horizontal="center" vertical="center"/>
      <protection locked="0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4" fontId="11" fillId="5" borderId="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/>
      <protection locked="0"/>
    </xf>
    <xf numFmtId="3" fontId="20" fillId="0" borderId="0" xfId="0" applyNumberFormat="1" applyFont="1" applyAlignment="1" applyProtection="1">
      <alignment horizontal="right"/>
      <protection locked="0"/>
    </xf>
    <xf numFmtId="0" fontId="23" fillId="5" borderId="10" xfId="0" applyFont="1" applyFill="1" applyBorder="1" applyAlignment="1">
      <alignment horizontal="right" vertical="center"/>
    </xf>
    <xf numFmtId="0" fontId="23" fillId="5" borderId="11" xfId="0" applyFont="1" applyFill="1" applyBorder="1" applyAlignment="1">
      <alignment horizontal="right" vertical="center"/>
    </xf>
    <xf numFmtId="0" fontId="25" fillId="6" borderId="10" xfId="0" applyFont="1" applyFill="1" applyBorder="1" applyAlignment="1">
      <alignment horizontal="right" vertical="center"/>
    </xf>
    <xf numFmtId="0" fontId="25" fillId="6" borderId="11" xfId="0" applyFont="1" applyFill="1" applyBorder="1" applyAlignment="1">
      <alignment horizontal="right" vertical="center"/>
    </xf>
    <xf numFmtId="0" fontId="25" fillId="6" borderId="16" xfId="0" applyFont="1" applyFill="1" applyBorder="1" applyAlignment="1">
      <alignment horizontal="right" vertical="center"/>
    </xf>
    <xf numFmtId="0" fontId="25" fillId="6" borderId="13" xfId="0" applyFont="1" applyFill="1" applyBorder="1" applyAlignment="1">
      <alignment horizontal="right" vertical="center"/>
    </xf>
    <xf numFmtId="0" fontId="23" fillId="5" borderId="18" xfId="0" applyFont="1" applyFill="1" applyBorder="1" applyAlignment="1">
      <alignment horizontal="right"/>
    </xf>
    <xf numFmtId="0" fontId="24" fillId="5" borderId="5" xfId="0" applyFont="1" applyFill="1" applyBorder="1"/>
    <xf numFmtId="0" fontId="4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3" fontId="8" fillId="2" borderId="0" xfId="0" applyNumberFormat="1" applyFont="1" applyFill="1" applyAlignment="1" applyProtection="1">
      <alignment horizontal="center" vertical="center"/>
      <protection locked="0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right" vertical="center"/>
    </xf>
    <xf numFmtId="0" fontId="25" fillId="6" borderId="3" xfId="0" applyFont="1" applyFill="1" applyBorder="1" applyAlignment="1">
      <alignment horizontal="right" vertical="center"/>
    </xf>
    <xf numFmtId="0" fontId="25" fillId="6" borderId="15" xfId="0" applyFont="1" applyFill="1" applyBorder="1" applyAlignment="1">
      <alignment horizontal="right" vertical="center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</cellXfs>
  <cellStyles count="2">
    <cellStyle name="20 % – Poudarek6" xfId="1" builtinId="50"/>
    <cellStyle name="Navadno" xfId="0" builtinId="0"/>
  </cellStyles>
  <dxfs count="0"/>
  <tableStyles count="0" defaultTableStyle="TableStyleMedium2" defaultPivotStyle="PivotStyleLight16"/>
  <colors>
    <mruColors>
      <color rgb="FF00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22952</xdr:colOff>
      <xdr:row>0</xdr:row>
      <xdr:rowOff>149679</xdr:rowOff>
    </xdr:from>
    <xdr:to>
      <xdr:col>1</xdr:col>
      <xdr:colOff>435429</xdr:colOff>
      <xdr:row>2</xdr:row>
      <xdr:rowOff>149679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14520FD4-F74C-4179-9C5D-E8A2B830FD6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390345" y="149679"/>
          <a:ext cx="412477" cy="408214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17</xdr:col>
      <xdr:colOff>413316</xdr:colOff>
      <xdr:row>0</xdr:row>
      <xdr:rowOff>11906</xdr:rowOff>
    </xdr:from>
    <xdr:to>
      <xdr:col>17</xdr:col>
      <xdr:colOff>1264560</xdr:colOff>
      <xdr:row>4</xdr:row>
      <xdr:rowOff>33198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98DAD5FA-A5B5-4A20-A592-EC2550330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20677754" y="11906"/>
          <a:ext cx="851244" cy="87854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19049</xdr:rowOff>
    </xdr:from>
    <xdr:to>
      <xdr:col>0</xdr:col>
      <xdr:colOff>695325</xdr:colOff>
      <xdr:row>2</xdr:row>
      <xdr:rowOff>161924</xdr:rowOff>
    </xdr:to>
    <xdr:pic>
      <xdr:nvPicPr>
        <xdr:cNvPr id="4" name="Graphic 1">
          <a:extLst>
            <a:ext uri="{FF2B5EF4-FFF2-40B4-BE49-F238E27FC236}">
              <a16:creationId xmlns:a16="http://schemas.microsoft.com/office/drawing/2014/main" id="{7CC0B0A5-F6F1-4115-A9D0-2C61DFAF7BF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133350" y="19049"/>
          <a:ext cx="561975" cy="561975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</xdr:col>
      <xdr:colOff>1476375</xdr:colOff>
      <xdr:row>0</xdr:row>
      <xdr:rowOff>1</xdr:rowOff>
    </xdr:from>
    <xdr:to>
      <xdr:col>2</xdr:col>
      <xdr:colOff>1466850</xdr:colOff>
      <xdr:row>2</xdr:row>
      <xdr:rowOff>171451</xdr:rowOff>
    </xdr:to>
    <xdr:pic>
      <xdr:nvPicPr>
        <xdr:cNvPr id="5" name="Graphic 3">
          <a:extLst>
            <a:ext uri="{FF2B5EF4-FFF2-40B4-BE49-F238E27FC236}">
              <a16:creationId xmlns:a16="http://schemas.microsoft.com/office/drawing/2014/main" id="{22F323F6-B608-4DD1-8F18-3B51F7D22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5800725" y="1"/>
          <a:ext cx="1600200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37FF-5511-4AF5-8012-C4563DC1B16A}">
  <sheetPr>
    <pageSetUpPr fitToPage="1"/>
  </sheetPr>
  <dimension ref="A4:JD100"/>
  <sheetViews>
    <sheetView tabSelected="1" showRuler="0" zoomScale="70" zoomScaleNormal="70" zoomScaleSheetLayoutView="80" zoomScalePageLayoutView="70" workbookViewId="0">
      <selection activeCell="A8" sqref="A8:XFD8"/>
    </sheetView>
  </sheetViews>
  <sheetFormatPr defaultColWidth="11.7109375" defaultRowHeight="16.5" x14ac:dyDescent="0.2"/>
  <cols>
    <col min="1" max="1" width="5.5703125" style="14" customWidth="1"/>
    <col min="2" max="2" width="10.5703125" style="14" customWidth="1"/>
    <col min="3" max="3" width="64.85546875" style="21" customWidth="1"/>
    <col min="4" max="4" width="7.28515625" style="14" customWidth="1"/>
    <col min="5" max="5" width="8.42578125" style="14" customWidth="1"/>
    <col min="6" max="7" width="12.7109375" style="18" customWidth="1"/>
    <col min="8" max="8" width="48" style="1" customWidth="1"/>
    <col min="9" max="9" width="14.5703125" style="1" customWidth="1"/>
    <col min="10" max="10" width="20" style="1" customWidth="1"/>
    <col min="11" max="11" width="14.5703125" style="17" customWidth="1"/>
    <col min="12" max="12" width="13" style="18" customWidth="1"/>
    <col min="13" max="13" width="11.85546875" style="18" customWidth="1"/>
    <col min="14" max="14" width="17.28515625" style="33" customWidth="1"/>
    <col min="15" max="15" width="8.85546875" style="20" customWidth="1"/>
    <col min="16" max="16" width="21.140625" style="22" customWidth="1"/>
    <col min="17" max="17" width="20.85546875" style="34" customWidth="1"/>
    <col min="18" max="18" width="19.28515625" style="34" customWidth="1"/>
    <col min="19" max="16384" width="11.7109375" style="1"/>
  </cols>
  <sheetData>
    <row r="4" spans="1:19" x14ac:dyDescent="0.2">
      <c r="A4" s="2"/>
      <c r="B4" s="2"/>
      <c r="C4" s="10"/>
      <c r="D4" s="5"/>
      <c r="E4" s="5"/>
      <c r="F4" s="6"/>
      <c r="G4" s="6"/>
      <c r="H4" s="2"/>
      <c r="I4" s="2"/>
      <c r="J4" s="2"/>
      <c r="K4" s="7"/>
      <c r="L4" s="6"/>
      <c r="M4" s="6"/>
      <c r="N4" s="16"/>
      <c r="O4" s="8"/>
      <c r="P4" s="9"/>
    </row>
    <row r="5" spans="1:19" x14ac:dyDescent="0.2">
      <c r="A5" s="5"/>
      <c r="B5" s="5"/>
      <c r="C5" s="10"/>
      <c r="D5" s="5"/>
      <c r="E5" s="5"/>
      <c r="F5" s="6"/>
      <c r="G5" s="6"/>
      <c r="H5" s="2"/>
      <c r="I5" s="2"/>
      <c r="J5" s="2"/>
      <c r="K5" s="7"/>
      <c r="L5" s="6"/>
      <c r="M5" s="6"/>
      <c r="N5" s="16"/>
      <c r="O5" s="8"/>
      <c r="P5" s="9"/>
    </row>
    <row r="6" spans="1:19" x14ac:dyDescent="0.2">
      <c r="A6" s="28" t="s">
        <v>0</v>
      </c>
      <c r="B6" s="11"/>
      <c r="C6" s="10"/>
      <c r="D6" s="5"/>
      <c r="E6" s="5"/>
      <c r="F6" s="6"/>
      <c r="G6" s="6"/>
      <c r="H6" s="2"/>
      <c r="I6" s="2"/>
      <c r="J6" s="2"/>
      <c r="K6" s="7"/>
      <c r="L6" s="6"/>
      <c r="M6" s="6"/>
      <c r="N6" s="16"/>
      <c r="O6" s="8"/>
      <c r="P6" s="27"/>
      <c r="R6" s="27" t="s">
        <v>1</v>
      </c>
    </row>
    <row r="7" spans="1:19" ht="19.5" customHeight="1" x14ac:dyDescent="0.2">
      <c r="A7" s="175"/>
      <c r="B7" s="176"/>
      <c r="C7" s="176"/>
      <c r="D7" s="5"/>
      <c r="E7" s="5"/>
      <c r="F7" s="6"/>
      <c r="G7" s="6"/>
      <c r="H7" s="2"/>
      <c r="I7" s="2"/>
      <c r="J7" s="2"/>
      <c r="K7" s="7"/>
      <c r="L7" s="6"/>
      <c r="M7" s="6"/>
      <c r="N7" s="16"/>
      <c r="O7" s="8"/>
      <c r="P7" s="9"/>
    </row>
    <row r="8" spans="1:19" ht="18.75" customHeight="1" x14ac:dyDescent="0.2">
      <c r="A8" s="175"/>
      <c r="B8" s="176"/>
      <c r="C8" s="176"/>
      <c r="D8" s="5"/>
      <c r="E8" s="5"/>
      <c r="F8" s="6"/>
      <c r="G8" s="6"/>
      <c r="H8" s="2"/>
      <c r="I8" s="2"/>
      <c r="J8" s="2"/>
      <c r="K8" s="7"/>
      <c r="L8" s="6"/>
      <c r="M8" s="6"/>
      <c r="N8" s="16"/>
      <c r="O8" s="8"/>
      <c r="P8" s="9"/>
    </row>
    <row r="9" spans="1:19" ht="18" x14ac:dyDescent="0.2">
      <c r="A9" s="30"/>
      <c r="B9" s="30"/>
      <c r="C9" s="30"/>
      <c r="D9" s="30"/>
      <c r="E9" s="30"/>
      <c r="F9" s="30"/>
      <c r="G9" s="37"/>
      <c r="H9" s="54" t="s">
        <v>99</v>
      </c>
      <c r="I9" s="30"/>
      <c r="J9" s="30"/>
      <c r="K9" s="30"/>
      <c r="L9" s="37"/>
      <c r="M9" s="30"/>
      <c r="N9" s="29"/>
      <c r="O9" s="30"/>
      <c r="P9" s="30"/>
    </row>
    <row r="10" spans="1:19" ht="18" x14ac:dyDescent="0.2">
      <c r="A10" s="12"/>
      <c r="B10" s="12"/>
      <c r="C10" s="13"/>
      <c r="D10" s="12"/>
      <c r="E10" s="12"/>
      <c r="F10" s="12"/>
      <c r="G10" s="38"/>
      <c r="H10" s="55" t="s">
        <v>78</v>
      </c>
      <c r="I10" s="12"/>
      <c r="J10" s="12"/>
      <c r="K10" s="12"/>
      <c r="L10" s="38"/>
      <c r="M10" s="12"/>
      <c r="N10" s="12"/>
      <c r="O10" s="12"/>
      <c r="P10" s="12"/>
    </row>
    <row r="11" spans="1:19" ht="17.25" thickBot="1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9" s="31" customFormat="1" ht="132.75" customHeight="1" thickBot="1" x14ac:dyDescent="0.25">
      <c r="A12" s="39" t="s">
        <v>2</v>
      </c>
      <c r="B12" s="39" t="s">
        <v>3</v>
      </c>
      <c r="C12" s="39" t="s">
        <v>4</v>
      </c>
      <c r="D12" s="104" t="s">
        <v>5</v>
      </c>
      <c r="E12" s="39" t="s">
        <v>83</v>
      </c>
      <c r="F12" s="105" t="s">
        <v>90</v>
      </c>
      <c r="G12" s="105" t="s">
        <v>82</v>
      </c>
      <c r="H12" s="39" t="s">
        <v>84</v>
      </c>
      <c r="I12" s="39" t="s">
        <v>6</v>
      </c>
      <c r="J12" s="39" t="s">
        <v>7</v>
      </c>
      <c r="K12" s="106" t="s">
        <v>8</v>
      </c>
      <c r="L12" s="105" t="s">
        <v>9</v>
      </c>
      <c r="M12" s="105" t="s">
        <v>10</v>
      </c>
      <c r="N12" s="32" t="s">
        <v>79</v>
      </c>
      <c r="O12" s="32" t="s">
        <v>80</v>
      </c>
      <c r="P12" s="32" t="s">
        <v>81</v>
      </c>
      <c r="Q12" s="32" t="s">
        <v>94</v>
      </c>
      <c r="R12" s="32" t="s">
        <v>95</v>
      </c>
      <c r="S12" s="56"/>
    </row>
    <row r="13" spans="1:19" s="31" customFormat="1" ht="34.5" customHeight="1" thickBot="1" x14ac:dyDescent="0.25">
      <c r="A13" s="178" t="s">
        <v>85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80"/>
      <c r="S13" s="56"/>
    </row>
    <row r="14" spans="1:19" ht="28.5" x14ac:dyDescent="0.2">
      <c r="A14" s="107">
        <v>1</v>
      </c>
      <c r="B14" s="107" t="s">
        <v>22</v>
      </c>
      <c r="C14" s="108" t="s">
        <v>23</v>
      </c>
      <c r="D14" s="107" t="s">
        <v>11</v>
      </c>
      <c r="E14" s="107">
        <v>1</v>
      </c>
      <c r="F14" s="109">
        <v>1</v>
      </c>
      <c r="G14" s="109">
        <v>4000</v>
      </c>
      <c r="H14" s="110"/>
      <c r="I14" s="111"/>
      <c r="J14" s="111"/>
      <c r="K14" s="111"/>
      <c r="L14" s="112"/>
      <c r="M14" s="113" t="e">
        <f>(G14/L14)*F14</f>
        <v>#DIV/0!</v>
      </c>
      <c r="N14" s="114"/>
      <c r="O14" s="115">
        <v>22</v>
      </c>
      <c r="P14" s="116">
        <f>(N14*O14/100)+N14</f>
        <v>0</v>
      </c>
      <c r="Q14" s="117">
        <f>F14*N14</f>
        <v>0</v>
      </c>
      <c r="R14" s="117">
        <f>F14*P14</f>
        <v>0</v>
      </c>
      <c r="S14" s="68"/>
    </row>
    <row r="15" spans="1:19" ht="28.5" x14ac:dyDescent="0.2">
      <c r="A15" s="57">
        <v>2</v>
      </c>
      <c r="B15" s="57" t="s">
        <v>24</v>
      </c>
      <c r="C15" s="58" t="s">
        <v>25</v>
      </c>
      <c r="D15" s="57" t="s">
        <v>11</v>
      </c>
      <c r="E15" s="57">
        <v>1</v>
      </c>
      <c r="F15" s="59">
        <v>1</v>
      </c>
      <c r="G15" s="59">
        <v>3000</v>
      </c>
      <c r="H15" s="60"/>
      <c r="I15" s="61"/>
      <c r="J15" s="61"/>
      <c r="K15" s="61"/>
      <c r="L15" s="62"/>
      <c r="M15" s="63" t="e">
        <f t="shared" ref="M15:M53" si="0">(G15/L15)*F15</f>
        <v>#DIV/0!</v>
      </c>
      <c r="N15" s="64"/>
      <c r="O15" s="65">
        <v>22</v>
      </c>
      <c r="P15" s="66">
        <f t="shared" ref="P15:P53" si="1">(N15*O15/100)+N15</f>
        <v>0</v>
      </c>
      <c r="Q15" s="67">
        <f t="shared" ref="Q15:Q53" si="2">F15*N15</f>
        <v>0</v>
      </c>
      <c r="R15" s="67">
        <f t="shared" ref="R15:R53" si="3">F15*P15</f>
        <v>0</v>
      </c>
      <c r="S15" s="68"/>
    </row>
    <row r="16" spans="1:19" ht="29.25" thickBot="1" x14ac:dyDescent="0.25">
      <c r="A16" s="118">
        <v>3</v>
      </c>
      <c r="B16" s="118" t="s">
        <v>26</v>
      </c>
      <c r="C16" s="133" t="s">
        <v>27</v>
      </c>
      <c r="D16" s="118" t="s">
        <v>11</v>
      </c>
      <c r="E16" s="118">
        <v>1</v>
      </c>
      <c r="F16" s="120">
        <v>6</v>
      </c>
      <c r="G16" s="120">
        <v>10000</v>
      </c>
      <c r="H16" s="121"/>
      <c r="I16" s="122"/>
      <c r="J16" s="122"/>
      <c r="K16" s="122"/>
      <c r="L16" s="123"/>
      <c r="M16" s="124" t="e">
        <f t="shared" si="0"/>
        <v>#DIV/0!</v>
      </c>
      <c r="N16" s="125"/>
      <c r="O16" s="126">
        <v>22</v>
      </c>
      <c r="P16" s="127">
        <f t="shared" si="1"/>
        <v>0</v>
      </c>
      <c r="Q16" s="128">
        <f t="shared" si="2"/>
        <v>0</v>
      </c>
      <c r="R16" s="128">
        <f t="shared" si="3"/>
        <v>0</v>
      </c>
      <c r="S16" s="68"/>
    </row>
    <row r="17" spans="1:19" ht="17.25" thickBot="1" x14ac:dyDescent="0.25">
      <c r="A17" s="169" t="s">
        <v>91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88"/>
      <c r="Q17" s="146">
        <f>SUM(Q14:Q16)</f>
        <v>0</v>
      </c>
      <c r="R17" s="147">
        <f>SUM(R14:R16)</f>
        <v>0</v>
      </c>
      <c r="S17" s="68"/>
    </row>
    <row r="18" spans="1:19" ht="17.25" thickBot="1" x14ac:dyDescent="0.25">
      <c r="A18" s="169" t="s">
        <v>92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46">
        <f>2*Q17</f>
        <v>0</v>
      </c>
      <c r="R18" s="147">
        <f>2*R17</f>
        <v>0</v>
      </c>
      <c r="S18" s="68"/>
    </row>
    <row r="19" spans="1:19" ht="17.25" thickBot="1" x14ac:dyDescent="0.25">
      <c r="A19" s="189" t="s">
        <v>86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1"/>
      <c r="S19" s="68"/>
    </row>
    <row r="20" spans="1:19" ht="28.5" x14ac:dyDescent="0.2">
      <c r="A20" s="57">
        <v>1</v>
      </c>
      <c r="B20" s="57" t="s">
        <v>28</v>
      </c>
      <c r="C20" s="58" t="s">
        <v>29</v>
      </c>
      <c r="D20" s="57" t="s">
        <v>11</v>
      </c>
      <c r="E20" s="57">
        <v>1</v>
      </c>
      <c r="F20" s="59">
        <v>4</v>
      </c>
      <c r="G20" s="59">
        <v>6400</v>
      </c>
      <c r="H20" s="60"/>
      <c r="I20" s="61"/>
      <c r="J20" s="61"/>
      <c r="K20" s="61"/>
      <c r="L20" s="62"/>
      <c r="M20" s="63" t="e">
        <f t="shared" si="0"/>
        <v>#DIV/0!</v>
      </c>
      <c r="N20" s="64"/>
      <c r="O20" s="65">
        <v>22</v>
      </c>
      <c r="P20" s="66">
        <f t="shared" si="1"/>
        <v>0</v>
      </c>
      <c r="Q20" s="67">
        <f t="shared" si="2"/>
        <v>0</v>
      </c>
      <c r="R20" s="67">
        <f t="shared" si="3"/>
        <v>0</v>
      </c>
      <c r="S20" s="68"/>
    </row>
    <row r="21" spans="1:19" ht="28.5" x14ac:dyDescent="0.2">
      <c r="A21" s="57">
        <v>2</v>
      </c>
      <c r="B21" s="57" t="s">
        <v>30</v>
      </c>
      <c r="C21" s="58" t="s">
        <v>31</v>
      </c>
      <c r="D21" s="57" t="s">
        <v>11</v>
      </c>
      <c r="E21" s="57">
        <v>1</v>
      </c>
      <c r="F21" s="59">
        <v>2</v>
      </c>
      <c r="G21" s="59">
        <v>19400</v>
      </c>
      <c r="H21" s="60"/>
      <c r="I21" s="61"/>
      <c r="J21" s="61"/>
      <c r="K21" s="61"/>
      <c r="L21" s="62"/>
      <c r="M21" s="63" t="e">
        <f t="shared" si="0"/>
        <v>#DIV/0!</v>
      </c>
      <c r="N21" s="64"/>
      <c r="O21" s="65">
        <v>22</v>
      </c>
      <c r="P21" s="66">
        <f t="shared" si="1"/>
        <v>0</v>
      </c>
      <c r="Q21" s="67">
        <f t="shared" si="2"/>
        <v>0</v>
      </c>
      <c r="R21" s="67">
        <f t="shared" si="3"/>
        <v>0</v>
      </c>
      <c r="S21" s="68"/>
    </row>
    <row r="22" spans="1:19" ht="28.5" x14ac:dyDescent="0.2">
      <c r="A22" s="57">
        <v>3</v>
      </c>
      <c r="B22" s="57" t="s">
        <v>32</v>
      </c>
      <c r="C22" s="58" t="s">
        <v>33</v>
      </c>
      <c r="D22" s="57" t="s">
        <v>11</v>
      </c>
      <c r="E22" s="57">
        <v>1</v>
      </c>
      <c r="F22" s="59">
        <v>2</v>
      </c>
      <c r="G22" s="59">
        <v>6300</v>
      </c>
      <c r="H22" s="60"/>
      <c r="I22" s="61"/>
      <c r="J22" s="61"/>
      <c r="K22" s="61"/>
      <c r="L22" s="62"/>
      <c r="M22" s="63" t="e">
        <f t="shared" si="0"/>
        <v>#DIV/0!</v>
      </c>
      <c r="N22" s="64"/>
      <c r="O22" s="65">
        <v>22</v>
      </c>
      <c r="P22" s="66">
        <f t="shared" si="1"/>
        <v>0</v>
      </c>
      <c r="Q22" s="67">
        <f t="shared" si="2"/>
        <v>0</v>
      </c>
      <c r="R22" s="67">
        <f t="shared" si="3"/>
        <v>0</v>
      </c>
      <c r="S22" s="68"/>
    </row>
    <row r="23" spans="1:19" ht="28.5" x14ac:dyDescent="0.2">
      <c r="A23" s="57">
        <v>4</v>
      </c>
      <c r="B23" s="57" t="s">
        <v>34</v>
      </c>
      <c r="C23" s="58" t="s">
        <v>35</v>
      </c>
      <c r="D23" s="57" t="s">
        <v>11</v>
      </c>
      <c r="E23" s="57">
        <v>1</v>
      </c>
      <c r="F23" s="59">
        <v>3</v>
      </c>
      <c r="G23" s="59">
        <v>5000</v>
      </c>
      <c r="H23" s="60"/>
      <c r="I23" s="61"/>
      <c r="J23" s="61"/>
      <c r="K23" s="61"/>
      <c r="L23" s="62"/>
      <c r="M23" s="63" t="e">
        <f t="shared" si="0"/>
        <v>#DIV/0!</v>
      </c>
      <c r="N23" s="64"/>
      <c r="O23" s="65">
        <v>22</v>
      </c>
      <c r="P23" s="66">
        <f t="shared" si="1"/>
        <v>0</v>
      </c>
      <c r="Q23" s="67">
        <f t="shared" si="2"/>
        <v>0</v>
      </c>
      <c r="R23" s="67">
        <f t="shared" si="3"/>
        <v>0</v>
      </c>
      <c r="S23" s="68"/>
    </row>
    <row r="24" spans="1:19" ht="28.5" x14ac:dyDescent="0.2">
      <c r="A24" s="57">
        <v>5</v>
      </c>
      <c r="B24" s="57" t="s">
        <v>36</v>
      </c>
      <c r="C24" s="58" t="s">
        <v>37</v>
      </c>
      <c r="D24" s="57" t="s">
        <v>11</v>
      </c>
      <c r="E24" s="57">
        <v>1</v>
      </c>
      <c r="F24" s="59">
        <v>1</v>
      </c>
      <c r="G24" s="59">
        <v>5000</v>
      </c>
      <c r="H24" s="60"/>
      <c r="I24" s="61"/>
      <c r="J24" s="61"/>
      <c r="K24" s="61"/>
      <c r="L24" s="62"/>
      <c r="M24" s="63" t="e">
        <f t="shared" si="0"/>
        <v>#DIV/0!</v>
      </c>
      <c r="N24" s="64"/>
      <c r="O24" s="65">
        <v>22</v>
      </c>
      <c r="P24" s="66">
        <f t="shared" si="1"/>
        <v>0</v>
      </c>
      <c r="Q24" s="67">
        <f t="shared" si="2"/>
        <v>0</v>
      </c>
      <c r="R24" s="67">
        <f t="shared" si="3"/>
        <v>0</v>
      </c>
      <c r="S24" s="68"/>
    </row>
    <row r="25" spans="1:19" ht="29.25" thickBot="1" x14ac:dyDescent="0.25">
      <c r="A25" s="118">
        <v>6</v>
      </c>
      <c r="B25" s="118" t="s">
        <v>38</v>
      </c>
      <c r="C25" s="133" t="s">
        <v>39</v>
      </c>
      <c r="D25" s="118" t="s">
        <v>11</v>
      </c>
      <c r="E25" s="118">
        <v>1</v>
      </c>
      <c r="F25" s="120">
        <v>2</v>
      </c>
      <c r="G25" s="120">
        <v>5000</v>
      </c>
      <c r="H25" s="121"/>
      <c r="I25" s="122"/>
      <c r="J25" s="122"/>
      <c r="K25" s="122"/>
      <c r="L25" s="123"/>
      <c r="M25" s="124" t="e">
        <f t="shared" si="0"/>
        <v>#DIV/0!</v>
      </c>
      <c r="N25" s="125"/>
      <c r="O25" s="126">
        <v>22</v>
      </c>
      <c r="P25" s="127">
        <f t="shared" si="1"/>
        <v>0</v>
      </c>
      <c r="Q25" s="128">
        <f t="shared" si="2"/>
        <v>0</v>
      </c>
      <c r="R25" s="128">
        <f t="shared" si="3"/>
        <v>0</v>
      </c>
      <c r="S25" s="68"/>
    </row>
    <row r="26" spans="1:19" ht="17.25" thickBot="1" x14ac:dyDescent="0.25">
      <c r="A26" s="186" t="s">
        <v>91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53">
        <f>SUM(Q20:Q25)</f>
        <v>0</v>
      </c>
      <c r="R26" s="154">
        <f>SUM(R20:R25)</f>
        <v>0</v>
      </c>
      <c r="S26" s="68"/>
    </row>
    <row r="27" spans="1:19" ht="17.25" thickBot="1" x14ac:dyDescent="0.25">
      <c r="A27" s="171" t="s">
        <v>92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55">
        <f>2*Q26</f>
        <v>0</v>
      </c>
      <c r="R27" s="147">
        <f>2*R26</f>
        <v>0</v>
      </c>
      <c r="S27" s="68"/>
    </row>
    <row r="28" spans="1:19" ht="17.25" thickBot="1" x14ac:dyDescent="0.25">
      <c r="A28" s="181" t="s">
        <v>87</v>
      </c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3"/>
      <c r="R28" s="184"/>
      <c r="S28" s="68"/>
    </row>
    <row r="29" spans="1:19" x14ac:dyDescent="0.2">
      <c r="A29" s="107">
        <v>10</v>
      </c>
      <c r="B29" s="107" t="s">
        <v>40</v>
      </c>
      <c r="C29" s="108" t="s">
        <v>41</v>
      </c>
      <c r="D29" s="107" t="s">
        <v>11</v>
      </c>
      <c r="E29" s="107">
        <v>1</v>
      </c>
      <c r="F29" s="109">
        <v>2</v>
      </c>
      <c r="G29" s="109">
        <v>1600</v>
      </c>
      <c r="H29" s="110"/>
      <c r="I29" s="111"/>
      <c r="J29" s="111"/>
      <c r="K29" s="111"/>
      <c r="L29" s="112"/>
      <c r="M29" s="113" t="e">
        <f t="shared" si="0"/>
        <v>#DIV/0!</v>
      </c>
      <c r="N29" s="114"/>
      <c r="O29" s="115">
        <v>22</v>
      </c>
      <c r="P29" s="116">
        <f t="shared" si="1"/>
        <v>0</v>
      </c>
      <c r="Q29" s="117">
        <f t="shared" si="2"/>
        <v>0</v>
      </c>
      <c r="R29" s="117">
        <f t="shared" si="3"/>
        <v>0</v>
      </c>
      <c r="S29" s="68"/>
    </row>
    <row r="30" spans="1:19" ht="28.5" x14ac:dyDescent="0.2">
      <c r="A30" s="57">
        <v>11</v>
      </c>
      <c r="B30" s="57" t="s">
        <v>42</v>
      </c>
      <c r="C30" s="58" t="s">
        <v>43</v>
      </c>
      <c r="D30" s="57" t="s">
        <v>11</v>
      </c>
      <c r="E30" s="57">
        <v>1</v>
      </c>
      <c r="F30" s="59">
        <v>1</v>
      </c>
      <c r="G30" s="59">
        <v>1600</v>
      </c>
      <c r="H30" s="60"/>
      <c r="I30" s="61"/>
      <c r="J30" s="61"/>
      <c r="K30" s="61"/>
      <c r="L30" s="62"/>
      <c r="M30" s="63" t="e">
        <f t="shared" si="0"/>
        <v>#DIV/0!</v>
      </c>
      <c r="N30" s="64"/>
      <c r="O30" s="65">
        <v>22</v>
      </c>
      <c r="P30" s="66">
        <f t="shared" si="1"/>
        <v>0</v>
      </c>
      <c r="Q30" s="67">
        <f t="shared" si="2"/>
        <v>0</v>
      </c>
      <c r="R30" s="67">
        <f t="shared" si="3"/>
        <v>0</v>
      </c>
      <c r="S30" s="68"/>
    </row>
    <row r="31" spans="1:19" x14ac:dyDescent="0.2">
      <c r="A31" s="57">
        <v>12</v>
      </c>
      <c r="B31" s="57" t="s">
        <v>44</v>
      </c>
      <c r="C31" s="58" t="s">
        <v>45</v>
      </c>
      <c r="D31" s="57" t="s">
        <v>11</v>
      </c>
      <c r="E31" s="57">
        <v>1</v>
      </c>
      <c r="F31" s="59">
        <v>1</v>
      </c>
      <c r="G31" s="59">
        <v>6500</v>
      </c>
      <c r="H31" s="60"/>
      <c r="I31" s="61"/>
      <c r="J31" s="61"/>
      <c r="K31" s="61"/>
      <c r="L31" s="62"/>
      <c r="M31" s="63" t="e">
        <f t="shared" si="0"/>
        <v>#DIV/0!</v>
      </c>
      <c r="N31" s="64"/>
      <c r="O31" s="65">
        <v>22</v>
      </c>
      <c r="P31" s="66">
        <f t="shared" si="1"/>
        <v>0</v>
      </c>
      <c r="Q31" s="67">
        <f t="shared" si="2"/>
        <v>0</v>
      </c>
      <c r="R31" s="67">
        <f t="shared" si="3"/>
        <v>0</v>
      </c>
      <c r="S31" s="68"/>
    </row>
    <row r="32" spans="1:19" ht="28.5" x14ac:dyDescent="0.2">
      <c r="A32" s="57">
        <v>13</v>
      </c>
      <c r="B32" s="57" t="s">
        <v>46</v>
      </c>
      <c r="C32" s="69" t="s">
        <v>47</v>
      </c>
      <c r="D32" s="57" t="s">
        <v>11</v>
      </c>
      <c r="E32" s="57">
        <v>1</v>
      </c>
      <c r="F32" s="59">
        <v>7</v>
      </c>
      <c r="G32" s="59">
        <v>1200</v>
      </c>
      <c r="H32" s="60"/>
      <c r="I32" s="61"/>
      <c r="J32" s="61"/>
      <c r="K32" s="61"/>
      <c r="L32" s="62"/>
      <c r="M32" s="63" t="e">
        <f t="shared" si="0"/>
        <v>#DIV/0!</v>
      </c>
      <c r="N32" s="64"/>
      <c r="O32" s="65">
        <v>22</v>
      </c>
      <c r="P32" s="66">
        <f t="shared" si="1"/>
        <v>0</v>
      </c>
      <c r="Q32" s="67">
        <f t="shared" si="2"/>
        <v>0</v>
      </c>
      <c r="R32" s="67">
        <f t="shared" si="3"/>
        <v>0</v>
      </c>
      <c r="S32" s="68"/>
    </row>
    <row r="33" spans="1:19" ht="16.5" customHeight="1" x14ac:dyDescent="0.2">
      <c r="A33" s="57">
        <v>14</v>
      </c>
      <c r="B33" s="57" t="s">
        <v>48</v>
      </c>
      <c r="C33" s="69" t="s">
        <v>49</v>
      </c>
      <c r="D33" s="57" t="s">
        <v>11</v>
      </c>
      <c r="E33" s="57">
        <v>1</v>
      </c>
      <c r="F33" s="59">
        <v>2</v>
      </c>
      <c r="G33" s="59">
        <v>9000</v>
      </c>
      <c r="H33" s="60"/>
      <c r="I33" s="61"/>
      <c r="J33" s="61"/>
      <c r="K33" s="61"/>
      <c r="L33" s="62"/>
      <c r="M33" s="63" t="e">
        <f t="shared" si="0"/>
        <v>#DIV/0!</v>
      </c>
      <c r="N33" s="64"/>
      <c r="O33" s="65">
        <v>22</v>
      </c>
      <c r="P33" s="66">
        <f t="shared" si="1"/>
        <v>0</v>
      </c>
      <c r="Q33" s="67">
        <f t="shared" si="2"/>
        <v>0</v>
      </c>
      <c r="R33" s="67">
        <f t="shared" si="3"/>
        <v>0</v>
      </c>
      <c r="S33" s="68"/>
    </row>
    <row r="34" spans="1:19" x14ac:dyDescent="0.2">
      <c r="A34" s="57">
        <v>15</v>
      </c>
      <c r="B34" s="57" t="s">
        <v>50</v>
      </c>
      <c r="C34" s="70" t="s">
        <v>51</v>
      </c>
      <c r="D34" s="57" t="s">
        <v>11</v>
      </c>
      <c r="E34" s="57">
        <v>1</v>
      </c>
      <c r="F34" s="59">
        <v>1</v>
      </c>
      <c r="G34" s="59">
        <v>4400</v>
      </c>
      <c r="H34" s="60"/>
      <c r="I34" s="61"/>
      <c r="J34" s="61"/>
      <c r="K34" s="61"/>
      <c r="L34" s="62"/>
      <c r="M34" s="63" t="e">
        <f t="shared" si="0"/>
        <v>#DIV/0!</v>
      </c>
      <c r="N34" s="64"/>
      <c r="O34" s="65">
        <v>22</v>
      </c>
      <c r="P34" s="66">
        <f t="shared" si="1"/>
        <v>0</v>
      </c>
      <c r="Q34" s="67">
        <f t="shared" si="2"/>
        <v>0</v>
      </c>
      <c r="R34" s="67">
        <f t="shared" si="3"/>
        <v>0</v>
      </c>
      <c r="S34" s="68"/>
    </row>
    <row r="35" spans="1:19" x14ac:dyDescent="0.2">
      <c r="A35" s="57">
        <v>16</v>
      </c>
      <c r="B35" s="57" t="s">
        <v>52</v>
      </c>
      <c r="C35" s="70" t="s">
        <v>53</v>
      </c>
      <c r="D35" s="57" t="s">
        <v>11</v>
      </c>
      <c r="E35" s="57">
        <v>1</v>
      </c>
      <c r="F35" s="59">
        <v>1</v>
      </c>
      <c r="G35" s="59">
        <v>2300</v>
      </c>
      <c r="H35" s="60"/>
      <c r="I35" s="61"/>
      <c r="J35" s="61"/>
      <c r="K35" s="61"/>
      <c r="L35" s="62"/>
      <c r="M35" s="63" t="e">
        <f t="shared" si="0"/>
        <v>#DIV/0!</v>
      </c>
      <c r="N35" s="64"/>
      <c r="O35" s="65">
        <v>22</v>
      </c>
      <c r="P35" s="66">
        <f t="shared" si="1"/>
        <v>0</v>
      </c>
      <c r="Q35" s="67">
        <f t="shared" si="2"/>
        <v>0</v>
      </c>
      <c r="R35" s="67">
        <f t="shared" si="3"/>
        <v>0</v>
      </c>
      <c r="S35" s="68"/>
    </row>
    <row r="36" spans="1:19" ht="16.5" customHeight="1" thickBot="1" x14ac:dyDescent="0.25">
      <c r="A36" s="118">
        <v>17</v>
      </c>
      <c r="B36" s="118" t="s">
        <v>54</v>
      </c>
      <c r="C36" s="119" t="s">
        <v>55</v>
      </c>
      <c r="D36" s="118" t="s">
        <v>11</v>
      </c>
      <c r="E36" s="118">
        <v>1</v>
      </c>
      <c r="F36" s="120">
        <v>12</v>
      </c>
      <c r="G36" s="120">
        <v>3150</v>
      </c>
      <c r="H36" s="121"/>
      <c r="I36" s="122"/>
      <c r="J36" s="122"/>
      <c r="K36" s="122"/>
      <c r="L36" s="123"/>
      <c r="M36" s="124" t="e">
        <f t="shared" si="0"/>
        <v>#DIV/0!</v>
      </c>
      <c r="N36" s="125"/>
      <c r="O36" s="126">
        <v>22</v>
      </c>
      <c r="P36" s="127">
        <f t="shared" si="1"/>
        <v>0</v>
      </c>
      <c r="Q36" s="128">
        <f t="shared" si="2"/>
        <v>0</v>
      </c>
      <c r="R36" s="128">
        <f t="shared" si="3"/>
        <v>0</v>
      </c>
      <c r="S36" s="68"/>
    </row>
    <row r="37" spans="1:19" s="129" customFormat="1" ht="16.5" customHeight="1" thickBot="1" x14ac:dyDescent="0.25">
      <c r="A37" s="169" t="s">
        <v>91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46">
        <f>SUM(Q29:Q36)</f>
        <v>0</v>
      </c>
      <c r="R37" s="147">
        <f>SUM(R29:R36)</f>
        <v>0</v>
      </c>
      <c r="S37" s="148"/>
    </row>
    <row r="38" spans="1:19" ht="16.5" customHeight="1" thickBot="1" x14ac:dyDescent="0.25">
      <c r="A38" s="169" t="s">
        <v>92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46">
        <f>2*Q37</f>
        <v>0</v>
      </c>
      <c r="R38" s="147">
        <f>2*R37</f>
        <v>0</v>
      </c>
      <c r="S38" s="68"/>
    </row>
    <row r="39" spans="1:19" ht="16.5" customHeight="1" thickBot="1" x14ac:dyDescent="0.25">
      <c r="A39" s="185" t="s">
        <v>88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4"/>
      <c r="S39" s="68"/>
    </row>
    <row r="40" spans="1:19" ht="16.5" customHeight="1" x14ac:dyDescent="0.2">
      <c r="A40" s="107">
        <v>18</v>
      </c>
      <c r="B40" s="107" t="s">
        <v>56</v>
      </c>
      <c r="C40" s="136" t="s">
        <v>57</v>
      </c>
      <c r="D40" s="107" t="s">
        <v>11</v>
      </c>
      <c r="E40" s="107">
        <v>1</v>
      </c>
      <c r="F40" s="109">
        <v>1</v>
      </c>
      <c r="G40" s="109">
        <v>6500</v>
      </c>
      <c r="H40" s="110"/>
      <c r="I40" s="111"/>
      <c r="J40" s="111"/>
      <c r="K40" s="111"/>
      <c r="L40" s="112"/>
      <c r="M40" s="113" t="e">
        <f t="shared" si="0"/>
        <v>#DIV/0!</v>
      </c>
      <c r="N40" s="114"/>
      <c r="O40" s="115">
        <v>22</v>
      </c>
      <c r="P40" s="116">
        <f t="shared" si="1"/>
        <v>0</v>
      </c>
      <c r="Q40" s="117">
        <f t="shared" si="2"/>
        <v>0</v>
      </c>
      <c r="R40" s="117">
        <f t="shared" si="3"/>
        <v>0</v>
      </c>
      <c r="S40" s="68"/>
    </row>
    <row r="41" spans="1:19" ht="16.5" customHeight="1" x14ac:dyDescent="0.2">
      <c r="A41" s="57">
        <v>19</v>
      </c>
      <c r="B41" s="57" t="s">
        <v>58</v>
      </c>
      <c r="C41" s="71" t="s">
        <v>59</v>
      </c>
      <c r="D41" s="57" t="s">
        <v>11</v>
      </c>
      <c r="E41" s="57">
        <v>1</v>
      </c>
      <c r="F41" s="59">
        <v>2</v>
      </c>
      <c r="G41" s="59">
        <v>2500</v>
      </c>
      <c r="H41" s="60"/>
      <c r="I41" s="61"/>
      <c r="J41" s="61"/>
      <c r="K41" s="61"/>
      <c r="L41" s="62"/>
      <c r="M41" s="63" t="e">
        <f t="shared" si="0"/>
        <v>#DIV/0!</v>
      </c>
      <c r="N41" s="64"/>
      <c r="O41" s="65">
        <v>22</v>
      </c>
      <c r="P41" s="66">
        <f t="shared" si="1"/>
        <v>0</v>
      </c>
      <c r="Q41" s="67">
        <f t="shared" si="2"/>
        <v>0</v>
      </c>
      <c r="R41" s="67">
        <f t="shared" si="3"/>
        <v>0</v>
      </c>
      <c r="S41" s="68"/>
    </row>
    <row r="42" spans="1:19" x14ac:dyDescent="0.2">
      <c r="A42" s="57">
        <v>20</v>
      </c>
      <c r="B42" s="57" t="s">
        <v>60</v>
      </c>
      <c r="C42" s="71" t="s">
        <v>61</v>
      </c>
      <c r="D42" s="57" t="s">
        <v>11</v>
      </c>
      <c r="E42" s="57">
        <v>1</v>
      </c>
      <c r="F42" s="59">
        <v>1</v>
      </c>
      <c r="G42" s="59">
        <v>2500</v>
      </c>
      <c r="H42" s="60"/>
      <c r="I42" s="61"/>
      <c r="J42" s="61"/>
      <c r="K42" s="61"/>
      <c r="L42" s="62"/>
      <c r="M42" s="63" t="e">
        <f t="shared" si="0"/>
        <v>#DIV/0!</v>
      </c>
      <c r="N42" s="64"/>
      <c r="O42" s="65">
        <v>22</v>
      </c>
      <c r="P42" s="66">
        <f t="shared" si="1"/>
        <v>0</v>
      </c>
      <c r="Q42" s="67">
        <f t="shared" si="2"/>
        <v>0</v>
      </c>
      <c r="R42" s="67">
        <f t="shared" si="3"/>
        <v>0</v>
      </c>
      <c r="S42" s="68"/>
    </row>
    <row r="43" spans="1:19" ht="16.5" customHeight="1" x14ac:dyDescent="0.2">
      <c r="A43" s="57">
        <v>21</v>
      </c>
      <c r="B43" s="57" t="s">
        <v>62</v>
      </c>
      <c r="C43" s="71" t="s">
        <v>63</v>
      </c>
      <c r="D43" s="57" t="s">
        <v>11</v>
      </c>
      <c r="E43" s="57">
        <v>1</v>
      </c>
      <c r="F43" s="59">
        <v>1</v>
      </c>
      <c r="G43" s="59">
        <v>2200</v>
      </c>
      <c r="H43" s="60"/>
      <c r="I43" s="61"/>
      <c r="J43" s="61"/>
      <c r="K43" s="61"/>
      <c r="L43" s="62"/>
      <c r="M43" s="63" t="e">
        <f t="shared" si="0"/>
        <v>#DIV/0!</v>
      </c>
      <c r="N43" s="64"/>
      <c r="O43" s="65">
        <v>22</v>
      </c>
      <c r="P43" s="66">
        <f t="shared" si="1"/>
        <v>0</v>
      </c>
      <c r="Q43" s="67">
        <f t="shared" si="2"/>
        <v>0</v>
      </c>
      <c r="R43" s="67">
        <f t="shared" si="3"/>
        <v>0</v>
      </c>
      <c r="S43" s="68"/>
    </row>
    <row r="44" spans="1:19" ht="28.5" x14ac:dyDescent="0.2">
      <c r="A44" s="57">
        <v>22</v>
      </c>
      <c r="B44" s="72" t="s">
        <v>64</v>
      </c>
      <c r="C44" s="69" t="s">
        <v>65</v>
      </c>
      <c r="D44" s="57" t="s">
        <v>11</v>
      </c>
      <c r="E44" s="57">
        <v>1</v>
      </c>
      <c r="F44" s="59">
        <v>1</v>
      </c>
      <c r="G44" s="59">
        <v>2200</v>
      </c>
      <c r="H44" s="60"/>
      <c r="I44" s="61"/>
      <c r="J44" s="61"/>
      <c r="K44" s="73"/>
      <c r="L44" s="62"/>
      <c r="M44" s="63" t="e">
        <f t="shared" si="0"/>
        <v>#DIV/0!</v>
      </c>
      <c r="N44" s="64"/>
      <c r="O44" s="65">
        <v>22</v>
      </c>
      <c r="P44" s="66">
        <f t="shared" si="1"/>
        <v>0</v>
      </c>
      <c r="Q44" s="67">
        <f t="shared" si="2"/>
        <v>0</v>
      </c>
      <c r="R44" s="67">
        <f t="shared" si="3"/>
        <v>0</v>
      </c>
      <c r="S44" s="68"/>
    </row>
    <row r="45" spans="1:19" x14ac:dyDescent="0.2">
      <c r="A45" s="57">
        <v>24</v>
      </c>
      <c r="B45" s="72" t="s">
        <v>66</v>
      </c>
      <c r="C45" s="69" t="s">
        <v>67</v>
      </c>
      <c r="D45" s="57" t="s">
        <v>11</v>
      </c>
      <c r="E45" s="57">
        <v>1</v>
      </c>
      <c r="F45" s="59">
        <v>1</v>
      </c>
      <c r="G45" s="59">
        <v>18000</v>
      </c>
      <c r="H45" s="60"/>
      <c r="I45" s="61"/>
      <c r="J45" s="61"/>
      <c r="K45" s="73"/>
      <c r="L45" s="62"/>
      <c r="M45" s="63" t="e">
        <f t="shared" si="0"/>
        <v>#DIV/0!</v>
      </c>
      <c r="N45" s="64"/>
      <c r="O45" s="65">
        <v>22</v>
      </c>
      <c r="P45" s="66">
        <f t="shared" si="1"/>
        <v>0</v>
      </c>
      <c r="Q45" s="67">
        <f t="shared" si="2"/>
        <v>0</v>
      </c>
      <c r="R45" s="67">
        <f t="shared" si="3"/>
        <v>0</v>
      </c>
      <c r="S45" s="68"/>
    </row>
    <row r="46" spans="1:19" x14ac:dyDescent="0.2">
      <c r="A46" s="57">
        <v>25</v>
      </c>
      <c r="B46" s="72" t="s">
        <v>68</v>
      </c>
      <c r="C46" s="69" t="s">
        <v>69</v>
      </c>
      <c r="D46" s="57" t="s">
        <v>11</v>
      </c>
      <c r="E46" s="57">
        <v>1</v>
      </c>
      <c r="F46" s="59">
        <v>3</v>
      </c>
      <c r="G46" s="59">
        <v>12000</v>
      </c>
      <c r="H46" s="60"/>
      <c r="I46" s="61"/>
      <c r="J46" s="61"/>
      <c r="K46" s="73"/>
      <c r="L46" s="62"/>
      <c r="M46" s="63" t="e">
        <f t="shared" si="0"/>
        <v>#DIV/0!</v>
      </c>
      <c r="N46" s="64"/>
      <c r="O46" s="65">
        <v>22</v>
      </c>
      <c r="P46" s="66">
        <f t="shared" si="1"/>
        <v>0</v>
      </c>
      <c r="Q46" s="67">
        <f t="shared" si="2"/>
        <v>0</v>
      </c>
      <c r="R46" s="67">
        <f t="shared" si="3"/>
        <v>0</v>
      </c>
      <c r="S46" s="68"/>
    </row>
    <row r="47" spans="1:19" x14ac:dyDescent="0.2">
      <c r="A47" s="57">
        <v>26</v>
      </c>
      <c r="B47" s="72" t="s">
        <v>70</v>
      </c>
      <c r="C47" s="69" t="s">
        <v>71</v>
      </c>
      <c r="D47" s="57" t="s">
        <v>11</v>
      </c>
      <c r="E47" s="57">
        <v>1</v>
      </c>
      <c r="F47" s="59">
        <v>1</v>
      </c>
      <c r="G47" s="59">
        <v>12000</v>
      </c>
      <c r="H47" s="60"/>
      <c r="I47" s="61"/>
      <c r="J47" s="61"/>
      <c r="K47" s="73"/>
      <c r="L47" s="62"/>
      <c r="M47" s="63" t="e">
        <f t="shared" si="0"/>
        <v>#DIV/0!</v>
      </c>
      <c r="N47" s="64"/>
      <c r="O47" s="65">
        <v>22</v>
      </c>
      <c r="P47" s="66">
        <f t="shared" si="1"/>
        <v>0</v>
      </c>
      <c r="Q47" s="67">
        <f t="shared" si="2"/>
        <v>0</v>
      </c>
      <c r="R47" s="67">
        <f t="shared" si="3"/>
        <v>0</v>
      </c>
      <c r="S47" s="68"/>
    </row>
    <row r="48" spans="1:19" ht="17.25" thickBot="1" x14ac:dyDescent="0.25">
      <c r="A48" s="118">
        <v>27</v>
      </c>
      <c r="B48" s="130" t="s">
        <v>72</v>
      </c>
      <c r="C48" s="131" t="s">
        <v>73</v>
      </c>
      <c r="D48" s="118" t="s">
        <v>11</v>
      </c>
      <c r="E48" s="118">
        <v>1</v>
      </c>
      <c r="F48" s="120">
        <v>2</v>
      </c>
      <c r="G48" s="120">
        <v>12000</v>
      </c>
      <c r="H48" s="121"/>
      <c r="I48" s="122"/>
      <c r="J48" s="122"/>
      <c r="K48" s="132"/>
      <c r="L48" s="123"/>
      <c r="M48" s="124" t="e">
        <f t="shared" si="0"/>
        <v>#DIV/0!</v>
      </c>
      <c r="N48" s="125"/>
      <c r="O48" s="126">
        <v>22</v>
      </c>
      <c r="P48" s="127">
        <f t="shared" si="1"/>
        <v>0</v>
      </c>
      <c r="Q48" s="128">
        <f t="shared" si="2"/>
        <v>0</v>
      </c>
      <c r="R48" s="128">
        <f t="shared" si="3"/>
        <v>0</v>
      </c>
      <c r="S48" s="68"/>
    </row>
    <row r="49" spans="1:19" s="129" customFormat="1" ht="17.25" thickBot="1" x14ac:dyDescent="0.25">
      <c r="A49" s="169" t="s">
        <v>91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46">
        <f>SUM(Q40:Q48)</f>
        <v>0</v>
      </c>
      <c r="R49" s="147">
        <f>SUM(R40:R48)</f>
        <v>0</v>
      </c>
      <c r="S49" s="148"/>
    </row>
    <row r="50" spans="1:19" ht="17.25" thickBot="1" x14ac:dyDescent="0.25">
      <c r="A50" s="169" t="s">
        <v>92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46">
        <f>2*Q49</f>
        <v>0</v>
      </c>
      <c r="R50" s="147">
        <f>2*R49</f>
        <v>0</v>
      </c>
      <c r="S50" s="68"/>
    </row>
    <row r="51" spans="1:19" ht="17.25" thickBot="1" x14ac:dyDescent="0.25">
      <c r="A51" s="185" t="s">
        <v>89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4"/>
      <c r="S51" s="68"/>
    </row>
    <row r="52" spans="1:19" ht="29.25" customHeight="1" x14ac:dyDescent="0.2">
      <c r="A52" s="107">
        <v>28</v>
      </c>
      <c r="B52" s="137" t="s">
        <v>74</v>
      </c>
      <c r="C52" s="138" t="s">
        <v>75</v>
      </c>
      <c r="D52" s="107" t="s">
        <v>11</v>
      </c>
      <c r="E52" s="107">
        <v>1</v>
      </c>
      <c r="F52" s="109">
        <v>1</v>
      </c>
      <c r="G52" s="109">
        <v>12000</v>
      </c>
      <c r="H52" s="110"/>
      <c r="I52" s="111"/>
      <c r="J52" s="111"/>
      <c r="K52" s="139"/>
      <c r="L52" s="112"/>
      <c r="M52" s="113" t="e">
        <f t="shared" si="0"/>
        <v>#DIV/0!</v>
      </c>
      <c r="N52" s="114"/>
      <c r="O52" s="115">
        <v>22</v>
      </c>
      <c r="P52" s="116">
        <f t="shared" si="1"/>
        <v>0</v>
      </c>
      <c r="Q52" s="117">
        <f t="shared" si="2"/>
        <v>0</v>
      </c>
      <c r="R52" s="117">
        <f t="shared" si="3"/>
        <v>0</v>
      </c>
      <c r="S52" s="68"/>
    </row>
    <row r="53" spans="1:19" ht="29.25" thickBot="1" x14ac:dyDescent="0.25">
      <c r="A53" s="118">
        <v>29</v>
      </c>
      <c r="B53" s="118" t="s">
        <v>76</v>
      </c>
      <c r="C53" s="133" t="s">
        <v>77</v>
      </c>
      <c r="D53" s="118" t="s">
        <v>11</v>
      </c>
      <c r="E53" s="118">
        <v>1</v>
      </c>
      <c r="F53" s="120">
        <v>2</v>
      </c>
      <c r="G53" s="120">
        <v>11000</v>
      </c>
      <c r="H53" s="121"/>
      <c r="I53" s="122"/>
      <c r="J53" s="122"/>
      <c r="K53" s="122"/>
      <c r="L53" s="123"/>
      <c r="M53" s="124" t="e">
        <f t="shared" si="0"/>
        <v>#DIV/0!</v>
      </c>
      <c r="N53" s="125"/>
      <c r="O53" s="126">
        <v>22</v>
      </c>
      <c r="P53" s="127">
        <f t="shared" si="1"/>
        <v>0</v>
      </c>
      <c r="Q53" s="128">
        <f t="shared" si="2"/>
        <v>0</v>
      </c>
      <c r="R53" s="128">
        <f t="shared" si="3"/>
        <v>0</v>
      </c>
      <c r="S53" s="68"/>
    </row>
    <row r="54" spans="1:19" s="129" customFormat="1" ht="17.25" thickBot="1" x14ac:dyDescent="0.25">
      <c r="A54" s="169" t="s">
        <v>91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88"/>
      <c r="Q54" s="146">
        <f>SUM(Q52:Q53)</f>
        <v>0</v>
      </c>
      <c r="R54" s="147">
        <f>SUM(R52:R53)</f>
        <v>0</v>
      </c>
      <c r="S54" s="148"/>
    </row>
    <row r="55" spans="1:19" ht="17.25" thickBot="1" x14ac:dyDescent="0.25">
      <c r="A55" s="169" t="s">
        <v>92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46">
        <f>2*Q54</f>
        <v>0</v>
      </c>
      <c r="R55" s="147">
        <f>2*R54</f>
        <v>0</v>
      </c>
      <c r="S55" s="68"/>
    </row>
    <row r="56" spans="1:19" s="15" customFormat="1" ht="17.25" thickBot="1" x14ac:dyDescent="0.35">
      <c r="A56" s="173" t="s">
        <v>93</v>
      </c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50">
        <f>Q17</f>
        <v>0</v>
      </c>
      <c r="R56" s="151">
        <f>R17+R26+R37+R49+R54</f>
        <v>0</v>
      </c>
      <c r="S56" s="74"/>
    </row>
    <row r="57" spans="1:19" s="15" customFormat="1" ht="17.25" thickBot="1" x14ac:dyDescent="0.35">
      <c r="A57" s="167" t="s">
        <v>92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52">
        <f>Q18+Q27+Q38+Q50+Q55</f>
        <v>0</v>
      </c>
      <c r="R57" s="149">
        <f>R18+R27+R38+R50+R55</f>
        <v>0</v>
      </c>
      <c r="S57" s="74"/>
    </row>
    <row r="58" spans="1:19" s="15" customFormat="1" x14ac:dyDescent="0.3">
      <c r="A58" s="75"/>
      <c r="B58" s="76"/>
      <c r="C58" s="77"/>
      <c r="D58" s="77"/>
      <c r="E58" s="77"/>
      <c r="F58" s="78"/>
      <c r="G58" s="78"/>
      <c r="H58" s="77"/>
      <c r="I58" s="77"/>
      <c r="J58" s="77"/>
      <c r="K58" s="77"/>
      <c r="L58" s="78"/>
      <c r="M58" s="79"/>
      <c r="N58" s="80"/>
      <c r="O58" s="79"/>
      <c r="P58" s="79"/>
      <c r="Q58" s="81"/>
      <c r="R58" s="81"/>
      <c r="S58" s="74"/>
    </row>
    <row r="59" spans="1:19" s="15" customFormat="1" x14ac:dyDescent="0.3">
      <c r="A59" s="165"/>
      <c r="B59" s="165"/>
      <c r="C59" s="165"/>
      <c r="D59" s="165"/>
      <c r="E59" s="165"/>
      <c r="F59" s="165"/>
      <c r="G59" s="166"/>
      <c r="H59" s="165"/>
      <c r="I59" s="165"/>
      <c r="J59" s="165"/>
      <c r="K59" s="165"/>
      <c r="L59" s="165"/>
      <c r="M59" s="165"/>
      <c r="N59" s="165"/>
      <c r="O59" s="165"/>
      <c r="P59" s="74"/>
      <c r="Q59" s="81"/>
      <c r="R59" s="81"/>
      <c r="S59" s="74"/>
    </row>
    <row r="60" spans="1:19" x14ac:dyDescent="0.2">
      <c r="A60" s="82" t="s">
        <v>12</v>
      </c>
      <c r="B60" s="83"/>
      <c r="C60" s="84"/>
      <c r="D60" s="82"/>
      <c r="E60" s="82"/>
      <c r="F60" s="82"/>
      <c r="G60" s="85"/>
      <c r="H60" s="82"/>
      <c r="I60" s="82"/>
      <c r="J60" s="82" t="s">
        <v>17</v>
      </c>
      <c r="K60" s="82"/>
      <c r="L60" s="85"/>
      <c r="M60" s="82"/>
      <c r="N60" s="86"/>
      <c r="O60" s="82"/>
      <c r="P60" s="87"/>
      <c r="Q60" s="88"/>
      <c r="R60" s="88"/>
      <c r="S60" s="68"/>
    </row>
    <row r="61" spans="1:19" x14ac:dyDescent="0.2">
      <c r="A61" s="52"/>
      <c r="B61" s="52"/>
      <c r="C61" s="89"/>
      <c r="D61" s="87"/>
      <c r="E61" s="87"/>
      <c r="F61" s="85"/>
      <c r="G61" s="85"/>
      <c r="H61" s="85"/>
      <c r="I61" s="85"/>
      <c r="J61" s="85"/>
      <c r="K61" s="90"/>
      <c r="L61" s="91"/>
      <c r="M61" s="92"/>
      <c r="N61" s="93"/>
      <c r="O61" s="93"/>
      <c r="P61" s="93"/>
      <c r="Q61" s="88"/>
      <c r="R61" s="88"/>
      <c r="S61" s="68"/>
    </row>
    <row r="62" spans="1:19" x14ac:dyDescent="0.2">
      <c r="A62" s="52"/>
      <c r="B62" s="52"/>
      <c r="C62" s="89"/>
      <c r="D62" s="87"/>
      <c r="E62" s="87"/>
      <c r="F62" s="85"/>
      <c r="G62" s="85"/>
      <c r="H62" s="85"/>
      <c r="I62" s="85"/>
      <c r="J62" s="85"/>
      <c r="K62" s="90"/>
      <c r="L62" s="91"/>
      <c r="M62" s="92"/>
      <c r="N62" s="93"/>
      <c r="O62" s="93"/>
      <c r="P62" s="93"/>
      <c r="Q62" s="88"/>
      <c r="R62" s="88"/>
      <c r="S62" s="68"/>
    </row>
    <row r="63" spans="1:19" x14ac:dyDescent="0.2">
      <c r="A63" s="82" t="s">
        <v>13</v>
      </c>
      <c r="B63" s="82"/>
      <c r="C63" s="94"/>
      <c r="D63" s="95"/>
      <c r="E63" s="95"/>
      <c r="F63" s="95"/>
      <c r="G63" s="96"/>
      <c r="H63" s="96"/>
      <c r="I63" s="96"/>
      <c r="J63" s="96"/>
      <c r="K63" s="92"/>
      <c r="L63" s="92"/>
      <c r="M63" s="90"/>
      <c r="N63" s="97"/>
      <c r="O63" s="92"/>
      <c r="P63" s="93"/>
      <c r="Q63" s="88"/>
      <c r="R63" s="88"/>
      <c r="S63" s="68"/>
    </row>
    <row r="64" spans="1:19" x14ac:dyDescent="0.2">
      <c r="A64" s="98" t="s">
        <v>14</v>
      </c>
      <c r="B64" s="98"/>
      <c r="C64" s="94"/>
      <c r="D64" s="95"/>
      <c r="E64" s="95"/>
      <c r="F64" s="99"/>
      <c r="G64" s="100"/>
      <c r="H64" s="96"/>
      <c r="I64" s="96"/>
      <c r="J64" s="96"/>
      <c r="K64" s="92"/>
      <c r="L64" s="92"/>
      <c r="M64" s="90"/>
      <c r="N64" s="97"/>
      <c r="O64" s="92"/>
      <c r="P64" s="93"/>
      <c r="Q64" s="88"/>
      <c r="R64" s="88"/>
      <c r="S64" s="68"/>
    </row>
    <row r="65" spans="1:264" s="20" customFormat="1" x14ac:dyDescent="0.2">
      <c r="A65" s="68"/>
      <c r="B65" s="68"/>
      <c r="C65" s="68"/>
      <c r="D65" s="68"/>
      <c r="E65" s="68"/>
      <c r="F65" s="68"/>
      <c r="G65" s="101"/>
      <c r="H65" s="68"/>
      <c r="I65" s="68"/>
      <c r="J65" s="68"/>
      <c r="K65" s="102"/>
      <c r="L65" s="103"/>
      <c r="M65" s="101"/>
      <c r="N65" s="88"/>
      <c r="O65" s="68"/>
      <c r="P65" s="102"/>
      <c r="Q65" s="88"/>
      <c r="R65" s="88"/>
      <c r="S65" s="68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</row>
    <row r="66" spans="1:264" s="20" customFormat="1" x14ac:dyDescent="0.2">
      <c r="A66" s="1"/>
      <c r="B66" s="1"/>
      <c r="C66" s="1"/>
      <c r="D66" s="1"/>
      <c r="E66" s="1"/>
      <c r="F66" s="1"/>
      <c r="G66" s="19"/>
      <c r="H66" s="1"/>
      <c r="I66" s="1"/>
      <c r="J66" s="1"/>
      <c r="K66" s="17"/>
      <c r="L66" s="18"/>
      <c r="M66" s="19"/>
      <c r="N66" s="34"/>
      <c r="O66" s="1"/>
      <c r="P66" s="17"/>
      <c r="Q66" s="34"/>
      <c r="R66" s="34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</row>
    <row r="67" spans="1:264" s="20" customFormat="1" x14ac:dyDescent="0.2">
      <c r="A67" s="1"/>
      <c r="B67" s="1"/>
      <c r="C67" s="1"/>
      <c r="D67" s="1"/>
      <c r="E67" s="1"/>
      <c r="F67" s="1"/>
      <c r="G67" s="19"/>
      <c r="H67" s="1"/>
      <c r="I67" s="1"/>
      <c r="J67" s="1"/>
      <c r="K67" s="17"/>
      <c r="L67" s="18"/>
      <c r="M67" s="19"/>
      <c r="N67" s="34"/>
      <c r="O67" s="1"/>
      <c r="P67" s="17"/>
      <c r="Q67" s="34"/>
      <c r="R67" s="34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</row>
    <row r="68" spans="1:264" s="20" customFormat="1" x14ac:dyDescent="0.2">
      <c r="A68" s="1"/>
      <c r="B68" s="1"/>
      <c r="C68" s="1"/>
      <c r="D68" s="1"/>
      <c r="E68" s="1"/>
      <c r="F68" s="1"/>
      <c r="G68" s="19"/>
      <c r="H68" s="1"/>
      <c r="I68" s="1"/>
      <c r="J68" s="1"/>
      <c r="K68" s="17"/>
      <c r="L68" s="18"/>
      <c r="M68" s="19"/>
      <c r="N68" s="34"/>
      <c r="O68" s="1"/>
      <c r="P68" s="17"/>
      <c r="Q68" s="34"/>
      <c r="R68" s="34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</row>
    <row r="69" spans="1:264" s="20" customFormat="1" x14ac:dyDescent="0.2">
      <c r="A69" s="1"/>
      <c r="B69" s="1"/>
      <c r="C69" s="1"/>
      <c r="D69" s="1"/>
      <c r="E69" s="1"/>
      <c r="F69" s="1"/>
      <c r="G69" s="19"/>
      <c r="H69" s="1"/>
      <c r="I69" s="1"/>
      <c r="J69" s="1"/>
      <c r="K69" s="17"/>
      <c r="L69" s="18"/>
      <c r="M69" s="19"/>
      <c r="N69" s="34"/>
      <c r="O69" s="1"/>
      <c r="P69" s="17"/>
      <c r="Q69" s="34"/>
      <c r="R69" s="34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</row>
    <row r="70" spans="1:264" s="20" customFormat="1" x14ac:dyDescent="0.2">
      <c r="A70" s="1"/>
      <c r="B70" s="1"/>
      <c r="C70" s="1"/>
      <c r="D70" s="1"/>
      <c r="E70" s="1"/>
      <c r="F70" s="1"/>
      <c r="G70" s="19"/>
      <c r="H70" s="1"/>
      <c r="I70" s="1"/>
      <c r="J70" s="1"/>
      <c r="K70" s="17"/>
      <c r="L70" s="18"/>
      <c r="M70" s="19"/>
      <c r="N70" s="34"/>
      <c r="O70" s="1"/>
      <c r="P70" s="17"/>
      <c r="Q70" s="34"/>
      <c r="R70" s="34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</row>
    <row r="71" spans="1:264" s="20" customFormat="1" x14ac:dyDescent="0.2">
      <c r="A71" s="1"/>
      <c r="B71" s="1"/>
      <c r="C71" s="1"/>
      <c r="D71" s="1"/>
      <c r="E71" s="1"/>
      <c r="F71" s="1"/>
      <c r="G71" s="19"/>
      <c r="H71" s="1"/>
      <c r="I71" s="1"/>
      <c r="J71" s="1"/>
      <c r="K71" s="17"/>
      <c r="L71" s="18"/>
      <c r="M71" s="19"/>
      <c r="N71" s="34"/>
      <c r="O71" s="1"/>
      <c r="P71" s="17"/>
      <c r="Q71" s="34"/>
      <c r="R71" s="34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</row>
    <row r="72" spans="1:264" s="20" customFormat="1" x14ac:dyDescent="0.2">
      <c r="A72" s="1"/>
      <c r="B72" s="1"/>
      <c r="C72" s="1"/>
      <c r="D72" s="1"/>
      <c r="E72" s="1"/>
      <c r="F72" s="1"/>
      <c r="G72" s="19"/>
      <c r="H72" s="1"/>
      <c r="I72" s="1"/>
      <c r="J72" s="1"/>
      <c r="K72" s="17"/>
      <c r="L72" s="18"/>
      <c r="M72" s="19"/>
      <c r="N72" s="34"/>
      <c r="O72" s="1"/>
      <c r="P72" s="17"/>
      <c r="Q72" s="34"/>
      <c r="R72" s="34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</row>
    <row r="73" spans="1:264" s="20" customFormat="1" x14ac:dyDescent="0.2">
      <c r="A73" s="1"/>
      <c r="B73" s="1"/>
      <c r="C73" s="1"/>
      <c r="D73" s="1"/>
      <c r="E73" s="1"/>
      <c r="F73" s="1"/>
      <c r="G73" s="19"/>
      <c r="H73" s="1"/>
      <c r="I73" s="1"/>
      <c r="J73" s="1"/>
      <c r="K73" s="17"/>
      <c r="L73" s="18"/>
      <c r="M73" s="19"/>
      <c r="N73" s="34"/>
      <c r="O73" s="1"/>
      <c r="P73" s="17"/>
      <c r="Q73" s="34"/>
      <c r="R73" s="34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</row>
    <row r="74" spans="1:264" s="20" customFormat="1" x14ac:dyDescent="0.2">
      <c r="A74" s="1"/>
      <c r="B74" s="1"/>
      <c r="C74" s="1"/>
      <c r="D74" s="1"/>
      <c r="E74" s="1"/>
      <c r="F74" s="1"/>
      <c r="G74" s="19"/>
      <c r="H74" s="1"/>
      <c r="I74" s="1"/>
      <c r="J74" s="1"/>
      <c r="K74" s="17"/>
      <c r="L74" s="18"/>
      <c r="M74" s="19"/>
      <c r="N74" s="34"/>
      <c r="O74" s="1"/>
      <c r="P74" s="17"/>
      <c r="Q74" s="34"/>
      <c r="R74" s="34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</row>
    <row r="75" spans="1:264" s="20" customFormat="1" x14ac:dyDescent="0.2">
      <c r="A75" s="1"/>
      <c r="B75" s="1"/>
      <c r="C75" s="1"/>
      <c r="D75" s="1"/>
      <c r="E75" s="1"/>
      <c r="F75" s="1"/>
      <c r="G75" s="19"/>
      <c r="H75" s="1"/>
      <c r="I75" s="1"/>
      <c r="J75" s="1"/>
      <c r="K75" s="17"/>
      <c r="L75" s="18"/>
      <c r="M75" s="19"/>
      <c r="N75" s="34"/>
      <c r="O75" s="1"/>
      <c r="P75" s="17"/>
      <c r="Q75" s="34"/>
      <c r="R75" s="34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</row>
    <row r="76" spans="1:264" s="20" customFormat="1" x14ac:dyDescent="0.2">
      <c r="A76" s="1"/>
      <c r="B76" s="1"/>
      <c r="C76" s="1"/>
      <c r="D76" s="1"/>
      <c r="E76" s="1"/>
      <c r="F76" s="1"/>
      <c r="G76" s="19"/>
      <c r="H76" s="1"/>
      <c r="I76" s="1"/>
      <c r="J76" s="1"/>
      <c r="K76" s="17"/>
      <c r="L76" s="18"/>
      <c r="M76" s="19"/>
      <c r="N76" s="34"/>
      <c r="O76" s="1"/>
      <c r="P76" s="17"/>
      <c r="Q76" s="34"/>
      <c r="R76" s="34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</row>
    <row r="77" spans="1:264" s="20" customFormat="1" x14ac:dyDescent="0.2">
      <c r="A77" s="1"/>
      <c r="B77" s="1"/>
      <c r="C77" s="1"/>
      <c r="D77" s="1"/>
      <c r="E77" s="1"/>
      <c r="F77" s="1"/>
      <c r="G77" s="19"/>
      <c r="H77" s="1"/>
      <c r="I77" s="1"/>
      <c r="J77" s="1"/>
      <c r="K77" s="17"/>
      <c r="L77" s="18"/>
      <c r="M77" s="19"/>
      <c r="N77" s="34"/>
      <c r="O77" s="1"/>
      <c r="P77" s="17"/>
      <c r="Q77" s="34"/>
      <c r="R77" s="34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</row>
    <row r="78" spans="1:264" s="20" customFormat="1" x14ac:dyDescent="0.2">
      <c r="A78" s="1"/>
      <c r="B78" s="1"/>
      <c r="C78" s="1"/>
      <c r="D78" s="1"/>
      <c r="E78" s="1"/>
      <c r="F78" s="1"/>
      <c r="G78" s="19"/>
      <c r="H78" s="1"/>
      <c r="I78" s="1"/>
      <c r="J78" s="1"/>
      <c r="K78" s="17"/>
      <c r="L78" s="18"/>
      <c r="M78" s="19"/>
      <c r="N78" s="34"/>
      <c r="O78" s="1"/>
      <c r="P78" s="17"/>
      <c r="Q78" s="34"/>
      <c r="R78" s="34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</row>
    <row r="79" spans="1:264" s="20" customFormat="1" x14ac:dyDescent="0.2">
      <c r="A79" s="1"/>
      <c r="B79" s="1"/>
      <c r="C79" s="1"/>
      <c r="D79" s="1"/>
      <c r="E79" s="1"/>
      <c r="F79" s="1"/>
      <c r="G79" s="19"/>
      <c r="H79" s="1"/>
      <c r="I79" s="1"/>
      <c r="J79" s="1"/>
      <c r="K79" s="17"/>
      <c r="L79" s="18"/>
      <c r="M79" s="19"/>
      <c r="N79" s="34"/>
      <c r="O79" s="1"/>
      <c r="P79" s="17"/>
      <c r="Q79" s="34"/>
      <c r="R79" s="34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</row>
    <row r="80" spans="1:264" s="20" customFormat="1" x14ac:dyDescent="0.2">
      <c r="A80" s="1"/>
      <c r="B80" s="1"/>
      <c r="C80" s="1"/>
      <c r="D80" s="1"/>
      <c r="E80" s="1"/>
      <c r="F80" s="1"/>
      <c r="G80" s="19"/>
      <c r="H80" s="1"/>
      <c r="I80" s="1"/>
      <c r="J80" s="1"/>
      <c r="K80" s="17"/>
      <c r="L80" s="18"/>
      <c r="M80" s="19"/>
      <c r="N80" s="34"/>
      <c r="O80" s="1"/>
      <c r="P80" s="17"/>
      <c r="Q80" s="34"/>
      <c r="R80" s="34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</row>
    <row r="81" spans="1:264" s="20" customFormat="1" x14ac:dyDescent="0.2">
      <c r="A81" s="1"/>
      <c r="B81" s="1"/>
      <c r="C81" s="1"/>
      <c r="D81" s="1"/>
      <c r="E81" s="1"/>
      <c r="F81" s="1"/>
      <c r="G81" s="19"/>
      <c r="H81" s="1"/>
      <c r="I81" s="1"/>
      <c r="J81" s="1"/>
      <c r="K81" s="17"/>
      <c r="L81" s="18"/>
      <c r="M81" s="19"/>
      <c r="N81" s="34"/>
      <c r="O81" s="1"/>
      <c r="P81" s="17"/>
      <c r="Q81" s="34"/>
      <c r="R81" s="34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</row>
    <row r="82" spans="1:264" s="20" customFormat="1" x14ac:dyDescent="0.2">
      <c r="A82" s="1"/>
      <c r="B82" s="1"/>
      <c r="C82" s="1"/>
      <c r="D82" s="1"/>
      <c r="E82" s="1"/>
      <c r="F82" s="1"/>
      <c r="G82" s="19"/>
      <c r="H82" s="1"/>
      <c r="I82" s="1"/>
      <c r="J82" s="1"/>
      <c r="K82" s="17"/>
      <c r="L82" s="18"/>
      <c r="M82" s="19"/>
      <c r="N82" s="34"/>
      <c r="O82" s="1"/>
      <c r="P82" s="17"/>
      <c r="Q82" s="34"/>
      <c r="R82" s="34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</row>
    <row r="83" spans="1:264" s="20" customFormat="1" x14ac:dyDescent="0.2">
      <c r="A83" s="1"/>
      <c r="B83" s="1"/>
      <c r="C83" s="1"/>
      <c r="D83" s="1"/>
      <c r="E83" s="1"/>
      <c r="F83" s="1"/>
      <c r="G83" s="19"/>
      <c r="H83" s="1"/>
      <c r="I83" s="1"/>
      <c r="J83" s="1"/>
      <c r="K83" s="17"/>
      <c r="L83" s="18"/>
      <c r="M83" s="19"/>
      <c r="N83" s="34"/>
      <c r="O83" s="1"/>
      <c r="P83" s="17"/>
      <c r="Q83" s="34"/>
      <c r="R83" s="34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</row>
    <row r="84" spans="1:264" s="20" customFormat="1" x14ac:dyDescent="0.2">
      <c r="A84" s="1"/>
      <c r="B84" s="1"/>
      <c r="C84" s="1"/>
      <c r="D84" s="1"/>
      <c r="E84" s="1"/>
      <c r="F84" s="1"/>
      <c r="G84" s="19"/>
      <c r="H84" s="1"/>
      <c r="I84" s="1"/>
      <c r="J84" s="1"/>
      <c r="K84" s="17"/>
      <c r="L84" s="18"/>
      <c r="M84" s="19"/>
      <c r="N84" s="34"/>
      <c r="O84" s="1"/>
      <c r="P84" s="17"/>
      <c r="Q84" s="34"/>
      <c r="R84" s="34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</row>
    <row r="85" spans="1:264" s="20" customFormat="1" x14ac:dyDescent="0.2">
      <c r="A85" s="1"/>
      <c r="B85" s="1"/>
      <c r="C85" s="1"/>
      <c r="D85" s="1"/>
      <c r="E85" s="1"/>
      <c r="F85" s="1"/>
      <c r="G85" s="19"/>
      <c r="H85" s="1"/>
      <c r="I85" s="1"/>
      <c r="J85" s="1"/>
      <c r="K85" s="17"/>
      <c r="L85" s="18"/>
      <c r="M85" s="19"/>
      <c r="N85" s="34"/>
      <c r="O85" s="1"/>
      <c r="P85" s="17"/>
      <c r="Q85" s="34"/>
      <c r="R85" s="34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</row>
    <row r="86" spans="1:264" s="20" customFormat="1" x14ac:dyDescent="0.2">
      <c r="A86" s="1"/>
      <c r="B86" s="1"/>
      <c r="C86" s="1"/>
      <c r="D86" s="1"/>
      <c r="E86" s="1"/>
      <c r="F86" s="1"/>
      <c r="G86" s="19"/>
      <c r="H86" s="1"/>
      <c r="I86" s="1"/>
      <c r="J86" s="1"/>
      <c r="K86" s="17"/>
      <c r="L86" s="18"/>
      <c r="M86" s="19"/>
      <c r="N86" s="34"/>
      <c r="O86" s="1"/>
      <c r="P86" s="17"/>
      <c r="Q86" s="34"/>
      <c r="R86" s="34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</row>
    <row r="87" spans="1:264" s="20" customFormat="1" x14ac:dyDescent="0.2">
      <c r="A87" s="1"/>
      <c r="B87" s="1"/>
      <c r="C87" s="1"/>
      <c r="D87" s="1"/>
      <c r="E87" s="1"/>
      <c r="F87" s="1"/>
      <c r="G87" s="19"/>
      <c r="H87" s="1"/>
      <c r="I87" s="1"/>
      <c r="J87" s="1"/>
      <c r="K87" s="17"/>
      <c r="L87" s="18"/>
      <c r="M87" s="19"/>
      <c r="N87" s="34"/>
      <c r="O87" s="1"/>
      <c r="P87" s="17"/>
      <c r="Q87" s="34"/>
      <c r="R87" s="34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</row>
    <row r="88" spans="1:264" s="20" customFormat="1" x14ac:dyDescent="0.2">
      <c r="A88" s="1"/>
      <c r="B88" s="1"/>
      <c r="C88" s="1"/>
      <c r="D88" s="1"/>
      <c r="E88" s="1"/>
      <c r="F88" s="1"/>
      <c r="G88" s="19"/>
      <c r="H88" s="1"/>
      <c r="I88" s="1"/>
      <c r="J88" s="1"/>
      <c r="K88" s="17"/>
      <c r="L88" s="18"/>
      <c r="M88" s="19"/>
      <c r="N88" s="34"/>
      <c r="O88" s="1"/>
      <c r="P88" s="17"/>
      <c r="Q88" s="34"/>
      <c r="R88" s="34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</row>
    <row r="89" spans="1:264" s="20" customFormat="1" x14ac:dyDescent="0.2">
      <c r="A89" s="1"/>
      <c r="B89" s="1"/>
      <c r="C89" s="1"/>
      <c r="D89" s="1"/>
      <c r="E89" s="1"/>
      <c r="F89" s="1"/>
      <c r="G89" s="19"/>
      <c r="H89" s="1"/>
      <c r="I89" s="1"/>
      <c r="J89" s="1"/>
      <c r="K89" s="17"/>
      <c r="L89" s="18"/>
      <c r="M89" s="19"/>
      <c r="N89" s="34"/>
      <c r="O89" s="1"/>
      <c r="P89" s="17"/>
      <c r="Q89" s="34"/>
      <c r="R89" s="34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</row>
    <row r="90" spans="1:264" s="20" customFormat="1" x14ac:dyDescent="0.2">
      <c r="A90" s="1"/>
      <c r="B90" s="1"/>
      <c r="C90" s="1"/>
      <c r="D90" s="1"/>
      <c r="E90" s="1"/>
      <c r="F90" s="1"/>
      <c r="G90" s="19"/>
      <c r="H90" s="1"/>
      <c r="I90" s="1"/>
      <c r="J90" s="1"/>
      <c r="K90" s="17"/>
      <c r="L90" s="18"/>
      <c r="M90" s="19"/>
      <c r="N90" s="34"/>
      <c r="O90" s="1"/>
      <c r="P90" s="17"/>
      <c r="Q90" s="34"/>
      <c r="R90" s="34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</row>
    <row r="91" spans="1:264" s="20" customFormat="1" x14ac:dyDescent="0.2">
      <c r="A91" s="1"/>
      <c r="B91" s="1"/>
      <c r="C91" s="1"/>
      <c r="D91" s="1"/>
      <c r="E91" s="1"/>
      <c r="F91" s="1"/>
      <c r="G91" s="19"/>
      <c r="H91" s="1"/>
      <c r="I91" s="1"/>
      <c r="J91" s="1"/>
      <c r="K91" s="17"/>
      <c r="L91" s="18"/>
      <c r="M91" s="19"/>
      <c r="N91" s="34"/>
      <c r="O91" s="1"/>
      <c r="P91" s="17"/>
      <c r="Q91" s="34"/>
      <c r="R91" s="34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</row>
    <row r="92" spans="1:264" s="20" customFormat="1" x14ac:dyDescent="0.2">
      <c r="A92" s="1"/>
      <c r="B92" s="1"/>
      <c r="C92" s="1"/>
      <c r="D92" s="1"/>
      <c r="E92" s="1"/>
      <c r="F92" s="1"/>
      <c r="G92" s="19"/>
      <c r="H92" s="1"/>
      <c r="I92" s="1"/>
      <c r="J92" s="1"/>
      <c r="K92" s="17"/>
      <c r="L92" s="18"/>
      <c r="M92" s="19"/>
      <c r="N92" s="34"/>
      <c r="O92" s="1"/>
      <c r="P92" s="17"/>
      <c r="Q92" s="34"/>
      <c r="R92" s="34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</row>
    <row r="93" spans="1:264" s="20" customFormat="1" x14ac:dyDescent="0.2">
      <c r="A93" s="1"/>
      <c r="B93" s="1"/>
      <c r="C93" s="1"/>
      <c r="D93" s="1"/>
      <c r="E93" s="1"/>
      <c r="F93" s="1"/>
      <c r="G93" s="19"/>
      <c r="H93" s="1"/>
      <c r="I93" s="1"/>
      <c r="J93" s="1"/>
      <c r="K93" s="17"/>
      <c r="L93" s="18"/>
      <c r="M93" s="19"/>
      <c r="N93" s="34"/>
      <c r="O93" s="1"/>
      <c r="P93" s="17"/>
      <c r="Q93" s="34"/>
      <c r="R93" s="34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</row>
    <row r="94" spans="1:264" s="20" customFormat="1" x14ac:dyDescent="0.2">
      <c r="A94" s="1"/>
      <c r="B94" s="1"/>
      <c r="C94" s="1"/>
      <c r="D94" s="1"/>
      <c r="E94" s="1"/>
      <c r="F94" s="1"/>
      <c r="G94" s="19"/>
      <c r="H94" s="1"/>
      <c r="I94" s="1"/>
      <c r="J94" s="1"/>
      <c r="K94" s="17"/>
      <c r="L94" s="18"/>
      <c r="M94" s="19"/>
      <c r="N94" s="34"/>
      <c r="O94" s="1"/>
      <c r="P94" s="17"/>
      <c r="Q94" s="34"/>
      <c r="R94" s="34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</row>
    <row r="95" spans="1:264" s="20" customFormat="1" x14ac:dyDescent="0.2">
      <c r="A95" s="1"/>
      <c r="B95" s="1"/>
      <c r="C95" s="1"/>
      <c r="D95" s="1"/>
      <c r="E95" s="1"/>
      <c r="F95" s="1"/>
      <c r="G95" s="19"/>
      <c r="H95" s="1"/>
      <c r="I95" s="1"/>
      <c r="J95" s="1"/>
      <c r="K95" s="17"/>
      <c r="L95" s="18"/>
      <c r="M95" s="19"/>
      <c r="N95" s="34"/>
      <c r="O95" s="1"/>
      <c r="P95" s="17"/>
      <c r="Q95" s="34"/>
      <c r="R95" s="34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</row>
    <row r="96" spans="1:264" s="20" customFormat="1" x14ac:dyDescent="0.2">
      <c r="A96" s="1"/>
      <c r="B96" s="1"/>
      <c r="C96" s="1"/>
      <c r="D96" s="1"/>
      <c r="E96" s="1"/>
      <c r="F96" s="1"/>
      <c r="G96" s="19"/>
      <c r="H96" s="1"/>
      <c r="I96" s="1"/>
      <c r="J96" s="1"/>
      <c r="K96" s="17"/>
      <c r="L96" s="18"/>
      <c r="M96" s="19"/>
      <c r="N96" s="34"/>
      <c r="O96" s="1"/>
      <c r="P96" s="17"/>
      <c r="Q96" s="34"/>
      <c r="R96" s="34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</row>
    <row r="97" spans="1:264" s="20" customFormat="1" x14ac:dyDescent="0.2">
      <c r="A97" s="1"/>
      <c r="B97" s="1"/>
      <c r="C97" s="1"/>
      <c r="D97" s="1"/>
      <c r="E97" s="1"/>
      <c r="F97" s="1"/>
      <c r="G97" s="19"/>
      <c r="H97" s="1"/>
      <c r="I97" s="1"/>
      <c r="J97" s="1"/>
      <c r="K97" s="17"/>
      <c r="L97" s="18"/>
      <c r="M97" s="19"/>
      <c r="N97" s="34"/>
      <c r="O97" s="1"/>
      <c r="P97" s="17"/>
      <c r="Q97" s="34"/>
      <c r="R97" s="34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</row>
    <row r="98" spans="1:264" s="20" customFormat="1" x14ac:dyDescent="0.2">
      <c r="A98" s="1"/>
      <c r="B98" s="1"/>
      <c r="C98" s="1"/>
      <c r="D98" s="1"/>
      <c r="E98" s="1"/>
      <c r="F98" s="1"/>
      <c r="G98" s="19"/>
      <c r="H98" s="1"/>
      <c r="I98" s="1"/>
      <c r="J98" s="1"/>
      <c r="K98" s="17"/>
      <c r="L98" s="18"/>
      <c r="M98" s="19"/>
      <c r="N98" s="34"/>
      <c r="O98" s="1"/>
      <c r="P98" s="17"/>
      <c r="Q98" s="34"/>
      <c r="R98" s="34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</row>
    <row r="99" spans="1:264" s="20" customFormat="1" x14ac:dyDescent="0.2">
      <c r="A99" s="1"/>
      <c r="B99" s="1"/>
      <c r="C99" s="1"/>
      <c r="D99" s="1"/>
      <c r="E99" s="1"/>
      <c r="F99" s="1"/>
      <c r="G99" s="19"/>
      <c r="H99" s="1"/>
      <c r="I99" s="1"/>
      <c r="J99" s="1"/>
      <c r="K99" s="17"/>
      <c r="L99" s="18"/>
      <c r="M99" s="19"/>
      <c r="N99" s="34"/>
      <c r="O99" s="1"/>
      <c r="P99" s="17"/>
      <c r="Q99" s="34"/>
      <c r="R99" s="34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</row>
    <row r="100" spans="1:264" s="20" customFormat="1" x14ac:dyDescent="0.2">
      <c r="A100" s="1"/>
      <c r="B100" s="1"/>
      <c r="C100" s="1"/>
      <c r="D100" s="1"/>
      <c r="E100" s="1"/>
      <c r="F100" s="1"/>
      <c r="G100" s="19"/>
      <c r="H100" s="1"/>
      <c r="I100" s="1"/>
      <c r="J100" s="1"/>
      <c r="K100" s="17"/>
      <c r="L100" s="18"/>
      <c r="M100" s="19"/>
      <c r="N100" s="34"/>
      <c r="O100" s="1"/>
      <c r="P100" s="17"/>
      <c r="Q100" s="34"/>
      <c r="R100" s="34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</row>
  </sheetData>
  <sheetProtection formatCells="0" sort="0" autoFilter="0"/>
  <mergeCells count="20">
    <mergeCell ref="A7:C7"/>
    <mergeCell ref="A8:C8"/>
    <mergeCell ref="A11:P11"/>
    <mergeCell ref="A13:R13"/>
    <mergeCell ref="A28:R28"/>
    <mergeCell ref="A26:P26"/>
    <mergeCell ref="A19:R19"/>
    <mergeCell ref="A17:P17"/>
    <mergeCell ref="A57:P57"/>
    <mergeCell ref="A18:P18"/>
    <mergeCell ref="A27:P27"/>
    <mergeCell ref="A38:P38"/>
    <mergeCell ref="A50:P50"/>
    <mergeCell ref="A55:P55"/>
    <mergeCell ref="A56:P56"/>
    <mergeCell ref="A39:R39"/>
    <mergeCell ref="A51:R51"/>
    <mergeCell ref="A37:P37"/>
    <mergeCell ref="A49:P49"/>
    <mergeCell ref="A54:P54"/>
  </mergeCells>
  <pageMargins left="0.39370078740157483" right="0.39370078740157483" top="0.59055118110236227" bottom="0.39370078740157483" header="0.39370078740157483" footer="0.19685039370078741"/>
  <pageSetup paperSize="9" scale="42" fitToHeight="0" orientation="landscape" useFirstPageNumber="1" verticalDpi="4294967295" r:id="rId1"/>
  <headerFooter>
    <oddHeader>&amp;CStran &amp;P</oddHeader>
    <oddFooter>&amp;C&amp;A&amp;RStran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3289-5B75-43CE-932A-2F88418BC45E}">
  <sheetPr>
    <pageSetUpPr fitToPage="1"/>
  </sheetPr>
  <dimension ref="A1:IP65"/>
  <sheetViews>
    <sheetView showRuler="0" zoomScale="90" zoomScaleNormal="90" zoomScaleSheetLayoutView="80" workbookViewId="0">
      <selection activeCell="K26" sqref="K26"/>
    </sheetView>
  </sheetViews>
  <sheetFormatPr defaultColWidth="11.7109375" defaultRowHeight="16.5" x14ac:dyDescent="0.2"/>
  <cols>
    <col min="1" max="1" width="64.85546875" style="21" customWidth="1"/>
    <col min="2" max="2" width="24.140625" style="20" customWidth="1"/>
    <col min="3" max="3" width="22.140625" style="1" customWidth="1"/>
    <col min="4" max="16384" width="11.7109375" style="1"/>
  </cols>
  <sheetData>
    <row r="1" spans="1:3" x14ac:dyDescent="0.2">
      <c r="A1" s="10"/>
      <c r="B1" s="8"/>
    </row>
    <row r="2" spans="1:3" x14ac:dyDescent="0.2">
      <c r="A2" s="10"/>
      <c r="B2" s="8"/>
    </row>
    <row r="3" spans="1:3" x14ac:dyDescent="0.2">
      <c r="A3" s="10"/>
      <c r="B3" s="8"/>
    </row>
    <row r="4" spans="1:3" x14ac:dyDescent="0.2">
      <c r="A4" s="10"/>
      <c r="B4" s="8"/>
    </row>
    <row r="5" spans="1:3" x14ac:dyDescent="0.2">
      <c r="A5" s="53" t="s">
        <v>0</v>
      </c>
      <c r="B5" s="35"/>
      <c r="C5" s="35" t="s">
        <v>21</v>
      </c>
    </row>
    <row r="6" spans="1:3" x14ac:dyDescent="0.2">
      <c r="A6" s="53" t="s">
        <v>20</v>
      </c>
      <c r="B6" s="23"/>
    </row>
    <row r="7" spans="1:3" x14ac:dyDescent="0.2">
      <c r="A7" s="53" t="s">
        <v>20</v>
      </c>
      <c r="B7" s="23"/>
    </row>
    <row r="8" spans="1:3" x14ac:dyDescent="0.2">
      <c r="A8" s="4"/>
      <c r="B8" s="3"/>
    </row>
    <row r="9" spans="1:3" x14ac:dyDescent="0.2">
      <c r="A9" s="24"/>
      <c r="B9" s="25"/>
    </row>
    <row r="10" spans="1:3" x14ac:dyDescent="0.2">
      <c r="A10" s="26"/>
      <c r="B10" s="25"/>
    </row>
    <row r="11" spans="1:3" x14ac:dyDescent="0.2">
      <c r="A11" s="193" t="s">
        <v>19</v>
      </c>
      <c r="B11" s="193"/>
      <c r="C11" s="193"/>
    </row>
    <row r="12" spans="1:3" ht="18" customHeight="1" x14ac:dyDescent="0.2">
      <c r="A12" s="194" t="s">
        <v>100</v>
      </c>
      <c r="B12" s="194"/>
      <c r="C12" s="194"/>
    </row>
    <row r="13" spans="1:3" ht="18" customHeight="1" x14ac:dyDescent="0.2">
      <c r="A13" s="194" t="s">
        <v>78</v>
      </c>
      <c r="B13" s="194"/>
      <c r="C13" s="194"/>
    </row>
    <row r="14" spans="1:3" ht="17.25" thickBot="1" x14ac:dyDescent="0.25">
      <c r="A14" s="192"/>
      <c r="B14" s="192"/>
    </row>
    <row r="15" spans="1:3" s="36" customFormat="1" ht="39" thickBot="1" x14ac:dyDescent="0.25">
      <c r="A15" s="144" t="s">
        <v>18</v>
      </c>
      <c r="B15" s="145" t="s">
        <v>96</v>
      </c>
      <c r="C15" s="145" t="s">
        <v>97</v>
      </c>
    </row>
    <row r="16" spans="1:3" ht="28.5" customHeight="1" x14ac:dyDescent="0.2">
      <c r="A16" s="142" t="s">
        <v>85</v>
      </c>
      <c r="B16" s="143">
        <f>Ponudbeni_predračun!Q17</f>
        <v>0</v>
      </c>
      <c r="C16" s="161">
        <f>Ponudbeni_predračun!R17</f>
        <v>0</v>
      </c>
    </row>
    <row r="17" spans="1:250" ht="28.5" customHeight="1" x14ac:dyDescent="0.2">
      <c r="A17" s="142" t="s">
        <v>86</v>
      </c>
      <c r="B17" s="143">
        <f>Ponudbeni_predračun!Q26</f>
        <v>0</v>
      </c>
      <c r="C17" s="161">
        <f>Ponudbeni_predračun!R26</f>
        <v>0</v>
      </c>
    </row>
    <row r="18" spans="1:250" ht="28.5" customHeight="1" x14ac:dyDescent="0.2">
      <c r="A18" s="134" t="s">
        <v>87</v>
      </c>
      <c r="B18" s="135">
        <f>Ponudbeni_predračun!Q37</f>
        <v>0</v>
      </c>
      <c r="C18" s="162">
        <f>Ponudbeni_predračun!R37</f>
        <v>0</v>
      </c>
    </row>
    <row r="19" spans="1:250" ht="28.5" customHeight="1" x14ac:dyDescent="0.2">
      <c r="A19" s="134" t="s">
        <v>88</v>
      </c>
      <c r="B19" s="135">
        <f>Ponudbeni_predračun!Q49</f>
        <v>0</v>
      </c>
      <c r="C19" s="162">
        <f>Ponudbeni_predračun!R49</f>
        <v>0</v>
      </c>
    </row>
    <row r="20" spans="1:250" ht="28.5" customHeight="1" thickBot="1" x14ac:dyDescent="0.25">
      <c r="A20" s="140" t="s">
        <v>89</v>
      </c>
      <c r="B20" s="141">
        <f>Ponudbeni_predračun!Q54</f>
        <v>0</v>
      </c>
      <c r="C20" s="163">
        <f>Ponudbeni_predračun!R54</f>
        <v>0</v>
      </c>
      <c r="H20" s="14"/>
    </row>
    <row r="21" spans="1:250" ht="28.5" customHeight="1" thickBot="1" x14ac:dyDescent="0.25">
      <c r="A21" s="156" t="s">
        <v>91</v>
      </c>
      <c r="B21" s="157">
        <f>Ponudbeni_predračun!Q56</f>
        <v>0</v>
      </c>
      <c r="C21" s="164">
        <f>Ponudbeni_predračun!R56</f>
        <v>0</v>
      </c>
    </row>
    <row r="22" spans="1:250" s="15" customFormat="1" ht="17.25" thickBot="1" x14ac:dyDescent="0.35">
      <c r="A22" s="158" t="s">
        <v>98</v>
      </c>
      <c r="B22" s="159">
        <f>Ponudbeni_predračun!Q57</f>
        <v>0</v>
      </c>
      <c r="C22" s="160">
        <f>Ponudbeni_predračun!R57</f>
        <v>0</v>
      </c>
    </row>
    <row r="23" spans="1:250" s="15" customFormat="1" x14ac:dyDescent="0.3">
      <c r="A23" s="41"/>
      <c r="B23" s="42"/>
      <c r="C23" s="43"/>
    </row>
    <row r="24" spans="1:250" s="15" customFormat="1" x14ac:dyDescent="0.3">
      <c r="A24" s="41"/>
      <c r="B24" s="44" t="s">
        <v>17</v>
      </c>
      <c r="C24" s="43"/>
    </row>
    <row r="25" spans="1:250" x14ac:dyDescent="0.2">
      <c r="A25" s="45" t="s">
        <v>16</v>
      </c>
      <c r="B25" s="45"/>
      <c r="C25" s="40"/>
    </row>
    <row r="26" spans="1:250" x14ac:dyDescent="0.2">
      <c r="A26" s="46"/>
      <c r="B26" s="47"/>
      <c r="C26" s="40"/>
    </row>
    <row r="27" spans="1:250" x14ac:dyDescent="0.2">
      <c r="A27" s="46"/>
      <c r="B27" s="47"/>
      <c r="C27" s="40"/>
    </row>
    <row r="28" spans="1:250" x14ac:dyDescent="0.2">
      <c r="A28" s="45" t="s">
        <v>15</v>
      </c>
      <c r="B28" s="48"/>
      <c r="C28" s="40"/>
    </row>
    <row r="29" spans="1:250" x14ac:dyDescent="0.2">
      <c r="A29" s="49" t="s">
        <v>14</v>
      </c>
      <c r="B29" s="50"/>
      <c r="C29" s="40"/>
    </row>
    <row r="30" spans="1:250" s="20" customFormat="1" x14ac:dyDescent="0.2">
      <c r="A30" s="40"/>
      <c r="B30" s="51"/>
      <c r="C30" s="4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s="20" customFormat="1" x14ac:dyDescent="0.2">
      <c r="A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s="20" customFormat="1" x14ac:dyDescent="0.2">
      <c r="A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s="20" customFormat="1" x14ac:dyDescent="0.2">
      <c r="A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s="20" customFormat="1" x14ac:dyDescent="0.2">
      <c r="A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s="20" customFormat="1" x14ac:dyDescent="0.2">
      <c r="A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s="20" customFormat="1" x14ac:dyDescent="0.2">
      <c r="A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s="20" customFormat="1" x14ac:dyDescent="0.2">
      <c r="A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s="20" customFormat="1" x14ac:dyDescent="0.2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s="20" customFormat="1" x14ac:dyDescent="0.2">
      <c r="A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s="20" customFormat="1" x14ac:dyDescent="0.2">
      <c r="A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s="20" customFormat="1" x14ac:dyDescent="0.2">
      <c r="A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s="20" customFormat="1" x14ac:dyDescent="0.2">
      <c r="A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s="20" customFormat="1" x14ac:dyDescent="0.2">
      <c r="A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s="20" customFormat="1" x14ac:dyDescent="0.2">
      <c r="A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s="20" customFormat="1" x14ac:dyDescent="0.2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s="20" customFormat="1" x14ac:dyDescent="0.2">
      <c r="A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s="20" customFormat="1" x14ac:dyDescent="0.2">
      <c r="A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s="20" customFormat="1" x14ac:dyDescent="0.2">
      <c r="A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s="20" customFormat="1" x14ac:dyDescent="0.2">
      <c r="A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s="20" customFormat="1" x14ac:dyDescent="0.2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s="20" customFormat="1" x14ac:dyDescent="0.2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s="20" customFormat="1" x14ac:dyDescent="0.2">
      <c r="A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s="20" customFormat="1" x14ac:dyDescent="0.2">
      <c r="A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s="20" customFormat="1" x14ac:dyDescent="0.2">
      <c r="A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s="20" customFormat="1" x14ac:dyDescent="0.2">
      <c r="A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s="20" customFormat="1" x14ac:dyDescent="0.2">
      <c r="A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s="20" customFormat="1" x14ac:dyDescent="0.2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s="20" customFormat="1" x14ac:dyDescent="0.2">
      <c r="A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s="20" customFormat="1" x14ac:dyDescent="0.2">
      <c r="A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s="20" customFormat="1" x14ac:dyDescent="0.2">
      <c r="A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s="20" customFormat="1" x14ac:dyDescent="0.2">
      <c r="A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s="20" customFormat="1" x14ac:dyDescent="0.2">
      <c r="A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s="20" customFormat="1" x14ac:dyDescent="0.2">
      <c r="A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s="20" customFormat="1" x14ac:dyDescent="0.2">
      <c r="A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s="20" customFormat="1" x14ac:dyDescent="0.2">
      <c r="A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</sheetData>
  <sheetProtection selectLockedCells="1"/>
  <mergeCells count="4">
    <mergeCell ref="A14:B14"/>
    <mergeCell ref="A11:C11"/>
    <mergeCell ref="A12:C12"/>
    <mergeCell ref="A13:C13"/>
  </mergeCells>
  <phoneticPr fontId="26" type="noConversion"/>
  <pageMargins left="0.6692913385826772" right="0.6692913385826772" top="0.59055118110236227" bottom="0.39370078740157483" header="0.39370078740157483" footer="0.19685039370078741"/>
  <pageSetup paperSize="9" scale="81" fitToHeight="0" orientation="portrait" useFirstPageNumber="1" verticalDpi="4294967295" r:id="rId1"/>
  <headerFooter>
    <oddFooter>&amp;C&amp;A&amp;RStran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Ponudbeni_predračun</vt:lpstr>
      <vt:lpstr>Rekapitulacija</vt:lpstr>
      <vt:lpstr>Ponudbeni_predračun!Področje_tiskanja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Kušej</dc:creator>
  <cp:lastModifiedBy>Špela Pipan</cp:lastModifiedBy>
  <cp:lastPrinted>2026-01-05T10:24:35Z</cp:lastPrinted>
  <dcterms:created xsi:type="dcterms:W3CDTF">2024-03-04T08:47:09Z</dcterms:created>
  <dcterms:modified xsi:type="dcterms:W3CDTF">2026-01-07T12:24:26Z</dcterms:modified>
</cp:coreProperties>
</file>