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JN 2025/06-MTS_objava/"/>
    </mc:Choice>
  </mc:AlternateContent>
  <xr:revisionPtr revIDLastSave="386" documentId="14_{5712EB6B-158E-4985-950C-A8BCEE29BF65}" xr6:coauthVersionLast="47" xr6:coauthVersionMax="47" xr10:uidLastSave="{E0B29834-29C5-4924-9FFA-EE57BA41B1BC}"/>
  <bookViews>
    <workbookView xWindow="-80" yWindow="-80" windowWidth="19360" windowHeight="11440" xr2:uid="{F0CACD97-B7A8-46D2-8E17-83C6B9CA4B80}"/>
  </bookViews>
  <sheets>
    <sheet name="Predraču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" l="1"/>
  <c r="L17" i="3" s="1"/>
  <c r="L87" i="3" s="1"/>
  <c r="L11" i="3"/>
  <c r="L26" i="3"/>
  <c r="L22" i="3"/>
  <c r="L38" i="3"/>
  <c r="L34" i="3"/>
  <c r="L50" i="3"/>
  <c r="L52" i="3" s="1"/>
  <c r="L46" i="3"/>
  <c r="L57" i="3"/>
  <c r="L61" i="3"/>
  <c r="L63" i="3" s="1"/>
  <c r="L68" i="3"/>
  <c r="L72" i="3"/>
  <c r="L74" i="3" s="1"/>
  <c r="L79" i="3"/>
  <c r="L83" i="3"/>
  <c r="L85" i="3" s="1"/>
  <c r="L40" i="3"/>
  <c r="L28" i="3"/>
  <c r="K38" i="3" l="1"/>
  <c r="G38" i="3"/>
  <c r="K34" i="3"/>
  <c r="K83" i="3"/>
  <c r="G83" i="3"/>
  <c r="K79" i="3"/>
  <c r="K72" i="3"/>
  <c r="G72" i="3"/>
  <c r="K68" i="3"/>
  <c r="K61" i="3"/>
  <c r="G61" i="3"/>
  <c r="K57" i="3"/>
  <c r="K50" i="3"/>
  <c r="G50" i="3"/>
  <c r="K46" i="3"/>
  <c r="K26" i="3"/>
  <c r="G26" i="3"/>
  <c r="K22" i="3"/>
  <c r="K15" i="3" l="1"/>
  <c r="G15" i="3"/>
  <c r="K11" i="3"/>
</calcChain>
</file>

<file path=xl/sharedStrings.xml><?xml version="1.0" encoding="utf-8"?>
<sst xmlns="http://schemas.openxmlformats.org/spreadsheetml/2006/main" count="265" uniqueCount="67">
  <si>
    <t>PREDRAČUN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</si>
  <si>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zaščitna sredstva, last ZRSBR:</t>
    </r>
  </si>
  <si>
    <t>Zap. št.</t>
  </si>
  <si>
    <t>VRSTA BLAGA</t>
  </si>
  <si>
    <t>PROIZVAJALEC</t>
  </si>
  <si>
    <t>PAKIRANJE</t>
  </si>
  <si>
    <t>KOLIČINA</t>
  </si>
  <si>
    <t>EM</t>
  </si>
  <si>
    <t>ROK UPORABE</t>
  </si>
  <si>
    <t>CENA / EM                      (brez DDV)</t>
  </si>
  <si>
    <t>SKUPNA CENA ODKUPA              (v EUR brez DDV)</t>
  </si>
  <si>
    <t>kos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</si>
  <si>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theme="1"/>
        <rFont val="Arial"/>
        <family val="2"/>
        <charset val="238"/>
      </rPr>
      <t xml:space="preserve"> nova zaščitna sredstva:</t>
    </r>
  </si>
  <si>
    <t>NOVI ROK UPORABE</t>
  </si>
  <si>
    <t>SKUPNA CENA PRODAJE              (v EUR brez DDV)</t>
  </si>
  <si>
    <t>skrij</t>
  </si>
  <si>
    <t>Obr.-2.19</t>
  </si>
  <si>
    <t>ODPRTI POSTOPEK</t>
  </si>
  <si>
    <t>3.</t>
  </si>
  <si>
    <t>Legenda:</t>
  </si>
  <si>
    <t>izpolni ponudnik</t>
  </si>
  <si>
    <t>Ponudnik:</t>
  </si>
  <si>
    <t>Žig in podpis:</t>
  </si>
  <si>
    <t>1.</t>
  </si>
  <si>
    <t>2.</t>
  </si>
  <si>
    <t>Skupna razlika med prodajno in nakupno ceno</t>
  </si>
  <si>
    <t>KATALOŠKA ŠTEVILKA</t>
  </si>
  <si>
    <t>MASKE KIRURŠKE TIP IIR - S TRAKOVI</t>
  </si>
  <si>
    <t>4.</t>
  </si>
  <si>
    <t>090999 S</t>
  </si>
  <si>
    <t>5.</t>
  </si>
  <si>
    <t>7.</t>
  </si>
  <si>
    <t>6.</t>
  </si>
  <si>
    <t>Razlika v ceni za sklop 5</t>
  </si>
  <si>
    <t>Razlika v ceni za sklop 6</t>
  </si>
  <si>
    <t>Razlika v ceni za sklop 7</t>
  </si>
  <si>
    <t>SKLOP 6 - PRODAJA IN NAKUP (OBNAVLJANJE)</t>
  </si>
  <si>
    <t>SKLOP 7 - PRODAJA IN NAKUP (OBNAVLJANJE)</t>
  </si>
  <si>
    <t>SKLOP 5 - PRODAJA IN NAKUP (OBNAVLJANJE)</t>
  </si>
  <si>
    <t>SKLOP 4 - PRODAJA IN NAKUP (OBNAVLJANJE)</t>
  </si>
  <si>
    <t>SKLOP 3 - PRODAJA IN NAKUP (OBNAVLJANJE)</t>
  </si>
  <si>
    <t>SKLOP 2 - PRODAJA IN NAKUP (OBNAVLJANJE)</t>
  </si>
  <si>
    <t>HUBEI VM</t>
  </si>
  <si>
    <t>A50</t>
  </si>
  <si>
    <t>Razlika v ceni za sklop 4</t>
  </si>
  <si>
    <t>Razlika v ceni za sklop 3</t>
  </si>
  <si>
    <t>Razlika v ceni za sklop 2</t>
  </si>
  <si>
    <t>SKLOP 1 - PRODAJA IN NAKUP (OBNAVLJANJE)</t>
  </si>
  <si>
    <t>Razlika v ceni za sklop 1</t>
  </si>
  <si>
    <t>MASKE KIRURŠKE TIP II</t>
  </si>
  <si>
    <t>ZAŠČITA ZA OBUTEV</t>
  </si>
  <si>
    <t>BRIZGE BREZ IGEL, TRIDELNE, STERILNE, ZA 1X UPORABO - 1 ml</t>
  </si>
  <si>
    <t>IGLE ZA REKONSTRUKCIJO, STERILNE, ZA 1X UPORABO - 21G</t>
  </si>
  <si>
    <t>IGLE ZA APLIKACIJO IM STERILNE, ZA 1X UPORABO - 23G</t>
  </si>
  <si>
    <t>Številka: 4301-0029/2025</t>
  </si>
  <si>
    <t>-</t>
  </si>
  <si>
    <t>A100</t>
  </si>
  <si>
    <t>MEDINBERG / AFLUID AFOG 4</t>
  </si>
  <si>
    <t xml:space="preserve">CHIRANA   </t>
  </si>
  <si>
    <t>CH21112</t>
  </si>
  <si>
    <t>CH23100</t>
  </si>
  <si>
    <t>CHO3001L</t>
  </si>
  <si>
    <t>Hubei V-Medical Products Co</t>
  </si>
  <si>
    <t>JN 2025-452</t>
  </si>
  <si>
    <t>31.03.2026 in 30.04.2026</t>
  </si>
  <si>
    <t>MASKE KIRURŠKE TIP IIR PRODAJA IN NAKUP (OBNAVLJANJE) MASKE KIRURŠKE TIP II</t>
  </si>
  <si>
    <t>MASKE KIRURŠKE tip IIR PROTI ROSENJU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</si>
</sst>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top"/>
    </xf>
    <xf numFmtId="0" fontId="5" fillId="0" borderId="5" xfId="0" applyFont="1" applyBorder="1"/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0" fillId="4" borderId="0" xfId="0" applyFill="1"/>
    <xf numFmtId="0" fontId="0" fillId="0" borderId="6" xfId="0" applyBorder="1"/>
    <xf numFmtId="0" fontId="0" fillId="0" borderId="6" xfId="0" applyBorder="1" applyAlignment="1">
      <alignment wrapText="1"/>
    </xf>
    <xf numFmtId="0" fontId="6" fillId="6" borderId="3" xfId="0" applyFont="1" applyFill="1" applyBorder="1" applyAlignment="1">
      <alignment horizontal="right" vertical="center" wrapText="1"/>
    </xf>
    <xf numFmtId="165" fontId="7" fillId="6" borderId="4" xfId="0" applyNumberFormat="1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right" vertical="center" wrapText="1"/>
    </xf>
    <xf numFmtId="165" fontId="7" fillId="7" borderId="4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17" fontId="1" fillId="4" borderId="1" xfId="0" applyNumberFormat="1" applyFont="1" applyFill="1" applyBorder="1" applyAlignment="1" applyProtection="1">
      <alignment vertical="center" wrapText="1"/>
      <protection locked="0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8" borderId="0" xfId="0" applyFont="1" applyFill="1" applyAlignment="1">
      <alignment vertical="center"/>
    </xf>
    <xf numFmtId="0" fontId="6" fillId="7" borderId="2" xfId="0" applyFont="1" applyFill="1" applyBorder="1" applyAlignment="1">
      <alignment horizontal="right" vertical="center" wrapText="1"/>
    </xf>
    <xf numFmtId="0" fontId="6" fillId="7" borderId="3" xfId="0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right" vertical="center" wrapText="1"/>
    </xf>
    <xf numFmtId="0" fontId="6" fillId="6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6351-7E32-4C4C-9882-DD7293019117}">
  <dimension ref="A1:O93"/>
  <sheetViews>
    <sheetView tabSelected="1" topLeftCell="B80" zoomScale="115" zoomScaleNormal="115" workbookViewId="0">
      <selection activeCell="B83" sqref="B83"/>
    </sheetView>
  </sheetViews>
  <sheetFormatPr defaultRowHeight="15" x14ac:dyDescent="0.25"/>
  <cols>
    <col min="1" max="1" width="8.140625" customWidth="1"/>
    <col min="2" max="2" width="67.85546875" bestFit="1" customWidth="1"/>
    <col min="3" max="3" width="31.85546875" customWidth="1"/>
    <col min="4" max="4" width="15.85546875" customWidth="1"/>
    <col min="5" max="5" width="14" customWidth="1"/>
    <col min="6" max="6" width="11.140625" bestFit="1" customWidth="1"/>
    <col min="7" max="7" width="9.140625" hidden="1" customWidth="1"/>
    <col min="8" max="8" width="4.5703125" bestFit="1" customWidth="1"/>
    <col min="9" max="9" width="15.140625" customWidth="1"/>
    <col min="10" max="10" width="12.7109375" customWidth="1"/>
    <col min="11" max="11" width="9.140625" hidden="1" customWidth="1"/>
    <col min="12" max="12" width="16.42578125" bestFit="1" customWidth="1"/>
    <col min="14" max="14" width="10.140625" bestFit="1" customWidth="1"/>
  </cols>
  <sheetData>
    <row r="1" spans="1:15" x14ac:dyDescent="0.25">
      <c r="A1" s="55" t="s">
        <v>17</v>
      </c>
      <c r="B1" s="56"/>
      <c r="C1" s="5"/>
      <c r="D1" s="5"/>
      <c r="E1" s="5"/>
      <c r="F1" s="6"/>
      <c r="G1" s="7" t="s">
        <v>15</v>
      </c>
      <c r="H1" s="6"/>
      <c r="I1" s="8"/>
      <c r="J1" s="8"/>
      <c r="K1" s="7" t="s">
        <v>15</v>
      </c>
      <c r="L1" s="9"/>
      <c r="M1" s="8" t="s">
        <v>16</v>
      </c>
      <c r="N1" s="3"/>
      <c r="O1" s="3"/>
    </row>
    <row r="2" spans="1:15" x14ac:dyDescent="0.25">
      <c r="A2" s="10"/>
      <c r="B2" s="11"/>
      <c r="C2" s="11"/>
      <c r="D2" s="11"/>
      <c r="E2" s="11"/>
      <c r="F2" s="12"/>
      <c r="G2" s="12"/>
      <c r="H2" s="12"/>
      <c r="I2" s="13"/>
      <c r="J2" s="13"/>
      <c r="K2" s="13"/>
      <c r="L2" s="13"/>
      <c r="M2" s="3"/>
      <c r="N2" s="13"/>
      <c r="O2" s="3"/>
    </row>
    <row r="3" spans="1:15" x14ac:dyDescent="0.25">
      <c r="A3" s="57" t="s">
        <v>54</v>
      </c>
      <c r="B3" s="57"/>
      <c r="C3" s="57"/>
      <c r="D3" s="57"/>
      <c r="E3" s="57"/>
      <c r="F3" s="57"/>
      <c r="G3" s="57"/>
      <c r="H3" s="57"/>
      <c r="I3" s="57"/>
      <c r="J3" s="57"/>
      <c r="K3" s="14"/>
      <c r="L3" s="14"/>
      <c r="M3" s="14"/>
      <c r="N3" s="14"/>
      <c r="O3" s="3"/>
    </row>
    <row r="4" spans="1:15" x14ac:dyDescent="0.25">
      <c r="A4" s="57" t="s">
        <v>63</v>
      </c>
      <c r="B4" s="57"/>
      <c r="C4" s="57"/>
      <c r="D4" s="57"/>
      <c r="E4" s="57"/>
      <c r="F4" s="57"/>
      <c r="G4" s="57"/>
      <c r="H4" s="57"/>
      <c r="I4" s="57"/>
      <c r="J4" s="57"/>
      <c r="K4" s="14"/>
      <c r="L4" s="14"/>
      <c r="M4" s="14"/>
      <c r="N4" s="14"/>
      <c r="O4" s="3"/>
    </row>
    <row r="6" spans="1:15" x14ac:dyDescent="0.25">
      <c r="A6" s="58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x14ac:dyDescent="0.25">
      <c r="A8" s="50" t="s">
        <v>47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5" x14ac:dyDescent="0.25">
      <c r="A9" s="52" t="s">
        <v>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</row>
    <row r="10" spans="1:15" ht="60" x14ac:dyDescent="0.25">
      <c r="A10" s="22" t="s">
        <v>2</v>
      </c>
      <c r="B10" s="23" t="s">
        <v>3</v>
      </c>
      <c r="C10" s="23" t="s">
        <v>4</v>
      </c>
      <c r="D10" s="24" t="s">
        <v>26</v>
      </c>
      <c r="E10" s="23" t="s">
        <v>5</v>
      </c>
      <c r="F10" s="23" t="s">
        <v>6</v>
      </c>
      <c r="G10" s="53"/>
      <c r="H10" s="23" t="s">
        <v>7</v>
      </c>
      <c r="I10" s="24" t="s">
        <v>8</v>
      </c>
      <c r="J10" s="24" t="s">
        <v>9</v>
      </c>
      <c r="K10" s="25" t="s">
        <v>9</v>
      </c>
      <c r="L10" s="24" t="s">
        <v>10</v>
      </c>
    </row>
    <row r="11" spans="1:15" x14ac:dyDescent="0.25">
      <c r="A11" s="30" t="s">
        <v>23</v>
      </c>
      <c r="B11" s="41" t="s">
        <v>49</v>
      </c>
      <c r="C11" s="29" t="s">
        <v>55</v>
      </c>
      <c r="D11" s="29" t="s">
        <v>55</v>
      </c>
      <c r="E11" s="29" t="s">
        <v>43</v>
      </c>
      <c r="F11" s="32">
        <v>2952000</v>
      </c>
      <c r="G11" s="53"/>
      <c r="H11" s="37" t="s">
        <v>11</v>
      </c>
      <c r="I11" s="31">
        <v>46112</v>
      </c>
      <c r="J11" s="26">
        <v>0</v>
      </c>
      <c r="K11" s="27">
        <f>ROUND(J11,4)</f>
        <v>0</v>
      </c>
      <c r="L11" s="28">
        <f>F11*J11</f>
        <v>0</v>
      </c>
    </row>
    <row r="12" spans="1:15" x14ac:dyDescent="0.25">
      <c r="A12" s="2"/>
      <c r="B12" s="3"/>
      <c r="C12" s="3"/>
      <c r="D12" s="3"/>
      <c r="E12" s="3"/>
      <c r="F12" s="4"/>
      <c r="G12" s="4"/>
      <c r="H12" s="4"/>
      <c r="I12" s="3"/>
      <c r="J12" s="3"/>
      <c r="K12" s="3"/>
      <c r="L12" s="3"/>
    </row>
    <row r="13" spans="1:15" x14ac:dyDescent="0.25">
      <c r="A13" s="54" t="s">
        <v>12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5" ht="60" x14ac:dyDescent="0.25">
      <c r="A14" s="33" t="s">
        <v>2</v>
      </c>
      <c r="B14" s="23" t="s">
        <v>3</v>
      </c>
      <c r="C14" s="23" t="s">
        <v>4</v>
      </c>
      <c r="D14" s="24" t="s">
        <v>26</v>
      </c>
      <c r="E14" s="23" t="s">
        <v>5</v>
      </c>
      <c r="F14" s="23" t="s">
        <v>6</v>
      </c>
      <c r="G14" s="34" t="s">
        <v>6</v>
      </c>
      <c r="H14" s="23" t="s">
        <v>7</v>
      </c>
      <c r="I14" s="24" t="s">
        <v>13</v>
      </c>
      <c r="J14" s="24" t="s">
        <v>9</v>
      </c>
      <c r="K14" s="25" t="s">
        <v>9</v>
      </c>
      <c r="L14" s="24" t="s">
        <v>14</v>
      </c>
    </row>
    <row r="15" spans="1:15" x14ac:dyDescent="0.25">
      <c r="A15" s="30" t="s">
        <v>23</v>
      </c>
      <c r="B15" s="41" t="s">
        <v>49</v>
      </c>
      <c r="C15" s="40"/>
      <c r="D15" s="35"/>
      <c r="E15" s="35"/>
      <c r="F15" s="32">
        <v>2952000</v>
      </c>
      <c r="G15" s="36">
        <f>ROUND(F15,0)</f>
        <v>2952000</v>
      </c>
      <c r="H15" s="37" t="s">
        <v>11</v>
      </c>
      <c r="I15" s="38"/>
      <c r="J15" s="26">
        <v>0</v>
      </c>
      <c r="K15" s="27">
        <f>ROUND(J15,4)</f>
        <v>0</v>
      </c>
      <c r="L15" s="28">
        <f>F15*J15</f>
        <v>0</v>
      </c>
    </row>
    <row r="16" spans="1:15" ht="15.75" thickBot="1" x14ac:dyDescent="0.3"/>
    <row r="17" spans="1:12" ht="15.75" thickBot="1" x14ac:dyDescent="0.3">
      <c r="A17" s="46" t="s">
        <v>48</v>
      </c>
      <c r="B17" s="47"/>
      <c r="C17" s="47"/>
      <c r="D17" s="47"/>
      <c r="E17" s="47"/>
      <c r="F17" s="47"/>
      <c r="G17" s="47"/>
      <c r="H17" s="47"/>
      <c r="I17" s="47"/>
      <c r="J17" s="47"/>
      <c r="K17" s="20"/>
      <c r="L17" s="21">
        <f>L15-L11</f>
        <v>0</v>
      </c>
    </row>
    <row r="19" spans="1:12" x14ac:dyDescent="0.25">
      <c r="A19" s="50" t="s">
        <v>41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x14ac:dyDescent="0.25">
      <c r="A20" s="52" t="s">
        <v>1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</row>
    <row r="21" spans="1:12" ht="60" x14ac:dyDescent="0.25">
      <c r="A21" s="22" t="s">
        <v>2</v>
      </c>
      <c r="B21" s="23" t="s">
        <v>3</v>
      </c>
      <c r="C21" s="23" t="s">
        <v>4</v>
      </c>
      <c r="D21" s="24" t="s">
        <v>26</v>
      </c>
      <c r="E21" s="23" t="s">
        <v>5</v>
      </c>
      <c r="F21" s="23" t="s">
        <v>6</v>
      </c>
      <c r="G21" s="53"/>
      <c r="H21" s="23" t="s">
        <v>7</v>
      </c>
      <c r="I21" s="24" t="s">
        <v>8</v>
      </c>
      <c r="J21" s="24" t="s">
        <v>9</v>
      </c>
      <c r="K21" s="25" t="s">
        <v>9</v>
      </c>
      <c r="L21" s="24" t="s">
        <v>10</v>
      </c>
    </row>
    <row r="22" spans="1:12" ht="30" x14ac:dyDescent="0.25">
      <c r="A22" s="30" t="s">
        <v>24</v>
      </c>
      <c r="B22" s="41" t="s">
        <v>65</v>
      </c>
      <c r="C22" s="29" t="s">
        <v>42</v>
      </c>
      <c r="D22" s="29" t="s">
        <v>29</v>
      </c>
      <c r="E22" s="29" t="s">
        <v>43</v>
      </c>
      <c r="F22" s="32">
        <v>1272000</v>
      </c>
      <c r="G22" s="53"/>
      <c r="H22" s="37" t="s">
        <v>11</v>
      </c>
      <c r="I22" s="31">
        <v>46112</v>
      </c>
      <c r="J22" s="26">
        <v>0</v>
      </c>
      <c r="K22" s="27">
        <f>ROUND(J22,4)</f>
        <v>0</v>
      </c>
      <c r="L22" s="28">
        <f>F22*J22</f>
        <v>0</v>
      </c>
    </row>
    <row r="23" spans="1:12" x14ac:dyDescent="0.25">
      <c r="A23" s="2"/>
      <c r="B23" s="3"/>
      <c r="C23" s="3"/>
      <c r="D23" s="3"/>
      <c r="E23" s="3"/>
      <c r="F23" s="4"/>
      <c r="G23" s="4"/>
      <c r="H23" s="4"/>
      <c r="I23" s="3"/>
      <c r="J23" s="3"/>
      <c r="K23" s="3"/>
      <c r="L23" s="3"/>
    </row>
    <row r="24" spans="1:12" x14ac:dyDescent="0.25">
      <c r="A24" s="54" t="s">
        <v>12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ht="60" x14ac:dyDescent="0.25">
      <c r="A25" s="33" t="s">
        <v>2</v>
      </c>
      <c r="B25" s="23" t="s">
        <v>3</v>
      </c>
      <c r="C25" s="23" t="s">
        <v>4</v>
      </c>
      <c r="D25" s="24" t="s">
        <v>26</v>
      </c>
      <c r="E25" s="23" t="s">
        <v>5</v>
      </c>
      <c r="F25" s="23" t="s">
        <v>6</v>
      </c>
      <c r="G25" s="34" t="s">
        <v>6</v>
      </c>
      <c r="H25" s="23" t="s">
        <v>7</v>
      </c>
      <c r="I25" s="24" t="s">
        <v>13</v>
      </c>
      <c r="J25" s="24" t="s">
        <v>9</v>
      </c>
      <c r="K25" s="25" t="s">
        <v>9</v>
      </c>
      <c r="L25" s="24" t="s">
        <v>14</v>
      </c>
    </row>
    <row r="26" spans="1:12" x14ac:dyDescent="0.25">
      <c r="A26" s="30" t="s">
        <v>24</v>
      </c>
      <c r="B26" s="41" t="s">
        <v>27</v>
      </c>
      <c r="C26" s="40"/>
      <c r="D26" s="35"/>
      <c r="E26" s="35"/>
      <c r="F26" s="32">
        <v>1272000</v>
      </c>
      <c r="G26" s="36">
        <f>ROUND(F26,0)</f>
        <v>1272000</v>
      </c>
      <c r="H26" s="37" t="s">
        <v>11</v>
      </c>
      <c r="I26" s="38"/>
      <c r="J26" s="26">
        <v>0</v>
      </c>
      <c r="K26" s="27">
        <f>ROUND(J26,4)</f>
        <v>0</v>
      </c>
      <c r="L26" s="28">
        <f>F26*J26</f>
        <v>0</v>
      </c>
    </row>
    <row r="27" spans="1:12" ht="15.75" thickBot="1" x14ac:dyDescent="0.3"/>
    <row r="28" spans="1:12" ht="15.75" thickBot="1" x14ac:dyDescent="0.3">
      <c r="A28" s="46" t="s">
        <v>46</v>
      </c>
      <c r="B28" s="47"/>
      <c r="C28" s="47"/>
      <c r="D28" s="47"/>
      <c r="E28" s="47"/>
      <c r="F28" s="47"/>
      <c r="G28" s="47"/>
      <c r="H28" s="47"/>
      <c r="I28" s="47"/>
      <c r="J28" s="47"/>
      <c r="K28" s="20"/>
      <c r="L28" s="21">
        <f>L26-L22</f>
        <v>0</v>
      </c>
    </row>
    <row r="30" spans="1:12" x14ac:dyDescent="0.25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2" x14ac:dyDescent="0.25">
      <c r="A31" s="50" t="s">
        <v>40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spans="1:12" x14ac:dyDescent="0.25">
      <c r="A32" s="52" t="s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1:13" ht="60" x14ac:dyDescent="0.25">
      <c r="A33" s="22" t="s">
        <v>2</v>
      </c>
      <c r="B33" s="23" t="s">
        <v>3</v>
      </c>
      <c r="C33" s="23" t="s">
        <v>4</v>
      </c>
      <c r="D33" s="24" t="s">
        <v>26</v>
      </c>
      <c r="E33" s="23" t="s">
        <v>5</v>
      </c>
      <c r="F33" s="23" t="s">
        <v>6</v>
      </c>
      <c r="G33" s="53"/>
      <c r="H33" s="23" t="s">
        <v>7</v>
      </c>
      <c r="I33" s="24" t="s">
        <v>8</v>
      </c>
      <c r="J33" s="24" t="s">
        <v>9</v>
      </c>
      <c r="K33" s="25" t="s">
        <v>9</v>
      </c>
      <c r="L33" s="24" t="s">
        <v>10</v>
      </c>
    </row>
    <row r="34" spans="1:13" x14ac:dyDescent="0.25">
      <c r="A34" s="30" t="s">
        <v>18</v>
      </c>
      <c r="B34" s="41" t="s">
        <v>66</v>
      </c>
      <c r="C34" s="29" t="s">
        <v>57</v>
      </c>
      <c r="D34" s="29" t="s">
        <v>55</v>
      </c>
      <c r="E34" s="29" t="s">
        <v>56</v>
      </c>
      <c r="F34" s="32">
        <v>1272000</v>
      </c>
      <c r="G34" s="53"/>
      <c r="H34" s="37" t="s">
        <v>11</v>
      </c>
      <c r="I34" s="31">
        <v>46203</v>
      </c>
      <c r="J34" s="26">
        <v>0</v>
      </c>
      <c r="K34" s="27">
        <f>ROUND(J34,4)</f>
        <v>0</v>
      </c>
      <c r="L34" s="28">
        <f>F34*J34</f>
        <v>0</v>
      </c>
    </row>
    <row r="35" spans="1:13" x14ac:dyDescent="0.25">
      <c r="A35" s="2"/>
      <c r="B35" s="3"/>
      <c r="C35" s="3"/>
      <c r="D35" s="3"/>
      <c r="E35" s="3"/>
      <c r="F35" s="4"/>
      <c r="G35" s="4"/>
      <c r="H35" s="4"/>
      <c r="I35" s="3"/>
      <c r="J35" s="3"/>
      <c r="K35" s="3"/>
      <c r="L35" s="3"/>
    </row>
    <row r="36" spans="1:13" x14ac:dyDescent="0.25">
      <c r="A36" s="54" t="s">
        <v>12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3" ht="60" x14ac:dyDescent="0.25">
      <c r="A37" s="33" t="s">
        <v>2</v>
      </c>
      <c r="B37" s="23" t="s">
        <v>3</v>
      </c>
      <c r="C37" s="23" t="s">
        <v>4</v>
      </c>
      <c r="D37" s="24" t="s">
        <v>26</v>
      </c>
      <c r="E37" s="23" t="s">
        <v>5</v>
      </c>
      <c r="F37" s="23" t="s">
        <v>6</v>
      </c>
      <c r="G37" s="34" t="s">
        <v>6</v>
      </c>
      <c r="H37" s="23" t="s">
        <v>7</v>
      </c>
      <c r="I37" s="24" t="s">
        <v>13</v>
      </c>
      <c r="J37" s="24" t="s">
        <v>9</v>
      </c>
      <c r="K37" s="25" t="s">
        <v>9</v>
      </c>
      <c r="L37" s="24" t="s">
        <v>14</v>
      </c>
    </row>
    <row r="38" spans="1:13" x14ac:dyDescent="0.25">
      <c r="A38" s="30" t="s">
        <v>18</v>
      </c>
      <c r="B38" s="41" t="s">
        <v>66</v>
      </c>
      <c r="C38" s="40"/>
      <c r="D38" s="35"/>
      <c r="E38" s="35"/>
      <c r="F38" s="32">
        <v>1272000</v>
      </c>
      <c r="G38" s="36">
        <f>ROUND(F38,0)</f>
        <v>1272000</v>
      </c>
      <c r="H38" s="37" t="s">
        <v>11</v>
      </c>
      <c r="I38" s="38"/>
      <c r="J38" s="26">
        <v>0</v>
      </c>
      <c r="K38" s="27">
        <f>ROUND(J38,4)</f>
        <v>0</v>
      </c>
      <c r="L38" s="28">
        <f>F38*J38</f>
        <v>0</v>
      </c>
    </row>
    <row r="39" spans="1:13" ht="15.75" thickBot="1" x14ac:dyDescent="0.3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ht="15.75" thickBot="1" x14ac:dyDescent="0.3">
      <c r="A40" s="46" t="s">
        <v>45</v>
      </c>
      <c r="B40" s="47"/>
      <c r="C40" s="47"/>
      <c r="D40" s="47"/>
      <c r="E40" s="47"/>
      <c r="F40" s="47"/>
      <c r="G40" s="47"/>
      <c r="H40" s="47"/>
      <c r="I40" s="47"/>
      <c r="J40" s="47"/>
      <c r="K40" s="20"/>
      <c r="L40" s="21">
        <f>L38-L34</f>
        <v>0</v>
      </c>
    </row>
    <row r="41" spans="1:13" x14ac:dyDescent="0.25">
      <c r="A41" s="43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3" spans="1:13" x14ac:dyDescent="0.25">
      <c r="A43" s="50" t="s">
        <v>39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3" x14ac:dyDescent="0.25">
      <c r="A44" s="52" t="s">
        <v>1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3" ht="60" x14ac:dyDescent="0.25">
      <c r="A45" s="22" t="s">
        <v>2</v>
      </c>
      <c r="B45" s="23" t="s">
        <v>3</v>
      </c>
      <c r="C45" s="23" t="s">
        <v>4</v>
      </c>
      <c r="D45" s="24" t="s">
        <v>26</v>
      </c>
      <c r="E45" s="23" t="s">
        <v>5</v>
      </c>
      <c r="F45" s="23" t="s">
        <v>6</v>
      </c>
      <c r="G45" s="53"/>
      <c r="H45" s="23" t="s">
        <v>7</v>
      </c>
      <c r="I45" s="24" t="s">
        <v>8</v>
      </c>
      <c r="J45" s="24" t="s">
        <v>9</v>
      </c>
      <c r="K45" s="25" t="s">
        <v>9</v>
      </c>
      <c r="L45" s="24" t="s">
        <v>10</v>
      </c>
    </row>
    <row r="46" spans="1:13" ht="30" x14ac:dyDescent="0.25">
      <c r="A46" s="30" t="s">
        <v>28</v>
      </c>
      <c r="B46" s="41" t="s">
        <v>50</v>
      </c>
      <c r="C46" s="29" t="s">
        <v>62</v>
      </c>
      <c r="D46" s="29" t="s">
        <v>55</v>
      </c>
      <c r="E46" s="29" t="s">
        <v>56</v>
      </c>
      <c r="F46" s="32">
        <v>357000</v>
      </c>
      <c r="G46" s="53"/>
      <c r="H46" s="37" t="s">
        <v>11</v>
      </c>
      <c r="I46" s="31" t="s">
        <v>64</v>
      </c>
      <c r="J46" s="26">
        <v>0</v>
      </c>
      <c r="K46" s="27">
        <f>ROUND(J46,4)</f>
        <v>0</v>
      </c>
      <c r="L46" s="28">
        <f>F46*J46</f>
        <v>0</v>
      </c>
    </row>
    <row r="47" spans="1:13" x14ac:dyDescent="0.25">
      <c r="A47" s="2"/>
      <c r="B47" s="3"/>
      <c r="C47" s="3"/>
      <c r="D47" s="3"/>
      <c r="E47" s="3"/>
      <c r="F47" s="4"/>
      <c r="G47" s="4"/>
      <c r="H47" s="4"/>
      <c r="I47" s="3"/>
      <c r="J47" s="3"/>
      <c r="K47" s="3"/>
      <c r="L47" s="3"/>
    </row>
    <row r="48" spans="1:13" x14ac:dyDescent="0.25">
      <c r="A48" s="54" t="s">
        <v>12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4" ht="60" x14ac:dyDescent="0.25">
      <c r="A49" s="33" t="s">
        <v>2</v>
      </c>
      <c r="B49" s="23" t="s">
        <v>3</v>
      </c>
      <c r="C49" s="23" t="s">
        <v>4</v>
      </c>
      <c r="D49" s="24" t="s">
        <v>26</v>
      </c>
      <c r="E49" s="23" t="s">
        <v>5</v>
      </c>
      <c r="F49" s="23" t="s">
        <v>6</v>
      </c>
      <c r="G49" s="34" t="s">
        <v>6</v>
      </c>
      <c r="H49" s="23" t="s">
        <v>7</v>
      </c>
      <c r="I49" s="24" t="s">
        <v>13</v>
      </c>
      <c r="J49" s="24" t="s">
        <v>9</v>
      </c>
      <c r="K49" s="25" t="s">
        <v>9</v>
      </c>
      <c r="L49" s="24" t="s">
        <v>14</v>
      </c>
    </row>
    <row r="50" spans="1:14" x14ac:dyDescent="0.25">
      <c r="A50" s="30" t="s">
        <v>28</v>
      </c>
      <c r="B50" s="41" t="s">
        <v>50</v>
      </c>
      <c r="C50" s="40"/>
      <c r="D50" s="35"/>
      <c r="E50" s="35"/>
      <c r="F50" s="32">
        <v>357000</v>
      </c>
      <c r="G50" s="36">
        <f>ROUND(F50,0)</f>
        <v>357000</v>
      </c>
      <c r="H50" s="37" t="s">
        <v>11</v>
      </c>
      <c r="I50" s="38"/>
      <c r="J50" s="26">
        <v>0</v>
      </c>
      <c r="K50" s="27">
        <f>ROUND(J50,4)</f>
        <v>0</v>
      </c>
      <c r="L50" s="28">
        <f>F50*J50</f>
        <v>0</v>
      </c>
    </row>
    <row r="51" spans="1:14" ht="15.75" thickBo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4" ht="15.75" thickBot="1" x14ac:dyDescent="0.3">
      <c r="A52" s="46" t="s">
        <v>44</v>
      </c>
      <c r="B52" s="47"/>
      <c r="C52" s="47"/>
      <c r="D52" s="47"/>
      <c r="E52" s="47"/>
      <c r="F52" s="47"/>
      <c r="G52" s="47"/>
      <c r="H52" s="47"/>
      <c r="I52" s="47"/>
      <c r="J52" s="47"/>
      <c r="K52" s="20"/>
      <c r="L52" s="21">
        <f>L50-L46</f>
        <v>0</v>
      </c>
    </row>
    <row r="53" spans="1:14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</row>
    <row r="54" spans="1:14" x14ac:dyDescent="0.25">
      <c r="A54" s="59" t="s">
        <v>38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1"/>
    </row>
    <row r="55" spans="1:14" x14ac:dyDescent="0.25">
      <c r="A55" s="62" t="s">
        <v>1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</row>
    <row r="56" spans="1:14" ht="60" x14ac:dyDescent="0.25">
      <c r="A56" s="22" t="s">
        <v>2</v>
      </c>
      <c r="B56" s="23" t="s">
        <v>3</v>
      </c>
      <c r="C56" s="23" t="s">
        <v>4</v>
      </c>
      <c r="D56" s="24" t="s">
        <v>26</v>
      </c>
      <c r="E56" s="23" t="s">
        <v>5</v>
      </c>
      <c r="F56" s="23" t="s">
        <v>6</v>
      </c>
      <c r="G56" s="53"/>
      <c r="H56" s="23" t="s">
        <v>7</v>
      </c>
      <c r="I56" s="24" t="s">
        <v>8</v>
      </c>
      <c r="J56" s="24" t="s">
        <v>9</v>
      </c>
      <c r="K56" s="25" t="s">
        <v>9</v>
      </c>
      <c r="L56" s="24" t="s">
        <v>10</v>
      </c>
    </row>
    <row r="57" spans="1:14" x14ac:dyDescent="0.25">
      <c r="A57" s="30" t="s">
        <v>30</v>
      </c>
      <c r="B57" s="42" t="s">
        <v>51</v>
      </c>
      <c r="C57" s="29" t="s">
        <v>58</v>
      </c>
      <c r="D57" s="29" t="s">
        <v>61</v>
      </c>
      <c r="E57" s="29" t="s">
        <v>56</v>
      </c>
      <c r="F57" s="32">
        <v>400000</v>
      </c>
      <c r="G57" s="53"/>
      <c r="H57" s="37" t="s">
        <v>11</v>
      </c>
      <c r="I57" s="31">
        <v>46112</v>
      </c>
      <c r="J57" s="26">
        <v>0</v>
      </c>
      <c r="K57" s="27">
        <f>ROUND(J57,4)</f>
        <v>0</v>
      </c>
      <c r="L57" s="28">
        <f>F57*J57</f>
        <v>0</v>
      </c>
    </row>
    <row r="58" spans="1:14" x14ac:dyDescent="0.25">
      <c r="A58" s="2"/>
      <c r="B58" s="3"/>
      <c r="C58" s="3"/>
      <c r="D58" s="3"/>
      <c r="E58" s="3"/>
      <c r="F58" s="4"/>
      <c r="G58" s="4"/>
      <c r="H58" s="4"/>
      <c r="I58" s="3"/>
      <c r="J58" s="3"/>
      <c r="K58" s="3"/>
      <c r="L58" s="3"/>
    </row>
    <row r="59" spans="1:14" x14ac:dyDescent="0.25">
      <c r="A59" s="54" t="s">
        <v>12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14" ht="60" x14ac:dyDescent="0.25">
      <c r="A60" s="33" t="s">
        <v>2</v>
      </c>
      <c r="B60" s="23" t="s">
        <v>3</v>
      </c>
      <c r="C60" s="23" t="s">
        <v>4</v>
      </c>
      <c r="D60" s="24" t="s">
        <v>26</v>
      </c>
      <c r="E60" s="23" t="s">
        <v>5</v>
      </c>
      <c r="F60" s="23" t="s">
        <v>6</v>
      </c>
      <c r="G60" s="34" t="s">
        <v>6</v>
      </c>
      <c r="H60" s="23" t="s">
        <v>7</v>
      </c>
      <c r="I60" s="24" t="s">
        <v>13</v>
      </c>
      <c r="J60" s="24" t="s">
        <v>9</v>
      </c>
      <c r="K60" s="25" t="s">
        <v>9</v>
      </c>
      <c r="L60" s="24" t="s">
        <v>14</v>
      </c>
    </row>
    <row r="61" spans="1:14" x14ac:dyDescent="0.25">
      <c r="A61" s="30" t="s">
        <v>30</v>
      </c>
      <c r="B61" s="42" t="s">
        <v>51</v>
      </c>
      <c r="C61" s="40"/>
      <c r="D61" s="35"/>
      <c r="E61" s="35"/>
      <c r="F61" s="32">
        <v>400000</v>
      </c>
      <c r="G61" s="36">
        <f>ROUND(F61,0)</f>
        <v>400000</v>
      </c>
      <c r="H61" s="37" t="s">
        <v>11</v>
      </c>
      <c r="I61" s="38"/>
      <c r="J61" s="26">
        <v>0</v>
      </c>
      <c r="K61" s="27">
        <f>ROUND(J61,4)</f>
        <v>0</v>
      </c>
      <c r="L61" s="28">
        <f>F61*J61</f>
        <v>0</v>
      </c>
    </row>
    <row r="62" spans="1:14" ht="15.75" thickBot="1" x14ac:dyDescent="0.3">
      <c r="A62" s="43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</row>
    <row r="63" spans="1:14" ht="15.75" thickBot="1" x14ac:dyDescent="0.3">
      <c r="A63" s="46" t="s">
        <v>33</v>
      </c>
      <c r="B63" s="47"/>
      <c r="C63" s="47"/>
      <c r="D63" s="47"/>
      <c r="E63" s="47"/>
      <c r="F63" s="47"/>
      <c r="G63" s="47"/>
      <c r="H63" s="47"/>
      <c r="I63" s="47"/>
      <c r="J63" s="47"/>
      <c r="K63" s="20"/>
      <c r="L63" s="21">
        <f>L61-L57</f>
        <v>0</v>
      </c>
    </row>
    <row r="64" spans="1:14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  <row r="65" spans="1:13" x14ac:dyDescent="0.25">
      <c r="A65" s="50" t="s">
        <v>36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</row>
    <row r="66" spans="1:13" x14ac:dyDescent="0.25">
      <c r="A66" s="52" t="s">
        <v>1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1:13" ht="60" x14ac:dyDescent="0.25">
      <c r="A67" s="22" t="s">
        <v>2</v>
      </c>
      <c r="B67" s="23" t="s">
        <v>3</v>
      </c>
      <c r="C67" s="23" t="s">
        <v>4</v>
      </c>
      <c r="D67" s="24" t="s">
        <v>26</v>
      </c>
      <c r="E67" s="23" t="s">
        <v>5</v>
      </c>
      <c r="F67" s="23" t="s">
        <v>6</v>
      </c>
      <c r="G67" s="53"/>
      <c r="H67" s="23" t="s">
        <v>7</v>
      </c>
      <c r="I67" s="24" t="s">
        <v>8</v>
      </c>
      <c r="J67" s="24" t="s">
        <v>9</v>
      </c>
      <c r="K67" s="25" t="s">
        <v>9</v>
      </c>
      <c r="L67" s="24" t="s">
        <v>10</v>
      </c>
    </row>
    <row r="68" spans="1:13" x14ac:dyDescent="0.25">
      <c r="A68" s="30" t="s">
        <v>32</v>
      </c>
      <c r="B68" s="41" t="s">
        <v>52</v>
      </c>
      <c r="C68" s="29" t="s">
        <v>58</v>
      </c>
      <c r="D68" s="29" t="s">
        <v>59</v>
      </c>
      <c r="E68" s="29" t="s">
        <v>56</v>
      </c>
      <c r="F68" s="32">
        <v>2000000</v>
      </c>
      <c r="G68" s="53"/>
      <c r="H68" s="37" t="s">
        <v>11</v>
      </c>
      <c r="I68" s="31">
        <v>46112</v>
      </c>
      <c r="J68" s="26">
        <v>0</v>
      </c>
      <c r="K68" s="27">
        <f>ROUND(J68,4)</f>
        <v>0</v>
      </c>
      <c r="L68" s="28">
        <f>F68*J68</f>
        <v>0</v>
      </c>
    </row>
    <row r="69" spans="1:13" x14ac:dyDescent="0.25">
      <c r="A69" s="2"/>
      <c r="B69" s="3"/>
      <c r="C69" s="3"/>
      <c r="D69" s="3"/>
      <c r="E69" s="3"/>
      <c r="F69" s="4"/>
      <c r="G69" s="4"/>
      <c r="H69" s="4"/>
      <c r="I69" s="3"/>
      <c r="J69" s="3"/>
      <c r="K69" s="3"/>
      <c r="L69" s="3"/>
    </row>
    <row r="70" spans="1:13" x14ac:dyDescent="0.25">
      <c r="A70" s="54" t="s">
        <v>12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3" ht="60" x14ac:dyDescent="0.25">
      <c r="A71" s="33" t="s">
        <v>2</v>
      </c>
      <c r="B71" s="23" t="s">
        <v>3</v>
      </c>
      <c r="C71" s="23" t="s">
        <v>4</v>
      </c>
      <c r="D71" s="24" t="s">
        <v>26</v>
      </c>
      <c r="E71" s="23" t="s">
        <v>5</v>
      </c>
      <c r="F71" s="23" t="s">
        <v>6</v>
      </c>
      <c r="G71" s="34" t="s">
        <v>6</v>
      </c>
      <c r="H71" s="23" t="s">
        <v>7</v>
      </c>
      <c r="I71" s="24" t="s">
        <v>13</v>
      </c>
      <c r="J71" s="24" t="s">
        <v>9</v>
      </c>
      <c r="K71" s="25" t="s">
        <v>9</v>
      </c>
      <c r="L71" s="24" t="s">
        <v>14</v>
      </c>
    </row>
    <row r="72" spans="1:13" x14ac:dyDescent="0.25">
      <c r="A72" s="30" t="s">
        <v>32</v>
      </c>
      <c r="B72" s="41" t="s">
        <v>52</v>
      </c>
      <c r="C72" s="40"/>
      <c r="D72" s="35"/>
      <c r="E72" s="35"/>
      <c r="F72" s="32">
        <v>2000000</v>
      </c>
      <c r="G72" s="36">
        <f>ROUND(F72,0)</f>
        <v>2000000</v>
      </c>
      <c r="H72" s="37" t="s">
        <v>11</v>
      </c>
      <c r="I72" s="38"/>
      <c r="J72" s="26">
        <v>0</v>
      </c>
      <c r="K72" s="27">
        <f>ROUND(J72,4)</f>
        <v>0</v>
      </c>
      <c r="L72" s="28">
        <f>F72*J72</f>
        <v>0</v>
      </c>
    </row>
    <row r="73" spans="1:13" x14ac:dyDescent="0.25">
      <c r="A73" s="43"/>
      <c r="B73" s="44"/>
      <c r="C73" s="43"/>
      <c r="D73" s="44"/>
      <c r="E73" s="43"/>
      <c r="F73" s="44"/>
      <c r="G73" s="43"/>
      <c r="H73" s="44"/>
      <c r="I73" s="43"/>
      <c r="J73" s="44"/>
      <c r="K73" s="43"/>
      <c r="L73" s="44"/>
    </row>
    <row r="74" spans="1:13" x14ac:dyDescent="0.25">
      <c r="A74" s="46" t="s">
        <v>34</v>
      </c>
      <c r="B74" s="47"/>
      <c r="C74" s="47"/>
      <c r="D74" s="47"/>
      <c r="E74" s="47"/>
      <c r="F74" s="47"/>
      <c r="G74" s="47"/>
      <c r="H74" s="47"/>
      <c r="I74" s="47"/>
      <c r="J74" s="47"/>
      <c r="K74" s="20"/>
      <c r="L74" s="21">
        <f>L72-L68</f>
        <v>0</v>
      </c>
    </row>
    <row r="75" spans="1:13" x14ac:dyDescent="0.25">
      <c r="A75" s="43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</row>
    <row r="76" spans="1:13" x14ac:dyDescent="0.25">
      <c r="A76" s="50" t="s">
        <v>37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</row>
    <row r="77" spans="1:13" x14ac:dyDescent="0.25">
      <c r="A77" s="52" t="s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</row>
    <row r="78" spans="1:13" ht="60" x14ac:dyDescent="0.25">
      <c r="A78" s="22" t="s">
        <v>2</v>
      </c>
      <c r="B78" s="23" t="s">
        <v>3</v>
      </c>
      <c r="C78" s="23" t="s">
        <v>4</v>
      </c>
      <c r="D78" s="24" t="s">
        <v>26</v>
      </c>
      <c r="E78" s="23" t="s">
        <v>5</v>
      </c>
      <c r="F78" s="23" t="s">
        <v>6</v>
      </c>
      <c r="G78" s="53"/>
      <c r="H78" s="23" t="s">
        <v>7</v>
      </c>
      <c r="I78" s="24" t="s">
        <v>8</v>
      </c>
      <c r="J78" s="24" t="s">
        <v>9</v>
      </c>
      <c r="K78" s="25" t="s">
        <v>9</v>
      </c>
      <c r="L78" s="24" t="s">
        <v>10</v>
      </c>
    </row>
    <row r="79" spans="1:13" x14ac:dyDescent="0.25">
      <c r="A79" s="30" t="s">
        <v>31</v>
      </c>
      <c r="B79" s="41" t="s">
        <v>53</v>
      </c>
      <c r="C79" s="29" t="s">
        <v>58</v>
      </c>
      <c r="D79" s="29" t="s">
        <v>60</v>
      </c>
      <c r="E79" s="29" t="s">
        <v>56</v>
      </c>
      <c r="F79" s="32">
        <v>2000000</v>
      </c>
      <c r="G79" s="53"/>
      <c r="H79" s="39" t="s">
        <v>11</v>
      </c>
      <c r="I79" s="31">
        <v>46112</v>
      </c>
      <c r="J79" s="26">
        <v>0</v>
      </c>
      <c r="K79" s="27">
        <f>ROUND(J79,4)</f>
        <v>0</v>
      </c>
      <c r="L79" s="28">
        <f>F79*J79</f>
        <v>0</v>
      </c>
    </row>
    <row r="80" spans="1:13" x14ac:dyDescent="0.25">
      <c r="A80" s="2"/>
      <c r="B80" s="3"/>
      <c r="C80" s="3"/>
      <c r="D80" s="3"/>
      <c r="E80" s="3"/>
      <c r="F80" s="4"/>
      <c r="G80" s="4"/>
      <c r="H80" s="4"/>
      <c r="I80" s="3"/>
      <c r="J80" s="3"/>
      <c r="K80" s="3"/>
      <c r="L80" s="3"/>
    </row>
    <row r="81" spans="1:12" x14ac:dyDescent="0.25">
      <c r="A81" s="54" t="s">
        <v>12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</row>
    <row r="82" spans="1:12" ht="60" x14ac:dyDescent="0.25">
      <c r="A82" s="33" t="s">
        <v>2</v>
      </c>
      <c r="B82" s="23" t="s">
        <v>3</v>
      </c>
      <c r="C82" s="23" t="s">
        <v>4</v>
      </c>
      <c r="D82" s="24" t="s">
        <v>26</v>
      </c>
      <c r="E82" s="23" t="s">
        <v>5</v>
      </c>
      <c r="F82" s="23" t="s">
        <v>6</v>
      </c>
      <c r="G82" s="34" t="s">
        <v>6</v>
      </c>
      <c r="H82" s="23" t="s">
        <v>7</v>
      </c>
      <c r="I82" s="24" t="s">
        <v>13</v>
      </c>
      <c r="J82" s="24" t="s">
        <v>9</v>
      </c>
      <c r="K82" s="25" t="s">
        <v>9</v>
      </c>
      <c r="L82" s="24" t="s">
        <v>14</v>
      </c>
    </row>
    <row r="83" spans="1:12" x14ac:dyDescent="0.25">
      <c r="A83" s="30" t="s">
        <v>31</v>
      </c>
      <c r="B83" s="41" t="s">
        <v>53</v>
      </c>
      <c r="C83" s="40"/>
      <c r="D83" s="35"/>
      <c r="E83" s="35"/>
      <c r="F83" s="32">
        <v>2000000</v>
      </c>
      <c r="G83" s="36">
        <f>ROUND(F83,0)</f>
        <v>2000000</v>
      </c>
      <c r="H83" s="37" t="s">
        <v>11</v>
      </c>
      <c r="I83" s="38"/>
      <c r="J83" s="26">
        <v>0</v>
      </c>
      <c r="K83" s="27">
        <f>ROUND(J83,4)</f>
        <v>0</v>
      </c>
      <c r="L83" s="28">
        <f>F83*J83</f>
        <v>0</v>
      </c>
    </row>
    <row r="85" spans="1:12" x14ac:dyDescent="0.25">
      <c r="A85" s="46" t="s">
        <v>35</v>
      </c>
      <c r="B85" s="47"/>
      <c r="C85" s="47"/>
      <c r="D85" s="47"/>
      <c r="E85" s="47"/>
      <c r="F85" s="47"/>
      <c r="G85" s="47"/>
      <c r="H85" s="47"/>
      <c r="I85" s="47"/>
      <c r="J85" s="47"/>
      <c r="K85" s="20"/>
      <c r="L85" s="21">
        <f>L83-L79</f>
        <v>0</v>
      </c>
    </row>
    <row r="87" spans="1:12" x14ac:dyDescent="0.25">
      <c r="A87" s="48" t="s">
        <v>25</v>
      </c>
      <c r="B87" s="49"/>
      <c r="C87" s="49"/>
      <c r="D87" s="49"/>
      <c r="E87" s="49"/>
      <c r="F87" s="49"/>
      <c r="G87" s="49"/>
      <c r="H87" s="49"/>
      <c r="I87" s="49"/>
      <c r="J87" s="49"/>
      <c r="K87" s="18"/>
      <c r="L87" s="19">
        <f>L17+L28+L40+L52+L63+L74+L85</f>
        <v>0</v>
      </c>
    </row>
    <row r="89" spans="1:12" x14ac:dyDescent="0.25">
      <c r="A89" t="s">
        <v>19</v>
      </c>
    </row>
    <row r="90" spans="1:12" x14ac:dyDescent="0.25">
      <c r="A90" s="15"/>
      <c r="B90" t="s">
        <v>20</v>
      </c>
      <c r="C90" s="17" t="s">
        <v>21</v>
      </c>
      <c r="D90" s="17"/>
      <c r="E90" s="17"/>
      <c r="F90" s="17"/>
      <c r="G90" s="17"/>
    </row>
    <row r="93" spans="1:12" x14ac:dyDescent="0.25">
      <c r="C93" s="16" t="s">
        <v>22</v>
      </c>
      <c r="D93" s="16"/>
      <c r="E93" s="16"/>
      <c r="F93" s="16"/>
      <c r="G93" s="16"/>
    </row>
  </sheetData>
  <mergeCells count="40">
    <mergeCell ref="A65:L65"/>
    <mergeCell ref="G78:G79"/>
    <mergeCell ref="A81:L81"/>
    <mergeCell ref="A66:L66"/>
    <mergeCell ref="G67:G68"/>
    <mergeCell ref="A70:L70"/>
    <mergeCell ref="A76:L76"/>
    <mergeCell ref="A77:L77"/>
    <mergeCell ref="G21:G22"/>
    <mergeCell ref="A24:L24"/>
    <mergeCell ref="A48:L48"/>
    <mergeCell ref="A54:L54"/>
    <mergeCell ref="A55:L55"/>
    <mergeCell ref="A1:B1"/>
    <mergeCell ref="A3:J3"/>
    <mergeCell ref="A4:J4"/>
    <mergeCell ref="A6:L6"/>
    <mergeCell ref="A20:L20"/>
    <mergeCell ref="A8:L8"/>
    <mergeCell ref="A9:L9"/>
    <mergeCell ref="G10:G11"/>
    <mergeCell ref="A13:L13"/>
    <mergeCell ref="A17:J17"/>
    <mergeCell ref="A19:L19"/>
    <mergeCell ref="A28:J28"/>
    <mergeCell ref="A85:J85"/>
    <mergeCell ref="A87:J87"/>
    <mergeCell ref="A31:L31"/>
    <mergeCell ref="A32:L32"/>
    <mergeCell ref="G33:G34"/>
    <mergeCell ref="A36:L36"/>
    <mergeCell ref="A40:J40"/>
    <mergeCell ref="A52:J52"/>
    <mergeCell ref="A63:J63"/>
    <mergeCell ref="A74:J74"/>
    <mergeCell ref="A43:L43"/>
    <mergeCell ref="A44:L44"/>
    <mergeCell ref="G45:G46"/>
    <mergeCell ref="G56:G57"/>
    <mergeCell ref="A59:L59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8b8d0753380c0e7a21593f672b967368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3056951e353d7cd9b94517041bf5f96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Props1.xml><?xml version="1.0" encoding="utf-8"?>
<ds:datastoreItem xmlns:ds="http://schemas.openxmlformats.org/officeDocument/2006/customXml" ds:itemID="{B5C5AFB0-A3E2-4BA6-9132-FC19C7D82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D9446-3B82-4983-938E-E7238BEFD932}">
  <ds:schemaRefs>
    <ds:schemaRef ds:uri="bb13e6ca-d7fc-478d-809f-9ed7c4ee7391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75f1af22-b8d8-4a17-91a7-4f2e132de472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Igor PIGAC</cp:lastModifiedBy>
  <cp:lastPrinted>2026-01-06T12:12:21Z</cp:lastPrinted>
  <dcterms:created xsi:type="dcterms:W3CDTF">2023-03-30T06:36:54Z</dcterms:created>
  <dcterms:modified xsi:type="dcterms:W3CDTF">2026-01-11T13:32:38Z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