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Z:\Penko\dodatna pojasnila\430-1557-25\"/>
    </mc:Choice>
  </mc:AlternateContent>
  <xr:revisionPtr revIDLastSave="0" documentId="13_ncr:1_{558C90CE-C8B4-40F1-B49C-879864A0A510}" xr6:coauthVersionLast="47" xr6:coauthVersionMax="47" xr10:uidLastSave="{00000000-0000-0000-0000-000000000000}"/>
  <bookViews>
    <workbookView xWindow="28680" yWindow="-120" windowWidth="29040" windowHeight="17520" xr2:uid="{00000000-000D-0000-FFFF-FFFF00000000}"/>
  </bookViews>
  <sheets>
    <sheet name="SKLOP 3" sheetId="74" r:id="rId1"/>
    <sheet name="SKLOP 4" sheetId="76" r:id="rId2"/>
    <sheet name="SKLOP 5" sheetId="75"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87" i="74" l="1"/>
  <c r="F62" i="75"/>
  <c r="F62" i="76"/>
  <c r="G51" i="75"/>
  <c r="G52" i="75"/>
  <c r="G53" i="75"/>
  <c r="G54" i="75"/>
  <c r="G55" i="75"/>
  <c r="G56" i="75"/>
  <c r="G57" i="75"/>
  <c r="G58" i="75"/>
  <c r="G59" i="75"/>
  <c r="G60" i="75"/>
  <c r="G50" i="75"/>
  <c r="G11" i="75"/>
  <c r="G12" i="75"/>
  <c r="G13" i="75"/>
  <c r="G14" i="75"/>
  <c r="G15" i="75"/>
  <c r="G16" i="75"/>
  <c r="G17" i="75"/>
  <c r="G18" i="75"/>
  <c r="G19" i="75"/>
  <c r="G20" i="75"/>
  <c r="G21" i="75"/>
  <c r="G22" i="75"/>
  <c r="G23" i="75"/>
  <c r="G24" i="75"/>
  <c r="G25" i="75"/>
  <c r="G26" i="75"/>
  <c r="G27" i="75"/>
  <c r="G28" i="75"/>
  <c r="G29" i="75"/>
  <c r="G30" i="75"/>
  <c r="G31" i="75"/>
  <c r="G32" i="75"/>
  <c r="G33" i="75"/>
  <c r="G34" i="75"/>
  <c r="G35" i="75"/>
  <c r="G36" i="75"/>
  <c r="G37" i="75"/>
  <c r="G38" i="75"/>
  <c r="G39" i="75"/>
  <c r="G40" i="75"/>
  <c r="G41" i="75"/>
  <c r="G42" i="75"/>
  <c r="G43" i="75"/>
  <c r="G44" i="75"/>
  <c r="G45" i="75"/>
  <c r="G46" i="75"/>
  <c r="G47" i="75"/>
  <c r="G10" i="75"/>
  <c r="G10" i="76"/>
  <c r="G28" i="76" l="1"/>
  <c r="G29" i="76"/>
  <c r="G30" i="76"/>
  <c r="G31" i="76"/>
  <c r="G32" i="76"/>
  <c r="G33" i="76"/>
  <c r="G34" i="76"/>
  <c r="G35" i="76"/>
  <c r="G36" i="76"/>
  <c r="G37" i="76"/>
  <c r="G38" i="76"/>
  <c r="G39" i="76"/>
  <c r="G40" i="76"/>
  <c r="G41" i="76"/>
  <c r="G42" i="76"/>
  <c r="G71" i="74"/>
  <c r="G72" i="74"/>
  <c r="G73" i="74"/>
  <c r="G74" i="74"/>
  <c r="G75" i="74"/>
  <c r="G76" i="74"/>
  <c r="G77" i="74"/>
  <c r="G78" i="74"/>
  <c r="G79" i="74"/>
  <c r="G80" i="74"/>
  <c r="G81" i="74"/>
  <c r="G82" i="74"/>
  <c r="G83" i="74"/>
  <c r="G84" i="74"/>
  <c r="G85" i="74"/>
  <c r="G70" i="74"/>
  <c r="G31" i="74"/>
  <c r="G32" i="74"/>
  <c r="G33" i="74"/>
  <c r="G34" i="74"/>
  <c r="G37" i="74"/>
  <c r="G40" i="74"/>
  <c r="G41" i="74"/>
  <c r="G42" i="74"/>
  <c r="G43" i="74"/>
  <c r="G44" i="74"/>
  <c r="G45" i="74"/>
  <c r="G46" i="74"/>
  <c r="G47" i="74"/>
  <c r="G48" i="74"/>
  <c r="G49" i="74"/>
  <c r="G50" i="74"/>
  <c r="G51" i="74"/>
  <c r="G52" i="74"/>
  <c r="G53" i="74"/>
  <c r="G54" i="74"/>
  <c r="G55" i="74"/>
  <c r="G56" i="74"/>
  <c r="G57" i="74"/>
  <c r="G58" i="74"/>
  <c r="G59" i="74"/>
  <c r="G60" i="74"/>
  <c r="G61" i="74"/>
  <c r="G62" i="74"/>
  <c r="G63" i="74"/>
  <c r="G64" i="74"/>
  <c r="G65" i="74"/>
  <c r="G66" i="74"/>
  <c r="G67" i="74"/>
  <c r="G60" i="76" l="1"/>
  <c r="G59" i="76"/>
  <c r="G58" i="76"/>
  <c r="G57" i="76"/>
  <c r="G56" i="76"/>
  <c r="G55" i="76"/>
  <c r="G54" i="76"/>
  <c r="G53" i="76"/>
  <c r="G52" i="76"/>
  <c r="G51" i="76"/>
  <c r="G50" i="76"/>
  <c r="G47" i="76"/>
  <c r="G46" i="76"/>
  <c r="G45" i="76"/>
  <c r="G44" i="76"/>
  <c r="G43" i="76"/>
  <c r="G27" i="76"/>
  <c r="G26" i="76"/>
  <c r="G25" i="76"/>
  <c r="G24" i="76"/>
  <c r="G23" i="76"/>
  <c r="G22" i="76"/>
  <c r="G21" i="76"/>
  <c r="G20" i="76"/>
  <c r="G19" i="76"/>
  <c r="G18" i="76"/>
  <c r="G17" i="76"/>
  <c r="G16" i="76"/>
  <c r="G15" i="76"/>
  <c r="G14" i="76"/>
  <c r="G13" i="76"/>
  <c r="G12" i="76"/>
  <c r="G11" i="76"/>
  <c r="F63" i="76" l="1"/>
  <c r="F64" i="76" s="1"/>
  <c r="F63" i="75"/>
  <c r="F64" i="75" s="1"/>
  <c r="G11" i="74"/>
  <c r="G12" i="74"/>
  <c r="G13" i="74"/>
  <c r="G14" i="74"/>
  <c r="G15" i="74"/>
  <c r="G16" i="74"/>
  <c r="G17" i="74"/>
  <c r="G18" i="74"/>
  <c r="G19" i="74"/>
  <c r="G20" i="74"/>
  <c r="G21" i="74"/>
  <c r="G22" i="74"/>
  <c r="G23" i="74"/>
  <c r="G24" i="74"/>
  <c r="G25" i="74"/>
  <c r="G26" i="74"/>
  <c r="G27" i="74"/>
  <c r="G28" i="74"/>
  <c r="G29" i="74"/>
  <c r="G30" i="74"/>
  <c r="G10" i="74"/>
  <c r="F88" i="74" l="1"/>
  <c r="F89" i="74" s="1"/>
</calcChain>
</file>

<file path=xl/sharedStrings.xml><?xml version="1.0" encoding="utf-8"?>
<sst xmlns="http://schemas.openxmlformats.org/spreadsheetml/2006/main" count="688" uniqueCount="217">
  <si>
    <t>ENOTA MERE</t>
  </si>
  <si>
    <t>1.</t>
  </si>
  <si>
    <t>kg</t>
  </si>
  <si>
    <t>2.</t>
  </si>
  <si>
    <t>3.</t>
  </si>
  <si>
    <t>4.</t>
  </si>
  <si>
    <t>5.</t>
  </si>
  <si>
    <t>6.</t>
  </si>
  <si>
    <t>7.</t>
  </si>
  <si>
    <t>8.</t>
  </si>
  <si>
    <t>9.</t>
  </si>
  <si>
    <t>10.</t>
  </si>
  <si>
    <t>11.</t>
  </si>
  <si>
    <t>12.</t>
  </si>
  <si>
    <t>13.</t>
  </si>
  <si>
    <t>14.</t>
  </si>
  <si>
    <t>15.</t>
  </si>
  <si>
    <t>16.</t>
  </si>
  <si>
    <t>17.</t>
  </si>
  <si>
    <t>18.</t>
  </si>
  <si>
    <t>19.</t>
  </si>
  <si>
    <t>20.</t>
  </si>
  <si>
    <t>21.</t>
  </si>
  <si>
    <t>22.</t>
  </si>
  <si>
    <t>23.</t>
  </si>
  <si>
    <t>24.</t>
  </si>
  <si>
    <t>25.</t>
  </si>
  <si>
    <t>28.</t>
  </si>
  <si>
    <t>30.</t>
  </si>
  <si>
    <t>32.</t>
  </si>
  <si>
    <t>33.</t>
  </si>
  <si>
    <t>34.</t>
  </si>
  <si>
    <t>35.</t>
  </si>
  <si>
    <t>36.</t>
  </si>
  <si>
    <t>37.</t>
  </si>
  <si>
    <t>38.</t>
  </si>
  <si>
    <t>39.</t>
  </si>
  <si>
    <t>41.</t>
  </si>
  <si>
    <t>26.</t>
  </si>
  <si>
    <t>27.</t>
  </si>
  <si>
    <t>29.</t>
  </si>
  <si>
    <t>31.</t>
  </si>
  <si>
    <t>40.</t>
  </si>
  <si>
    <t>CENA NA ENOTO MERE (EUR brez DDV)</t>
  </si>
  <si>
    <t>CENA ZA PREDVIDENO KOLIČINO (EUR brez DDV)</t>
  </si>
  <si>
    <t>SHEMA KAKOVOSTI (NACIONALNA, EVROPSKA, ZASEBNA ALI DRUGA SHEMA)                                  (DA/NE)</t>
  </si>
  <si>
    <t>Št. znaka oz. certifikata oz. drugega dokazila</t>
  </si>
  <si>
    <r>
      <t>Ponudnik:_______________________(</t>
    </r>
    <r>
      <rPr>
        <b/>
        <i/>
        <sz val="9"/>
        <color indexed="8"/>
        <rFont val="Arial"/>
        <family val="2"/>
        <charset val="238"/>
      </rPr>
      <t>navesti naziv ponudnika)</t>
    </r>
  </si>
  <si>
    <t>(B) ZNESEK DDV 9,5 %</t>
  </si>
  <si>
    <t xml:space="preserve">PREDVIDENA DVOLETNA KOLIČINA </t>
  </si>
  <si>
    <t>Št. ekološkega znaka oz. certifikata</t>
  </si>
  <si>
    <t>Zap. št.</t>
  </si>
  <si>
    <r>
      <t>Prodajalčeva koda/šifra/št. artikla/oznaka/EAN koda artikla za naročanje</t>
    </r>
    <r>
      <rPr>
        <b/>
        <sz val="9"/>
        <color rgb="FFFF0000"/>
        <rFont val="Arial"/>
        <family val="2"/>
        <charset val="238"/>
      </rPr>
      <t>**</t>
    </r>
  </si>
  <si>
    <t>V primeru, da ponudnik ponuja artikle iz sheme kakovosti, v tem obrazcu ponudbenega predračuna v koloni Shema kakovosti navede DA, v koloni št. znaka oz. certifikata oz. drugega dokazila navede številko dokumenta in k ponudbi priloži znak oz. certifikat oz. drugo dokazilo, ki dokazuje, da živilo izpolnjuje zahtevo za eno izmed shem kakovosti. V tem primeru se za vsako postavko šteje število 1. V primeru, da ponudnik ne ponuja artiklov, ki so pridelani iz shem kakovosti, v okenci napiše ne.</t>
  </si>
  <si>
    <r>
      <t xml:space="preserve">S predložitvijo obrazca ponudbenega predračuna potrjujemo, da ponujeni artikli ustrezajo zahtevanim opisom v koloni  </t>
    </r>
    <r>
      <rPr>
        <b/>
        <sz val="9"/>
        <color theme="1"/>
        <rFont val="Arial"/>
        <family val="2"/>
        <charset val="238"/>
      </rPr>
      <t xml:space="preserve">B </t>
    </r>
    <r>
      <rPr>
        <sz val="9"/>
        <color theme="1"/>
        <rFont val="Arial"/>
        <family val="2"/>
        <charset val="238"/>
      </rPr>
      <t xml:space="preserve">(druga kolona). </t>
    </r>
  </si>
  <si>
    <t>A</t>
  </si>
  <si>
    <t>B</t>
  </si>
  <si>
    <t>C</t>
  </si>
  <si>
    <t>D</t>
  </si>
  <si>
    <t>E</t>
  </si>
  <si>
    <t>F</t>
  </si>
  <si>
    <t>G</t>
  </si>
  <si>
    <t>H</t>
  </si>
  <si>
    <t>I</t>
  </si>
  <si>
    <t>(A) OKVIRNA DVOLETNA VREDNOST ZA SKLOP 3 brez DDV v EUR</t>
  </si>
  <si>
    <t>(C) SKUPNA OKVIRNA DVOLETNA VREDNOST ZA SKLOP 3 z DDV v EUR</t>
  </si>
  <si>
    <t xml:space="preserve">Kraj in datum: </t>
  </si>
  <si>
    <t>Žig in podpis:</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</si>
  <si>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</si>
  <si>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</si>
  <si>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</si>
  <si>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</si>
  <si>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</si>
  <si>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</si>
  <si>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</si>
  <si>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</si>
  <si>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</si>
  <si>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</si>
  <si>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</si>
  <si>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</si>
  <si>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</si>
  <si>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</si>
  <si>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</si>
  <si>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</si>
  <si>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</si>
  <si>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</si>
  <si>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</si>
  <si>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</si>
  <si>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</si>
  <si>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</si>
  <si>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</si>
  <si>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</si>
  <si>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</si>
  <si>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</si>
  <si>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</si>
  <si>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</si>
  <si>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</si>
  <si>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r>
      <rPr>
        <sz val="9"/>
        <color rgb="FFFF0000"/>
        <rFont val="Arial"/>
        <family val="2"/>
        <charset val="238"/>
      </rPr>
      <t>**</t>
    </r>
    <r>
      <rPr>
        <sz val="9"/>
        <color theme="1"/>
        <rFont val="Arial"/>
        <family val="2"/>
        <charset val="238"/>
      </rPr>
      <t xml:space="preserve">Ponudnik v koloni </t>
    </r>
    <r>
      <rPr>
        <b/>
        <sz val="9"/>
        <color theme="1"/>
        <rFont val="Arial"/>
        <family val="2"/>
        <charset val="238"/>
      </rPr>
      <t xml:space="preserve">E </t>
    </r>
    <r>
      <rPr>
        <sz val="9"/>
        <color theme="1"/>
        <rFont val="Arial"/>
        <family val="2"/>
        <charset val="238"/>
      </rPr>
      <t>(peta kolona) navede prodajalčevo kodo ali šifro ali št. artikla ali oznako ali EAN kodo artikla za naročanje, iz katere bo naročnik lahko preveril, kateri artikel ponudnik ponuja. Naročnik si pridržuje pravico od ponudnika zahtevati predložitev dokazil v zvezi s ponujenimi artikli.</t>
    </r>
  </si>
  <si>
    <t>Priloga št.  2/3</t>
  </si>
  <si>
    <t>Priloga št. 2/5</t>
  </si>
  <si>
    <t>(A) OKVIRNA DVOLETNA VREDNOST ZA SKLOP 5 brez DDV v EUR</t>
  </si>
  <si>
    <t>(C) SKUPNA OKVIRNA DVOLETNA VREDNOST ZA SKLOP 5 z DDV v EUR</t>
  </si>
  <si>
    <t>Priloga št. 2/4</t>
  </si>
  <si>
    <t>(A) OKVIRNA DVOLETNA VREDNOST ZA SKLOP 4 brez DDV v EUR</t>
  </si>
  <si>
    <t>(C) SKUPNA OKVIRNA DVOLETNA VREDNOST ZA SKLOP 4 z DDV v EUR</t>
  </si>
  <si>
    <r>
      <rPr>
        <sz val="11"/>
        <color rgb="FFFF0000"/>
        <rFont val="Arial"/>
        <family val="2"/>
        <charset val="238"/>
      </rPr>
      <t>**</t>
    </r>
    <r>
      <rPr>
        <sz val="9"/>
        <color theme="1"/>
        <rFont val="Arial"/>
        <family val="2"/>
        <charset val="238"/>
      </rPr>
      <t>Ponudnik v koloni</t>
    </r>
    <r>
      <rPr>
        <b/>
        <sz val="9"/>
        <color theme="1"/>
        <rFont val="Arial"/>
        <family val="2"/>
        <charset val="238"/>
      </rPr>
      <t xml:space="preserve"> E </t>
    </r>
    <r>
      <rPr>
        <sz val="9"/>
        <color theme="1"/>
        <rFont val="Arial"/>
        <family val="2"/>
        <charset val="238"/>
      </rPr>
      <t xml:space="preserve">(peta kolona) navede prodajalčevo kodo ali šifro ali št. artikla ali oznako ali EAN kodo artikla za naročanje, iz katere bo naročnik lahko preveril, kateri artikel ponudnik ponuja. Naročnik si pridržuje pravico od ponudnika zahtevati predložitev dokazil v zvezi s ponujenimi artikli. </t>
    </r>
  </si>
  <si>
    <t>PONUDBENI PREDRAČUN, v zvezi z javnim naročilom, št. 430-1557/2025, št._________ z dne ___________</t>
  </si>
  <si>
    <t>SKLOP 3: KONZERVIRANO SADJE IN ZELENJAVA ZA OP TACEN, PD NA SKALCI, SO GOTENICA IN PU KRANJ</t>
  </si>
  <si>
    <t>KONZERVIRANA IN VLOŽENA ZELENJAVA</t>
  </si>
  <si>
    <t>Čičerika (300g-1kg)</t>
  </si>
  <si>
    <t>Džuveč (800g-1000g)</t>
  </si>
  <si>
    <t>Džuveč (2kg-4,5kg)</t>
  </si>
  <si>
    <t>Feferoni, nepekoči (260g-280g)</t>
  </si>
  <si>
    <t>Feferoni, nepekoči (480g-680g)</t>
  </si>
  <si>
    <t>Feferoni, pekoči (260g-280g)</t>
  </si>
  <si>
    <t>Feferoni, pekoči (480g-680g)</t>
  </si>
  <si>
    <t>Feferoni, polpekoči (260g-280g)</t>
  </si>
  <si>
    <t>Feferoni, polpekoči (480g-680g)</t>
  </si>
  <si>
    <t>Fižol, beli (400g-450g)</t>
  </si>
  <si>
    <t>Fižol, beli (2kg-4,5kg)</t>
  </si>
  <si>
    <t>Fižol, rdeči (400g-450g)</t>
  </si>
  <si>
    <t>Fižol, rdeči (2kg-4,5kg)</t>
  </si>
  <si>
    <t>Fižol rjavi (400g-450g)</t>
  </si>
  <si>
    <t>Fižol, rjavi (2kg-4,5kg)</t>
  </si>
  <si>
    <t>Grah (400g-600g)</t>
  </si>
  <si>
    <t>Grah (2,5 kg-4,5kg)</t>
  </si>
  <si>
    <t>Kapre, v kisu (200g-500g)</t>
  </si>
  <si>
    <t>Kapre, v slanici (200g-500g)</t>
  </si>
  <si>
    <t>Korenje, kocke (2,5kg-4,5kg)</t>
  </si>
  <si>
    <t>Kumarice, vložene,v kisu (200g-1kg)</t>
  </si>
  <si>
    <t>Kumarice, vložene, v kisu ((2kg-4,5kg)</t>
  </si>
  <si>
    <t>Leča, konzervirana (400g-1kg)</t>
  </si>
  <si>
    <t>Mešana solata (250g-1kg)</t>
  </si>
  <si>
    <t>Mešana solata (2,5kg-4,5kg)</t>
  </si>
  <si>
    <t>Olive, črne, brez koščic (280g-550g)</t>
  </si>
  <si>
    <t>Olive, črne, brez koščic (750g-1kg)</t>
  </si>
  <si>
    <t>Olive, zelene, brez koščic (280g-550g)</t>
  </si>
  <si>
    <t>Olive, zelene, polnjene z rdečo papriko (200g-550g)</t>
  </si>
  <si>
    <t>Paprika, rdeča, file (300g-1kg)</t>
  </si>
  <si>
    <t>Paprika, rdeča, file (2,5kg-4,5kg)</t>
  </si>
  <si>
    <t>Paradižnikov  koncentrat - mezga 2,5kg-4,5kg</t>
  </si>
  <si>
    <t>Paradižnikovi pelati (400g-500g)</t>
  </si>
  <si>
    <t>Paradižnikovi pelati (2kg-3kg)</t>
  </si>
  <si>
    <t>Prebranec (800g-900g)</t>
  </si>
  <si>
    <t>Rdeča pesa, rezana na rezine, (2,5kg-4,5kg)</t>
  </si>
  <si>
    <t>Šampinjoni v kisu (550g-1kg)</t>
  </si>
  <si>
    <t>Šampinjoni v slanici, rezani (200g-500g)</t>
  </si>
  <si>
    <t>Šparglji, beli (beluši), v slanici (300g-500g)</t>
  </si>
  <si>
    <t>KONZERVIRANO IN VLOŽENO SADJE</t>
  </si>
  <si>
    <t>Kompot, ananas,  (700g-1kg)</t>
  </si>
  <si>
    <t>Kompot, ananas,  (400g-850g)</t>
  </si>
  <si>
    <t>Kompot, ananas,  (2kg-4,5kg)</t>
  </si>
  <si>
    <t>Kompot, breskev,  (700g-1kg))</t>
  </si>
  <si>
    <t>Kompot, breskev,  (2kg-4,5kg)</t>
  </si>
  <si>
    <t>Kompot, hruška, (700g-1kg)</t>
  </si>
  <si>
    <t>Kompot, hruška, (2kg-4,5kg)</t>
  </si>
  <si>
    <t>Kompot, jagoda (700g-1kg)</t>
  </si>
  <si>
    <t>Kompot, jagoda (2kg-4,5kg)</t>
  </si>
  <si>
    <t>Kompot, mango (400g-850g)</t>
  </si>
  <si>
    <t>Kompot, marelica (700g-1kg)</t>
  </si>
  <si>
    <t>Kompot, marelica (2kg-4,5kg)</t>
  </si>
  <si>
    <t>Kompot, mešano sadje, sadna solata (ananas, hruške, gozdje) (700h-1kg)</t>
  </si>
  <si>
    <t>Kompot, mešano sadje, sadna solata (ananas, hruške, gozdje) (2kg-4,5kg)</t>
  </si>
  <si>
    <t>Kompot, višnja (650g-850g)</t>
  </si>
  <si>
    <t>Kompot, višnja (2kg-4,5kg)</t>
  </si>
  <si>
    <t>SKLOP 4: KONZERVIRANO SADJE IN ZELENJAVA ZA PU CELJE, PU MARIBOR IN PU MURSKA SOBOTA</t>
  </si>
  <si>
    <t>Fižol, beli (400g-1kg)</t>
  </si>
  <si>
    <t>Fižol, rdeči (400g-1kg)</t>
  </si>
  <si>
    <t>Fižol rjavi (400g-1kg)</t>
  </si>
  <si>
    <t>Grah (400g-1kg)</t>
  </si>
  <si>
    <t>Koruza, sladka (530g-1kg)</t>
  </si>
  <si>
    <t>Kompot, ananas,  (400g-1kg)</t>
  </si>
  <si>
    <t>Kompot, višnja (650g-1kg)</t>
  </si>
  <si>
    <t>Koruza, sladka (300g-600g) BIO</t>
  </si>
  <si>
    <t>Kompot, breskev,  (700g-1kg)</t>
  </si>
  <si>
    <t>Kompot, mešano sadje, sadna solata (ananas, hruške, gozdje) (700g-1kg)</t>
  </si>
  <si>
    <t>Ponudnik mora ponuditi eko živilo pod zaporedno številko 26 in predložiti ustrezen ekološki znak oz. certifikat.</t>
  </si>
  <si>
    <r>
      <rPr>
        <b/>
        <sz val="9"/>
        <color theme="1"/>
        <rFont val="Arial"/>
        <family val="2"/>
        <charset val="238"/>
      </rPr>
      <t xml:space="preserve">I </t>
    </r>
    <r>
      <rPr>
        <sz val="9"/>
        <color theme="1"/>
        <rFont val="Arial"/>
        <family val="2"/>
        <charset val="238"/>
      </rPr>
      <t>- Iz certifikata mora biti razvidno, da se nanaša na ponudnika oziroma mora ponudnik predložiti listino, iz katere je razvidno, da je upravičen do uporabe certifikata.</t>
    </r>
  </si>
  <si>
    <t>V primeru, da ponudnik ponuja ostale artikle (ostale postavke) iz sheme kakovosti, v tem obrazcu ponudbenega predračuna v koloni Shema kakovosti navede DA, v koloni št. znaka oz. certifikata oz. drugega dokazila navede številko dokumenta in k ponudbi priloži znak oz. certifikat oz. drugo dokazilo, ki dokazuje, da živilo izpolnjuje zahtevo za eno izmed shem kakovosti. V tem primeru se za vsako postavko šteje število 1. V primeru, da ponudnik ne ponuja artiklov, ki so pridelani iz shem kakovosti, v okenci napiše ne.</t>
  </si>
  <si>
    <r>
      <rPr>
        <b/>
        <sz val="9"/>
        <color theme="1"/>
        <rFont val="Arial"/>
        <family val="2"/>
        <charset val="238"/>
      </rPr>
      <t>I</t>
    </r>
    <r>
      <rPr>
        <sz val="9"/>
        <color theme="1"/>
        <rFont val="Arial"/>
        <family val="2"/>
        <charset val="238"/>
      </rPr>
      <t xml:space="preserve"> - Iz certifikata mora biti razvidno, da se nanaša na ponudnika oziroma mora ponudnik predložiti listino, iz katere je razvidno, da je upravičen do uporabe certifikata.</t>
    </r>
  </si>
  <si>
    <t>SKLOP 5: KONZERVIRANO SADJE IN ZELENJAVA ZA PU NOVA GORICA IN PU KOPER</t>
  </si>
  <si>
    <r>
      <t>Ajvar, nepekoč, (</t>
    </r>
    <r>
      <rPr>
        <sz val="9"/>
        <color rgb="FFFF0000"/>
        <rFont val="Arial"/>
        <family val="2"/>
        <charset val="238"/>
      </rPr>
      <t>540g-</t>
    </r>
    <r>
      <rPr>
        <sz val="9"/>
        <color theme="1"/>
        <rFont val="Arial"/>
        <family val="2"/>
        <charset val="238"/>
      </rPr>
      <t>1kg)</t>
    </r>
  </si>
  <si>
    <r>
      <t>Olive, zelene, brez koščic (</t>
    </r>
    <r>
      <rPr>
        <sz val="9"/>
        <color rgb="FFFF0000"/>
        <rFont val="Arial"/>
        <family val="2"/>
        <charset val="238"/>
      </rPr>
      <t>700</t>
    </r>
    <r>
      <rPr>
        <sz val="9"/>
        <color theme="1"/>
        <rFont val="Arial"/>
        <family val="2"/>
        <charset val="238"/>
      </rPr>
      <t>g-1kg)</t>
    </r>
  </si>
  <si>
    <r>
      <t>Šampinjoni v slanici (</t>
    </r>
    <r>
      <rPr>
        <sz val="9"/>
        <color rgb="FFFF0000"/>
        <rFont val="Arial"/>
        <family val="2"/>
        <charset val="238"/>
      </rPr>
      <t>500</t>
    </r>
    <r>
      <rPr>
        <sz val="9"/>
        <color theme="1"/>
        <rFont val="Arial"/>
        <family val="2"/>
        <charset val="238"/>
      </rPr>
      <t>g-</t>
    </r>
    <r>
      <rPr>
        <sz val="9"/>
        <color rgb="FFFF0000"/>
        <rFont val="Arial"/>
        <family val="2"/>
        <charset val="238"/>
      </rPr>
      <t>2,5</t>
    </r>
    <r>
      <rPr>
        <sz val="9"/>
        <color theme="1"/>
        <rFont val="Arial"/>
        <family val="2"/>
        <charset val="238"/>
      </rPr>
      <t>kg)</t>
    </r>
  </si>
  <si>
    <r>
      <t>Ajvar, nepekoč, (</t>
    </r>
    <r>
      <rPr>
        <sz val="9"/>
        <color rgb="FFFF0000"/>
        <rFont val="Arial"/>
        <family val="2"/>
        <charset val="238"/>
      </rPr>
      <t>540g-</t>
    </r>
    <r>
      <rPr>
        <sz val="9"/>
        <rFont val="Arial"/>
        <family val="2"/>
        <charset val="238"/>
      </rPr>
      <t>1kg)</t>
    </r>
  </si>
  <si>
    <r>
      <t>Šampinjoni v slanici (550g-</t>
    </r>
    <r>
      <rPr>
        <sz val="9"/>
        <color rgb="FFFF0000"/>
        <rFont val="Arial"/>
        <family val="2"/>
        <charset val="238"/>
      </rPr>
      <t>2,5</t>
    </r>
    <r>
      <rPr>
        <sz val="9"/>
        <rFont val="Arial"/>
        <family val="2"/>
        <charset val="238"/>
      </rPr>
      <t>kg)</t>
    </r>
  </si>
  <si>
    <r>
      <t>Ajvar, nepekoč, (</t>
    </r>
    <r>
      <rPr>
        <sz val="10"/>
        <color rgb="FFFF0000"/>
        <rFont val="Arial"/>
        <family val="2"/>
        <charset val="238"/>
      </rPr>
      <t>540g-</t>
    </r>
    <r>
      <rPr>
        <sz val="10"/>
        <rFont val="Arial"/>
        <family val="2"/>
        <charset val="238"/>
      </rPr>
      <t>1kg)</t>
    </r>
  </si>
  <si>
    <r>
      <t>Šampinjoni v slanici (550g-</t>
    </r>
    <r>
      <rPr>
        <sz val="10"/>
        <color rgb="FFFF0000"/>
        <rFont val="Arial"/>
        <family val="2"/>
        <charset val="238"/>
      </rPr>
      <t>2,5</t>
    </r>
    <r>
      <rPr>
        <sz val="10"/>
        <rFont val="Arial"/>
        <family val="2"/>
        <charset val="238"/>
      </rPr>
      <t>kg)</t>
    </r>
  </si>
  <si>
    <r>
      <t xml:space="preserve">Korenje, kocke </t>
    </r>
    <r>
      <rPr>
        <sz val="9"/>
        <color rgb="FFFF0000"/>
        <rFont val="Arial"/>
        <family val="2"/>
        <charset val="238"/>
      </rPr>
      <t>(350g-4,210 kg)</t>
    </r>
  </si>
  <si>
    <r>
      <t>Korenje, kocke (350g-</t>
    </r>
    <r>
      <rPr>
        <sz val="10"/>
        <color rgb="FFFF0000"/>
        <rFont val="Arial"/>
        <family val="2"/>
        <charset val="238"/>
      </rPr>
      <t xml:space="preserve">4,210 </t>
    </r>
    <r>
      <rPr>
        <sz val="10"/>
        <rFont val="Arial"/>
        <family val="2"/>
        <charset val="238"/>
      </rPr>
      <t>kg)</t>
    </r>
  </si>
  <si>
    <r>
      <t>Ajvar, nepekoč, (</t>
    </r>
    <r>
      <rPr>
        <sz val="9"/>
        <color rgb="FFFF0000"/>
        <rFont val="Arial"/>
        <family val="2"/>
        <charset val="238"/>
      </rPr>
      <t>540</t>
    </r>
    <r>
      <rPr>
        <sz val="9"/>
        <color theme="1"/>
        <rFont val="Arial"/>
        <family val="2"/>
        <charset val="238"/>
      </rPr>
      <t>g-</t>
    </r>
    <r>
      <rPr>
        <sz val="9"/>
        <color rgb="FFFF0000"/>
        <rFont val="Arial"/>
        <family val="2"/>
        <charset val="238"/>
      </rPr>
      <t>1k</t>
    </r>
    <r>
      <rPr>
        <sz val="9"/>
        <color theme="1"/>
        <rFont val="Arial"/>
        <family val="2"/>
        <charset val="238"/>
      </rPr>
      <t>g)</t>
    </r>
  </si>
  <si>
    <r>
      <t>Ajvar, nepekoč, (</t>
    </r>
    <r>
      <rPr>
        <sz val="9"/>
        <color rgb="FFFF0000"/>
        <rFont val="Arial"/>
        <family val="2"/>
        <charset val="238"/>
      </rPr>
      <t>540</t>
    </r>
    <r>
      <rPr>
        <sz val="9"/>
        <rFont val="Arial"/>
        <family val="2"/>
        <charset val="238"/>
      </rPr>
      <t>g-</t>
    </r>
    <r>
      <rPr>
        <sz val="9"/>
        <color rgb="FFFF0000"/>
        <rFont val="Arial"/>
        <family val="2"/>
        <charset val="238"/>
      </rPr>
      <t>1k</t>
    </r>
    <r>
      <rPr>
        <sz val="9"/>
        <rFont val="Arial"/>
        <family val="2"/>
        <charset val="238"/>
      </rPr>
      <t>g)</t>
    </r>
  </si>
  <si>
    <r>
      <t>Ajvar, nepekoč, (</t>
    </r>
    <r>
      <rPr>
        <sz val="10"/>
        <color rgb="FFFF0000"/>
        <rFont val="Arial"/>
        <family val="2"/>
        <charset val="238"/>
      </rPr>
      <t>540</t>
    </r>
    <r>
      <rPr>
        <sz val="10"/>
        <rFont val="Arial"/>
        <family val="2"/>
        <charset val="238"/>
      </rPr>
      <t>g-</t>
    </r>
    <r>
      <rPr>
        <sz val="10"/>
        <color rgb="FFFF0000"/>
        <rFont val="Arial"/>
        <family val="2"/>
        <charset val="238"/>
      </rPr>
      <t>1k</t>
    </r>
    <r>
      <rPr>
        <sz val="10"/>
        <rFont val="Arial"/>
        <family val="2"/>
        <charset val="238"/>
      </rPr>
      <t>g)</t>
    </r>
  </si>
  <si>
    <r>
      <t>Artičoke, krhlji v sončničnem olju, kozarec (200g-</t>
    </r>
    <r>
      <rPr>
        <sz val="9"/>
        <color rgb="FFFF0000"/>
        <rFont val="Arial"/>
        <family val="2"/>
        <charset val="238"/>
      </rPr>
      <t>1k</t>
    </r>
    <r>
      <rPr>
        <sz val="9"/>
        <color theme="1"/>
        <rFont val="Arial"/>
        <family val="2"/>
        <charset val="238"/>
      </rPr>
      <t>g)</t>
    </r>
  </si>
  <si>
    <r>
      <t>Artičoke, krhlji v sončničnem olju, kozarec (200g-</t>
    </r>
    <r>
      <rPr>
        <sz val="9"/>
        <color rgb="FFFF0000"/>
        <rFont val="Arial"/>
        <family val="2"/>
        <charset val="238"/>
      </rPr>
      <t>1k</t>
    </r>
    <r>
      <rPr>
        <sz val="9"/>
        <rFont val="Arial"/>
        <family val="2"/>
        <charset val="238"/>
      </rPr>
      <t>g)</t>
    </r>
  </si>
  <si>
    <r>
      <t>Artičoke, krhlji v sončničnem olju, kozarec (200g-</t>
    </r>
    <r>
      <rPr>
        <sz val="10"/>
        <color rgb="FFFF0000"/>
        <rFont val="Arial"/>
        <family val="2"/>
        <charset val="238"/>
      </rPr>
      <t>1k</t>
    </r>
    <r>
      <rPr>
        <sz val="10"/>
        <rFont val="Arial"/>
        <family val="2"/>
        <charset val="238"/>
      </rPr>
      <t>g)</t>
    </r>
  </si>
  <si>
    <r>
      <t>Koruza, sladka (2,</t>
    </r>
    <r>
      <rPr>
        <sz val="9"/>
        <color rgb="FFFF0000"/>
        <rFont val="Arial"/>
        <family val="2"/>
        <charset val="238"/>
      </rPr>
      <t>1</t>
    </r>
    <r>
      <rPr>
        <sz val="9"/>
        <color theme="1"/>
        <rFont val="Arial"/>
        <family val="2"/>
        <charset val="238"/>
      </rPr>
      <t>kg-4,5kg)</t>
    </r>
  </si>
  <si>
    <r>
      <t>Paprika, pečena, file (</t>
    </r>
    <r>
      <rPr>
        <sz val="9"/>
        <color rgb="FFFF0000"/>
        <rFont val="Arial"/>
        <family val="2"/>
        <charset val="238"/>
      </rPr>
      <t>500</t>
    </r>
    <r>
      <rPr>
        <sz val="9"/>
        <color theme="1"/>
        <rFont val="Arial"/>
        <family val="2"/>
        <charset val="238"/>
      </rPr>
      <t>g-1kg)</t>
    </r>
  </si>
  <si>
    <r>
      <t>Paprika, pečena, file (</t>
    </r>
    <r>
      <rPr>
        <sz val="9"/>
        <color rgb="FFFF0000"/>
        <rFont val="Arial"/>
        <family val="2"/>
        <charset val="238"/>
      </rPr>
      <t>500</t>
    </r>
    <r>
      <rPr>
        <sz val="9"/>
        <rFont val="Arial"/>
        <family val="2"/>
        <charset val="238"/>
      </rPr>
      <t>g-1kg)</t>
    </r>
  </si>
  <si>
    <r>
      <t>Paprika, pečena, file (</t>
    </r>
    <r>
      <rPr>
        <sz val="10"/>
        <color rgb="FFFF0000"/>
        <rFont val="Arial"/>
        <family val="2"/>
        <charset val="238"/>
      </rPr>
      <t>500</t>
    </r>
    <r>
      <rPr>
        <sz val="10"/>
        <rFont val="Arial"/>
        <family val="2"/>
        <charset val="238"/>
      </rPr>
      <t>g-1kg)</t>
    </r>
  </si>
  <si>
    <r>
      <t>Paprika, rumena, file (</t>
    </r>
    <r>
      <rPr>
        <sz val="9"/>
        <color rgb="FFFF0000"/>
        <rFont val="Arial"/>
        <family val="2"/>
        <charset val="238"/>
      </rPr>
      <t>650</t>
    </r>
    <r>
      <rPr>
        <sz val="9"/>
        <color theme="1"/>
        <rFont val="Arial"/>
        <family val="2"/>
        <charset val="238"/>
      </rPr>
      <t>g-1kg)</t>
    </r>
  </si>
  <si>
    <r>
      <t>Paprika, rumena, file (</t>
    </r>
    <r>
      <rPr>
        <sz val="9"/>
        <color rgb="FFFF0000"/>
        <rFont val="Arial"/>
        <family val="2"/>
        <charset val="238"/>
      </rPr>
      <t>650</t>
    </r>
    <r>
      <rPr>
        <sz val="9"/>
        <rFont val="Arial"/>
        <family val="2"/>
        <charset val="238"/>
      </rPr>
      <t>g-1kg)</t>
    </r>
  </si>
  <si>
    <r>
      <t>Paprika, rumena, file (</t>
    </r>
    <r>
      <rPr>
        <sz val="10"/>
        <color rgb="FFFF0000"/>
        <rFont val="Arial"/>
        <family val="2"/>
        <charset val="238"/>
      </rPr>
      <t>650</t>
    </r>
    <r>
      <rPr>
        <sz val="10"/>
        <rFont val="Arial"/>
        <family val="2"/>
        <charset val="238"/>
      </rPr>
      <t>g-1kg)</t>
    </r>
  </si>
  <si>
    <r>
      <t>Paprika, rumena, file (2,</t>
    </r>
    <r>
      <rPr>
        <sz val="9"/>
        <color rgb="FFFF0000"/>
        <rFont val="Arial"/>
        <family val="2"/>
        <charset val="238"/>
      </rPr>
      <t>1</t>
    </r>
    <r>
      <rPr>
        <sz val="9"/>
        <color theme="1"/>
        <rFont val="Arial"/>
        <family val="2"/>
        <charset val="238"/>
      </rPr>
      <t>kg-4,5kg)</t>
    </r>
  </si>
  <si>
    <r>
      <t>Paradižnikov dvojni koncentrat - mezga 570g-</t>
    </r>
    <r>
      <rPr>
        <sz val="9"/>
        <color rgb="FFFF0000"/>
        <rFont val="Arial"/>
        <family val="2"/>
        <charset val="238"/>
      </rPr>
      <t>1k</t>
    </r>
    <r>
      <rPr>
        <sz val="9"/>
        <color theme="1"/>
        <rFont val="Arial"/>
        <family val="2"/>
        <charset val="238"/>
      </rPr>
      <t>g</t>
    </r>
  </si>
  <si>
    <r>
      <t>Paradižnikov dvojni koncentrat - mezga 570g-</t>
    </r>
    <r>
      <rPr>
        <sz val="9"/>
        <color rgb="FFFF0000"/>
        <rFont val="Arial"/>
        <family val="2"/>
        <charset val="238"/>
      </rPr>
      <t>1k</t>
    </r>
    <r>
      <rPr>
        <sz val="9"/>
        <rFont val="Arial"/>
        <family val="2"/>
        <charset val="238"/>
      </rPr>
      <t>g</t>
    </r>
  </si>
  <si>
    <r>
      <t>Paradižnikov dvojni koncentrat - mezga 570g-</t>
    </r>
    <r>
      <rPr>
        <sz val="10"/>
        <color rgb="FFFF0000"/>
        <rFont val="Arial"/>
        <family val="2"/>
        <charset val="238"/>
      </rPr>
      <t>1k</t>
    </r>
    <r>
      <rPr>
        <sz val="10"/>
        <rFont val="Arial"/>
        <family val="2"/>
        <charset val="238"/>
      </rPr>
      <t>g</t>
    </r>
  </si>
  <si>
    <r>
      <t>Rdeča pesa, rezana na rezine, (250g-</t>
    </r>
    <r>
      <rPr>
        <sz val="9"/>
        <color rgb="FFFF0000"/>
        <rFont val="Arial"/>
        <family val="2"/>
        <charset val="238"/>
      </rPr>
      <t>1k</t>
    </r>
    <r>
      <rPr>
        <sz val="9"/>
        <color theme="1"/>
        <rFont val="Arial"/>
        <family val="2"/>
        <charset val="238"/>
      </rPr>
      <t>g)</t>
    </r>
  </si>
  <si>
    <r>
      <t>Rdeča pesa, rezana na rezine, (250g-</t>
    </r>
    <r>
      <rPr>
        <sz val="9"/>
        <color rgb="FFFF0000"/>
        <rFont val="Arial"/>
        <family val="2"/>
        <charset val="238"/>
      </rPr>
      <t>1k</t>
    </r>
    <r>
      <rPr>
        <sz val="9"/>
        <rFont val="Arial"/>
        <family val="2"/>
        <charset val="238"/>
      </rPr>
      <t>g)</t>
    </r>
  </si>
  <si>
    <r>
      <t>Rdeča pesa, rezana na rezine, (250g-</t>
    </r>
    <r>
      <rPr>
        <sz val="10"/>
        <color rgb="FFFF0000"/>
        <rFont val="Arial"/>
        <family val="2"/>
        <charset val="238"/>
      </rPr>
      <t>1k</t>
    </r>
    <r>
      <rPr>
        <sz val="10"/>
        <rFont val="Arial"/>
        <family val="2"/>
        <charset val="238"/>
      </rPr>
      <t>g)</t>
    </r>
  </si>
  <si>
    <r>
      <t xml:space="preserve">Šampinjoni v kisu, rezani </t>
    </r>
    <r>
      <rPr>
        <sz val="9"/>
        <color rgb="FFFF0000"/>
        <rFont val="Arial"/>
        <family val="2"/>
        <charset val="238"/>
      </rPr>
      <t xml:space="preserve">ali celi </t>
    </r>
    <r>
      <rPr>
        <sz val="9"/>
        <color theme="1"/>
        <rFont val="Arial"/>
        <family val="2"/>
        <charset val="238"/>
      </rPr>
      <t>(200g-500g)</t>
    </r>
  </si>
  <si>
    <r>
      <t xml:space="preserve">Šampinjoni v kisu, rezani </t>
    </r>
    <r>
      <rPr>
        <sz val="9"/>
        <color rgb="FFFF0000"/>
        <rFont val="Arial"/>
        <family val="2"/>
        <charset val="238"/>
      </rPr>
      <t xml:space="preserve">ali celi </t>
    </r>
    <r>
      <rPr>
        <sz val="9"/>
        <rFont val="Arial"/>
        <family val="2"/>
        <charset val="238"/>
      </rPr>
      <t>(200g-500g)</t>
    </r>
  </si>
  <si>
    <r>
      <t xml:space="preserve">Šampinjoni v kisu, rezani </t>
    </r>
    <r>
      <rPr>
        <sz val="10"/>
        <color rgb="FFFF0000"/>
        <rFont val="Arial"/>
        <family val="2"/>
        <charset val="238"/>
      </rPr>
      <t xml:space="preserve">ali celi </t>
    </r>
    <r>
      <rPr>
        <sz val="10"/>
        <rFont val="Arial"/>
        <family val="2"/>
        <charset val="238"/>
      </rPr>
      <t>(200g-500g)</t>
    </r>
  </si>
  <si>
    <t>Grah in korenje (1kg-4,5kg)</t>
  </si>
  <si>
    <r>
      <t>Grah in korenje ( 400g-</t>
    </r>
    <r>
      <rPr>
        <sz val="9"/>
        <color rgb="FFFF0000"/>
        <rFont val="Arial"/>
        <family val="2"/>
        <charset val="238"/>
      </rPr>
      <t>4,5k</t>
    </r>
    <r>
      <rPr>
        <sz val="9"/>
        <color theme="1"/>
        <rFont val="Arial"/>
        <family val="2"/>
        <charset val="238"/>
      </rPr>
      <t>g)</t>
    </r>
  </si>
  <si>
    <r>
      <t>Grah in korenje ( 400g-</t>
    </r>
    <r>
      <rPr>
        <sz val="9"/>
        <color rgb="FFFF0000"/>
        <rFont val="Arial"/>
        <family val="2"/>
        <charset val="238"/>
      </rPr>
      <t>4,5</t>
    </r>
    <r>
      <rPr>
        <sz val="9"/>
        <rFont val="Arial"/>
        <family val="2"/>
        <charset val="238"/>
      </rPr>
      <t>kg)</t>
    </r>
  </si>
  <si>
    <r>
      <t>Grah in korenje ( 400g-</t>
    </r>
    <r>
      <rPr>
        <sz val="10"/>
        <color rgb="FFFF0000"/>
        <rFont val="Arial"/>
        <family val="2"/>
        <charset val="238"/>
      </rPr>
      <t>4,5</t>
    </r>
    <r>
      <rPr>
        <sz val="10"/>
        <rFont val="Arial"/>
        <family val="2"/>
        <charset val="238"/>
      </rPr>
      <t>kg)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</si>
</sst>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quot;€&quot;"/>
    <numFmt numFmtId="165" formatCode="#,##0.00_ ;\-#,##0.00\ "/>
    <numFmt numFmtId="166" formatCode="0.000"/>
  </numFmts>
  <fonts count="32" x14ac:knownFonts="1">
    <font>
      <sz val="11"/>
      <color theme="1"/>
      <name val="Calibri"/>
      <family val="2"/>
      <charset val="238"/>
      <scheme val="minor"/>
    </font>
    <font>
      <sz val="10"/>
      <name val="Arial CE"/>
      <charset val="238"/>
    </font>
    <font>
      <sz val="12"/>
      <name val="Times New Roman CE"/>
      <charset val="238"/>
    </font>
    <font>
      <sz val="11"/>
      <name val="Times New Roman CE"/>
    </font>
    <font>
      <sz val="10"/>
      <name val="Arial"/>
      <family val="2"/>
    </font>
    <font>
      <sz val="10"/>
      <name val="Arial"/>
      <family val="2"/>
      <charset val="238"/>
    </font>
    <font>
      <sz val="10"/>
      <color theme="1"/>
      <name val="Arial"/>
      <family val="2"/>
      <charset val="238"/>
    </font>
    <font>
      <b/>
      <sz val="9"/>
      <name val="Arial"/>
      <family val="2"/>
      <charset val="238"/>
    </font>
    <font>
      <b/>
      <sz val="9"/>
      <color rgb="FFFF0000"/>
      <name val="Arial"/>
      <family val="2"/>
      <charset val="238"/>
    </font>
    <font>
      <b/>
      <sz val="9"/>
      <color theme="1"/>
      <name val="Arial"/>
      <family val="2"/>
      <charset val="238"/>
    </font>
    <font>
      <sz val="9"/>
      <color theme="1"/>
      <name val="Arial"/>
      <family val="2"/>
      <charset val="238"/>
    </font>
    <font>
      <b/>
      <i/>
      <sz val="9"/>
      <color indexed="8"/>
      <name val="Arial"/>
      <family val="2"/>
      <charset val="238"/>
    </font>
    <font>
      <sz val="9"/>
      <name val="Arial"/>
      <family val="2"/>
      <charset val="238"/>
    </font>
    <font>
      <sz val="11"/>
      <name val="Times New Roman"/>
      <family val="1"/>
      <charset val="238"/>
    </font>
    <font>
      <b/>
      <sz val="11"/>
      <name val="Arial"/>
      <family val="2"/>
    </font>
    <font>
      <sz val="11"/>
      <name val="Arial"/>
      <family val="2"/>
    </font>
    <font>
      <b/>
      <sz val="9"/>
      <name val="Arial CE"/>
      <charset val="238"/>
    </font>
    <font>
      <sz val="9"/>
      <color theme="1"/>
      <name val="Calibri"/>
      <family val="2"/>
      <charset val="238"/>
      <scheme val="minor"/>
    </font>
    <font>
      <sz val="9"/>
      <color rgb="FFFF0000"/>
      <name val="Arial"/>
      <family val="2"/>
      <charset val="238"/>
    </font>
    <font>
      <sz val="11"/>
      <color rgb="FFFF0000"/>
      <name val="Arial"/>
      <family val="2"/>
      <charset val="238"/>
    </font>
    <font>
      <b/>
      <sz val="9"/>
      <color theme="9" tint="-0.499984740745262"/>
      <name val="Arial"/>
      <family val="2"/>
      <charset val="238"/>
    </font>
    <font>
      <b/>
      <sz val="10"/>
      <color theme="1"/>
      <name val="Arial"/>
      <family val="2"/>
      <charset val="238"/>
    </font>
    <font>
      <sz val="10"/>
      <color theme="1"/>
      <name val="Calibri"/>
      <family val="2"/>
      <charset val="238"/>
      <scheme val="minor"/>
    </font>
    <font>
      <sz val="11"/>
      <color theme="1"/>
      <name val="Calibri"/>
      <family val="2"/>
      <charset val="238"/>
      <scheme val="minor"/>
    </font>
    <font>
      <sz val="10"/>
      <color theme="1"/>
      <name val="Arial"/>
      <family val="2"/>
    </font>
    <font>
      <sz val="8"/>
      <name val="Calibri"/>
      <family val="2"/>
      <charset val="238"/>
      <scheme val="minor"/>
    </font>
    <font>
      <sz val="9"/>
      <name val="Arial"/>
      <family val="2"/>
    </font>
    <font>
      <sz val="10"/>
      <color rgb="FFFF0000"/>
      <name val="Arial"/>
      <family val="2"/>
      <charset val="238"/>
    </font>
    <font>
      <strike/>
      <sz val="10"/>
      <color rgb="FFFF0000"/>
      <name val="Arial"/>
      <family val="2"/>
    </font>
    <font>
      <strike/>
      <sz val="9"/>
      <color rgb="FFFF0000"/>
      <name val="Arial"/>
      <family val="2"/>
      <charset val="238"/>
    </font>
    <font>
      <strike/>
      <sz val="9"/>
      <color rgb="FFFF0000"/>
      <name val="Arial"/>
      <family val="2"/>
    </font>
    <font>
      <strike/>
      <sz val="9"/>
      <color rgb="FFFF0000"/>
      <name val="Calibri"/>
      <family val="2"/>
      <charset val="238"/>
      <scheme val="minor"/>
    </font>
  </fonts>
  <fills count="6">
    <fill>
      <patternFill patternType="none"/>
    </fill>
    <fill>
      <patternFill patternType="gray125"/>
    </fill>
    <fill>
      <patternFill patternType="solid">
        <fgColor theme="4" tint="0.59999389629810485"/>
        <bgColor indexed="64"/>
      </patternFill>
    </fill>
    <fill>
      <patternFill patternType="solid">
        <fgColor theme="0"/>
        <bgColor indexed="64"/>
      </patternFill>
    </fill>
    <fill>
      <patternFill patternType="solid">
        <fgColor theme="4" tint="0.59996337778862885"/>
        <bgColor indexed="64"/>
      </patternFill>
    </fill>
    <fill>
      <patternFill patternType="solid">
        <fgColor theme="9" tint="0.59999389629810485"/>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
    <xf numFmtId="0" fontId="0" fillId="0" borderId="0"/>
    <xf numFmtId="0" fontId="1" fillId="0" borderId="0"/>
    <xf numFmtId="0" fontId="2" fillId="0" borderId="0"/>
    <xf numFmtId="0" fontId="3" fillId="0" borderId="0"/>
    <xf numFmtId="0" fontId="13" fillId="0" borderId="0"/>
  </cellStyleXfs>
  <cellXfs count="120">
    <xf numFmtId="0" fontId="0" fillId="0" borderId="0" xfId="0"/>
    <xf numFmtId="0" fontId="7" fillId="2" borderId="1" xfId="2" applyFont="1" applyFill="1" applyBorder="1" applyAlignment="1">
      <alignment horizontal="center" vertical="center" wrapText="1"/>
    </xf>
    <xf numFmtId="0" fontId="7" fillId="2" borderId="1" xfId="0" applyFont="1" applyFill="1" applyBorder="1" applyAlignment="1">
      <alignment horizontal="center" vertical="center" wrapText="1"/>
    </xf>
    <xf numFmtId="4" fontId="7" fillId="2" borderId="1" xfId="2"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0" fontId="10" fillId="0" borderId="0" xfId="0" applyFont="1"/>
    <xf numFmtId="0" fontId="9" fillId="0" borderId="0" xfId="0" applyFont="1"/>
    <xf numFmtId="0" fontId="6" fillId="0" borderId="1" xfId="0" applyFont="1" applyBorder="1" applyAlignment="1">
      <alignment horizontal="center"/>
    </xf>
    <xf numFmtId="1" fontId="4" fillId="0" borderId="1" xfId="3" applyNumberFormat="1" applyFont="1" applyBorder="1" applyAlignment="1" applyProtection="1">
      <alignment horizontal="center"/>
      <protection locked="0" hidden="1"/>
    </xf>
    <xf numFmtId="0" fontId="6" fillId="0" borderId="0" xfId="0" applyFont="1"/>
    <xf numFmtId="165" fontId="7" fillId="0" borderId="0" xfId="4" applyNumberFormat="1" applyFont="1" applyFill="1" applyBorder="1" applyAlignment="1">
      <alignment horizontal="center"/>
    </xf>
    <xf numFmtId="0" fontId="12" fillId="0" borderId="0" xfId="2" applyFont="1" applyFill="1" applyBorder="1" applyAlignment="1">
      <alignment horizontal="left" vertical="top" wrapText="1"/>
    </xf>
    <xf numFmtId="0" fontId="14" fillId="0" borderId="0" xfId="0" applyFont="1" applyBorder="1"/>
    <xf numFmtId="0" fontId="15" fillId="0" borderId="0" xfId="0" applyFont="1" applyBorder="1" applyAlignment="1">
      <alignment vertical="top" wrapText="1"/>
    </xf>
    <xf numFmtId="0" fontId="15" fillId="0" borderId="0" xfId="0" applyFont="1" applyBorder="1" applyAlignment="1">
      <alignment horizontal="right"/>
    </xf>
    <xf numFmtId="164" fontId="15" fillId="0" borderId="0" xfId="0" applyNumberFormat="1" applyFont="1" applyBorder="1" applyAlignment="1">
      <alignment horizontal="right" vertical="top" wrapText="1"/>
    </xf>
    <xf numFmtId="0" fontId="10" fillId="0" borderId="1" xfId="0" applyFont="1" applyBorder="1" applyAlignment="1">
      <alignment horizontal="center"/>
    </xf>
    <xf numFmtId="0" fontId="16" fillId="2" borderId="1" xfId="1" applyFont="1" applyFill="1" applyBorder="1" applyAlignment="1">
      <alignment horizontal="center" vertical="center"/>
    </xf>
    <xf numFmtId="0" fontId="0" fillId="0" borderId="0" xfId="0" applyAlignment="1">
      <alignment horizontal="center"/>
    </xf>
    <xf numFmtId="0" fontId="10" fillId="0" borderId="0" xfId="0" applyFont="1" applyAlignment="1">
      <alignment horizontal="center"/>
    </xf>
    <xf numFmtId="166" fontId="12" fillId="0" borderId="0" xfId="2" applyNumberFormat="1" applyFont="1" applyBorder="1" applyAlignment="1">
      <alignment horizontal="right"/>
    </xf>
    <xf numFmtId="0" fontId="10" fillId="0" borderId="0" xfId="0" applyFont="1" applyAlignment="1"/>
    <xf numFmtId="0" fontId="17" fillId="0" borderId="0" xfId="0" applyFont="1"/>
    <xf numFmtId="164" fontId="10" fillId="0" borderId="0" xfId="0" applyNumberFormat="1" applyFont="1" applyBorder="1"/>
    <xf numFmtId="0" fontId="17" fillId="0" borderId="0" xfId="0" applyFont="1" applyFill="1" applyBorder="1" applyAlignment="1"/>
    <xf numFmtId="0" fontId="17" fillId="0" borderId="0" xfId="0" applyFont="1" applyAlignment="1"/>
    <xf numFmtId="0" fontId="17" fillId="0" borderId="0" xfId="0" applyFont="1" applyAlignment="1">
      <alignment horizontal="center"/>
    </xf>
    <xf numFmtId="0" fontId="21" fillId="0" borderId="0" xfId="0" applyFont="1"/>
    <xf numFmtId="0" fontId="6" fillId="0" borderId="0" xfId="0" applyFont="1" applyAlignment="1">
      <alignment horizontal="center"/>
    </xf>
    <xf numFmtId="0" fontId="17" fillId="0" borderId="0" xfId="0" applyFont="1" applyAlignment="1">
      <alignment horizontal="justify"/>
    </xf>
    <xf numFmtId="0" fontId="6" fillId="0" borderId="1" xfId="0" applyNumberFormat="1" applyFont="1" applyFill="1" applyBorder="1" applyAlignment="1">
      <alignment horizontal="center"/>
    </xf>
    <xf numFmtId="4" fontId="6" fillId="0" borderId="1" xfId="0" applyNumberFormat="1" applyFont="1" applyFill="1" applyBorder="1" applyAlignment="1">
      <alignment horizontal="center"/>
    </xf>
    <xf numFmtId="1" fontId="4" fillId="0" borderId="1" xfId="3" applyNumberFormat="1" applyFont="1" applyFill="1" applyBorder="1" applyAlignment="1" applyProtection="1">
      <alignment horizontal="center" vertical="center"/>
      <protection locked="0" hidden="1"/>
    </xf>
    <xf numFmtId="1" fontId="4" fillId="0" borderId="0" xfId="3" applyNumberFormat="1" applyFont="1" applyFill="1" applyBorder="1" applyAlignment="1" applyProtection="1">
      <alignment horizontal="center" vertical="center"/>
      <protection locked="0" hidden="1"/>
    </xf>
    <xf numFmtId="0" fontId="5" fillId="0" borderId="1" xfId="0" applyNumberFormat="1" applyFont="1" applyFill="1" applyBorder="1" applyAlignment="1">
      <alignment horizontal="center" vertical="top" wrapText="1"/>
    </xf>
    <xf numFmtId="0" fontId="22" fillId="0" borderId="1" xfId="0" applyNumberFormat="1" applyFont="1" applyFill="1" applyBorder="1" applyAlignment="1">
      <alignment horizontal="center"/>
    </xf>
    <xf numFmtId="4" fontId="5" fillId="0" borderId="1" xfId="2" applyNumberFormat="1" applyFont="1" applyFill="1" applyBorder="1" applyAlignment="1">
      <alignment horizontal="center" vertical="center" wrapText="1"/>
    </xf>
    <xf numFmtId="0" fontId="0" fillId="0" borderId="0" xfId="0" applyAlignment="1"/>
    <xf numFmtId="0" fontId="10" fillId="0" borderId="0" xfId="0" applyFont="1" applyAlignment="1">
      <alignment horizontal="justify"/>
    </xf>
    <xf numFmtId="0" fontId="23" fillId="0" borderId="0" xfId="0" applyFont="1"/>
    <xf numFmtId="0" fontId="7" fillId="4" borderId="1" xfId="0" applyFont="1" applyFill="1" applyBorder="1" applyAlignment="1">
      <alignment horizontal="center" vertical="center" wrapText="1"/>
    </xf>
    <xf numFmtId="1" fontId="4" fillId="0" borderId="4" xfId="3" applyNumberFormat="1" applyFont="1" applyBorder="1" applyAlignment="1" applyProtection="1">
      <alignment horizontal="center"/>
      <protection locked="0" hidden="1"/>
    </xf>
    <xf numFmtId="0" fontId="12" fillId="0" borderId="0" xfId="2" applyFont="1" applyFill="1" applyBorder="1" applyAlignment="1">
      <alignment horizontal="center" vertical="top" wrapText="1"/>
    </xf>
    <xf numFmtId="0" fontId="24" fillId="0" borderId="1" xfId="0" applyFont="1" applyBorder="1" applyAlignment="1">
      <alignment horizontal="center"/>
    </xf>
    <xf numFmtId="1" fontId="15" fillId="0" borderId="0" xfId="0" applyNumberFormat="1" applyFont="1" applyBorder="1" applyAlignment="1">
      <alignment horizontal="right"/>
    </xf>
    <xf numFmtId="0" fontId="10" fillId="3" borderId="4" xfId="0" applyFont="1" applyFill="1" applyBorder="1" applyAlignment="1">
      <alignment vertical="justify"/>
    </xf>
    <xf numFmtId="0" fontId="10" fillId="3" borderId="1" xfId="0" applyFont="1" applyFill="1" applyBorder="1" applyAlignment="1">
      <alignment vertical="justify"/>
    </xf>
    <xf numFmtId="0" fontId="10" fillId="0" borderId="4" xfId="0" applyFont="1" applyBorder="1" applyAlignment="1">
      <alignment horizontal="center"/>
    </xf>
    <xf numFmtId="0" fontId="10" fillId="0" borderId="5" xfId="0" applyFont="1" applyBorder="1" applyAlignment="1">
      <alignment horizontal="center"/>
    </xf>
    <xf numFmtId="0" fontId="10" fillId="3" borderId="4" xfId="0" applyFont="1" applyFill="1" applyBorder="1" applyAlignment="1">
      <alignment horizontal="left" vertical="justify"/>
    </xf>
    <xf numFmtId="0" fontId="10" fillId="3" borderId="1" xfId="0" applyFont="1" applyFill="1" applyBorder="1" applyAlignment="1">
      <alignment horizontal="left" vertical="justify"/>
    </xf>
    <xf numFmtId="0" fontId="10" fillId="3" borderId="5" xfId="0" applyFont="1" applyFill="1" applyBorder="1" applyAlignment="1">
      <alignment horizontal="left" vertical="justify"/>
    </xf>
    <xf numFmtId="0" fontId="7" fillId="2" borderId="4" xfId="2" applyFont="1" applyFill="1" applyBorder="1" applyAlignment="1">
      <alignment horizontal="center" vertical="center" wrapText="1"/>
    </xf>
    <xf numFmtId="0" fontId="12" fillId="3" borderId="4" xfId="0" applyFont="1" applyFill="1" applyBorder="1" applyAlignment="1">
      <alignment vertical="justify"/>
    </xf>
    <xf numFmtId="0" fontId="12" fillId="3" borderId="1" xfId="0" applyFont="1" applyFill="1" applyBorder="1" applyAlignment="1">
      <alignment vertical="justify"/>
    </xf>
    <xf numFmtId="0" fontId="12" fillId="3" borderId="4" xfId="0" applyFont="1" applyFill="1" applyBorder="1" applyAlignment="1">
      <alignment horizontal="left" vertical="justify"/>
    </xf>
    <xf numFmtId="0" fontId="12" fillId="3" borderId="1" xfId="0" applyFont="1" applyFill="1" applyBorder="1" applyAlignment="1">
      <alignment horizontal="left" vertical="justify"/>
    </xf>
    <xf numFmtId="0" fontId="12" fillId="3" borderId="5" xfId="0" applyFont="1" applyFill="1" applyBorder="1" applyAlignment="1">
      <alignment horizontal="left" vertical="justify"/>
    </xf>
    <xf numFmtId="0" fontId="12" fillId="5" borderId="1" xfId="0" applyFont="1" applyFill="1" applyBorder="1" applyAlignment="1">
      <alignment vertical="justify"/>
    </xf>
    <xf numFmtId="0" fontId="12" fillId="5" borderId="1" xfId="0" applyFont="1" applyFill="1" applyBorder="1" applyAlignment="1">
      <alignment horizontal="center"/>
    </xf>
    <xf numFmtId="0" fontId="10" fillId="0" borderId="0" xfId="0" applyFont="1" applyAlignment="1">
      <alignment horizontal="justify"/>
    </xf>
    <xf numFmtId="0" fontId="0" fillId="0" borderId="0" xfId="0" applyAlignment="1">
      <alignment horizontal="justify"/>
    </xf>
    <xf numFmtId="0" fontId="0" fillId="0" borderId="0" xfId="0" applyAlignment="1"/>
    <xf numFmtId="165" fontId="7" fillId="0" borderId="9" xfId="4" applyNumberFormat="1" applyFont="1" applyFill="1" applyBorder="1" applyAlignment="1">
      <alignment horizontal="center"/>
    </xf>
    <xf numFmtId="165" fontId="7" fillId="0" borderId="11" xfId="4" applyNumberFormat="1" applyFont="1" applyFill="1" applyBorder="1" applyAlignment="1">
      <alignment horizontal="center"/>
    </xf>
    <xf numFmtId="165" fontId="7" fillId="0" borderId="15" xfId="4" applyNumberFormat="1" applyFont="1" applyFill="1" applyBorder="1" applyAlignment="1">
      <alignment horizontal="center"/>
    </xf>
    <xf numFmtId="0" fontId="10" fillId="0" borderId="0" xfId="0" applyFont="1" applyAlignment="1">
      <alignment horizontal="justify"/>
    </xf>
    <xf numFmtId="0" fontId="0" fillId="0" borderId="0" xfId="0" applyAlignment="1"/>
    <xf numFmtId="0" fontId="17" fillId="0" borderId="0" xfId="0" applyFont="1" applyFill="1"/>
    <xf numFmtId="0" fontId="12" fillId="0" borderId="1" xfId="2" applyFont="1" applyFill="1" applyBorder="1" applyAlignment="1">
      <alignment horizontal="center" vertical="center" wrapText="1"/>
    </xf>
    <xf numFmtId="0" fontId="5" fillId="3" borderId="4" xfId="0" applyFont="1" applyFill="1" applyBorder="1" applyAlignment="1">
      <alignment vertical="justify"/>
    </xf>
    <xf numFmtId="0" fontId="6" fillId="0" borderId="4" xfId="0" applyFont="1" applyBorder="1" applyAlignment="1">
      <alignment horizontal="center"/>
    </xf>
    <xf numFmtId="0" fontId="5" fillId="3" borderId="1" xfId="0" applyFont="1" applyFill="1" applyBorder="1" applyAlignment="1">
      <alignment vertical="justify"/>
    </xf>
    <xf numFmtId="4" fontId="10" fillId="0" borderId="1" xfId="0" applyNumberFormat="1" applyFont="1" applyBorder="1" applyAlignment="1">
      <alignment horizontal="center"/>
    </xf>
    <xf numFmtId="4" fontId="10" fillId="0" borderId="1" xfId="0" applyNumberFormat="1" applyFont="1" applyFill="1" applyBorder="1" applyAlignment="1">
      <alignment horizontal="center"/>
    </xf>
    <xf numFmtId="2" fontId="26" fillId="0" borderId="1" xfId="3" applyNumberFormat="1" applyFont="1" applyBorder="1" applyAlignment="1">
      <alignment horizontal="center"/>
    </xf>
    <xf numFmtId="4" fontId="12" fillId="0" borderId="1" xfId="2"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2" fontId="26" fillId="0" borderId="4" xfId="3" applyNumberFormat="1" applyFont="1" applyBorder="1" applyAlignment="1">
      <alignment horizontal="center"/>
    </xf>
    <xf numFmtId="1" fontId="26" fillId="0" borderId="4" xfId="3" applyNumberFormat="1" applyFont="1" applyBorder="1" applyAlignment="1">
      <alignment horizontal="right"/>
    </xf>
    <xf numFmtId="0" fontId="17" fillId="0" borderId="4" xfId="0" applyFont="1" applyBorder="1"/>
    <xf numFmtId="0" fontId="17" fillId="0" borderId="1" xfId="0" applyFont="1" applyBorder="1"/>
    <xf numFmtId="2" fontId="26" fillId="3" borderId="1" xfId="3" applyNumberFormat="1" applyFont="1" applyFill="1" applyBorder="1" applyAlignment="1">
      <alignment horizontal="center"/>
    </xf>
    <xf numFmtId="164" fontId="26" fillId="3" borderId="1" xfId="3" applyNumberFormat="1" applyFont="1" applyFill="1" applyBorder="1" applyAlignment="1">
      <alignment horizontal="right"/>
    </xf>
    <xf numFmtId="1" fontId="26" fillId="5" borderId="4" xfId="3" applyNumberFormat="1" applyFont="1" applyFill="1" applyBorder="1" applyAlignment="1">
      <alignment horizontal="right"/>
    </xf>
    <xf numFmtId="2" fontId="26" fillId="5" borderId="4" xfId="3" applyNumberFormat="1" applyFont="1" applyFill="1" applyBorder="1" applyAlignment="1">
      <alignment horizontal="center"/>
    </xf>
    <xf numFmtId="4" fontId="10" fillId="5" borderId="1" xfId="0" applyNumberFormat="1" applyFont="1" applyFill="1" applyBorder="1" applyAlignment="1">
      <alignment horizontal="center"/>
    </xf>
    <xf numFmtId="0" fontId="17" fillId="5" borderId="1" xfId="0" applyFont="1" applyFill="1" applyBorder="1"/>
    <xf numFmtId="0" fontId="10" fillId="0" borderId="1" xfId="0" applyNumberFormat="1" applyFont="1" applyFill="1" applyBorder="1" applyAlignment="1">
      <alignment horizontal="center"/>
    </xf>
    <xf numFmtId="0" fontId="12" fillId="0" borderId="1" xfId="0" applyNumberFormat="1" applyFont="1" applyFill="1" applyBorder="1" applyAlignment="1">
      <alignment horizontal="center" vertical="top" wrapText="1"/>
    </xf>
    <xf numFmtId="0" fontId="17" fillId="0" borderId="1" xfId="0" applyNumberFormat="1" applyFont="1" applyFill="1" applyBorder="1" applyAlignment="1">
      <alignment horizontal="center"/>
    </xf>
    <xf numFmtId="0" fontId="12" fillId="0" borderId="1" xfId="0" applyNumberFormat="1" applyFont="1" applyFill="1" applyBorder="1" applyAlignment="1">
      <alignment horizontal="center"/>
    </xf>
    <xf numFmtId="0" fontId="18" fillId="0" borderId="1" xfId="0" applyFont="1" applyBorder="1" applyAlignment="1">
      <alignment horizontal="center"/>
    </xf>
    <xf numFmtId="1" fontId="28" fillId="0" borderId="1" xfId="3" applyNumberFormat="1" applyFont="1" applyBorder="1" applyAlignment="1" applyProtection="1">
      <alignment horizontal="center"/>
      <protection locked="0" hidden="1"/>
    </xf>
    <xf numFmtId="0" fontId="29" fillId="3" borderId="1" xfId="0" applyFont="1" applyFill="1" applyBorder="1" applyAlignment="1">
      <alignment horizontal="left" vertical="justify"/>
    </xf>
    <xf numFmtId="0" fontId="29" fillId="0" borderId="1" xfId="0" applyFont="1" applyBorder="1" applyAlignment="1">
      <alignment horizontal="center"/>
    </xf>
    <xf numFmtId="2" fontId="30" fillId="0" borderId="1" xfId="3" applyNumberFormat="1" applyFont="1" applyBorder="1" applyAlignment="1">
      <alignment horizontal="center"/>
    </xf>
    <xf numFmtId="1" fontId="30" fillId="0" borderId="4" xfId="3" applyNumberFormat="1" applyFont="1" applyBorder="1" applyAlignment="1">
      <alignment horizontal="right"/>
    </xf>
    <xf numFmtId="2" fontId="30" fillId="0" borderId="4" xfId="3" applyNumberFormat="1" applyFont="1" applyBorder="1" applyAlignment="1">
      <alignment horizontal="center"/>
    </xf>
    <xf numFmtId="4" fontId="29" fillId="0" borderId="1" xfId="0" applyNumberFormat="1" applyFont="1" applyBorder="1" applyAlignment="1">
      <alignment horizontal="center"/>
    </xf>
    <xf numFmtId="0" fontId="31" fillId="0" borderId="1" xfId="0" applyFont="1" applyBorder="1"/>
    <xf numFmtId="0" fontId="10" fillId="0" borderId="0" xfId="0" applyFont="1" applyAlignment="1">
      <alignment horizontal="justify" wrapText="1"/>
    </xf>
    <xf numFmtId="0" fontId="0" fillId="0" borderId="0" xfId="0" applyAlignment="1">
      <alignment horizontal="justify" wrapText="1"/>
    </xf>
    <xf numFmtId="0" fontId="0" fillId="0" borderId="0" xfId="0" applyAlignment="1">
      <alignment wrapText="1"/>
    </xf>
    <xf numFmtId="0" fontId="10" fillId="0" borderId="0" xfId="0" applyFont="1" applyAlignment="1">
      <alignment horizontal="justify"/>
    </xf>
    <xf numFmtId="0" fontId="0" fillId="0" borderId="0" xfId="0" applyAlignment="1">
      <alignment horizontal="justify"/>
    </xf>
    <xf numFmtId="0" fontId="0" fillId="0" borderId="0" xfId="0" applyAlignment="1"/>
    <xf numFmtId="0" fontId="20" fillId="0" borderId="0" xfId="2" applyFont="1" applyAlignment="1">
      <alignment horizontal="fill"/>
    </xf>
    <xf numFmtId="0" fontId="20" fillId="0" borderId="0" xfId="0" applyFont="1" applyAlignment="1">
      <alignment horizontal="fill"/>
    </xf>
    <xf numFmtId="0" fontId="10" fillId="0" borderId="6" xfId="0" applyFont="1" applyFill="1" applyBorder="1" applyAlignment="1">
      <alignment horizontal="right"/>
    </xf>
    <xf numFmtId="0" fontId="0" fillId="0" borderId="7" xfId="0" applyBorder="1" applyAlignment="1">
      <alignment horizontal="right"/>
    </xf>
    <xf numFmtId="0" fontId="0" fillId="0" borderId="8" xfId="0" applyBorder="1" applyAlignment="1">
      <alignment horizontal="right"/>
    </xf>
    <xf numFmtId="0" fontId="12" fillId="0" borderId="10" xfId="2" applyFont="1" applyFill="1" applyBorder="1" applyAlignment="1">
      <alignment horizontal="right" vertical="top" wrapText="1"/>
    </xf>
    <xf numFmtId="0" fontId="0" fillId="0" borderId="2" xfId="0" applyBorder="1" applyAlignment="1"/>
    <xf numFmtId="0" fontId="0" fillId="0" borderId="3" xfId="0" applyBorder="1" applyAlignment="1"/>
    <xf numFmtId="0" fontId="12" fillId="0" borderId="12" xfId="2" applyFont="1" applyFill="1" applyBorder="1" applyAlignment="1">
      <alignment horizontal="right" vertical="top" wrapText="1"/>
    </xf>
    <xf numFmtId="0" fontId="17" fillId="0" borderId="13" xfId="0" applyFont="1" applyBorder="1" applyAlignment="1">
      <alignment horizontal="right" vertical="top" wrapText="1"/>
    </xf>
    <xf numFmtId="0" fontId="17" fillId="0" borderId="14" xfId="0" applyFont="1" applyBorder="1" applyAlignment="1">
      <alignment horizontal="right" vertical="top" wrapText="1"/>
    </xf>
    <xf numFmtId="0" fontId="12" fillId="0" borderId="0" xfId="2" applyFont="1" applyAlignment="1">
      <alignment horizontal="justify" vertical="justify" wrapText="1"/>
    </xf>
  </cellXfs>
  <cellStyles count="5">
    <cellStyle name="Navadno" xfId="0" builtinId="0"/>
    <cellStyle name="Navadno_List1" xfId="2" xr:uid="{00000000-0005-0000-0000-000001000000}"/>
    <cellStyle name="Navadno_LJ. MLEKARNE Zvezek1 ponudbeni predračun sklop 1 Mleko" xfId="4" xr:uid="{00000000-0005-0000-0000-000002000000}"/>
    <cellStyle name="Navadno_POZIV ZA MESO (2007)" xfId="1" xr:uid="{00000000-0005-0000-0000-000003000000}"/>
    <cellStyle name="Navadno_SVEŽE SADJE IN ZELENJAVA-1" xfId="3" xr:uid="{00000000-0005-0000-0000-000004000000}"/>
  </cellStyles>
  <dxfs count="0"/>
  <tableStyles count="0" defaultTableStyle="TableStyleMedium2" defaultPivotStyle="PivotStyleLight16"/>
  <colors>
    <mruColors>
      <color rgb="FFBCEDFC"/>
      <color rgb="FFFFCCFF"/>
      <color rgb="FFCC3399"/>
      <color rgb="FF66FF99"/>
      <color rgb="FFCCFF33"/>
      <color rgb="FFFF99FF"/>
      <color rgb="FF009900"/>
      <color rgb="FF9999FF"/>
      <color rgb="FFF7676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B9FB4E-3FED-4EE9-8D52-1CC63D6FD654}">
  <dimension ref="A1:I101"/>
  <sheetViews>
    <sheetView tabSelected="1" topLeftCell="A82" workbookViewId="0">
      <selection activeCell="N31" sqref="N31"/>
    </sheetView>
  </sheetViews>
  <sheetFormatPr defaultRowHeight="15" x14ac:dyDescent="0.25"/>
  <cols>
    <col min="2" max="2" width="43.140625" customWidth="1"/>
    <col min="3" max="3" width="16" customWidth="1"/>
    <col min="4" max="4" width="11.140625" customWidth="1"/>
    <col min="5" max="5" width="20.42578125" customWidth="1"/>
    <col min="6" max="6" width="18.5703125" customWidth="1"/>
    <col min="7" max="7" width="17.85546875" customWidth="1"/>
    <col min="8" max="8" width="19.28515625" customWidth="1"/>
    <col min="9" max="9" width="15.5703125" customWidth="1"/>
  </cols>
  <sheetData>
    <row r="1" spans="1:9" x14ac:dyDescent="0.25">
      <c r="A1" s="5"/>
      <c r="B1" s="5"/>
      <c r="C1" s="19"/>
      <c r="D1" s="19"/>
      <c r="E1" s="19"/>
      <c r="F1" s="19"/>
      <c r="G1" s="19"/>
      <c r="H1" s="5"/>
    </row>
    <row r="2" spans="1:9" s="22" customFormat="1" ht="12" x14ac:dyDescent="0.2">
      <c r="A2" s="6" t="s">
        <v>106</v>
      </c>
      <c r="B2" s="5"/>
      <c r="C2" s="5"/>
      <c r="D2" s="5"/>
      <c r="E2" s="5"/>
      <c r="F2" s="5"/>
      <c r="G2" s="26"/>
      <c r="I2" s="6" t="s">
        <v>98</v>
      </c>
    </row>
    <row r="3" spans="1:9" s="22" customFormat="1" ht="12" x14ac:dyDescent="0.2">
      <c r="A3" s="5"/>
      <c r="B3" s="5"/>
      <c r="C3" s="5"/>
      <c r="D3" s="5"/>
      <c r="E3" s="5"/>
      <c r="F3" s="5"/>
      <c r="G3" s="19"/>
      <c r="H3" s="5"/>
    </row>
    <row r="4" spans="1:9" s="22" customFormat="1" ht="12" x14ac:dyDescent="0.2">
      <c r="A4" s="6" t="s">
        <v>47</v>
      </c>
      <c r="B4" s="5"/>
      <c r="C4" s="5"/>
      <c r="D4" s="5"/>
      <c r="E4" s="5"/>
      <c r="F4" s="5"/>
      <c r="G4" s="19"/>
      <c r="H4" s="5"/>
    </row>
    <row r="5" spans="1:9" s="22" customFormat="1" ht="12" x14ac:dyDescent="0.2">
      <c r="A5" s="6"/>
      <c r="B5" s="5"/>
      <c r="C5" s="5"/>
      <c r="D5" s="5"/>
      <c r="E5" s="5"/>
      <c r="F5" s="5"/>
      <c r="G5" s="19"/>
      <c r="H5" s="5"/>
    </row>
    <row r="6" spans="1:9" s="22" customFormat="1" ht="12" x14ac:dyDescent="0.2">
      <c r="A6" s="6" t="s">
        <v>107</v>
      </c>
      <c r="B6" s="5"/>
      <c r="C6" s="5"/>
      <c r="D6" s="5"/>
      <c r="E6" s="5"/>
      <c r="F6" s="5"/>
      <c r="G6" s="19"/>
      <c r="H6" s="5"/>
    </row>
    <row r="7" spans="1:9" s="22" customFormat="1" ht="12" x14ac:dyDescent="0.2">
      <c r="A7" s="5"/>
      <c r="B7" s="5"/>
      <c r="C7" s="19"/>
      <c r="D7" s="19"/>
      <c r="E7" s="19"/>
      <c r="F7" s="5"/>
      <c r="G7" s="19"/>
      <c r="H7" s="5"/>
    </row>
    <row r="8" spans="1:9" ht="60" x14ac:dyDescent="0.25">
      <c r="A8" s="40" t="s">
        <v>51</v>
      </c>
      <c r="B8" s="2" t="s">
        <v>108</v>
      </c>
      <c r="C8" s="40" t="s">
        <v>49</v>
      </c>
      <c r="D8" s="2" t="s">
        <v>0</v>
      </c>
      <c r="E8" s="2" t="s">
        <v>52</v>
      </c>
      <c r="F8" s="1" t="s">
        <v>43</v>
      </c>
      <c r="G8" s="1" t="s">
        <v>44</v>
      </c>
      <c r="H8" s="3" t="s">
        <v>45</v>
      </c>
      <c r="I8" s="4" t="s">
        <v>46</v>
      </c>
    </row>
    <row r="9" spans="1:9" x14ac:dyDescent="0.25">
      <c r="A9" s="1" t="s">
        <v>55</v>
      </c>
      <c r="B9" s="52" t="s">
        <v>56</v>
      </c>
      <c r="C9" s="2" t="s">
        <v>57</v>
      </c>
      <c r="D9" s="2" t="s">
        <v>58</v>
      </c>
      <c r="E9" s="2" t="s">
        <v>59</v>
      </c>
      <c r="F9" s="1" t="s">
        <v>60</v>
      </c>
      <c r="G9" s="1" t="s">
        <v>61</v>
      </c>
      <c r="H9" s="3" t="s">
        <v>62</v>
      </c>
      <c r="I9" s="4" t="s">
        <v>63</v>
      </c>
    </row>
    <row r="10" spans="1:9" ht="20.100000000000001" customHeight="1" x14ac:dyDescent="0.25">
      <c r="A10" s="41" t="s">
        <v>1</v>
      </c>
      <c r="B10" s="49" t="s">
        <v>181</v>
      </c>
      <c r="C10" s="47">
        <v>50</v>
      </c>
      <c r="D10" s="79" t="s">
        <v>2</v>
      </c>
      <c r="E10" s="80"/>
      <c r="F10" s="79"/>
      <c r="G10" s="73">
        <f t="shared" ref="G10:G67" si="0">ROUND(C10*ROUND(F10,2),2)</f>
        <v>0</v>
      </c>
      <c r="H10" s="81"/>
      <c r="I10" s="81"/>
    </row>
    <row r="11" spans="1:9" ht="20.100000000000001" customHeight="1" x14ac:dyDescent="0.25">
      <c r="A11" s="8" t="s">
        <v>3</v>
      </c>
      <c r="B11" s="49" t="s">
        <v>190</v>
      </c>
      <c r="C11" s="47">
        <v>75</v>
      </c>
      <c r="D11" s="75" t="s">
        <v>2</v>
      </c>
      <c r="E11" s="80"/>
      <c r="F11" s="79"/>
      <c r="G11" s="73">
        <f t="shared" si="0"/>
        <v>0</v>
      </c>
      <c r="H11" s="82"/>
      <c r="I11" s="82"/>
    </row>
    <row r="12" spans="1:9" ht="20.100000000000001" customHeight="1" x14ac:dyDescent="0.25">
      <c r="A12" s="8" t="s">
        <v>4</v>
      </c>
      <c r="B12" s="49" t="s">
        <v>193</v>
      </c>
      <c r="C12" s="47">
        <v>20</v>
      </c>
      <c r="D12" s="83" t="s">
        <v>2</v>
      </c>
      <c r="E12" s="80"/>
      <c r="F12" s="79"/>
      <c r="G12" s="73">
        <f t="shared" si="0"/>
        <v>0</v>
      </c>
      <c r="H12" s="84"/>
      <c r="I12" s="84"/>
    </row>
    <row r="13" spans="1:9" ht="20.100000000000001" customHeight="1" x14ac:dyDescent="0.25">
      <c r="A13" s="8" t="s">
        <v>5</v>
      </c>
      <c r="B13" s="50" t="s">
        <v>109</v>
      </c>
      <c r="C13" s="16">
        <v>250</v>
      </c>
      <c r="D13" s="75" t="s">
        <v>2</v>
      </c>
      <c r="E13" s="80"/>
      <c r="F13" s="79"/>
      <c r="G13" s="73">
        <f t="shared" si="0"/>
        <v>0</v>
      </c>
      <c r="H13" s="82"/>
      <c r="I13" s="82"/>
    </row>
    <row r="14" spans="1:9" ht="20.100000000000001" customHeight="1" x14ac:dyDescent="0.25">
      <c r="A14" s="8" t="s">
        <v>6</v>
      </c>
      <c r="B14" s="50" t="s">
        <v>110</v>
      </c>
      <c r="C14" s="16">
        <v>550</v>
      </c>
      <c r="D14" s="75" t="s">
        <v>2</v>
      </c>
      <c r="E14" s="80"/>
      <c r="F14" s="79"/>
      <c r="G14" s="73">
        <f t="shared" si="0"/>
        <v>0</v>
      </c>
      <c r="H14" s="82"/>
      <c r="I14" s="82"/>
    </row>
    <row r="15" spans="1:9" ht="20.100000000000001" customHeight="1" x14ac:dyDescent="0.25">
      <c r="A15" s="8" t="s">
        <v>7</v>
      </c>
      <c r="B15" s="50" t="s">
        <v>111</v>
      </c>
      <c r="C15" s="16">
        <v>250</v>
      </c>
      <c r="D15" s="75" t="s">
        <v>2</v>
      </c>
      <c r="E15" s="80"/>
      <c r="F15" s="79"/>
      <c r="G15" s="73">
        <f t="shared" si="0"/>
        <v>0</v>
      </c>
      <c r="H15" s="82"/>
      <c r="I15" s="82"/>
    </row>
    <row r="16" spans="1:9" ht="20.100000000000001" customHeight="1" x14ac:dyDescent="0.25">
      <c r="A16" s="8" t="s">
        <v>8</v>
      </c>
      <c r="B16" s="50" t="s">
        <v>112</v>
      </c>
      <c r="C16" s="16">
        <v>100</v>
      </c>
      <c r="D16" s="75" t="s">
        <v>2</v>
      </c>
      <c r="E16" s="80"/>
      <c r="F16" s="79"/>
      <c r="G16" s="73">
        <f t="shared" si="0"/>
        <v>0</v>
      </c>
      <c r="H16" s="82"/>
      <c r="I16" s="82"/>
    </row>
    <row r="17" spans="1:9" ht="20.100000000000001" customHeight="1" x14ac:dyDescent="0.25">
      <c r="A17" s="8" t="s">
        <v>9</v>
      </c>
      <c r="B17" s="50" t="s">
        <v>113</v>
      </c>
      <c r="C17" s="16">
        <v>350</v>
      </c>
      <c r="D17" s="75" t="s">
        <v>2</v>
      </c>
      <c r="E17" s="80"/>
      <c r="F17" s="79"/>
      <c r="G17" s="73">
        <f t="shared" si="0"/>
        <v>0</v>
      </c>
      <c r="H17" s="82"/>
      <c r="I17" s="82"/>
    </row>
    <row r="18" spans="1:9" ht="20.100000000000001" customHeight="1" x14ac:dyDescent="0.25">
      <c r="A18" s="8" t="s">
        <v>10</v>
      </c>
      <c r="B18" s="50" t="s">
        <v>114</v>
      </c>
      <c r="C18" s="16">
        <v>120</v>
      </c>
      <c r="D18" s="75" t="s">
        <v>2</v>
      </c>
      <c r="E18" s="80"/>
      <c r="F18" s="79"/>
      <c r="G18" s="73">
        <f t="shared" si="0"/>
        <v>0</v>
      </c>
      <c r="H18" s="82"/>
      <c r="I18" s="82"/>
    </row>
    <row r="19" spans="1:9" ht="20.100000000000001" customHeight="1" x14ac:dyDescent="0.25">
      <c r="A19" s="8" t="s">
        <v>11</v>
      </c>
      <c r="B19" s="50" t="s">
        <v>115</v>
      </c>
      <c r="C19" s="16">
        <v>100</v>
      </c>
      <c r="D19" s="75" t="s">
        <v>2</v>
      </c>
      <c r="E19" s="80"/>
      <c r="F19" s="79"/>
      <c r="G19" s="73">
        <f t="shared" si="0"/>
        <v>0</v>
      </c>
      <c r="H19" s="82"/>
      <c r="I19" s="82"/>
    </row>
    <row r="20" spans="1:9" ht="20.100000000000001" customHeight="1" x14ac:dyDescent="0.25">
      <c r="A20" s="8" t="s">
        <v>12</v>
      </c>
      <c r="B20" s="50" t="s">
        <v>116</v>
      </c>
      <c r="C20" s="16">
        <v>120</v>
      </c>
      <c r="D20" s="75" t="s">
        <v>2</v>
      </c>
      <c r="E20" s="80"/>
      <c r="F20" s="79"/>
      <c r="G20" s="73">
        <f t="shared" si="0"/>
        <v>0</v>
      </c>
      <c r="H20" s="82"/>
      <c r="I20" s="82"/>
    </row>
    <row r="21" spans="1:9" ht="20.100000000000001" customHeight="1" x14ac:dyDescent="0.25">
      <c r="A21" s="8" t="s">
        <v>13</v>
      </c>
      <c r="B21" s="50" t="s">
        <v>117</v>
      </c>
      <c r="C21" s="16">
        <v>80</v>
      </c>
      <c r="D21" s="75" t="s">
        <v>2</v>
      </c>
      <c r="E21" s="80"/>
      <c r="F21" s="79"/>
      <c r="G21" s="73">
        <f t="shared" si="0"/>
        <v>0</v>
      </c>
      <c r="H21" s="82"/>
      <c r="I21" s="82"/>
    </row>
    <row r="22" spans="1:9" ht="20.100000000000001" customHeight="1" x14ac:dyDescent="0.25">
      <c r="A22" s="8" t="s">
        <v>14</v>
      </c>
      <c r="B22" s="50" t="s">
        <v>118</v>
      </c>
      <c r="C22" s="16">
        <v>550</v>
      </c>
      <c r="D22" s="75" t="s">
        <v>2</v>
      </c>
      <c r="E22" s="80"/>
      <c r="F22" s="79"/>
      <c r="G22" s="73">
        <f t="shared" si="0"/>
        <v>0</v>
      </c>
      <c r="H22" s="82"/>
      <c r="I22" s="82"/>
    </row>
    <row r="23" spans="1:9" ht="20.100000000000001" customHeight="1" x14ac:dyDescent="0.25">
      <c r="A23" s="8" t="s">
        <v>15</v>
      </c>
      <c r="B23" s="50" t="s">
        <v>119</v>
      </c>
      <c r="C23" s="16">
        <v>350</v>
      </c>
      <c r="D23" s="75" t="s">
        <v>2</v>
      </c>
      <c r="E23" s="80"/>
      <c r="F23" s="79"/>
      <c r="G23" s="73">
        <f t="shared" si="0"/>
        <v>0</v>
      </c>
      <c r="H23" s="82"/>
      <c r="I23" s="82"/>
    </row>
    <row r="24" spans="1:9" ht="20.100000000000001" customHeight="1" x14ac:dyDescent="0.25">
      <c r="A24" s="8" t="s">
        <v>16</v>
      </c>
      <c r="B24" s="50" t="s">
        <v>120</v>
      </c>
      <c r="C24" s="16">
        <v>550</v>
      </c>
      <c r="D24" s="75" t="s">
        <v>2</v>
      </c>
      <c r="E24" s="80"/>
      <c r="F24" s="79"/>
      <c r="G24" s="73">
        <f t="shared" si="0"/>
        <v>0</v>
      </c>
      <c r="H24" s="82"/>
      <c r="I24" s="82"/>
    </row>
    <row r="25" spans="1:9" ht="20.100000000000001" customHeight="1" x14ac:dyDescent="0.25">
      <c r="A25" s="8" t="s">
        <v>17</v>
      </c>
      <c r="B25" s="50" t="s">
        <v>121</v>
      </c>
      <c r="C25" s="16">
        <v>350</v>
      </c>
      <c r="D25" s="75" t="s">
        <v>2</v>
      </c>
      <c r="E25" s="80"/>
      <c r="F25" s="79"/>
      <c r="G25" s="73">
        <f t="shared" si="0"/>
        <v>0</v>
      </c>
      <c r="H25" s="82"/>
      <c r="I25" s="82"/>
    </row>
    <row r="26" spans="1:9" ht="20.100000000000001" customHeight="1" x14ac:dyDescent="0.25">
      <c r="A26" s="8" t="s">
        <v>18</v>
      </c>
      <c r="B26" s="50" t="s">
        <v>122</v>
      </c>
      <c r="C26" s="16">
        <v>550</v>
      </c>
      <c r="D26" s="75" t="s">
        <v>2</v>
      </c>
      <c r="E26" s="80"/>
      <c r="F26" s="79"/>
      <c r="G26" s="73">
        <f t="shared" si="0"/>
        <v>0</v>
      </c>
      <c r="H26" s="82"/>
      <c r="I26" s="82"/>
    </row>
    <row r="27" spans="1:9" ht="20.100000000000001" customHeight="1" x14ac:dyDescent="0.25">
      <c r="A27" s="8" t="s">
        <v>19</v>
      </c>
      <c r="B27" s="50" t="s">
        <v>123</v>
      </c>
      <c r="C27" s="16">
        <v>450</v>
      </c>
      <c r="D27" s="75" t="s">
        <v>2</v>
      </c>
      <c r="E27" s="80"/>
      <c r="F27" s="79"/>
      <c r="G27" s="73">
        <f t="shared" si="0"/>
        <v>0</v>
      </c>
      <c r="H27" s="82"/>
      <c r="I27" s="82"/>
    </row>
    <row r="28" spans="1:9" ht="20.100000000000001" customHeight="1" x14ac:dyDescent="0.25">
      <c r="A28" s="8" t="s">
        <v>20</v>
      </c>
      <c r="B28" s="50" t="s">
        <v>124</v>
      </c>
      <c r="C28" s="16">
        <v>350</v>
      </c>
      <c r="D28" s="75" t="s">
        <v>2</v>
      </c>
      <c r="E28" s="80"/>
      <c r="F28" s="79"/>
      <c r="G28" s="73">
        <f t="shared" si="0"/>
        <v>0</v>
      </c>
      <c r="H28" s="82"/>
      <c r="I28" s="82"/>
    </row>
    <row r="29" spans="1:9" ht="20.100000000000001" customHeight="1" x14ac:dyDescent="0.25">
      <c r="A29" s="8" t="s">
        <v>21</v>
      </c>
      <c r="B29" s="50" t="s">
        <v>125</v>
      </c>
      <c r="C29" s="16">
        <v>650</v>
      </c>
      <c r="D29" s="75" t="s">
        <v>2</v>
      </c>
      <c r="E29" s="80"/>
      <c r="F29" s="79"/>
      <c r="G29" s="73">
        <f t="shared" si="0"/>
        <v>0</v>
      </c>
      <c r="H29" s="82"/>
      <c r="I29" s="82"/>
    </row>
    <row r="30" spans="1:9" ht="20.100000000000001" customHeight="1" x14ac:dyDescent="0.25">
      <c r="A30" s="8" t="s">
        <v>22</v>
      </c>
      <c r="B30" s="50" t="s">
        <v>214</v>
      </c>
      <c r="C30" s="93">
        <v>900</v>
      </c>
      <c r="D30" s="75" t="s">
        <v>2</v>
      </c>
      <c r="E30" s="80"/>
      <c r="F30" s="79"/>
      <c r="G30" s="73">
        <f t="shared" si="0"/>
        <v>0</v>
      </c>
      <c r="H30" s="82"/>
      <c r="I30" s="82"/>
    </row>
    <row r="31" spans="1:9" ht="20.100000000000001" customHeight="1" x14ac:dyDescent="0.25">
      <c r="A31" s="94" t="s">
        <v>23</v>
      </c>
      <c r="B31" s="95" t="s">
        <v>213</v>
      </c>
      <c r="C31" s="96">
        <v>550</v>
      </c>
      <c r="D31" s="97" t="s">
        <v>2</v>
      </c>
      <c r="E31" s="98"/>
      <c r="F31" s="99"/>
      <c r="G31" s="100">
        <f t="shared" si="0"/>
        <v>0</v>
      </c>
      <c r="H31" s="101"/>
      <c r="I31" s="101"/>
    </row>
    <row r="32" spans="1:9" ht="20.100000000000001" customHeight="1" x14ac:dyDescent="0.25">
      <c r="A32" s="8" t="s">
        <v>24</v>
      </c>
      <c r="B32" s="50" t="s">
        <v>126</v>
      </c>
      <c r="C32" s="16">
        <v>50</v>
      </c>
      <c r="D32" s="75" t="s">
        <v>2</v>
      </c>
      <c r="E32" s="80"/>
      <c r="F32" s="79"/>
      <c r="G32" s="73">
        <f t="shared" si="0"/>
        <v>0</v>
      </c>
      <c r="H32" s="82"/>
      <c r="I32" s="82"/>
    </row>
    <row r="33" spans="1:9" ht="20.100000000000001" customHeight="1" x14ac:dyDescent="0.25">
      <c r="A33" s="8" t="s">
        <v>25</v>
      </c>
      <c r="B33" s="50" t="s">
        <v>127</v>
      </c>
      <c r="C33" s="16">
        <v>50</v>
      </c>
      <c r="D33" s="75" t="s">
        <v>2</v>
      </c>
      <c r="E33" s="80"/>
      <c r="F33" s="79"/>
      <c r="G33" s="73">
        <f t="shared" si="0"/>
        <v>0</v>
      </c>
      <c r="H33" s="82"/>
      <c r="I33" s="82"/>
    </row>
    <row r="34" spans="1:9" ht="20.100000000000001" customHeight="1" x14ac:dyDescent="0.25">
      <c r="A34" s="8" t="s">
        <v>26</v>
      </c>
      <c r="B34" s="50" t="s">
        <v>128</v>
      </c>
      <c r="C34" s="16">
        <v>850</v>
      </c>
      <c r="D34" s="75" t="s">
        <v>2</v>
      </c>
      <c r="E34" s="80"/>
      <c r="F34" s="79"/>
      <c r="G34" s="73">
        <f t="shared" si="0"/>
        <v>0</v>
      </c>
      <c r="H34" s="82"/>
      <c r="I34" s="82"/>
    </row>
    <row r="35" spans="1:9" ht="60" x14ac:dyDescent="0.25">
      <c r="A35" s="40" t="s">
        <v>51</v>
      </c>
      <c r="B35" s="2" t="s">
        <v>108</v>
      </c>
      <c r="C35" s="40" t="s">
        <v>49</v>
      </c>
      <c r="D35" s="2" t="s">
        <v>0</v>
      </c>
      <c r="E35" s="2" t="s">
        <v>52</v>
      </c>
      <c r="F35" s="1" t="s">
        <v>43</v>
      </c>
      <c r="G35" s="1" t="s">
        <v>44</v>
      </c>
      <c r="H35" s="3" t="s">
        <v>45</v>
      </c>
      <c r="I35" s="4" t="s">
        <v>50</v>
      </c>
    </row>
    <row r="36" spans="1:9" x14ac:dyDescent="0.25">
      <c r="A36" s="1" t="s">
        <v>55</v>
      </c>
      <c r="B36" s="52" t="s">
        <v>56</v>
      </c>
      <c r="C36" s="2" t="s">
        <v>57</v>
      </c>
      <c r="D36" s="2" t="s">
        <v>58</v>
      </c>
      <c r="E36" s="2" t="s">
        <v>59</v>
      </c>
      <c r="F36" s="1" t="s">
        <v>60</v>
      </c>
      <c r="G36" s="1" t="s">
        <v>61</v>
      </c>
      <c r="H36" s="3" t="s">
        <v>62</v>
      </c>
      <c r="I36" s="4" t="s">
        <v>63</v>
      </c>
    </row>
    <row r="37" spans="1:9" ht="20.100000000000001" customHeight="1" x14ac:dyDescent="0.25">
      <c r="A37" s="8" t="s">
        <v>38</v>
      </c>
      <c r="B37" s="58" t="s">
        <v>173</v>
      </c>
      <c r="C37" s="59">
        <v>26</v>
      </c>
      <c r="D37" s="59" t="s">
        <v>2</v>
      </c>
      <c r="E37" s="85"/>
      <c r="F37" s="86"/>
      <c r="G37" s="87">
        <f t="shared" si="0"/>
        <v>0</v>
      </c>
      <c r="H37" s="88"/>
      <c r="I37" s="88"/>
    </row>
    <row r="38" spans="1:9" ht="60" x14ac:dyDescent="0.25">
      <c r="A38" s="40" t="s">
        <v>51</v>
      </c>
      <c r="B38" s="2" t="s">
        <v>108</v>
      </c>
      <c r="C38" s="40" t="s">
        <v>49</v>
      </c>
      <c r="D38" s="2" t="s">
        <v>0</v>
      </c>
      <c r="E38" s="2" t="s">
        <v>52</v>
      </c>
      <c r="F38" s="1" t="s">
        <v>43</v>
      </c>
      <c r="G38" s="1" t="s">
        <v>44</v>
      </c>
      <c r="H38" s="3" t="s">
        <v>45</v>
      </c>
      <c r="I38" s="4" t="s">
        <v>46</v>
      </c>
    </row>
    <row r="39" spans="1:9" x14ac:dyDescent="0.25">
      <c r="A39" s="1" t="s">
        <v>55</v>
      </c>
      <c r="B39" s="52" t="s">
        <v>56</v>
      </c>
      <c r="C39" s="2" t="s">
        <v>57</v>
      </c>
      <c r="D39" s="2" t="s">
        <v>58</v>
      </c>
      <c r="E39" s="2" t="s">
        <v>59</v>
      </c>
      <c r="F39" s="1" t="s">
        <v>60</v>
      </c>
      <c r="G39" s="1" t="s">
        <v>61</v>
      </c>
      <c r="H39" s="3" t="s">
        <v>62</v>
      </c>
      <c r="I39" s="4" t="s">
        <v>63</v>
      </c>
    </row>
    <row r="40" spans="1:9" ht="20.100000000000001" customHeight="1" x14ac:dyDescent="0.25">
      <c r="A40" s="8" t="s">
        <v>39</v>
      </c>
      <c r="B40" s="50" t="s">
        <v>196</v>
      </c>
      <c r="C40" s="16">
        <v>550</v>
      </c>
      <c r="D40" s="75" t="s">
        <v>2</v>
      </c>
      <c r="E40" s="80"/>
      <c r="F40" s="79"/>
      <c r="G40" s="73">
        <f t="shared" si="0"/>
        <v>0</v>
      </c>
      <c r="H40" s="82"/>
      <c r="I40" s="82"/>
    </row>
    <row r="41" spans="1:9" ht="20.100000000000001" customHeight="1" x14ac:dyDescent="0.25">
      <c r="A41" s="8" t="s">
        <v>27</v>
      </c>
      <c r="B41" s="50" t="s">
        <v>129</v>
      </c>
      <c r="C41" s="16">
        <v>950</v>
      </c>
      <c r="D41" s="75" t="s">
        <v>2</v>
      </c>
      <c r="E41" s="80"/>
      <c r="F41" s="79"/>
      <c r="G41" s="73">
        <f t="shared" si="0"/>
        <v>0</v>
      </c>
      <c r="H41" s="82"/>
      <c r="I41" s="82"/>
    </row>
    <row r="42" spans="1:9" ht="20.100000000000001" customHeight="1" x14ac:dyDescent="0.25">
      <c r="A42" s="8" t="s">
        <v>40</v>
      </c>
      <c r="B42" s="50" t="s">
        <v>130</v>
      </c>
      <c r="C42" s="16">
        <v>650</v>
      </c>
      <c r="D42" s="75" t="s">
        <v>2</v>
      </c>
      <c r="E42" s="80"/>
      <c r="F42" s="79"/>
      <c r="G42" s="73">
        <f t="shared" si="0"/>
        <v>0</v>
      </c>
      <c r="H42" s="82"/>
      <c r="I42" s="82"/>
    </row>
    <row r="43" spans="1:9" ht="20.100000000000001" customHeight="1" x14ac:dyDescent="0.25">
      <c r="A43" s="8" t="s">
        <v>28</v>
      </c>
      <c r="B43" s="50" t="s">
        <v>131</v>
      </c>
      <c r="C43" s="16">
        <v>350</v>
      </c>
      <c r="D43" s="75" t="s">
        <v>2</v>
      </c>
      <c r="E43" s="80"/>
      <c r="F43" s="79"/>
      <c r="G43" s="73">
        <f t="shared" si="0"/>
        <v>0</v>
      </c>
      <c r="H43" s="82"/>
      <c r="I43" s="82"/>
    </row>
    <row r="44" spans="1:9" ht="20.100000000000001" customHeight="1" x14ac:dyDescent="0.25">
      <c r="A44" s="8" t="s">
        <v>41</v>
      </c>
      <c r="B44" s="50" t="s">
        <v>132</v>
      </c>
      <c r="C44" s="16">
        <v>980</v>
      </c>
      <c r="D44" s="75" t="s">
        <v>2</v>
      </c>
      <c r="E44" s="80"/>
      <c r="F44" s="79"/>
      <c r="G44" s="73">
        <f t="shared" si="0"/>
        <v>0</v>
      </c>
      <c r="H44" s="82"/>
      <c r="I44" s="82"/>
    </row>
    <row r="45" spans="1:9" ht="20.100000000000001" customHeight="1" x14ac:dyDescent="0.25">
      <c r="A45" s="8" t="s">
        <v>29</v>
      </c>
      <c r="B45" s="50" t="s">
        <v>133</v>
      </c>
      <c r="C45" s="16">
        <v>550</v>
      </c>
      <c r="D45" s="75" t="s">
        <v>2</v>
      </c>
      <c r="E45" s="80"/>
      <c r="F45" s="79"/>
      <c r="G45" s="73">
        <f t="shared" si="0"/>
        <v>0</v>
      </c>
      <c r="H45" s="82"/>
      <c r="I45" s="82"/>
    </row>
    <row r="46" spans="1:9" ht="20.100000000000001" customHeight="1" x14ac:dyDescent="0.25">
      <c r="A46" s="8" t="s">
        <v>30</v>
      </c>
      <c r="B46" s="50" t="s">
        <v>134</v>
      </c>
      <c r="C46" s="16">
        <v>100</v>
      </c>
      <c r="D46" s="75" t="s">
        <v>2</v>
      </c>
      <c r="E46" s="80"/>
      <c r="F46" s="79"/>
      <c r="G46" s="73">
        <f t="shared" si="0"/>
        <v>0</v>
      </c>
      <c r="H46" s="82"/>
      <c r="I46" s="82"/>
    </row>
    <row r="47" spans="1:9" ht="20.100000000000001" customHeight="1" x14ac:dyDescent="0.25">
      <c r="A47" s="8" t="s">
        <v>31</v>
      </c>
      <c r="B47" s="50" t="s">
        <v>135</v>
      </c>
      <c r="C47" s="16">
        <v>100</v>
      </c>
      <c r="D47" s="75" t="s">
        <v>2</v>
      </c>
      <c r="E47" s="80"/>
      <c r="F47" s="79"/>
      <c r="G47" s="73">
        <f t="shared" si="0"/>
        <v>0</v>
      </c>
      <c r="H47" s="82"/>
      <c r="I47" s="82"/>
    </row>
    <row r="48" spans="1:9" ht="20.100000000000001" customHeight="1" x14ac:dyDescent="0.25">
      <c r="A48" s="8" t="s">
        <v>32</v>
      </c>
      <c r="B48" s="50" t="s">
        <v>136</v>
      </c>
      <c r="C48" s="16">
        <v>100</v>
      </c>
      <c r="D48" s="75" t="s">
        <v>2</v>
      </c>
      <c r="E48" s="80"/>
      <c r="F48" s="79"/>
      <c r="G48" s="73">
        <f t="shared" si="0"/>
        <v>0</v>
      </c>
      <c r="H48" s="82"/>
      <c r="I48" s="82"/>
    </row>
    <row r="49" spans="1:9" ht="20.100000000000001" customHeight="1" x14ac:dyDescent="0.25">
      <c r="A49" s="8" t="s">
        <v>33</v>
      </c>
      <c r="B49" s="50" t="s">
        <v>182</v>
      </c>
      <c r="C49" s="16">
        <v>50</v>
      </c>
      <c r="D49" s="75" t="s">
        <v>2</v>
      </c>
      <c r="E49" s="80"/>
      <c r="F49" s="79"/>
      <c r="G49" s="73">
        <f t="shared" si="0"/>
        <v>0</v>
      </c>
      <c r="H49" s="82"/>
      <c r="I49" s="82"/>
    </row>
    <row r="50" spans="1:9" ht="20.100000000000001" customHeight="1" x14ac:dyDescent="0.25">
      <c r="A50" s="8" t="s">
        <v>34</v>
      </c>
      <c r="B50" s="50" t="s">
        <v>137</v>
      </c>
      <c r="C50" s="16">
        <v>250</v>
      </c>
      <c r="D50" s="75" t="s">
        <v>2</v>
      </c>
      <c r="E50" s="80"/>
      <c r="F50" s="79"/>
      <c r="G50" s="73">
        <f t="shared" si="0"/>
        <v>0</v>
      </c>
      <c r="H50" s="82"/>
      <c r="I50" s="82"/>
    </row>
    <row r="51" spans="1:9" ht="20.100000000000001" customHeight="1" x14ac:dyDescent="0.25">
      <c r="A51" s="8" t="s">
        <v>35</v>
      </c>
      <c r="B51" s="50" t="s">
        <v>197</v>
      </c>
      <c r="C51" s="16">
        <v>450</v>
      </c>
      <c r="D51" s="75" t="s">
        <v>2</v>
      </c>
      <c r="E51" s="80"/>
      <c r="F51" s="79"/>
      <c r="G51" s="73">
        <f t="shared" si="0"/>
        <v>0</v>
      </c>
      <c r="H51" s="82"/>
      <c r="I51" s="82"/>
    </row>
    <row r="52" spans="1:9" ht="20.100000000000001" customHeight="1" x14ac:dyDescent="0.25">
      <c r="A52" s="8" t="s">
        <v>36</v>
      </c>
      <c r="B52" s="50" t="s">
        <v>138</v>
      </c>
      <c r="C52" s="16">
        <v>450</v>
      </c>
      <c r="D52" s="75" t="s">
        <v>2</v>
      </c>
      <c r="E52" s="80"/>
      <c r="F52" s="79"/>
      <c r="G52" s="73">
        <f t="shared" si="0"/>
        <v>0</v>
      </c>
      <c r="H52" s="82"/>
      <c r="I52" s="82"/>
    </row>
    <row r="53" spans="1:9" ht="20.100000000000001" customHeight="1" x14ac:dyDescent="0.25">
      <c r="A53" s="8" t="s">
        <v>42</v>
      </c>
      <c r="B53" s="50" t="s">
        <v>139</v>
      </c>
      <c r="C53" s="16">
        <v>350</v>
      </c>
      <c r="D53" s="75" t="s">
        <v>2</v>
      </c>
      <c r="E53" s="80"/>
      <c r="F53" s="79"/>
      <c r="G53" s="73">
        <f t="shared" si="0"/>
        <v>0</v>
      </c>
      <c r="H53" s="82"/>
      <c r="I53" s="82"/>
    </row>
    <row r="54" spans="1:9" ht="20.100000000000001" customHeight="1" x14ac:dyDescent="0.25">
      <c r="A54" s="8" t="s">
        <v>37</v>
      </c>
      <c r="B54" s="50" t="s">
        <v>200</v>
      </c>
      <c r="C54" s="16">
        <v>450</v>
      </c>
      <c r="D54" s="75" t="s">
        <v>2</v>
      </c>
      <c r="E54" s="80"/>
      <c r="F54" s="79"/>
      <c r="G54" s="73">
        <f t="shared" si="0"/>
        <v>0</v>
      </c>
      <c r="H54" s="82"/>
      <c r="I54" s="82"/>
    </row>
    <row r="55" spans="1:9" ht="20.100000000000001" customHeight="1" x14ac:dyDescent="0.25">
      <c r="A55" s="8" t="s">
        <v>68</v>
      </c>
      <c r="B55" s="50" t="s">
        <v>203</v>
      </c>
      <c r="C55" s="16">
        <v>450</v>
      </c>
      <c r="D55" s="75" t="s">
        <v>2</v>
      </c>
      <c r="E55" s="80"/>
      <c r="F55" s="79"/>
      <c r="G55" s="73">
        <f t="shared" si="0"/>
        <v>0</v>
      </c>
      <c r="H55" s="82"/>
      <c r="I55" s="82"/>
    </row>
    <row r="56" spans="1:9" ht="20.100000000000001" customHeight="1" x14ac:dyDescent="0.25">
      <c r="A56" s="8" t="s">
        <v>69</v>
      </c>
      <c r="B56" s="50" t="s">
        <v>204</v>
      </c>
      <c r="C56" s="16">
        <v>350</v>
      </c>
      <c r="D56" s="75" t="s">
        <v>2</v>
      </c>
      <c r="E56" s="80"/>
      <c r="F56" s="79"/>
      <c r="G56" s="73">
        <f t="shared" si="0"/>
        <v>0</v>
      </c>
      <c r="H56" s="82"/>
      <c r="I56" s="82"/>
    </row>
    <row r="57" spans="1:9" ht="20.100000000000001" customHeight="1" x14ac:dyDescent="0.25">
      <c r="A57" s="8" t="s">
        <v>70</v>
      </c>
      <c r="B57" s="50" t="s">
        <v>140</v>
      </c>
      <c r="C57" s="16">
        <v>350</v>
      </c>
      <c r="D57" s="75" t="s">
        <v>2</v>
      </c>
      <c r="E57" s="80"/>
      <c r="F57" s="79"/>
      <c r="G57" s="73">
        <f t="shared" si="0"/>
        <v>0</v>
      </c>
      <c r="H57" s="82"/>
      <c r="I57" s="82"/>
    </row>
    <row r="58" spans="1:9" ht="20.100000000000001" customHeight="1" x14ac:dyDescent="0.25">
      <c r="A58" s="8" t="s">
        <v>71</v>
      </c>
      <c r="B58" s="50" t="s">
        <v>141</v>
      </c>
      <c r="C58" s="16">
        <v>250</v>
      </c>
      <c r="D58" s="75" t="s">
        <v>2</v>
      </c>
      <c r="E58" s="80"/>
      <c r="F58" s="79"/>
      <c r="G58" s="73">
        <f t="shared" si="0"/>
        <v>0</v>
      </c>
      <c r="H58" s="82"/>
      <c r="I58" s="82"/>
    </row>
    <row r="59" spans="1:9" ht="20.100000000000001" customHeight="1" x14ac:dyDescent="0.25">
      <c r="A59" s="8" t="s">
        <v>72</v>
      </c>
      <c r="B59" s="50" t="s">
        <v>142</v>
      </c>
      <c r="C59" s="16">
        <v>350</v>
      </c>
      <c r="D59" s="75" t="s">
        <v>2</v>
      </c>
      <c r="E59" s="80"/>
      <c r="F59" s="79"/>
      <c r="G59" s="73">
        <f t="shared" si="0"/>
        <v>0</v>
      </c>
      <c r="H59" s="82"/>
      <c r="I59" s="82"/>
    </row>
    <row r="60" spans="1:9" ht="20.100000000000001" customHeight="1" x14ac:dyDescent="0.25">
      <c r="A60" s="8" t="s">
        <v>73</v>
      </c>
      <c r="B60" s="50" t="s">
        <v>143</v>
      </c>
      <c r="C60" s="16">
        <v>350</v>
      </c>
      <c r="D60" s="75" t="s">
        <v>2</v>
      </c>
      <c r="E60" s="80"/>
      <c r="F60" s="79"/>
      <c r="G60" s="73">
        <f t="shared" si="0"/>
        <v>0</v>
      </c>
      <c r="H60" s="82"/>
      <c r="I60" s="82"/>
    </row>
    <row r="61" spans="1:9" ht="20.100000000000001" customHeight="1" x14ac:dyDescent="0.25">
      <c r="A61" s="8" t="s">
        <v>74</v>
      </c>
      <c r="B61" s="50" t="s">
        <v>207</v>
      </c>
      <c r="C61" s="16">
        <v>350</v>
      </c>
      <c r="D61" s="75" t="s">
        <v>2</v>
      </c>
      <c r="E61" s="80"/>
      <c r="F61" s="79"/>
      <c r="G61" s="73">
        <f t="shared" si="0"/>
        <v>0</v>
      </c>
      <c r="H61" s="82"/>
      <c r="I61" s="82"/>
    </row>
    <row r="62" spans="1:9" ht="20.100000000000001" customHeight="1" x14ac:dyDescent="0.25">
      <c r="A62" s="8" t="s">
        <v>75</v>
      </c>
      <c r="B62" s="50" t="s">
        <v>144</v>
      </c>
      <c r="C62" s="16">
        <v>550</v>
      </c>
      <c r="D62" s="75" t="s">
        <v>2</v>
      </c>
      <c r="E62" s="80"/>
      <c r="F62" s="79"/>
      <c r="G62" s="73">
        <f t="shared" si="0"/>
        <v>0</v>
      </c>
      <c r="H62" s="82"/>
      <c r="I62" s="82"/>
    </row>
    <row r="63" spans="1:9" ht="20.100000000000001" customHeight="1" x14ac:dyDescent="0.25">
      <c r="A63" s="8" t="s">
        <v>76</v>
      </c>
      <c r="B63" s="50" t="s">
        <v>210</v>
      </c>
      <c r="C63" s="16">
        <v>450</v>
      </c>
      <c r="D63" s="75" t="s">
        <v>2</v>
      </c>
      <c r="E63" s="80"/>
      <c r="F63" s="79"/>
      <c r="G63" s="73">
        <f t="shared" si="0"/>
        <v>0</v>
      </c>
      <c r="H63" s="82"/>
      <c r="I63" s="82"/>
    </row>
    <row r="64" spans="1:9" ht="20.100000000000001" customHeight="1" x14ac:dyDescent="0.25">
      <c r="A64" s="8" t="s">
        <v>77</v>
      </c>
      <c r="B64" s="50" t="s">
        <v>145</v>
      </c>
      <c r="C64" s="16">
        <v>450</v>
      </c>
      <c r="D64" s="75" t="s">
        <v>2</v>
      </c>
      <c r="E64" s="80"/>
      <c r="F64" s="79"/>
      <c r="G64" s="73">
        <f t="shared" si="0"/>
        <v>0</v>
      </c>
      <c r="H64" s="82"/>
      <c r="I64" s="82"/>
    </row>
    <row r="65" spans="1:9" ht="20.100000000000001" customHeight="1" x14ac:dyDescent="0.25">
      <c r="A65" s="8" t="s">
        <v>78</v>
      </c>
      <c r="B65" s="50" t="s">
        <v>146</v>
      </c>
      <c r="C65" s="16">
        <v>450</v>
      </c>
      <c r="D65" s="75" t="s">
        <v>2</v>
      </c>
      <c r="E65" s="80"/>
      <c r="F65" s="79"/>
      <c r="G65" s="73">
        <f t="shared" si="0"/>
        <v>0</v>
      </c>
      <c r="H65" s="82"/>
      <c r="I65" s="82"/>
    </row>
    <row r="66" spans="1:9" ht="20.100000000000001" customHeight="1" x14ac:dyDescent="0.25">
      <c r="A66" s="8" t="s">
        <v>79</v>
      </c>
      <c r="B66" s="50" t="s">
        <v>183</v>
      </c>
      <c r="C66" s="16">
        <v>450</v>
      </c>
      <c r="D66" s="75" t="s">
        <v>2</v>
      </c>
      <c r="E66" s="80"/>
      <c r="F66" s="79"/>
      <c r="G66" s="73">
        <f t="shared" si="0"/>
        <v>0</v>
      </c>
      <c r="H66" s="82"/>
      <c r="I66" s="82"/>
    </row>
    <row r="67" spans="1:9" ht="20.100000000000001" customHeight="1" x14ac:dyDescent="0.25">
      <c r="A67" s="8" t="s">
        <v>80</v>
      </c>
      <c r="B67" s="51" t="s">
        <v>147</v>
      </c>
      <c r="C67" s="16">
        <v>50</v>
      </c>
      <c r="D67" s="75" t="s">
        <v>2</v>
      </c>
      <c r="E67" s="80"/>
      <c r="F67" s="79"/>
      <c r="G67" s="73">
        <f t="shared" si="0"/>
        <v>0</v>
      </c>
      <c r="H67" s="82"/>
      <c r="I67" s="82"/>
    </row>
    <row r="68" spans="1:9" ht="60" x14ac:dyDescent="0.25">
      <c r="A68" s="40" t="s">
        <v>51</v>
      </c>
      <c r="B68" s="2" t="s">
        <v>148</v>
      </c>
      <c r="C68" s="40" t="s">
        <v>49</v>
      </c>
      <c r="D68" s="2" t="s">
        <v>0</v>
      </c>
      <c r="E68" s="2" t="s">
        <v>52</v>
      </c>
      <c r="F68" s="1" t="s">
        <v>43</v>
      </c>
      <c r="G68" s="1" t="s">
        <v>44</v>
      </c>
      <c r="H68" s="3" t="s">
        <v>45</v>
      </c>
      <c r="I68" s="4" t="s">
        <v>46</v>
      </c>
    </row>
    <row r="69" spans="1:9" x14ac:dyDescent="0.25">
      <c r="A69" s="1" t="s">
        <v>55</v>
      </c>
      <c r="B69" s="52" t="s">
        <v>56</v>
      </c>
      <c r="C69" s="2" t="s">
        <v>57</v>
      </c>
      <c r="D69" s="2" t="s">
        <v>58</v>
      </c>
      <c r="E69" s="2" t="s">
        <v>59</v>
      </c>
      <c r="F69" s="1" t="s">
        <v>60</v>
      </c>
      <c r="G69" s="1" t="s">
        <v>61</v>
      </c>
      <c r="H69" s="3" t="s">
        <v>62</v>
      </c>
      <c r="I69" s="4" t="s">
        <v>63</v>
      </c>
    </row>
    <row r="70" spans="1:9" ht="20.100000000000001" customHeight="1" x14ac:dyDescent="0.25">
      <c r="A70" s="8" t="s">
        <v>81</v>
      </c>
      <c r="B70" s="45" t="s">
        <v>149</v>
      </c>
      <c r="C70" s="47">
        <v>150</v>
      </c>
      <c r="D70" s="75" t="s">
        <v>2</v>
      </c>
      <c r="E70" s="80"/>
      <c r="F70" s="79"/>
      <c r="G70" s="73">
        <f t="shared" ref="G70:G85" si="1">ROUND(C70*ROUND(F70,2),2)</f>
        <v>0</v>
      </c>
      <c r="H70" s="82"/>
      <c r="I70" s="82"/>
    </row>
    <row r="71" spans="1:9" ht="20.100000000000001" customHeight="1" x14ac:dyDescent="0.25">
      <c r="A71" s="8" t="s">
        <v>82</v>
      </c>
      <c r="B71" s="46" t="s">
        <v>150</v>
      </c>
      <c r="C71" s="16">
        <v>150</v>
      </c>
      <c r="D71" s="75" t="s">
        <v>2</v>
      </c>
      <c r="E71" s="80"/>
      <c r="F71" s="79"/>
      <c r="G71" s="73">
        <f t="shared" si="1"/>
        <v>0</v>
      </c>
      <c r="H71" s="82"/>
      <c r="I71" s="82"/>
    </row>
    <row r="72" spans="1:9" ht="20.100000000000001" customHeight="1" x14ac:dyDescent="0.25">
      <c r="A72" s="8" t="s">
        <v>83</v>
      </c>
      <c r="B72" s="46" t="s">
        <v>151</v>
      </c>
      <c r="C72" s="16">
        <v>100</v>
      </c>
      <c r="D72" s="75" t="s">
        <v>2</v>
      </c>
      <c r="E72" s="80"/>
      <c r="F72" s="79"/>
      <c r="G72" s="73">
        <f t="shared" si="1"/>
        <v>0</v>
      </c>
      <c r="H72" s="82"/>
      <c r="I72" s="82"/>
    </row>
    <row r="73" spans="1:9" ht="20.100000000000001" customHeight="1" x14ac:dyDescent="0.25">
      <c r="A73" s="8" t="s">
        <v>84</v>
      </c>
      <c r="B73" s="46" t="s">
        <v>152</v>
      </c>
      <c r="C73" s="16">
        <v>150</v>
      </c>
      <c r="D73" s="75" t="s">
        <v>2</v>
      </c>
      <c r="E73" s="80"/>
      <c r="F73" s="79"/>
      <c r="G73" s="73">
        <f t="shared" si="1"/>
        <v>0</v>
      </c>
      <c r="H73" s="82"/>
      <c r="I73" s="82"/>
    </row>
    <row r="74" spans="1:9" ht="20.100000000000001" customHeight="1" x14ac:dyDescent="0.25">
      <c r="A74" s="8" t="s">
        <v>85</v>
      </c>
      <c r="B74" s="46" t="s">
        <v>153</v>
      </c>
      <c r="C74" s="16">
        <v>350</v>
      </c>
      <c r="D74" s="75" t="s">
        <v>2</v>
      </c>
      <c r="E74" s="80"/>
      <c r="F74" s="79"/>
      <c r="G74" s="73">
        <f t="shared" si="1"/>
        <v>0</v>
      </c>
      <c r="H74" s="82"/>
      <c r="I74" s="82"/>
    </row>
    <row r="75" spans="1:9" ht="20.100000000000001" customHeight="1" x14ac:dyDescent="0.25">
      <c r="A75" s="8" t="s">
        <v>86</v>
      </c>
      <c r="B75" s="46" t="s">
        <v>154</v>
      </c>
      <c r="C75" s="16">
        <v>150</v>
      </c>
      <c r="D75" s="75" t="s">
        <v>2</v>
      </c>
      <c r="E75" s="80"/>
      <c r="F75" s="79"/>
      <c r="G75" s="73">
        <f t="shared" si="1"/>
        <v>0</v>
      </c>
      <c r="H75" s="82"/>
      <c r="I75" s="82"/>
    </row>
    <row r="76" spans="1:9" ht="20.100000000000001" customHeight="1" x14ac:dyDescent="0.25">
      <c r="A76" s="8" t="s">
        <v>87</v>
      </c>
      <c r="B76" s="46" t="s">
        <v>155</v>
      </c>
      <c r="C76" s="16">
        <v>350</v>
      </c>
      <c r="D76" s="75" t="s">
        <v>2</v>
      </c>
      <c r="E76" s="80"/>
      <c r="F76" s="79"/>
      <c r="G76" s="73">
        <f t="shared" si="1"/>
        <v>0</v>
      </c>
      <c r="H76" s="82"/>
      <c r="I76" s="82"/>
    </row>
    <row r="77" spans="1:9" ht="20.100000000000001" customHeight="1" x14ac:dyDescent="0.25">
      <c r="A77" s="8" t="s">
        <v>88</v>
      </c>
      <c r="B77" s="46" t="s">
        <v>156</v>
      </c>
      <c r="C77" s="16">
        <v>150</v>
      </c>
      <c r="D77" s="75" t="s">
        <v>2</v>
      </c>
      <c r="E77" s="80"/>
      <c r="F77" s="79"/>
      <c r="G77" s="73">
        <f t="shared" si="1"/>
        <v>0</v>
      </c>
      <c r="H77" s="82"/>
      <c r="I77" s="82"/>
    </row>
    <row r="78" spans="1:9" ht="20.100000000000001" customHeight="1" x14ac:dyDescent="0.25">
      <c r="A78" s="8" t="s">
        <v>89</v>
      </c>
      <c r="B78" s="46" t="s">
        <v>157</v>
      </c>
      <c r="C78" s="16">
        <v>350</v>
      </c>
      <c r="D78" s="75" t="s">
        <v>2</v>
      </c>
      <c r="E78" s="80"/>
      <c r="F78" s="79"/>
      <c r="G78" s="73">
        <f t="shared" si="1"/>
        <v>0</v>
      </c>
      <c r="H78" s="82"/>
      <c r="I78" s="82"/>
    </row>
    <row r="79" spans="1:9" ht="20.100000000000001" customHeight="1" x14ac:dyDescent="0.25">
      <c r="A79" s="8" t="s">
        <v>90</v>
      </c>
      <c r="B79" s="46" t="s">
        <v>158</v>
      </c>
      <c r="C79" s="16">
        <v>50</v>
      </c>
      <c r="D79" s="75" t="s">
        <v>2</v>
      </c>
      <c r="E79" s="80"/>
      <c r="F79" s="79"/>
      <c r="G79" s="73">
        <f t="shared" si="1"/>
        <v>0</v>
      </c>
      <c r="H79" s="82"/>
      <c r="I79" s="82"/>
    </row>
    <row r="80" spans="1:9" ht="20.100000000000001" customHeight="1" x14ac:dyDescent="0.25">
      <c r="A80" s="8" t="s">
        <v>91</v>
      </c>
      <c r="B80" s="46" t="s">
        <v>159</v>
      </c>
      <c r="C80" s="16">
        <v>250</v>
      </c>
      <c r="D80" s="75" t="s">
        <v>2</v>
      </c>
      <c r="E80" s="80"/>
      <c r="F80" s="79"/>
      <c r="G80" s="73">
        <f t="shared" si="1"/>
        <v>0</v>
      </c>
      <c r="H80" s="82"/>
      <c r="I80" s="82"/>
    </row>
    <row r="81" spans="1:9" ht="20.100000000000001" customHeight="1" x14ac:dyDescent="0.25">
      <c r="A81" s="8" t="s">
        <v>92</v>
      </c>
      <c r="B81" s="46" t="s">
        <v>160</v>
      </c>
      <c r="C81" s="16">
        <v>350</v>
      </c>
      <c r="D81" s="75" t="s">
        <v>2</v>
      </c>
      <c r="E81" s="80"/>
      <c r="F81" s="79"/>
      <c r="G81" s="73">
        <f t="shared" si="1"/>
        <v>0</v>
      </c>
      <c r="H81" s="82"/>
      <c r="I81" s="82"/>
    </row>
    <row r="82" spans="1:9" ht="24" x14ac:dyDescent="0.25">
      <c r="A82" s="8" t="s">
        <v>93</v>
      </c>
      <c r="B82" s="46" t="s">
        <v>161</v>
      </c>
      <c r="C82" s="16">
        <v>450</v>
      </c>
      <c r="D82" s="75" t="s">
        <v>2</v>
      </c>
      <c r="E82" s="80"/>
      <c r="F82" s="79"/>
      <c r="G82" s="73">
        <f t="shared" si="1"/>
        <v>0</v>
      </c>
      <c r="H82" s="82"/>
      <c r="I82" s="82"/>
    </row>
    <row r="83" spans="1:9" ht="24" x14ac:dyDescent="0.25">
      <c r="A83" s="8" t="s">
        <v>94</v>
      </c>
      <c r="B83" s="46" t="s">
        <v>162</v>
      </c>
      <c r="C83" s="16">
        <v>300</v>
      </c>
      <c r="D83" s="75" t="s">
        <v>2</v>
      </c>
      <c r="E83" s="80"/>
      <c r="F83" s="79"/>
      <c r="G83" s="73">
        <f t="shared" si="1"/>
        <v>0</v>
      </c>
      <c r="H83" s="82"/>
      <c r="I83" s="82"/>
    </row>
    <row r="84" spans="1:9" ht="20.100000000000001" customHeight="1" x14ac:dyDescent="0.25">
      <c r="A84" s="8" t="s">
        <v>95</v>
      </c>
      <c r="B84" s="46" t="s">
        <v>163</v>
      </c>
      <c r="C84" s="16">
        <v>250</v>
      </c>
      <c r="D84" s="75" t="s">
        <v>2</v>
      </c>
      <c r="E84" s="80"/>
      <c r="F84" s="79"/>
      <c r="G84" s="73">
        <f t="shared" si="1"/>
        <v>0</v>
      </c>
      <c r="H84" s="82"/>
      <c r="I84" s="82"/>
    </row>
    <row r="85" spans="1:9" ht="20.100000000000001" customHeight="1" x14ac:dyDescent="0.25">
      <c r="A85" s="8" t="s">
        <v>96</v>
      </c>
      <c r="B85" s="46" t="s">
        <v>164</v>
      </c>
      <c r="C85" s="16">
        <v>450</v>
      </c>
      <c r="D85" s="75" t="s">
        <v>2</v>
      </c>
      <c r="E85" s="80"/>
      <c r="F85" s="79"/>
      <c r="G85" s="73">
        <f t="shared" si="1"/>
        <v>0</v>
      </c>
      <c r="H85" s="82"/>
      <c r="I85" s="82"/>
    </row>
    <row r="86" spans="1:9" ht="15.75" thickBot="1" x14ac:dyDescent="0.3">
      <c r="A86" s="12"/>
      <c r="B86" s="13"/>
      <c r="C86" s="44"/>
      <c r="D86" s="14"/>
      <c r="E86" s="14"/>
      <c r="F86" s="14"/>
      <c r="G86" s="15"/>
      <c r="H86" s="39"/>
      <c r="I86" s="39"/>
    </row>
    <row r="87" spans="1:9" x14ac:dyDescent="0.25">
      <c r="A87" s="12"/>
      <c r="B87" s="110" t="s">
        <v>64</v>
      </c>
      <c r="C87" s="111"/>
      <c r="D87" s="111"/>
      <c r="E87" s="112"/>
      <c r="F87" s="63">
        <f>SUM(G10:G85)</f>
        <v>0</v>
      </c>
      <c r="G87" s="15"/>
      <c r="H87" s="39"/>
      <c r="I87" s="39"/>
    </row>
    <row r="88" spans="1:9" x14ac:dyDescent="0.25">
      <c r="A88" s="12"/>
      <c r="B88" s="113" t="s">
        <v>48</v>
      </c>
      <c r="C88" s="114"/>
      <c r="D88" s="114"/>
      <c r="E88" s="115"/>
      <c r="F88" s="64">
        <f>F87*0.095</f>
        <v>0</v>
      </c>
      <c r="G88" s="15"/>
      <c r="H88" s="39"/>
      <c r="I88" s="39"/>
    </row>
    <row r="89" spans="1:9" ht="15.75" thickBot="1" x14ac:dyDescent="0.3">
      <c r="A89" s="12"/>
      <c r="B89" s="116" t="s">
        <v>65</v>
      </c>
      <c r="C89" s="117"/>
      <c r="D89" s="117"/>
      <c r="E89" s="118"/>
      <c r="F89" s="65">
        <f>F87+F88</f>
        <v>0</v>
      </c>
      <c r="G89" s="15"/>
      <c r="H89" s="39"/>
      <c r="I89" s="39"/>
    </row>
    <row r="91" spans="1:9" x14ac:dyDescent="0.25">
      <c r="A91" s="9" t="s">
        <v>176</v>
      </c>
    </row>
    <row r="93" spans="1:9" x14ac:dyDescent="0.25">
      <c r="A93" s="21" t="s">
        <v>54</v>
      </c>
      <c r="B93" s="37"/>
      <c r="C93" s="18"/>
      <c r="D93" s="18"/>
      <c r="E93" s="18"/>
      <c r="F93" s="18"/>
      <c r="I93" s="5"/>
    </row>
    <row r="94" spans="1:9" x14ac:dyDescent="0.25">
      <c r="A94" s="21"/>
      <c r="B94" s="37"/>
      <c r="C94" s="18"/>
      <c r="D94" s="18"/>
      <c r="E94" s="18"/>
      <c r="F94" s="18"/>
      <c r="I94" s="5"/>
    </row>
    <row r="95" spans="1:9" ht="26.25" customHeight="1" x14ac:dyDescent="0.25">
      <c r="A95" s="102" t="s">
        <v>105</v>
      </c>
      <c r="B95" s="103"/>
      <c r="C95" s="103"/>
      <c r="D95" s="103"/>
      <c r="E95" s="103"/>
      <c r="F95" s="103"/>
      <c r="G95" s="104"/>
      <c r="H95" s="104"/>
      <c r="I95" s="104"/>
    </row>
    <row r="96" spans="1:9" x14ac:dyDescent="0.25">
      <c r="A96" s="21"/>
      <c r="B96" s="37"/>
      <c r="C96" s="18"/>
      <c r="D96" s="18"/>
      <c r="E96" s="18"/>
      <c r="F96" s="18"/>
      <c r="I96" s="5"/>
    </row>
    <row r="97" spans="1:9" ht="36" customHeight="1" x14ac:dyDescent="0.25">
      <c r="A97" s="105" t="s">
        <v>178</v>
      </c>
      <c r="B97" s="106"/>
      <c r="C97" s="106"/>
      <c r="D97" s="106"/>
      <c r="E97" s="106"/>
      <c r="F97" s="106"/>
      <c r="G97" s="107"/>
      <c r="H97" s="107"/>
      <c r="I97" s="107"/>
    </row>
    <row r="98" spans="1:9" x14ac:dyDescent="0.25">
      <c r="A98" s="60"/>
      <c r="B98" s="61"/>
      <c r="C98" s="61"/>
      <c r="D98" s="61"/>
      <c r="E98" s="61"/>
      <c r="F98" s="61"/>
      <c r="G98" s="62"/>
      <c r="H98" s="62"/>
      <c r="I98" s="62"/>
    </row>
    <row r="99" spans="1:9" x14ac:dyDescent="0.25">
      <c r="A99" s="5" t="s">
        <v>179</v>
      </c>
      <c r="B99" s="5"/>
      <c r="C99" s="5"/>
      <c r="D99" s="5"/>
      <c r="E99" s="5"/>
      <c r="F99" s="5"/>
      <c r="G99" s="5"/>
      <c r="H99" s="62"/>
      <c r="I99" s="62"/>
    </row>
    <row r="100" spans="1:9" x14ac:dyDescent="0.25">
      <c r="A100" s="108"/>
      <c r="B100" s="109"/>
      <c r="C100" s="109"/>
      <c r="D100" s="109"/>
      <c r="E100" s="109"/>
      <c r="F100" s="109"/>
      <c r="G100" s="109"/>
      <c r="H100" s="107"/>
      <c r="I100" s="20"/>
    </row>
    <row r="101" spans="1:9" x14ac:dyDescent="0.25">
      <c r="A101" s="9" t="s">
        <v>66</v>
      </c>
      <c r="B101" s="9"/>
      <c r="C101" s="28" t="s">
        <v>67</v>
      </c>
      <c r="D101" s="28"/>
      <c r="E101" s="28"/>
      <c r="F101" s="18"/>
    </row>
  </sheetData>
  <mergeCells count="6">
    <mergeCell ref="A95:I95"/>
    <mergeCell ref="A97:I97"/>
    <mergeCell ref="A100:H100"/>
    <mergeCell ref="B87:E87"/>
    <mergeCell ref="B88:E88"/>
    <mergeCell ref="B89:E89"/>
  </mergeCells>
  <phoneticPr fontId="2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E889FD-6A2E-4950-BE0C-DD5EC97797BC}">
  <dimension ref="A1:I180"/>
  <sheetViews>
    <sheetView topLeftCell="A16" workbookViewId="0">
      <selection activeCell="B25" sqref="B25"/>
    </sheetView>
  </sheetViews>
  <sheetFormatPr defaultRowHeight="12" x14ac:dyDescent="0.2"/>
  <cols>
    <col min="1" max="1" width="9.140625" style="22"/>
    <col min="2" max="2" width="37.85546875" style="5" customWidth="1"/>
    <col min="3" max="3" width="14.85546875" style="26" customWidth="1"/>
    <col min="4" max="4" width="9.42578125" style="26" customWidth="1"/>
    <col min="5" max="5" width="25.7109375" style="22" customWidth="1"/>
    <col min="6" max="6" width="16.7109375" style="22" customWidth="1"/>
    <col min="7" max="7" width="21" style="22" customWidth="1"/>
    <col min="8" max="8" width="16.85546875" style="22" customWidth="1"/>
    <col min="9" max="9" width="19.85546875" style="22" customWidth="1"/>
    <col min="10" max="16384" width="9.140625" style="22"/>
  </cols>
  <sheetData>
    <row r="1" spans="1:9" x14ac:dyDescent="0.2">
      <c r="A1" s="5"/>
      <c r="C1" s="5"/>
      <c r="D1" s="19"/>
      <c r="E1" s="5"/>
      <c r="F1" s="5"/>
      <c r="G1" s="5"/>
      <c r="H1" s="5"/>
    </row>
    <row r="2" spans="1:9" ht="15" customHeight="1" x14ac:dyDescent="0.2">
      <c r="A2" s="6" t="s">
        <v>106</v>
      </c>
      <c r="C2" s="5"/>
      <c r="D2" s="19"/>
      <c r="E2" s="5"/>
      <c r="F2" s="5"/>
      <c r="I2" s="27" t="s">
        <v>102</v>
      </c>
    </row>
    <row r="3" spans="1:9" ht="15" customHeight="1" x14ac:dyDescent="0.2">
      <c r="A3" s="5"/>
      <c r="C3" s="5"/>
      <c r="D3" s="19"/>
      <c r="E3" s="5"/>
      <c r="F3" s="5"/>
      <c r="G3" s="5"/>
      <c r="H3" s="5"/>
    </row>
    <row r="4" spans="1:9" ht="15" customHeight="1" x14ac:dyDescent="0.2">
      <c r="A4" s="6" t="s">
        <v>47</v>
      </c>
      <c r="C4" s="5"/>
      <c r="D4" s="19"/>
      <c r="E4" s="5"/>
      <c r="F4" s="5"/>
      <c r="G4" s="5"/>
      <c r="H4" s="5"/>
    </row>
    <row r="5" spans="1:9" ht="15" customHeight="1" x14ac:dyDescent="0.2">
      <c r="A5" s="5"/>
      <c r="C5" s="19"/>
      <c r="D5" s="19"/>
      <c r="E5" s="5"/>
      <c r="F5" s="5"/>
      <c r="G5" s="5"/>
      <c r="H5" s="5"/>
    </row>
    <row r="6" spans="1:9" ht="15" customHeight="1" x14ac:dyDescent="0.2">
      <c r="A6" s="6" t="s">
        <v>165</v>
      </c>
      <c r="C6" s="5"/>
      <c r="D6" s="19"/>
      <c r="E6" s="5"/>
      <c r="F6" s="5"/>
      <c r="G6" s="5"/>
      <c r="H6" s="5"/>
    </row>
    <row r="7" spans="1:9" ht="15" customHeight="1" x14ac:dyDescent="0.2">
      <c r="B7" s="22"/>
      <c r="C7" s="22"/>
    </row>
    <row r="8" spans="1:9" ht="84" x14ac:dyDescent="0.2">
      <c r="A8" s="17" t="s">
        <v>51</v>
      </c>
      <c r="B8" s="1" t="s">
        <v>108</v>
      </c>
      <c r="C8" s="2" t="s">
        <v>49</v>
      </c>
      <c r="D8" s="2" t="s">
        <v>0</v>
      </c>
      <c r="E8" s="2" t="s">
        <v>52</v>
      </c>
      <c r="F8" s="1" t="s">
        <v>43</v>
      </c>
      <c r="G8" s="1" t="s">
        <v>44</v>
      </c>
      <c r="H8" s="3" t="s">
        <v>45</v>
      </c>
      <c r="I8" s="4" t="s">
        <v>46</v>
      </c>
    </row>
    <row r="9" spans="1:9" ht="18" customHeight="1" x14ac:dyDescent="0.2">
      <c r="A9" s="1" t="s">
        <v>55</v>
      </c>
      <c r="B9" s="1" t="s">
        <v>56</v>
      </c>
      <c r="C9" s="2" t="s">
        <v>57</v>
      </c>
      <c r="D9" s="2" t="s">
        <v>58</v>
      </c>
      <c r="E9" s="2" t="s">
        <v>59</v>
      </c>
      <c r="F9" s="1" t="s">
        <v>60</v>
      </c>
      <c r="G9" s="1" t="s">
        <v>61</v>
      </c>
      <c r="H9" s="3" t="s">
        <v>62</v>
      </c>
      <c r="I9" s="4" t="s">
        <v>63</v>
      </c>
    </row>
    <row r="10" spans="1:9" ht="20.100000000000001" customHeight="1" x14ac:dyDescent="0.2">
      <c r="A10" s="32" t="s">
        <v>1</v>
      </c>
      <c r="B10" s="55" t="s">
        <v>184</v>
      </c>
      <c r="C10" s="47">
        <v>50</v>
      </c>
      <c r="D10" s="43" t="s">
        <v>2</v>
      </c>
      <c r="E10" s="89"/>
      <c r="F10" s="74"/>
      <c r="G10" s="74">
        <f t="shared" ref="G10:G42" si="0">ROUND(C10*ROUND(F10,2),2)</f>
        <v>0</v>
      </c>
      <c r="H10" s="89"/>
      <c r="I10" s="89"/>
    </row>
    <row r="11" spans="1:9" ht="20.100000000000001" customHeight="1" x14ac:dyDescent="0.2">
      <c r="A11" s="32" t="s">
        <v>3</v>
      </c>
      <c r="B11" s="55" t="s">
        <v>191</v>
      </c>
      <c r="C11" s="47">
        <v>75</v>
      </c>
      <c r="D11" s="43" t="s">
        <v>2</v>
      </c>
      <c r="E11" s="90"/>
      <c r="F11" s="74"/>
      <c r="G11" s="74">
        <f t="shared" si="0"/>
        <v>0</v>
      </c>
      <c r="H11" s="89"/>
      <c r="I11" s="89"/>
    </row>
    <row r="12" spans="1:9" ht="29.25" customHeight="1" x14ac:dyDescent="0.2">
      <c r="A12" s="32" t="s">
        <v>4</v>
      </c>
      <c r="B12" s="55" t="s">
        <v>194</v>
      </c>
      <c r="C12" s="47">
        <v>20</v>
      </c>
      <c r="D12" s="43" t="s">
        <v>2</v>
      </c>
      <c r="E12" s="89"/>
      <c r="F12" s="74"/>
      <c r="G12" s="74">
        <f t="shared" si="0"/>
        <v>0</v>
      </c>
      <c r="H12" s="89"/>
      <c r="I12" s="89"/>
    </row>
    <row r="13" spans="1:9" ht="20.100000000000001" customHeight="1" x14ac:dyDescent="0.2">
      <c r="A13" s="32" t="s">
        <v>5</v>
      </c>
      <c r="B13" s="56" t="s">
        <v>109</v>
      </c>
      <c r="C13" s="16">
        <v>100</v>
      </c>
      <c r="D13" s="43" t="s">
        <v>2</v>
      </c>
      <c r="E13" s="89"/>
      <c r="F13" s="74"/>
      <c r="G13" s="74">
        <f t="shared" si="0"/>
        <v>0</v>
      </c>
      <c r="H13" s="89"/>
      <c r="I13" s="89"/>
    </row>
    <row r="14" spans="1:9" ht="20.100000000000001" customHeight="1" x14ac:dyDescent="0.2">
      <c r="A14" s="32" t="s">
        <v>6</v>
      </c>
      <c r="B14" s="56" t="s">
        <v>110</v>
      </c>
      <c r="C14" s="16">
        <v>550</v>
      </c>
      <c r="D14" s="43" t="s">
        <v>2</v>
      </c>
      <c r="E14" s="91"/>
      <c r="F14" s="74"/>
      <c r="G14" s="74">
        <f t="shared" si="0"/>
        <v>0</v>
      </c>
      <c r="H14" s="89"/>
      <c r="I14" s="89"/>
    </row>
    <row r="15" spans="1:9" ht="20.100000000000001" customHeight="1" x14ac:dyDescent="0.2">
      <c r="A15" s="32" t="s">
        <v>7</v>
      </c>
      <c r="B15" s="56" t="s">
        <v>112</v>
      </c>
      <c r="C15" s="16">
        <v>50</v>
      </c>
      <c r="D15" s="43" t="s">
        <v>2</v>
      </c>
      <c r="E15" s="91"/>
      <c r="F15" s="74"/>
      <c r="G15" s="74">
        <f t="shared" si="0"/>
        <v>0</v>
      </c>
      <c r="H15" s="89"/>
      <c r="I15" s="89"/>
    </row>
    <row r="16" spans="1:9" ht="20.100000000000001" customHeight="1" x14ac:dyDescent="0.2">
      <c r="A16" s="32" t="s">
        <v>8</v>
      </c>
      <c r="B16" s="56" t="s">
        <v>113</v>
      </c>
      <c r="C16" s="16">
        <v>50</v>
      </c>
      <c r="D16" s="43" t="s">
        <v>2</v>
      </c>
      <c r="E16" s="91"/>
      <c r="F16" s="74"/>
      <c r="G16" s="74">
        <f t="shared" si="0"/>
        <v>0</v>
      </c>
      <c r="H16" s="89"/>
      <c r="I16" s="89"/>
    </row>
    <row r="17" spans="1:9" ht="20.100000000000001" customHeight="1" x14ac:dyDescent="0.2">
      <c r="A17" s="32" t="s">
        <v>9</v>
      </c>
      <c r="B17" s="56" t="s">
        <v>114</v>
      </c>
      <c r="C17" s="16">
        <v>50</v>
      </c>
      <c r="D17" s="43" t="s">
        <v>2</v>
      </c>
      <c r="E17" s="91"/>
      <c r="F17" s="74"/>
      <c r="G17" s="74">
        <f t="shared" si="0"/>
        <v>0</v>
      </c>
      <c r="H17" s="89"/>
      <c r="I17" s="89"/>
    </row>
    <row r="18" spans="1:9" ht="20.100000000000001" customHeight="1" x14ac:dyDescent="0.2">
      <c r="A18" s="32" t="s">
        <v>10</v>
      </c>
      <c r="B18" s="56" t="s">
        <v>115</v>
      </c>
      <c r="C18" s="16">
        <v>50</v>
      </c>
      <c r="D18" s="43" t="s">
        <v>2</v>
      </c>
      <c r="E18" s="91"/>
      <c r="F18" s="74"/>
      <c r="G18" s="74">
        <f t="shared" si="0"/>
        <v>0</v>
      </c>
      <c r="H18" s="89"/>
      <c r="I18" s="89"/>
    </row>
    <row r="19" spans="1:9" ht="20.100000000000001" customHeight="1" x14ac:dyDescent="0.2">
      <c r="A19" s="32" t="s">
        <v>11</v>
      </c>
      <c r="B19" s="56" t="s">
        <v>116</v>
      </c>
      <c r="C19" s="16">
        <v>50</v>
      </c>
      <c r="D19" s="43" t="s">
        <v>2</v>
      </c>
      <c r="E19" s="91"/>
      <c r="F19" s="74"/>
      <c r="G19" s="74">
        <f t="shared" si="0"/>
        <v>0</v>
      </c>
      <c r="H19" s="89"/>
      <c r="I19" s="89"/>
    </row>
    <row r="20" spans="1:9" ht="20.100000000000001" customHeight="1" x14ac:dyDescent="0.2">
      <c r="A20" s="32" t="s">
        <v>12</v>
      </c>
      <c r="B20" s="56" t="s">
        <v>117</v>
      </c>
      <c r="C20" s="16">
        <v>50</v>
      </c>
      <c r="D20" s="43" t="s">
        <v>2</v>
      </c>
      <c r="E20" s="91"/>
      <c r="F20" s="74"/>
      <c r="G20" s="74">
        <f t="shared" si="0"/>
        <v>0</v>
      </c>
      <c r="H20" s="89"/>
      <c r="I20" s="89"/>
    </row>
    <row r="21" spans="1:9" ht="20.100000000000001" customHeight="1" x14ac:dyDescent="0.2">
      <c r="A21" s="32" t="s">
        <v>13</v>
      </c>
      <c r="B21" s="56" t="s">
        <v>166</v>
      </c>
      <c r="C21" s="16">
        <v>550</v>
      </c>
      <c r="D21" s="43" t="s">
        <v>2</v>
      </c>
      <c r="E21" s="91"/>
      <c r="F21" s="74"/>
      <c r="G21" s="74">
        <f t="shared" si="0"/>
        <v>0</v>
      </c>
      <c r="H21" s="89"/>
      <c r="I21" s="89"/>
    </row>
    <row r="22" spans="1:9" ht="20.100000000000001" customHeight="1" x14ac:dyDescent="0.2">
      <c r="A22" s="32" t="s">
        <v>14</v>
      </c>
      <c r="B22" s="56" t="s">
        <v>167</v>
      </c>
      <c r="C22" s="16">
        <v>550</v>
      </c>
      <c r="D22" s="43" t="s">
        <v>2</v>
      </c>
      <c r="E22" s="92"/>
      <c r="F22" s="74"/>
      <c r="G22" s="74">
        <f t="shared" si="0"/>
        <v>0</v>
      </c>
      <c r="H22" s="89"/>
      <c r="I22" s="89"/>
    </row>
    <row r="23" spans="1:9" ht="20.100000000000001" customHeight="1" x14ac:dyDescent="0.2">
      <c r="A23" s="32" t="s">
        <v>15</v>
      </c>
      <c r="B23" s="56" t="s">
        <v>168</v>
      </c>
      <c r="C23" s="16">
        <v>550</v>
      </c>
      <c r="D23" s="43" t="s">
        <v>2</v>
      </c>
      <c r="E23" s="91"/>
      <c r="F23" s="74"/>
      <c r="G23" s="74">
        <f t="shared" si="0"/>
        <v>0</v>
      </c>
      <c r="H23" s="89"/>
      <c r="I23" s="89"/>
    </row>
    <row r="24" spans="1:9" ht="20.100000000000001" customHeight="1" x14ac:dyDescent="0.2">
      <c r="A24" s="32" t="s">
        <v>16</v>
      </c>
      <c r="B24" s="56" t="s">
        <v>169</v>
      </c>
      <c r="C24" s="16">
        <v>350</v>
      </c>
      <c r="D24" s="43" t="s">
        <v>2</v>
      </c>
      <c r="E24" s="91"/>
      <c r="F24" s="74"/>
      <c r="G24" s="74">
        <f t="shared" si="0"/>
        <v>0</v>
      </c>
      <c r="H24" s="89"/>
      <c r="I24" s="89"/>
    </row>
    <row r="25" spans="1:9" ht="20.100000000000001" customHeight="1" x14ac:dyDescent="0.2">
      <c r="A25" s="32" t="s">
        <v>17</v>
      </c>
      <c r="B25" s="56" t="s">
        <v>215</v>
      </c>
      <c r="C25" s="16">
        <v>350</v>
      </c>
      <c r="D25" s="43" t="s">
        <v>2</v>
      </c>
      <c r="E25" s="91"/>
      <c r="F25" s="74"/>
      <c r="G25" s="74">
        <f t="shared" si="0"/>
        <v>0</v>
      </c>
      <c r="H25" s="89"/>
      <c r="I25" s="89"/>
    </row>
    <row r="26" spans="1:9" ht="20.100000000000001" customHeight="1" x14ac:dyDescent="0.2">
      <c r="A26" s="32" t="s">
        <v>18</v>
      </c>
      <c r="B26" s="56" t="s">
        <v>126</v>
      </c>
      <c r="C26" s="16">
        <v>50</v>
      </c>
      <c r="D26" s="43" t="s">
        <v>2</v>
      </c>
      <c r="E26" s="91"/>
      <c r="F26" s="74"/>
      <c r="G26" s="74">
        <f t="shared" si="0"/>
        <v>0</v>
      </c>
      <c r="H26" s="89"/>
      <c r="I26" s="89"/>
    </row>
    <row r="27" spans="1:9" ht="20.100000000000001" customHeight="1" x14ac:dyDescent="0.2">
      <c r="A27" s="32" t="s">
        <v>19</v>
      </c>
      <c r="B27" s="56" t="s">
        <v>127</v>
      </c>
      <c r="C27" s="16">
        <v>50</v>
      </c>
      <c r="D27" s="43" t="s">
        <v>2</v>
      </c>
      <c r="E27" s="91"/>
      <c r="F27" s="74"/>
      <c r="G27" s="74">
        <f t="shared" si="0"/>
        <v>0</v>
      </c>
      <c r="H27" s="89"/>
      <c r="I27" s="89"/>
    </row>
    <row r="28" spans="1:9" ht="24" customHeight="1" x14ac:dyDescent="0.2">
      <c r="A28" s="32" t="s">
        <v>20</v>
      </c>
      <c r="B28" s="56" t="s">
        <v>188</v>
      </c>
      <c r="C28" s="16">
        <v>850</v>
      </c>
      <c r="D28" s="43" t="s">
        <v>2</v>
      </c>
      <c r="E28" s="91"/>
      <c r="F28" s="74"/>
      <c r="G28" s="74">
        <f t="shared" si="0"/>
        <v>0</v>
      </c>
      <c r="H28" s="89"/>
      <c r="I28" s="89"/>
    </row>
    <row r="29" spans="1:9" ht="20.100000000000001" customHeight="1" x14ac:dyDescent="0.2">
      <c r="A29" s="32" t="s">
        <v>21</v>
      </c>
      <c r="B29" s="56" t="s">
        <v>170</v>
      </c>
      <c r="C29" s="16">
        <v>550</v>
      </c>
      <c r="D29" s="43" t="s">
        <v>2</v>
      </c>
      <c r="E29" s="91"/>
      <c r="F29" s="74"/>
      <c r="G29" s="74">
        <f t="shared" si="0"/>
        <v>0</v>
      </c>
      <c r="H29" s="89"/>
      <c r="I29" s="89"/>
    </row>
    <row r="30" spans="1:9" ht="20.100000000000001" customHeight="1" x14ac:dyDescent="0.2">
      <c r="A30" s="32" t="s">
        <v>22</v>
      </c>
      <c r="B30" s="56" t="s">
        <v>129</v>
      </c>
      <c r="C30" s="16">
        <v>950</v>
      </c>
      <c r="D30" s="43" t="s">
        <v>2</v>
      </c>
      <c r="E30" s="91"/>
      <c r="F30" s="74"/>
      <c r="G30" s="74">
        <f t="shared" si="0"/>
        <v>0</v>
      </c>
      <c r="H30" s="89"/>
      <c r="I30" s="89"/>
    </row>
    <row r="31" spans="1:9" ht="20.100000000000001" customHeight="1" x14ac:dyDescent="0.2">
      <c r="A31" s="32" t="s">
        <v>23</v>
      </c>
      <c r="B31" s="56" t="s">
        <v>131</v>
      </c>
      <c r="C31" s="16">
        <v>350</v>
      </c>
      <c r="D31" s="43" t="s">
        <v>2</v>
      </c>
      <c r="E31" s="91"/>
      <c r="F31" s="74"/>
      <c r="G31" s="74">
        <f t="shared" si="0"/>
        <v>0</v>
      </c>
      <c r="H31" s="89"/>
      <c r="I31" s="89"/>
    </row>
    <row r="32" spans="1:9" ht="20.100000000000001" customHeight="1" x14ac:dyDescent="0.2">
      <c r="A32" s="32" t="s">
        <v>24</v>
      </c>
      <c r="B32" s="56" t="s">
        <v>132</v>
      </c>
      <c r="C32" s="16">
        <v>980</v>
      </c>
      <c r="D32" s="43" t="s">
        <v>2</v>
      </c>
      <c r="E32" s="91"/>
      <c r="F32" s="74"/>
      <c r="G32" s="74">
        <f t="shared" si="0"/>
        <v>0</v>
      </c>
      <c r="H32" s="89"/>
      <c r="I32" s="89"/>
    </row>
    <row r="33" spans="1:9" ht="20.100000000000001" customHeight="1" x14ac:dyDescent="0.2">
      <c r="A33" s="32" t="s">
        <v>25</v>
      </c>
      <c r="B33" s="56" t="s">
        <v>134</v>
      </c>
      <c r="C33" s="16">
        <v>100</v>
      </c>
      <c r="D33" s="43" t="s">
        <v>2</v>
      </c>
      <c r="E33" s="91"/>
      <c r="F33" s="74"/>
      <c r="G33" s="74">
        <f t="shared" si="0"/>
        <v>0</v>
      </c>
      <c r="H33" s="89"/>
      <c r="I33" s="89"/>
    </row>
    <row r="34" spans="1:9" ht="20.100000000000001" customHeight="1" x14ac:dyDescent="0.2">
      <c r="A34" s="32" t="s">
        <v>26</v>
      </c>
      <c r="B34" s="56" t="s">
        <v>136</v>
      </c>
      <c r="C34" s="16">
        <v>100</v>
      </c>
      <c r="D34" s="43" t="s">
        <v>2</v>
      </c>
      <c r="E34" s="91"/>
      <c r="F34" s="74"/>
      <c r="G34" s="74">
        <f t="shared" si="0"/>
        <v>0</v>
      </c>
      <c r="H34" s="89"/>
      <c r="I34" s="89"/>
    </row>
    <row r="35" spans="1:9" ht="36" customHeight="1" x14ac:dyDescent="0.2">
      <c r="A35" s="32" t="s">
        <v>38</v>
      </c>
      <c r="B35" s="56" t="s">
        <v>137</v>
      </c>
      <c r="C35" s="16">
        <v>250</v>
      </c>
      <c r="D35" s="43" t="s">
        <v>2</v>
      </c>
      <c r="E35" s="91"/>
      <c r="F35" s="74"/>
      <c r="G35" s="74">
        <f t="shared" si="0"/>
        <v>0</v>
      </c>
      <c r="H35" s="91"/>
      <c r="I35" s="89"/>
    </row>
    <row r="36" spans="1:9" s="5" customFormat="1" ht="20.100000000000001" customHeight="1" x14ac:dyDescent="0.2">
      <c r="A36" s="32" t="s">
        <v>39</v>
      </c>
      <c r="B36" s="56" t="s">
        <v>198</v>
      </c>
      <c r="C36" s="16">
        <v>450</v>
      </c>
      <c r="D36" s="43" t="s">
        <v>2</v>
      </c>
      <c r="E36" s="89"/>
      <c r="F36" s="74"/>
      <c r="G36" s="74">
        <f t="shared" si="0"/>
        <v>0</v>
      </c>
      <c r="H36" s="89"/>
      <c r="I36" s="89"/>
    </row>
    <row r="37" spans="1:9" s="5" customFormat="1" ht="20.100000000000001" customHeight="1" x14ac:dyDescent="0.2">
      <c r="A37" s="32" t="s">
        <v>27</v>
      </c>
      <c r="B37" s="56" t="s">
        <v>138</v>
      </c>
      <c r="C37" s="16">
        <v>450</v>
      </c>
      <c r="D37" s="43" t="s">
        <v>2</v>
      </c>
      <c r="E37" s="89"/>
      <c r="F37" s="74"/>
      <c r="G37" s="74">
        <f t="shared" si="0"/>
        <v>0</v>
      </c>
      <c r="H37" s="89"/>
      <c r="I37" s="89"/>
    </row>
    <row r="38" spans="1:9" s="5" customFormat="1" ht="20.100000000000001" customHeight="1" x14ac:dyDescent="0.2">
      <c r="A38" s="32" t="s">
        <v>40</v>
      </c>
      <c r="B38" s="56" t="s">
        <v>201</v>
      </c>
      <c r="C38" s="16">
        <v>450</v>
      </c>
      <c r="D38" s="43" t="s">
        <v>2</v>
      </c>
      <c r="E38" s="89"/>
      <c r="F38" s="74"/>
      <c r="G38" s="74">
        <f t="shared" si="0"/>
        <v>0</v>
      </c>
      <c r="H38" s="89"/>
      <c r="I38" s="89"/>
    </row>
    <row r="39" spans="1:9" s="5" customFormat="1" ht="28.5" customHeight="1" x14ac:dyDescent="0.2">
      <c r="A39" s="32" t="s">
        <v>28</v>
      </c>
      <c r="B39" s="56" t="s">
        <v>205</v>
      </c>
      <c r="C39" s="16">
        <v>350</v>
      </c>
      <c r="D39" s="43" t="s">
        <v>2</v>
      </c>
      <c r="E39" s="89"/>
      <c r="F39" s="74"/>
      <c r="G39" s="74">
        <f t="shared" si="0"/>
        <v>0</v>
      </c>
      <c r="H39" s="89"/>
      <c r="I39" s="89"/>
    </row>
    <row r="40" spans="1:9" s="5" customFormat="1" ht="20.100000000000001" customHeight="1" x14ac:dyDescent="0.2">
      <c r="A40" s="32" t="s">
        <v>41</v>
      </c>
      <c r="B40" s="56" t="s">
        <v>141</v>
      </c>
      <c r="C40" s="16">
        <v>250</v>
      </c>
      <c r="D40" s="43" t="s">
        <v>2</v>
      </c>
      <c r="E40" s="89"/>
      <c r="F40" s="74"/>
      <c r="G40" s="74">
        <f t="shared" si="0"/>
        <v>0</v>
      </c>
      <c r="H40" s="89"/>
      <c r="I40" s="89"/>
    </row>
    <row r="41" spans="1:9" s="5" customFormat="1" ht="20.100000000000001" customHeight="1" x14ac:dyDescent="0.2">
      <c r="A41" s="32" t="s">
        <v>29</v>
      </c>
      <c r="B41" s="56" t="s">
        <v>143</v>
      </c>
      <c r="C41" s="16">
        <v>350</v>
      </c>
      <c r="D41" s="43" t="s">
        <v>2</v>
      </c>
      <c r="E41" s="89"/>
      <c r="F41" s="74"/>
      <c r="G41" s="74">
        <f t="shared" si="0"/>
        <v>0</v>
      </c>
      <c r="H41" s="89"/>
      <c r="I41" s="89"/>
    </row>
    <row r="42" spans="1:9" s="5" customFormat="1" ht="20.100000000000001" customHeight="1" x14ac:dyDescent="0.2">
      <c r="A42" s="32" t="s">
        <v>30</v>
      </c>
      <c r="B42" s="56" t="s">
        <v>208</v>
      </c>
      <c r="C42" s="16">
        <v>350</v>
      </c>
      <c r="D42" s="43" t="s">
        <v>2</v>
      </c>
      <c r="E42" s="89"/>
      <c r="F42" s="74"/>
      <c r="G42" s="74">
        <f t="shared" si="0"/>
        <v>0</v>
      </c>
      <c r="H42" s="89"/>
      <c r="I42" s="89"/>
    </row>
    <row r="43" spans="1:9" s="5" customFormat="1" ht="20.100000000000001" customHeight="1" x14ac:dyDescent="0.2">
      <c r="A43" s="32" t="s">
        <v>31</v>
      </c>
      <c r="B43" s="56" t="s">
        <v>211</v>
      </c>
      <c r="C43" s="16">
        <v>450</v>
      </c>
      <c r="D43" s="43" t="s">
        <v>2</v>
      </c>
      <c r="E43" s="89"/>
      <c r="F43" s="74"/>
      <c r="G43" s="74">
        <f t="shared" ref="G43:G60" si="1">ROUND(C43*ROUND(F43,2),2)</f>
        <v>0</v>
      </c>
      <c r="H43" s="89"/>
      <c r="I43" s="89"/>
    </row>
    <row r="44" spans="1:9" s="5" customFormat="1" ht="20.100000000000001" customHeight="1" x14ac:dyDescent="0.2">
      <c r="A44" s="32" t="s">
        <v>32</v>
      </c>
      <c r="B44" s="56" t="s">
        <v>145</v>
      </c>
      <c r="C44" s="16">
        <v>450</v>
      </c>
      <c r="D44" s="43" t="s">
        <v>2</v>
      </c>
      <c r="E44" s="89"/>
      <c r="F44" s="74"/>
      <c r="G44" s="74">
        <f t="shared" si="1"/>
        <v>0</v>
      </c>
      <c r="H44" s="89"/>
      <c r="I44" s="89"/>
    </row>
    <row r="45" spans="1:9" s="5" customFormat="1" ht="20.100000000000001" customHeight="1" x14ac:dyDescent="0.2">
      <c r="A45" s="32" t="s">
        <v>33</v>
      </c>
      <c r="B45" s="56" t="s">
        <v>146</v>
      </c>
      <c r="C45" s="16">
        <v>450</v>
      </c>
      <c r="D45" s="43" t="s">
        <v>2</v>
      </c>
      <c r="E45" s="89"/>
      <c r="F45" s="74"/>
      <c r="G45" s="74">
        <f t="shared" si="1"/>
        <v>0</v>
      </c>
      <c r="H45" s="89"/>
      <c r="I45" s="89"/>
    </row>
    <row r="46" spans="1:9" s="5" customFormat="1" ht="20.100000000000001" customHeight="1" x14ac:dyDescent="0.2">
      <c r="A46" s="32" t="s">
        <v>34</v>
      </c>
      <c r="B46" s="56" t="s">
        <v>185</v>
      </c>
      <c r="C46" s="16">
        <v>450</v>
      </c>
      <c r="D46" s="43" t="s">
        <v>2</v>
      </c>
      <c r="E46" s="89"/>
      <c r="F46" s="74"/>
      <c r="G46" s="74">
        <f t="shared" si="1"/>
        <v>0</v>
      </c>
      <c r="H46" s="89"/>
      <c r="I46" s="89"/>
    </row>
    <row r="47" spans="1:9" s="5" customFormat="1" ht="20.100000000000001" customHeight="1" x14ac:dyDescent="0.2">
      <c r="A47" s="32" t="s">
        <v>35</v>
      </c>
      <c r="B47" s="57" t="s">
        <v>147</v>
      </c>
      <c r="C47" s="48">
        <v>50</v>
      </c>
      <c r="D47" s="43" t="s">
        <v>2</v>
      </c>
      <c r="E47" s="89"/>
      <c r="F47" s="74"/>
      <c r="G47" s="74">
        <f t="shared" si="1"/>
        <v>0</v>
      </c>
      <c r="H47" s="89"/>
      <c r="I47" s="89"/>
    </row>
    <row r="48" spans="1:9" s="5" customFormat="1" ht="84" x14ac:dyDescent="0.2">
      <c r="A48" s="17" t="s">
        <v>51</v>
      </c>
      <c r="B48" s="1" t="s">
        <v>148</v>
      </c>
      <c r="C48" s="2" t="s">
        <v>49</v>
      </c>
      <c r="D48" s="2" t="s">
        <v>0</v>
      </c>
      <c r="E48" s="2" t="s">
        <v>52</v>
      </c>
      <c r="F48" s="1" t="s">
        <v>43</v>
      </c>
      <c r="G48" s="1" t="s">
        <v>44</v>
      </c>
      <c r="H48" s="3" t="s">
        <v>45</v>
      </c>
      <c r="I48" s="4" t="s">
        <v>46</v>
      </c>
    </row>
    <row r="49" spans="1:9" s="5" customFormat="1" x14ac:dyDescent="0.2">
      <c r="A49" s="1" t="s">
        <v>55</v>
      </c>
      <c r="B49" s="1" t="s">
        <v>56</v>
      </c>
      <c r="C49" s="2" t="s">
        <v>57</v>
      </c>
      <c r="D49" s="2" t="s">
        <v>58</v>
      </c>
      <c r="E49" s="2" t="s">
        <v>59</v>
      </c>
      <c r="F49" s="1" t="s">
        <v>60</v>
      </c>
      <c r="G49" s="1" t="s">
        <v>61</v>
      </c>
      <c r="H49" s="3" t="s">
        <v>62</v>
      </c>
      <c r="I49" s="4" t="s">
        <v>63</v>
      </c>
    </row>
    <row r="50" spans="1:9" s="5" customFormat="1" ht="20.100000000000001" customHeight="1" x14ac:dyDescent="0.2">
      <c r="A50" s="32" t="s">
        <v>36</v>
      </c>
      <c r="B50" s="53" t="s">
        <v>149</v>
      </c>
      <c r="C50" s="47">
        <v>150</v>
      </c>
      <c r="D50" s="43" t="s">
        <v>2</v>
      </c>
      <c r="E50" s="89"/>
      <c r="F50" s="74"/>
      <c r="G50" s="74">
        <f t="shared" si="1"/>
        <v>0</v>
      </c>
      <c r="H50" s="89"/>
      <c r="I50" s="89"/>
    </row>
    <row r="51" spans="1:9" s="5" customFormat="1" ht="20.100000000000001" customHeight="1" x14ac:dyDescent="0.2">
      <c r="A51" s="32" t="s">
        <v>42</v>
      </c>
      <c r="B51" s="54" t="s">
        <v>171</v>
      </c>
      <c r="C51" s="16">
        <v>150</v>
      </c>
      <c r="D51" s="43" t="s">
        <v>2</v>
      </c>
      <c r="E51" s="89"/>
      <c r="F51" s="74"/>
      <c r="G51" s="74">
        <f t="shared" si="1"/>
        <v>0</v>
      </c>
      <c r="H51" s="89"/>
      <c r="I51" s="89"/>
    </row>
    <row r="52" spans="1:9" s="5" customFormat="1" ht="20.100000000000001" customHeight="1" x14ac:dyDescent="0.2">
      <c r="A52" s="32" t="s">
        <v>37</v>
      </c>
      <c r="B52" s="54" t="s">
        <v>174</v>
      </c>
      <c r="C52" s="16">
        <v>150</v>
      </c>
      <c r="D52" s="43" t="s">
        <v>2</v>
      </c>
      <c r="E52" s="89"/>
      <c r="F52" s="74"/>
      <c r="G52" s="74">
        <f t="shared" si="1"/>
        <v>0</v>
      </c>
      <c r="H52" s="89"/>
      <c r="I52" s="89"/>
    </row>
    <row r="53" spans="1:9" s="5" customFormat="1" ht="20.100000000000001" customHeight="1" x14ac:dyDescent="0.2">
      <c r="A53" s="32" t="s">
        <v>68</v>
      </c>
      <c r="B53" s="54" t="s">
        <v>154</v>
      </c>
      <c r="C53" s="16">
        <v>150</v>
      </c>
      <c r="D53" s="43" t="s">
        <v>2</v>
      </c>
      <c r="E53" s="89"/>
      <c r="F53" s="74"/>
      <c r="G53" s="74">
        <f t="shared" si="1"/>
        <v>0</v>
      </c>
      <c r="H53" s="89"/>
      <c r="I53" s="89"/>
    </row>
    <row r="54" spans="1:9" s="5" customFormat="1" ht="20.100000000000001" customHeight="1" x14ac:dyDescent="0.2">
      <c r="A54" s="32" t="s">
        <v>69</v>
      </c>
      <c r="B54" s="54" t="s">
        <v>156</v>
      </c>
      <c r="C54" s="16">
        <v>150</v>
      </c>
      <c r="D54" s="43" t="s">
        <v>2</v>
      </c>
      <c r="E54" s="89"/>
      <c r="F54" s="74"/>
      <c r="G54" s="74">
        <f t="shared" si="1"/>
        <v>0</v>
      </c>
      <c r="H54" s="89"/>
      <c r="I54" s="89"/>
    </row>
    <row r="55" spans="1:9" s="5" customFormat="1" ht="20.100000000000001" customHeight="1" x14ac:dyDescent="0.2">
      <c r="A55" s="32" t="s">
        <v>70</v>
      </c>
      <c r="B55" s="54" t="s">
        <v>157</v>
      </c>
      <c r="C55" s="16">
        <v>350</v>
      </c>
      <c r="D55" s="43" t="s">
        <v>2</v>
      </c>
      <c r="E55" s="89"/>
      <c r="F55" s="74"/>
      <c r="G55" s="74">
        <f t="shared" si="1"/>
        <v>0</v>
      </c>
      <c r="H55" s="89"/>
      <c r="I55" s="89"/>
    </row>
    <row r="56" spans="1:9" s="5" customFormat="1" ht="20.100000000000001" customHeight="1" x14ac:dyDescent="0.2">
      <c r="A56" s="32" t="s">
        <v>71</v>
      </c>
      <c r="B56" s="54" t="s">
        <v>158</v>
      </c>
      <c r="C56" s="16">
        <v>50</v>
      </c>
      <c r="D56" s="43" t="s">
        <v>2</v>
      </c>
      <c r="E56" s="89"/>
      <c r="F56" s="74"/>
      <c r="G56" s="74">
        <f t="shared" si="1"/>
        <v>0</v>
      </c>
      <c r="H56" s="89"/>
      <c r="I56" s="89"/>
    </row>
    <row r="57" spans="1:9" s="5" customFormat="1" ht="20.100000000000001" customHeight="1" x14ac:dyDescent="0.2">
      <c r="A57" s="32" t="s">
        <v>72</v>
      </c>
      <c r="B57" s="54" t="s">
        <v>159</v>
      </c>
      <c r="C57" s="16">
        <v>250</v>
      </c>
      <c r="D57" s="43" t="s">
        <v>2</v>
      </c>
      <c r="E57" s="89"/>
      <c r="F57" s="74"/>
      <c r="G57" s="74">
        <f t="shared" si="1"/>
        <v>0</v>
      </c>
      <c r="H57" s="89"/>
      <c r="I57" s="89"/>
    </row>
    <row r="58" spans="1:9" s="5" customFormat="1" ht="24.75" customHeight="1" x14ac:dyDescent="0.2">
      <c r="A58" s="32" t="s">
        <v>73</v>
      </c>
      <c r="B58" s="54" t="s">
        <v>175</v>
      </c>
      <c r="C58" s="16">
        <v>450</v>
      </c>
      <c r="D58" s="43" t="s">
        <v>2</v>
      </c>
      <c r="E58" s="89"/>
      <c r="F58" s="74"/>
      <c r="G58" s="74">
        <f t="shared" si="1"/>
        <v>0</v>
      </c>
      <c r="H58" s="89"/>
      <c r="I58" s="89"/>
    </row>
    <row r="59" spans="1:9" s="5" customFormat="1" ht="27" customHeight="1" x14ac:dyDescent="0.2">
      <c r="A59" s="32" t="s">
        <v>74</v>
      </c>
      <c r="B59" s="54" t="s">
        <v>162</v>
      </c>
      <c r="C59" s="16">
        <v>300</v>
      </c>
      <c r="D59" s="43" t="s">
        <v>2</v>
      </c>
      <c r="E59" s="89"/>
      <c r="F59" s="74"/>
      <c r="G59" s="74">
        <f t="shared" si="1"/>
        <v>0</v>
      </c>
      <c r="H59" s="89"/>
      <c r="I59" s="89"/>
    </row>
    <row r="60" spans="1:9" s="5" customFormat="1" ht="20.100000000000001" customHeight="1" x14ac:dyDescent="0.2">
      <c r="A60" s="32" t="s">
        <v>75</v>
      </c>
      <c r="B60" s="54" t="s">
        <v>172</v>
      </c>
      <c r="C60" s="16">
        <v>250</v>
      </c>
      <c r="D60" s="43" t="s">
        <v>2</v>
      </c>
      <c r="E60" s="89"/>
      <c r="F60" s="74"/>
      <c r="G60" s="74">
        <f t="shared" si="1"/>
        <v>0</v>
      </c>
      <c r="H60" s="89"/>
      <c r="I60" s="89"/>
    </row>
    <row r="61" spans="1:9" ht="19.5" customHeight="1" thickBot="1" x14ac:dyDescent="0.25">
      <c r="A61" s="33"/>
      <c r="B61" s="22"/>
      <c r="C61" s="22"/>
    </row>
    <row r="62" spans="1:9" ht="19.5" customHeight="1" x14ac:dyDescent="0.25">
      <c r="A62" s="33"/>
      <c r="B62" s="110" t="s">
        <v>103</v>
      </c>
      <c r="C62" s="111"/>
      <c r="D62" s="111"/>
      <c r="E62" s="112"/>
      <c r="F62" s="63">
        <f>SUM(G10:G60)</f>
        <v>0</v>
      </c>
    </row>
    <row r="63" spans="1:9" ht="19.5" customHeight="1" x14ac:dyDescent="0.25">
      <c r="A63" s="33"/>
      <c r="B63" s="113" t="s">
        <v>48</v>
      </c>
      <c r="C63" s="114"/>
      <c r="D63" s="114"/>
      <c r="E63" s="115"/>
      <c r="F63" s="64">
        <f>F62*0.095</f>
        <v>0</v>
      </c>
    </row>
    <row r="64" spans="1:9" ht="19.5" customHeight="1" thickBot="1" x14ac:dyDescent="0.25">
      <c r="A64" s="33"/>
      <c r="B64" s="116" t="s">
        <v>104</v>
      </c>
      <c r="C64" s="117"/>
      <c r="D64" s="117"/>
      <c r="E64" s="118"/>
      <c r="F64" s="65">
        <f>F62+F63</f>
        <v>0</v>
      </c>
    </row>
    <row r="65" spans="1:9" x14ac:dyDescent="0.2">
      <c r="A65" s="5"/>
      <c r="B65" s="11"/>
      <c r="C65" s="11"/>
      <c r="D65" s="42"/>
      <c r="E65" s="11"/>
      <c r="F65" s="11"/>
      <c r="G65" s="24"/>
      <c r="H65" s="10"/>
      <c r="I65" s="5"/>
    </row>
    <row r="66" spans="1:9" x14ac:dyDescent="0.2">
      <c r="A66" s="21" t="s">
        <v>54</v>
      </c>
      <c r="B66" s="25"/>
      <c r="C66" s="25"/>
      <c r="E66" s="25"/>
      <c r="F66" s="25"/>
      <c r="G66" s="24"/>
      <c r="H66" s="10"/>
      <c r="I66" s="5"/>
    </row>
    <row r="67" spans="1:9" x14ac:dyDescent="0.2">
      <c r="A67" s="21"/>
      <c r="B67" s="25"/>
      <c r="C67" s="25"/>
      <c r="E67" s="25"/>
      <c r="F67" s="25"/>
      <c r="G67" s="24"/>
      <c r="H67" s="10"/>
      <c r="I67" s="5"/>
    </row>
    <row r="68" spans="1:9" ht="29.25" customHeight="1" x14ac:dyDescent="0.25">
      <c r="A68" s="105" t="s">
        <v>97</v>
      </c>
      <c r="B68" s="105"/>
      <c r="C68" s="105"/>
      <c r="D68" s="105"/>
      <c r="E68" s="105"/>
      <c r="F68" s="105"/>
      <c r="G68" s="107"/>
      <c r="H68" s="107"/>
      <c r="I68" s="23"/>
    </row>
    <row r="69" spans="1:9" x14ac:dyDescent="0.2">
      <c r="A69" s="38"/>
      <c r="B69" s="29"/>
      <c r="C69" s="29"/>
      <c r="E69" s="29"/>
      <c r="F69" s="29"/>
      <c r="G69" s="23"/>
      <c r="H69" s="23"/>
      <c r="I69" s="23"/>
    </row>
    <row r="70" spans="1:9" ht="39.75" customHeight="1" x14ac:dyDescent="0.25">
      <c r="A70" s="105" t="s">
        <v>53</v>
      </c>
      <c r="B70" s="105"/>
      <c r="C70" s="105"/>
      <c r="D70" s="105"/>
      <c r="E70" s="105"/>
      <c r="F70" s="105"/>
      <c r="G70" s="107"/>
      <c r="H70" s="107"/>
    </row>
    <row r="71" spans="1:9" ht="15" x14ac:dyDescent="0.25">
      <c r="A71" s="60"/>
      <c r="B71" s="60"/>
      <c r="C71" s="60"/>
      <c r="D71" s="60"/>
      <c r="E71" s="60"/>
      <c r="F71" s="60"/>
      <c r="G71" s="62"/>
      <c r="H71" s="62"/>
    </row>
    <row r="72" spans="1:9" ht="15" x14ac:dyDescent="0.25">
      <c r="A72" s="105" t="s">
        <v>177</v>
      </c>
      <c r="B72" s="107"/>
      <c r="C72" s="107"/>
      <c r="D72" s="107"/>
      <c r="E72" s="107"/>
      <c r="F72" s="107"/>
      <c r="G72" s="107"/>
      <c r="H72" s="107"/>
    </row>
    <row r="73" spans="1:9" ht="13.5" customHeight="1" x14ac:dyDescent="0.2">
      <c r="A73" s="119"/>
      <c r="B73" s="119"/>
      <c r="C73" s="119"/>
      <c r="D73" s="119"/>
      <c r="E73" s="119"/>
      <c r="F73" s="119"/>
    </row>
    <row r="74" spans="1:9" ht="12.75" x14ac:dyDescent="0.2">
      <c r="A74" s="9" t="s">
        <v>66</v>
      </c>
      <c r="B74" s="9"/>
      <c r="C74" s="28" t="s">
        <v>67</v>
      </c>
    </row>
    <row r="75" spans="1:9" x14ac:dyDescent="0.2">
      <c r="B75" s="22"/>
      <c r="C75" s="22"/>
    </row>
    <row r="76" spans="1:9" x14ac:dyDescent="0.2">
      <c r="B76" s="22"/>
      <c r="C76" s="22"/>
    </row>
    <row r="77" spans="1:9" x14ac:dyDescent="0.2">
      <c r="B77" s="22"/>
      <c r="C77" s="22"/>
    </row>
    <row r="78" spans="1:9" x14ac:dyDescent="0.2">
      <c r="B78" s="22"/>
      <c r="C78" s="22"/>
    </row>
    <row r="79" spans="1:9" x14ac:dyDescent="0.2">
      <c r="B79" s="22"/>
      <c r="C79" s="22"/>
    </row>
    <row r="80" spans="1:9" x14ac:dyDescent="0.2">
      <c r="B80" s="22"/>
      <c r="C80" s="22"/>
    </row>
    <row r="81" spans="2:3" x14ac:dyDescent="0.2">
      <c r="B81" s="22"/>
      <c r="C81" s="22"/>
    </row>
    <row r="82" spans="2:3" x14ac:dyDescent="0.2">
      <c r="B82" s="22"/>
      <c r="C82" s="22"/>
    </row>
    <row r="83" spans="2:3" x14ac:dyDescent="0.2">
      <c r="B83" s="22"/>
      <c r="C83" s="22"/>
    </row>
    <row r="84" spans="2:3" x14ac:dyDescent="0.2">
      <c r="B84" s="22"/>
      <c r="C84" s="22"/>
    </row>
    <row r="85" spans="2:3" x14ac:dyDescent="0.2">
      <c r="B85" s="22"/>
      <c r="C85" s="22"/>
    </row>
    <row r="86" spans="2:3" x14ac:dyDescent="0.2">
      <c r="B86" s="22"/>
      <c r="C86" s="22"/>
    </row>
    <row r="87" spans="2:3" x14ac:dyDescent="0.2">
      <c r="B87" s="22"/>
      <c r="C87" s="22"/>
    </row>
    <row r="88" spans="2:3" x14ac:dyDescent="0.2">
      <c r="B88" s="22"/>
      <c r="C88" s="22"/>
    </row>
    <row r="89" spans="2:3" x14ac:dyDescent="0.2">
      <c r="B89" s="22"/>
      <c r="C89" s="22"/>
    </row>
    <row r="90" spans="2:3" x14ac:dyDescent="0.2">
      <c r="B90" s="22"/>
      <c r="C90" s="22"/>
    </row>
    <row r="91" spans="2:3" x14ac:dyDescent="0.2">
      <c r="B91" s="22"/>
      <c r="C91" s="22"/>
    </row>
    <row r="92" spans="2:3" x14ac:dyDescent="0.2">
      <c r="B92" s="22"/>
      <c r="C92" s="22"/>
    </row>
    <row r="93" spans="2:3" x14ac:dyDescent="0.2">
      <c r="B93" s="22"/>
      <c r="C93" s="22"/>
    </row>
    <row r="94" spans="2:3" x14ac:dyDescent="0.2">
      <c r="B94" s="22"/>
      <c r="C94" s="22"/>
    </row>
    <row r="95" spans="2:3" x14ac:dyDescent="0.2">
      <c r="B95" s="22"/>
      <c r="C95" s="22"/>
    </row>
    <row r="96" spans="2:3" x14ac:dyDescent="0.2">
      <c r="B96" s="22"/>
      <c r="C96" s="22"/>
    </row>
    <row r="97" spans="2:3" x14ac:dyDescent="0.2">
      <c r="B97" s="22"/>
      <c r="C97" s="22"/>
    </row>
    <row r="98" spans="2:3" x14ac:dyDescent="0.2">
      <c r="B98" s="22"/>
      <c r="C98" s="22"/>
    </row>
    <row r="99" spans="2:3" x14ac:dyDescent="0.2">
      <c r="B99" s="22"/>
      <c r="C99" s="22"/>
    </row>
    <row r="100" spans="2:3" x14ac:dyDescent="0.2">
      <c r="B100" s="22"/>
      <c r="C100" s="22"/>
    </row>
    <row r="101" spans="2:3" x14ac:dyDescent="0.2">
      <c r="B101" s="22"/>
      <c r="C101" s="22"/>
    </row>
    <row r="102" spans="2:3" x14ac:dyDescent="0.2">
      <c r="B102" s="22"/>
      <c r="C102" s="22"/>
    </row>
    <row r="103" spans="2:3" x14ac:dyDescent="0.2">
      <c r="B103" s="22"/>
      <c r="C103" s="22"/>
    </row>
    <row r="104" spans="2:3" x14ac:dyDescent="0.2">
      <c r="B104" s="22"/>
      <c r="C104" s="22"/>
    </row>
    <row r="105" spans="2:3" x14ac:dyDescent="0.2">
      <c r="B105" s="22"/>
      <c r="C105" s="22"/>
    </row>
    <row r="106" spans="2:3" x14ac:dyDescent="0.2">
      <c r="B106" s="22"/>
      <c r="C106" s="22"/>
    </row>
    <row r="107" spans="2:3" x14ac:dyDescent="0.2">
      <c r="B107" s="22"/>
      <c r="C107" s="22"/>
    </row>
    <row r="108" spans="2:3" x14ac:dyDescent="0.2">
      <c r="B108" s="22"/>
      <c r="C108" s="22"/>
    </row>
    <row r="109" spans="2:3" x14ac:dyDescent="0.2">
      <c r="B109" s="22"/>
      <c r="C109" s="22"/>
    </row>
    <row r="110" spans="2:3" x14ac:dyDescent="0.2">
      <c r="B110" s="22"/>
      <c r="C110" s="22"/>
    </row>
    <row r="111" spans="2:3" x14ac:dyDescent="0.2">
      <c r="B111" s="22"/>
      <c r="C111" s="22"/>
    </row>
    <row r="112" spans="2:3" x14ac:dyDescent="0.2">
      <c r="B112" s="22"/>
      <c r="C112" s="22"/>
    </row>
    <row r="113" spans="2:3" x14ac:dyDescent="0.2">
      <c r="B113" s="22"/>
      <c r="C113" s="22"/>
    </row>
    <row r="114" spans="2:3" x14ac:dyDescent="0.2">
      <c r="B114" s="22"/>
      <c r="C114" s="22"/>
    </row>
    <row r="115" spans="2:3" x14ac:dyDescent="0.2">
      <c r="B115" s="22"/>
      <c r="C115" s="22"/>
    </row>
    <row r="116" spans="2:3" x14ac:dyDescent="0.2">
      <c r="B116" s="22"/>
      <c r="C116" s="22"/>
    </row>
    <row r="117" spans="2:3" x14ac:dyDescent="0.2">
      <c r="B117" s="22"/>
      <c r="C117" s="22"/>
    </row>
    <row r="118" spans="2:3" x14ac:dyDescent="0.2">
      <c r="B118" s="22"/>
      <c r="C118" s="22"/>
    </row>
    <row r="119" spans="2:3" x14ac:dyDescent="0.2">
      <c r="B119" s="22"/>
      <c r="C119" s="22"/>
    </row>
    <row r="120" spans="2:3" x14ac:dyDescent="0.2">
      <c r="B120" s="22"/>
      <c r="C120" s="22"/>
    </row>
    <row r="121" spans="2:3" x14ac:dyDescent="0.2">
      <c r="B121" s="22"/>
      <c r="C121" s="22"/>
    </row>
    <row r="122" spans="2:3" x14ac:dyDescent="0.2">
      <c r="B122" s="22"/>
      <c r="C122" s="22"/>
    </row>
    <row r="123" spans="2:3" x14ac:dyDescent="0.2">
      <c r="B123" s="22"/>
      <c r="C123" s="22"/>
    </row>
    <row r="124" spans="2:3" x14ac:dyDescent="0.2">
      <c r="B124" s="22"/>
      <c r="C124" s="22"/>
    </row>
    <row r="125" spans="2:3" x14ac:dyDescent="0.2">
      <c r="B125" s="22"/>
      <c r="C125" s="22"/>
    </row>
    <row r="126" spans="2:3" x14ac:dyDescent="0.2">
      <c r="B126" s="22"/>
      <c r="C126" s="22"/>
    </row>
    <row r="127" spans="2:3" x14ac:dyDescent="0.2">
      <c r="B127" s="22"/>
      <c r="C127" s="22"/>
    </row>
    <row r="128" spans="2:3" x14ac:dyDescent="0.2">
      <c r="B128" s="22"/>
      <c r="C128" s="22"/>
    </row>
    <row r="129" spans="2:3" x14ac:dyDescent="0.2">
      <c r="B129" s="22"/>
      <c r="C129" s="22"/>
    </row>
    <row r="130" spans="2:3" x14ac:dyDescent="0.2">
      <c r="B130" s="22"/>
      <c r="C130" s="22"/>
    </row>
    <row r="131" spans="2:3" x14ac:dyDescent="0.2">
      <c r="B131" s="22"/>
      <c r="C131" s="22"/>
    </row>
    <row r="132" spans="2:3" x14ac:dyDescent="0.2">
      <c r="B132" s="22"/>
      <c r="C132" s="22"/>
    </row>
    <row r="133" spans="2:3" x14ac:dyDescent="0.2">
      <c r="B133" s="22"/>
      <c r="C133" s="22"/>
    </row>
    <row r="134" spans="2:3" x14ac:dyDescent="0.2">
      <c r="B134" s="22"/>
      <c r="C134" s="22"/>
    </row>
    <row r="135" spans="2:3" x14ac:dyDescent="0.2">
      <c r="B135" s="22"/>
      <c r="C135" s="22"/>
    </row>
    <row r="136" spans="2:3" x14ac:dyDescent="0.2">
      <c r="B136" s="22"/>
      <c r="C136" s="22"/>
    </row>
    <row r="137" spans="2:3" x14ac:dyDescent="0.2">
      <c r="B137" s="22"/>
      <c r="C137" s="22"/>
    </row>
    <row r="138" spans="2:3" x14ac:dyDescent="0.2">
      <c r="B138" s="22"/>
      <c r="C138" s="22"/>
    </row>
    <row r="139" spans="2:3" x14ac:dyDescent="0.2">
      <c r="B139" s="22"/>
      <c r="C139" s="22"/>
    </row>
    <row r="140" spans="2:3" x14ac:dyDescent="0.2">
      <c r="B140" s="22"/>
      <c r="C140" s="22"/>
    </row>
    <row r="141" spans="2:3" x14ac:dyDescent="0.2">
      <c r="B141" s="22"/>
      <c r="C141" s="22"/>
    </row>
    <row r="142" spans="2:3" x14ac:dyDescent="0.2">
      <c r="B142" s="22"/>
      <c r="C142" s="22"/>
    </row>
    <row r="143" spans="2:3" x14ac:dyDescent="0.2">
      <c r="B143" s="22"/>
      <c r="C143" s="22"/>
    </row>
    <row r="144" spans="2:3" x14ac:dyDescent="0.2">
      <c r="B144" s="22"/>
      <c r="C144" s="22"/>
    </row>
    <row r="145" spans="2:3" x14ac:dyDescent="0.2">
      <c r="B145" s="22"/>
      <c r="C145" s="22"/>
    </row>
    <row r="146" spans="2:3" x14ac:dyDescent="0.2">
      <c r="B146" s="22"/>
      <c r="C146" s="22"/>
    </row>
    <row r="147" spans="2:3" x14ac:dyDescent="0.2">
      <c r="B147" s="22"/>
      <c r="C147" s="22"/>
    </row>
    <row r="148" spans="2:3" x14ac:dyDescent="0.2">
      <c r="B148" s="22"/>
      <c r="C148" s="22"/>
    </row>
    <row r="149" spans="2:3" x14ac:dyDescent="0.2">
      <c r="B149" s="22"/>
      <c r="C149" s="22"/>
    </row>
    <row r="150" spans="2:3" x14ac:dyDescent="0.2">
      <c r="B150" s="22"/>
      <c r="C150" s="22"/>
    </row>
    <row r="151" spans="2:3" x14ac:dyDescent="0.2">
      <c r="B151" s="22"/>
      <c r="C151" s="22"/>
    </row>
    <row r="152" spans="2:3" x14ac:dyDescent="0.2">
      <c r="B152" s="22"/>
      <c r="C152" s="22"/>
    </row>
    <row r="153" spans="2:3" x14ac:dyDescent="0.2">
      <c r="B153" s="22"/>
      <c r="C153" s="22"/>
    </row>
    <row r="154" spans="2:3" x14ac:dyDescent="0.2">
      <c r="B154" s="22"/>
      <c r="C154" s="22"/>
    </row>
    <row r="155" spans="2:3" x14ac:dyDescent="0.2">
      <c r="B155" s="22"/>
      <c r="C155" s="22"/>
    </row>
    <row r="156" spans="2:3" x14ac:dyDescent="0.2">
      <c r="B156" s="22"/>
      <c r="C156" s="22"/>
    </row>
    <row r="157" spans="2:3" x14ac:dyDescent="0.2">
      <c r="B157" s="22"/>
      <c r="C157" s="22"/>
    </row>
    <row r="158" spans="2:3" x14ac:dyDescent="0.2">
      <c r="B158" s="22"/>
      <c r="C158" s="22"/>
    </row>
    <row r="159" spans="2:3" x14ac:dyDescent="0.2">
      <c r="B159" s="22"/>
      <c r="C159" s="22"/>
    </row>
    <row r="160" spans="2:3" x14ac:dyDescent="0.2">
      <c r="B160" s="22"/>
      <c r="C160" s="22"/>
    </row>
    <row r="161" spans="2:3" x14ac:dyDescent="0.2">
      <c r="B161" s="22"/>
      <c r="C161" s="22"/>
    </row>
    <row r="162" spans="2:3" x14ac:dyDescent="0.2">
      <c r="B162" s="22"/>
      <c r="C162" s="22"/>
    </row>
    <row r="163" spans="2:3" x14ac:dyDescent="0.2">
      <c r="B163" s="22"/>
      <c r="C163" s="22"/>
    </row>
    <row r="164" spans="2:3" x14ac:dyDescent="0.2">
      <c r="B164" s="22"/>
      <c r="C164" s="22"/>
    </row>
    <row r="165" spans="2:3" x14ac:dyDescent="0.2">
      <c r="B165" s="22"/>
      <c r="C165" s="22"/>
    </row>
    <row r="166" spans="2:3" x14ac:dyDescent="0.2">
      <c r="B166" s="22"/>
      <c r="C166" s="22"/>
    </row>
    <row r="167" spans="2:3" x14ac:dyDescent="0.2">
      <c r="B167" s="22"/>
      <c r="C167" s="22"/>
    </row>
    <row r="168" spans="2:3" x14ac:dyDescent="0.2">
      <c r="B168" s="22"/>
      <c r="C168" s="22"/>
    </row>
    <row r="169" spans="2:3" x14ac:dyDescent="0.2">
      <c r="B169" s="22"/>
      <c r="C169" s="22"/>
    </row>
    <row r="170" spans="2:3" x14ac:dyDescent="0.2">
      <c r="B170" s="22"/>
      <c r="C170" s="22"/>
    </row>
    <row r="171" spans="2:3" x14ac:dyDescent="0.2">
      <c r="B171" s="22"/>
      <c r="C171" s="22"/>
    </row>
    <row r="172" spans="2:3" x14ac:dyDescent="0.2">
      <c r="B172" s="22"/>
      <c r="C172" s="22"/>
    </row>
    <row r="173" spans="2:3" x14ac:dyDescent="0.2">
      <c r="B173" s="22"/>
      <c r="C173" s="22"/>
    </row>
    <row r="174" spans="2:3" x14ac:dyDescent="0.2">
      <c r="B174" s="22"/>
      <c r="C174" s="22"/>
    </row>
    <row r="175" spans="2:3" x14ac:dyDescent="0.2">
      <c r="B175" s="22"/>
      <c r="C175" s="22"/>
    </row>
    <row r="176" spans="2:3" x14ac:dyDescent="0.2">
      <c r="B176" s="22"/>
      <c r="C176" s="22"/>
    </row>
    <row r="177" spans="2:3" x14ac:dyDescent="0.2">
      <c r="B177" s="22"/>
      <c r="C177" s="22"/>
    </row>
    <row r="178" spans="2:3" x14ac:dyDescent="0.2">
      <c r="B178" s="22"/>
      <c r="C178" s="22"/>
    </row>
    <row r="179" spans="2:3" x14ac:dyDescent="0.2">
      <c r="B179" s="22"/>
      <c r="C179" s="22"/>
    </row>
    <row r="180" spans="2:3" x14ac:dyDescent="0.2">
      <c r="B180" s="22"/>
      <c r="C180" s="22"/>
    </row>
  </sheetData>
  <mergeCells count="7">
    <mergeCell ref="B62:E62"/>
    <mergeCell ref="B63:E63"/>
    <mergeCell ref="B64:E64"/>
    <mergeCell ref="A73:F73"/>
    <mergeCell ref="A68:H68"/>
    <mergeCell ref="A70:H70"/>
    <mergeCell ref="A72:H7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4D875C-2BEB-4129-A73D-F1B100C12F71}">
  <dimension ref="A1:P153"/>
  <sheetViews>
    <sheetView topLeftCell="A8" workbookViewId="0">
      <selection activeCell="B25" sqref="B25"/>
    </sheetView>
  </sheetViews>
  <sheetFormatPr defaultRowHeight="12" x14ac:dyDescent="0.2"/>
  <cols>
    <col min="1" max="1" width="9.140625" style="22"/>
    <col min="2" max="2" width="37.85546875" style="5" customWidth="1"/>
    <col min="3" max="3" width="14.85546875" style="26" customWidth="1"/>
    <col min="4" max="4" width="9.42578125" style="26" customWidth="1"/>
    <col min="5" max="5" width="25.7109375" style="22" customWidth="1"/>
    <col min="6" max="6" width="16.7109375" style="22" customWidth="1"/>
    <col min="7" max="7" width="21" style="22" customWidth="1"/>
    <col min="8" max="8" width="16.85546875" style="22" customWidth="1"/>
    <col min="9" max="9" width="19.85546875" style="22" customWidth="1"/>
    <col min="10" max="16384" width="9.140625" style="22"/>
  </cols>
  <sheetData>
    <row r="1" spans="1:9" x14ac:dyDescent="0.2">
      <c r="A1" s="5"/>
      <c r="C1" s="5"/>
      <c r="D1" s="19"/>
      <c r="E1" s="5"/>
      <c r="F1" s="5"/>
      <c r="G1" s="5"/>
      <c r="H1" s="5"/>
    </row>
    <row r="2" spans="1:9" ht="15" customHeight="1" x14ac:dyDescent="0.2">
      <c r="A2" s="6" t="s">
        <v>106</v>
      </c>
      <c r="C2" s="5"/>
      <c r="D2" s="19"/>
      <c r="E2" s="5"/>
      <c r="F2" s="5"/>
      <c r="I2" s="27" t="s">
        <v>99</v>
      </c>
    </row>
    <row r="3" spans="1:9" ht="15" customHeight="1" x14ac:dyDescent="0.2">
      <c r="A3" s="5"/>
      <c r="C3" s="5"/>
      <c r="D3" s="19"/>
      <c r="E3" s="5"/>
      <c r="F3" s="5"/>
      <c r="G3" s="5"/>
      <c r="H3" s="5"/>
    </row>
    <row r="4" spans="1:9" ht="15" customHeight="1" x14ac:dyDescent="0.2">
      <c r="A4" s="6" t="s">
        <v>47</v>
      </c>
      <c r="C4" s="5"/>
      <c r="D4" s="19"/>
      <c r="E4" s="5"/>
      <c r="F4" s="5"/>
      <c r="G4" s="5"/>
      <c r="H4" s="5"/>
    </row>
    <row r="5" spans="1:9" ht="15" customHeight="1" x14ac:dyDescent="0.2">
      <c r="A5" s="5"/>
      <c r="C5" s="19"/>
      <c r="D5" s="19"/>
      <c r="E5" s="5"/>
      <c r="F5" s="5"/>
      <c r="G5" s="5"/>
      <c r="H5" s="5"/>
    </row>
    <row r="6" spans="1:9" ht="15" customHeight="1" x14ac:dyDescent="0.2">
      <c r="A6" s="6" t="s">
        <v>180</v>
      </c>
      <c r="C6" s="5"/>
      <c r="D6" s="19"/>
      <c r="E6" s="5"/>
      <c r="F6" s="5"/>
      <c r="G6" s="5"/>
      <c r="H6" s="5"/>
    </row>
    <row r="7" spans="1:9" ht="15" customHeight="1" x14ac:dyDescent="0.2">
      <c r="B7" s="22"/>
      <c r="C7" s="22"/>
    </row>
    <row r="8" spans="1:9" ht="84" x14ac:dyDescent="0.2">
      <c r="A8" s="17" t="s">
        <v>51</v>
      </c>
      <c r="B8" s="1" t="s">
        <v>108</v>
      </c>
      <c r="C8" s="2" t="s">
        <v>49</v>
      </c>
      <c r="D8" s="2" t="s">
        <v>0</v>
      </c>
      <c r="E8" s="2" t="s">
        <v>52</v>
      </c>
      <c r="F8" s="1" t="s">
        <v>43</v>
      </c>
      <c r="G8" s="1" t="s">
        <v>44</v>
      </c>
      <c r="H8" s="3" t="s">
        <v>45</v>
      </c>
      <c r="I8" s="4" t="s">
        <v>46</v>
      </c>
    </row>
    <row r="9" spans="1:9" x14ac:dyDescent="0.2">
      <c r="A9" s="1" t="s">
        <v>55</v>
      </c>
      <c r="B9" s="1" t="s">
        <v>56</v>
      </c>
      <c r="C9" s="2" t="s">
        <v>57</v>
      </c>
      <c r="D9" s="2" t="s">
        <v>58</v>
      </c>
      <c r="E9" s="2" t="s">
        <v>59</v>
      </c>
      <c r="F9" s="1" t="s">
        <v>60</v>
      </c>
      <c r="G9" s="1" t="s">
        <v>61</v>
      </c>
      <c r="H9" s="3" t="s">
        <v>62</v>
      </c>
      <c r="I9" s="4" t="s">
        <v>63</v>
      </c>
    </row>
    <row r="10" spans="1:9" s="68" customFormat="1" ht="15.75" customHeight="1" x14ac:dyDescent="0.2">
      <c r="A10" s="69" t="s">
        <v>1</v>
      </c>
      <c r="B10" s="70" t="s">
        <v>186</v>
      </c>
      <c r="C10" s="71">
        <v>50</v>
      </c>
      <c r="D10" s="71" t="s">
        <v>2</v>
      </c>
      <c r="E10" s="77"/>
      <c r="F10" s="69"/>
      <c r="G10" s="36">
        <f>ROUND(C10*ROUND(F10,2),2)</f>
        <v>0</v>
      </c>
      <c r="H10" s="76"/>
      <c r="I10" s="78"/>
    </row>
    <row r="11" spans="1:9" s="68" customFormat="1" ht="18.75" customHeight="1" x14ac:dyDescent="0.2">
      <c r="A11" s="69" t="s">
        <v>3</v>
      </c>
      <c r="B11" s="70" t="s">
        <v>192</v>
      </c>
      <c r="C11" s="71">
        <v>60</v>
      </c>
      <c r="D11" s="71" t="s">
        <v>2</v>
      </c>
      <c r="E11" s="77"/>
      <c r="F11" s="69"/>
      <c r="G11" s="36">
        <f t="shared" ref="G11:G47" si="0">ROUND(C11*ROUND(F11,2),2)</f>
        <v>0</v>
      </c>
      <c r="H11" s="76"/>
      <c r="I11" s="78"/>
    </row>
    <row r="12" spans="1:9" s="68" customFormat="1" ht="25.5" x14ac:dyDescent="0.2">
      <c r="A12" s="69" t="s">
        <v>4</v>
      </c>
      <c r="B12" s="70" t="s">
        <v>195</v>
      </c>
      <c r="C12" s="71">
        <v>20</v>
      </c>
      <c r="D12" s="71" t="s">
        <v>2</v>
      </c>
      <c r="E12" s="77"/>
      <c r="F12" s="69"/>
      <c r="G12" s="36">
        <f t="shared" si="0"/>
        <v>0</v>
      </c>
      <c r="H12" s="76"/>
      <c r="I12" s="78"/>
    </row>
    <row r="13" spans="1:9" s="68" customFormat="1" ht="12.75" x14ac:dyDescent="0.2">
      <c r="A13" s="69" t="s">
        <v>5</v>
      </c>
      <c r="B13" s="72" t="s">
        <v>109</v>
      </c>
      <c r="C13" s="7">
        <v>100</v>
      </c>
      <c r="D13" s="7" t="s">
        <v>2</v>
      </c>
      <c r="E13" s="77"/>
      <c r="F13" s="69"/>
      <c r="G13" s="36">
        <f t="shared" si="0"/>
        <v>0</v>
      </c>
      <c r="H13" s="76"/>
      <c r="I13" s="78"/>
    </row>
    <row r="14" spans="1:9" s="68" customFormat="1" ht="12.75" x14ac:dyDescent="0.2">
      <c r="A14" s="69" t="s">
        <v>6</v>
      </c>
      <c r="B14" s="72" t="s">
        <v>110</v>
      </c>
      <c r="C14" s="7">
        <v>150</v>
      </c>
      <c r="D14" s="7" t="s">
        <v>2</v>
      </c>
      <c r="E14" s="77"/>
      <c r="F14" s="69"/>
      <c r="G14" s="36">
        <f t="shared" si="0"/>
        <v>0</v>
      </c>
      <c r="H14" s="76"/>
      <c r="I14" s="78"/>
    </row>
    <row r="15" spans="1:9" s="68" customFormat="1" ht="12.75" x14ac:dyDescent="0.2">
      <c r="A15" s="69" t="s">
        <v>7</v>
      </c>
      <c r="B15" s="72" t="s">
        <v>112</v>
      </c>
      <c r="C15" s="7">
        <v>20</v>
      </c>
      <c r="D15" s="7" t="s">
        <v>2</v>
      </c>
      <c r="E15" s="77"/>
      <c r="F15" s="69"/>
      <c r="G15" s="36">
        <f t="shared" si="0"/>
        <v>0</v>
      </c>
      <c r="H15" s="76"/>
      <c r="I15" s="78"/>
    </row>
    <row r="16" spans="1:9" s="68" customFormat="1" ht="12.75" x14ac:dyDescent="0.2">
      <c r="A16" s="69" t="s">
        <v>8</v>
      </c>
      <c r="B16" s="72" t="s">
        <v>113</v>
      </c>
      <c r="C16" s="7">
        <v>20</v>
      </c>
      <c r="D16" s="7" t="s">
        <v>2</v>
      </c>
      <c r="E16" s="77"/>
      <c r="F16" s="69"/>
      <c r="G16" s="36">
        <f t="shared" si="0"/>
        <v>0</v>
      </c>
      <c r="H16" s="76"/>
      <c r="I16" s="78"/>
    </row>
    <row r="17" spans="1:9" s="68" customFormat="1" ht="12.75" x14ac:dyDescent="0.2">
      <c r="A17" s="69" t="s">
        <v>9</v>
      </c>
      <c r="B17" s="72" t="s">
        <v>114</v>
      </c>
      <c r="C17" s="7">
        <v>20</v>
      </c>
      <c r="D17" s="7" t="s">
        <v>2</v>
      </c>
      <c r="E17" s="77"/>
      <c r="F17" s="69"/>
      <c r="G17" s="36">
        <f t="shared" si="0"/>
        <v>0</v>
      </c>
      <c r="H17" s="76"/>
      <c r="I17" s="78"/>
    </row>
    <row r="18" spans="1:9" s="68" customFormat="1" ht="12.75" x14ac:dyDescent="0.2">
      <c r="A18" s="69" t="s">
        <v>10</v>
      </c>
      <c r="B18" s="72" t="s">
        <v>115</v>
      </c>
      <c r="C18" s="7">
        <v>20</v>
      </c>
      <c r="D18" s="7" t="s">
        <v>2</v>
      </c>
      <c r="E18" s="77"/>
      <c r="F18" s="69"/>
      <c r="G18" s="36">
        <f t="shared" si="0"/>
        <v>0</v>
      </c>
      <c r="H18" s="76"/>
      <c r="I18" s="78"/>
    </row>
    <row r="19" spans="1:9" s="68" customFormat="1" ht="12.75" x14ac:dyDescent="0.2">
      <c r="A19" s="69" t="s">
        <v>11</v>
      </c>
      <c r="B19" s="72" t="s">
        <v>116</v>
      </c>
      <c r="C19" s="7">
        <v>20</v>
      </c>
      <c r="D19" s="7" t="s">
        <v>2</v>
      </c>
      <c r="E19" s="77"/>
      <c r="F19" s="69"/>
      <c r="G19" s="36">
        <f t="shared" si="0"/>
        <v>0</v>
      </c>
      <c r="H19" s="76"/>
      <c r="I19" s="78"/>
    </row>
    <row r="20" spans="1:9" s="68" customFormat="1" ht="12.75" x14ac:dyDescent="0.2">
      <c r="A20" s="69" t="s">
        <v>12</v>
      </c>
      <c r="B20" s="72" t="s">
        <v>117</v>
      </c>
      <c r="C20" s="7">
        <v>20</v>
      </c>
      <c r="D20" s="7" t="s">
        <v>2</v>
      </c>
      <c r="E20" s="77"/>
      <c r="F20" s="69"/>
      <c r="G20" s="36">
        <f t="shared" si="0"/>
        <v>0</v>
      </c>
      <c r="H20" s="76"/>
      <c r="I20" s="78"/>
    </row>
    <row r="21" spans="1:9" s="68" customFormat="1" ht="12.75" x14ac:dyDescent="0.2">
      <c r="A21" s="69" t="s">
        <v>13</v>
      </c>
      <c r="B21" s="72" t="s">
        <v>166</v>
      </c>
      <c r="C21" s="7">
        <v>100</v>
      </c>
      <c r="D21" s="7" t="s">
        <v>2</v>
      </c>
      <c r="E21" s="77"/>
      <c r="F21" s="69"/>
      <c r="G21" s="36">
        <f t="shared" si="0"/>
        <v>0</v>
      </c>
      <c r="H21" s="76"/>
      <c r="I21" s="78"/>
    </row>
    <row r="22" spans="1:9" s="68" customFormat="1" ht="12.75" x14ac:dyDescent="0.2">
      <c r="A22" s="69" t="s">
        <v>14</v>
      </c>
      <c r="B22" s="72" t="s">
        <v>167</v>
      </c>
      <c r="C22" s="7">
        <v>100</v>
      </c>
      <c r="D22" s="7" t="s">
        <v>2</v>
      </c>
      <c r="E22" s="77"/>
      <c r="F22" s="69"/>
      <c r="G22" s="36">
        <f t="shared" si="0"/>
        <v>0</v>
      </c>
      <c r="H22" s="76"/>
      <c r="I22" s="78"/>
    </row>
    <row r="23" spans="1:9" s="68" customFormat="1" ht="12.75" x14ac:dyDescent="0.2">
      <c r="A23" s="69" t="s">
        <v>15</v>
      </c>
      <c r="B23" s="72" t="s">
        <v>168</v>
      </c>
      <c r="C23" s="7">
        <v>100</v>
      </c>
      <c r="D23" s="7" t="s">
        <v>2</v>
      </c>
      <c r="E23" s="77"/>
      <c r="F23" s="69"/>
      <c r="G23" s="36">
        <f t="shared" si="0"/>
        <v>0</v>
      </c>
      <c r="H23" s="76"/>
      <c r="I23" s="78"/>
    </row>
    <row r="24" spans="1:9" ht="20.100000000000001" customHeight="1" x14ac:dyDescent="0.2">
      <c r="A24" s="69" t="s">
        <v>16</v>
      </c>
      <c r="B24" s="72" t="s">
        <v>169</v>
      </c>
      <c r="C24" s="7">
        <v>100</v>
      </c>
      <c r="D24" s="7" t="s">
        <v>2</v>
      </c>
      <c r="E24" s="30"/>
      <c r="F24" s="31"/>
      <c r="G24" s="36">
        <f t="shared" si="0"/>
        <v>0</v>
      </c>
      <c r="H24" s="30"/>
      <c r="I24" s="30"/>
    </row>
    <row r="25" spans="1:9" ht="20.100000000000001" customHeight="1" x14ac:dyDescent="0.2">
      <c r="A25" s="69" t="s">
        <v>17</v>
      </c>
      <c r="B25" s="72" t="s">
        <v>216</v>
      </c>
      <c r="C25" s="7">
        <v>150</v>
      </c>
      <c r="D25" s="7" t="s">
        <v>2</v>
      </c>
      <c r="E25" s="34"/>
      <c r="F25" s="31"/>
      <c r="G25" s="36">
        <f t="shared" si="0"/>
        <v>0</v>
      </c>
      <c r="H25" s="30"/>
      <c r="I25" s="30"/>
    </row>
    <row r="26" spans="1:9" ht="20.100000000000001" customHeight="1" x14ac:dyDescent="0.2">
      <c r="A26" s="69" t="s">
        <v>18</v>
      </c>
      <c r="B26" s="72" t="s">
        <v>126</v>
      </c>
      <c r="C26" s="7">
        <v>10</v>
      </c>
      <c r="D26" s="7" t="s">
        <v>2</v>
      </c>
      <c r="E26" s="30"/>
      <c r="F26" s="31"/>
      <c r="G26" s="36">
        <f t="shared" si="0"/>
        <v>0</v>
      </c>
      <c r="H26" s="30"/>
      <c r="I26" s="30"/>
    </row>
    <row r="27" spans="1:9" ht="20.100000000000001" customHeight="1" x14ac:dyDescent="0.2">
      <c r="A27" s="69" t="s">
        <v>19</v>
      </c>
      <c r="B27" s="72" t="s">
        <v>127</v>
      </c>
      <c r="C27" s="7">
        <v>50</v>
      </c>
      <c r="D27" s="7" t="s">
        <v>2</v>
      </c>
      <c r="E27" s="30"/>
      <c r="F27" s="31"/>
      <c r="G27" s="36">
        <f t="shared" si="0"/>
        <v>0</v>
      </c>
      <c r="H27" s="30"/>
      <c r="I27" s="30"/>
    </row>
    <row r="28" spans="1:9" ht="17.25" customHeight="1" x14ac:dyDescent="0.2">
      <c r="A28" s="69" t="s">
        <v>20</v>
      </c>
      <c r="B28" s="72" t="s">
        <v>189</v>
      </c>
      <c r="C28" s="7">
        <v>250</v>
      </c>
      <c r="D28" s="7" t="s">
        <v>2</v>
      </c>
      <c r="E28" s="77"/>
      <c r="F28" s="69"/>
      <c r="G28" s="36">
        <f t="shared" si="0"/>
        <v>0</v>
      </c>
      <c r="H28" s="76"/>
      <c r="I28" s="78"/>
    </row>
    <row r="29" spans="1:9" ht="12.75" x14ac:dyDescent="0.2">
      <c r="A29" s="69" t="s">
        <v>21</v>
      </c>
      <c r="B29" s="72" t="s">
        <v>170</v>
      </c>
      <c r="C29" s="7">
        <v>250</v>
      </c>
      <c r="D29" s="7" t="s">
        <v>2</v>
      </c>
      <c r="E29" s="77"/>
      <c r="F29" s="69"/>
      <c r="G29" s="36">
        <f t="shared" si="0"/>
        <v>0</v>
      </c>
      <c r="H29" s="76"/>
      <c r="I29" s="78"/>
    </row>
    <row r="30" spans="1:9" ht="12.75" x14ac:dyDescent="0.2">
      <c r="A30" s="69" t="s">
        <v>22</v>
      </c>
      <c r="B30" s="72" t="s">
        <v>129</v>
      </c>
      <c r="C30" s="7">
        <v>250</v>
      </c>
      <c r="D30" s="7" t="s">
        <v>2</v>
      </c>
      <c r="E30" s="77"/>
      <c r="F30" s="69"/>
      <c r="G30" s="36">
        <f t="shared" si="0"/>
        <v>0</v>
      </c>
      <c r="H30" s="76"/>
      <c r="I30" s="78"/>
    </row>
    <row r="31" spans="1:9" ht="12.75" x14ac:dyDescent="0.2">
      <c r="A31" s="69" t="s">
        <v>23</v>
      </c>
      <c r="B31" s="72" t="s">
        <v>131</v>
      </c>
      <c r="C31" s="7">
        <v>150</v>
      </c>
      <c r="D31" s="7" t="s">
        <v>2</v>
      </c>
      <c r="E31" s="77"/>
      <c r="F31" s="69"/>
      <c r="G31" s="36">
        <f t="shared" si="0"/>
        <v>0</v>
      </c>
      <c r="H31" s="76"/>
      <c r="I31" s="78"/>
    </row>
    <row r="32" spans="1:9" ht="12.75" x14ac:dyDescent="0.2">
      <c r="A32" s="69" t="s">
        <v>24</v>
      </c>
      <c r="B32" s="72" t="s">
        <v>132</v>
      </c>
      <c r="C32" s="7">
        <v>150</v>
      </c>
      <c r="D32" s="7" t="s">
        <v>2</v>
      </c>
      <c r="E32" s="77"/>
      <c r="F32" s="69"/>
      <c r="G32" s="36">
        <f t="shared" si="0"/>
        <v>0</v>
      </c>
      <c r="H32" s="76"/>
      <c r="I32" s="78"/>
    </row>
    <row r="33" spans="1:9" ht="12.75" x14ac:dyDescent="0.2">
      <c r="A33" s="69" t="s">
        <v>25</v>
      </c>
      <c r="B33" s="72" t="s">
        <v>134</v>
      </c>
      <c r="C33" s="7">
        <v>50</v>
      </c>
      <c r="D33" s="7" t="s">
        <v>2</v>
      </c>
      <c r="E33" s="77"/>
      <c r="F33" s="69"/>
      <c r="G33" s="36">
        <f t="shared" si="0"/>
        <v>0</v>
      </c>
      <c r="H33" s="76"/>
      <c r="I33" s="78"/>
    </row>
    <row r="34" spans="1:9" ht="12.75" x14ac:dyDescent="0.2">
      <c r="A34" s="69" t="s">
        <v>26</v>
      </c>
      <c r="B34" s="72" t="s">
        <v>136</v>
      </c>
      <c r="C34" s="7">
        <v>50</v>
      </c>
      <c r="D34" s="7" t="s">
        <v>2</v>
      </c>
      <c r="E34" s="77"/>
      <c r="F34" s="69"/>
      <c r="G34" s="36">
        <f t="shared" si="0"/>
        <v>0</v>
      </c>
      <c r="H34" s="76"/>
      <c r="I34" s="78"/>
    </row>
    <row r="35" spans="1:9" ht="25.5" x14ac:dyDescent="0.2">
      <c r="A35" s="69" t="s">
        <v>38</v>
      </c>
      <c r="B35" s="72" t="s">
        <v>137</v>
      </c>
      <c r="C35" s="7">
        <v>50</v>
      </c>
      <c r="D35" s="7" t="s">
        <v>2</v>
      </c>
      <c r="E35" s="77"/>
      <c r="F35" s="69"/>
      <c r="G35" s="36">
        <f t="shared" si="0"/>
        <v>0</v>
      </c>
      <c r="H35" s="76"/>
      <c r="I35" s="78"/>
    </row>
    <row r="36" spans="1:9" ht="12.75" x14ac:dyDescent="0.2">
      <c r="A36" s="69" t="s">
        <v>39</v>
      </c>
      <c r="B36" s="72" t="s">
        <v>199</v>
      </c>
      <c r="C36" s="7">
        <v>150</v>
      </c>
      <c r="D36" s="7" t="s">
        <v>2</v>
      </c>
      <c r="E36" s="77"/>
      <c r="F36" s="69"/>
      <c r="G36" s="36">
        <f t="shared" si="0"/>
        <v>0</v>
      </c>
      <c r="H36" s="76"/>
      <c r="I36" s="78"/>
    </row>
    <row r="37" spans="1:9" ht="12.75" x14ac:dyDescent="0.2">
      <c r="A37" s="69" t="s">
        <v>27</v>
      </c>
      <c r="B37" s="72" t="s">
        <v>138</v>
      </c>
      <c r="C37" s="7">
        <v>150</v>
      </c>
      <c r="D37" s="7" t="s">
        <v>2</v>
      </c>
      <c r="E37" s="77"/>
      <c r="F37" s="69"/>
      <c r="G37" s="36">
        <f t="shared" si="0"/>
        <v>0</v>
      </c>
      <c r="H37" s="76"/>
      <c r="I37" s="78"/>
    </row>
    <row r="38" spans="1:9" ht="12.75" x14ac:dyDescent="0.2">
      <c r="A38" s="69" t="s">
        <v>40</v>
      </c>
      <c r="B38" s="72" t="s">
        <v>202</v>
      </c>
      <c r="C38" s="7">
        <v>150</v>
      </c>
      <c r="D38" s="7" t="s">
        <v>2</v>
      </c>
      <c r="E38" s="77"/>
      <c r="F38" s="69"/>
      <c r="G38" s="36">
        <f t="shared" si="0"/>
        <v>0</v>
      </c>
      <c r="H38" s="76"/>
      <c r="I38" s="78"/>
    </row>
    <row r="39" spans="1:9" ht="28.5" customHeight="1" x14ac:dyDescent="0.2">
      <c r="A39" s="69" t="s">
        <v>28</v>
      </c>
      <c r="B39" s="72" t="s">
        <v>206</v>
      </c>
      <c r="C39" s="7">
        <v>100</v>
      </c>
      <c r="D39" s="7" t="s">
        <v>2</v>
      </c>
      <c r="E39" s="35"/>
      <c r="F39" s="31"/>
      <c r="G39" s="36">
        <f t="shared" si="0"/>
        <v>0</v>
      </c>
      <c r="H39" s="30"/>
      <c r="I39" s="30"/>
    </row>
    <row r="40" spans="1:9" ht="20.100000000000001" customHeight="1" x14ac:dyDescent="0.2">
      <c r="A40" s="69" t="s">
        <v>41</v>
      </c>
      <c r="B40" s="72" t="s">
        <v>141</v>
      </c>
      <c r="C40" s="7">
        <v>100</v>
      </c>
      <c r="D40" s="7" t="s">
        <v>2</v>
      </c>
      <c r="E40" s="35"/>
      <c r="F40" s="31"/>
      <c r="G40" s="36">
        <f t="shared" si="0"/>
        <v>0</v>
      </c>
      <c r="H40" s="30"/>
      <c r="I40" s="30"/>
    </row>
    <row r="41" spans="1:9" ht="20.100000000000001" customHeight="1" x14ac:dyDescent="0.2">
      <c r="A41" s="69" t="s">
        <v>29</v>
      </c>
      <c r="B41" s="72" t="s">
        <v>143</v>
      </c>
      <c r="C41" s="7">
        <v>100</v>
      </c>
      <c r="D41" s="7" t="s">
        <v>2</v>
      </c>
      <c r="E41" s="35"/>
      <c r="F41" s="31"/>
      <c r="G41" s="36">
        <f t="shared" si="0"/>
        <v>0</v>
      </c>
      <c r="H41" s="30"/>
      <c r="I41" s="30"/>
    </row>
    <row r="42" spans="1:9" ht="16.5" customHeight="1" x14ac:dyDescent="0.2">
      <c r="A42" s="69" t="s">
        <v>30</v>
      </c>
      <c r="B42" s="72" t="s">
        <v>209</v>
      </c>
      <c r="C42" s="7">
        <v>150</v>
      </c>
      <c r="D42" s="7" t="s">
        <v>2</v>
      </c>
      <c r="E42" s="77"/>
      <c r="F42" s="69"/>
      <c r="G42" s="36">
        <f t="shared" si="0"/>
        <v>0</v>
      </c>
      <c r="H42" s="76"/>
      <c r="I42" s="78"/>
    </row>
    <row r="43" spans="1:9" ht="20.25" customHeight="1" x14ac:dyDescent="0.2">
      <c r="A43" s="69" t="s">
        <v>31</v>
      </c>
      <c r="B43" s="72" t="s">
        <v>212</v>
      </c>
      <c r="C43" s="7">
        <v>160</v>
      </c>
      <c r="D43" s="7" t="s">
        <v>2</v>
      </c>
      <c r="E43" s="77"/>
      <c r="F43" s="69"/>
      <c r="G43" s="36">
        <f t="shared" si="0"/>
        <v>0</v>
      </c>
      <c r="H43" s="76"/>
      <c r="I43" s="78"/>
    </row>
    <row r="44" spans="1:9" ht="24.75" customHeight="1" x14ac:dyDescent="0.2">
      <c r="A44" s="69" t="s">
        <v>32</v>
      </c>
      <c r="B44" s="72" t="s">
        <v>145</v>
      </c>
      <c r="C44" s="7">
        <v>160</v>
      </c>
      <c r="D44" s="7" t="s">
        <v>2</v>
      </c>
      <c r="E44" s="35"/>
      <c r="F44" s="31"/>
      <c r="G44" s="36">
        <f t="shared" si="0"/>
        <v>0</v>
      </c>
      <c r="H44" s="30"/>
      <c r="I44" s="30"/>
    </row>
    <row r="45" spans="1:9" ht="24.75" customHeight="1" x14ac:dyDescent="0.2">
      <c r="A45" s="69" t="s">
        <v>33</v>
      </c>
      <c r="B45" s="72" t="s">
        <v>146</v>
      </c>
      <c r="C45" s="7">
        <v>120</v>
      </c>
      <c r="D45" s="7" t="s">
        <v>2</v>
      </c>
      <c r="E45" s="35"/>
      <c r="F45" s="31"/>
      <c r="G45" s="36">
        <f t="shared" si="0"/>
        <v>0</v>
      </c>
      <c r="H45" s="30"/>
      <c r="I45" s="30"/>
    </row>
    <row r="46" spans="1:9" ht="24.75" customHeight="1" x14ac:dyDescent="0.2">
      <c r="A46" s="69" t="s">
        <v>34</v>
      </c>
      <c r="B46" s="72" t="s">
        <v>187</v>
      </c>
      <c r="C46" s="7">
        <v>250</v>
      </c>
      <c r="D46" s="7" t="s">
        <v>2</v>
      </c>
      <c r="E46" s="35"/>
      <c r="F46" s="31"/>
      <c r="G46" s="36">
        <f t="shared" si="0"/>
        <v>0</v>
      </c>
      <c r="H46" s="30"/>
      <c r="I46" s="30"/>
    </row>
    <row r="47" spans="1:9" ht="24.75" customHeight="1" x14ac:dyDescent="0.2">
      <c r="A47" s="69" t="s">
        <v>35</v>
      </c>
      <c r="B47" s="72" t="s">
        <v>147</v>
      </c>
      <c r="C47" s="7">
        <v>50</v>
      </c>
      <c r="D47" s="7" t="s">
        <v>2</v>
      </c>
      <c r="E47" s="35"/>
      <c r="F47" s="31"/>
      <c r="G47" s="36">
        <f t="shared" si="0"/>
        <v>0</v>
      </c>
      <c r="H47" s="30"/>
      <c r="I47" s="30"/>
    </row>
    <row r="48" spans="1:9" ht="84" x14ac:dyDescent="0.2">
      <c r="A48" s="17" t="s">
        <v>51</v>
      </c>
      <c r="B48" s="1" t="s">
        <v>148</v>
      </c>
      <c r="C48" s="2" t="s">
        <v>49</v>
      </c>
      <c r="D48" s="2" t="s">
        <v>0</v>
      </c>
      <c r="E48" s="2" t="s">
        <v>52</v>
      </c>
      <c r="F48" s="1" t="s">
        <v>43</v>
      </c>
      <c r="G48" s="1" t="s">
        <v>44</v>
      </c>
      <c r="H48" s="3" t="s">
        <v>45</v>
      </c>
      <c r="I48" s="4" t="s">
        <v>46</v>
      </c>
    </row>
    <row r="49" spans="1:9" ht="24.75" customHeight="1" x14ac:dyDescent="0.2">
      <c r="A49" s="1" t="s">
        <v>55</v>
      </c>
      <c r="B49" s="1" t="s">
        <v>56</v>
      </c>
      <c r="C49" s="2" t="s">
        <v>57</v>
      </c>
      <c r="D49" s="2" t="s">
        <v>58</v>
      </c>
      <c r="E49" s="2" t="s">
        <v>59</v>
      </c>
      <c r="F49" s="1" t="s">
        <v>60</v>
      </c>
      <c r="G49" s="1" t="s">
        <v>61</v>
      </c>
      <c r="H49" s="3" t="s">
        <v>62</v>
      </c>
      <c r="I49" s="4" t="s">
        <v>63</v>
      </c>
    </row>
    <row r="50" spans="1:9" ht="24.75" customHeight="1" x14ac:dyDescent="0.2">
      <c r="A50" s="69" t="s">
        <v>36</v>
      </c>
      <c r="B50" s="70" t="s">
        <v>149</v>
      </c>
      <c r="C50" s="71">
        <v>100</v>
      </c>
      <c r="D50" s="71" t="s">
        <v>2</v>
      </c>
      <c r="E50" s="77"/>
      <c r="F50" s="69"/>
      <c r="G50" s="76">
        <f t="shared" ref="G50:G60" si="1">ROUND(C50*ROUND(F50,2),2)</f>
        <v>0</v>
      </c>
      <c r="H50" s="76"/>
      <c r="I50" s="78"/>
    </row>
    <row r="51" spans="1:9" ht="24.75" customHeight="1" x14ac:dyDescent="0.2">
      <c r="A51" s="69" t="s">
        <v>42</v>
      </c>
      <c r="B51" s="72" t="s">
        <v>171</v>
      </c>
      <c r="C51" s="7">
        <v>100</v>
      </c>
      <c r="D51" s="7" t="s">
        <v>2</v>
      </c>
      <c r="E51" s="77"/>
      <c r="F51" s="69"/>
      <c r="G51" s="76">
        <f t="shared" si="1"/>
        <v>0</v>
      </c>
      <c r="H51" s="76"/>
      <c r="I51" s="78"/>
    </row>
    <row r="52" spans="1:9" ht="24.75" customHeight="1" x14ac:dyDescent="0.2">
      <c r="A52" s="69" t="s">
        <v>37</v>
      </c>
      <c r="B52" s="72" t="s">
        <v>152</v>
      </c>
      <c r="C52" s="7">
        <v>100</v>
      </c>
      <c r="D52" s="7" t="s">
        <v>2</v>
      </c>
      <c r="E52" s="77"/>
      <c r="F52" s="69"/>
      <c r="G52" s="76">
        <f t="shared" si="1"/>
        <v>0</v>
      </c>
      <c r="H52" s="76"/>
      <c r="I52" s="78"/>
    </row>
    <row r="53" spans="1:9" ht="24.75" customHeight="1" x14ac:dyDescent="0.2">
      <c r="A53" s="69" t="s">
        <v>68</v>
      </c>
      <c r="B53" s="72" t="s">
        <v>154</v>
      </c>
      <c r="C53" s="7">
        <v>100</v>
      </c>
      <c r="D53" s="7" t="s">
        <v>2</v>
      </c>
      <c r="E53" s="77"/>
      <c r="F53" s="69"/>
      <c r="G53" s="76">
        <f t="shared" si="1"/>
        <v>0</v>
      </c>
      <c r="H53" s="76"/>
      <c r="I53" s="78"/>
    </row>
    <row r="54" spans="1:9" ht="24.75" customHeight="1" x14ac:dyDescent="0.2">
      <c r="A54" s="69" t="s">
        <v>69</v>
      </c>
      <c r="B54" s="72" t="s">
        <v>156</v>
      </c>
      <c r="C54" s="7">
        <v>100</v>
      </c>
      <c r="D54" s="7" t="s">
        <v>2</v>
      </c>
      <c r="E54" s="77"/>
      <c r="F54" s="69"/>
      <c r="G54" s="76">
        <f t="shared" si="1"/>
        <v>0</v>
      </c>
      <c r="H54" s="76"/>
      <c r="I54" s="78"/>
    </row>
    <row r="55" spans="1:9" ht="24.75" customHeight="1" x14ac:dyDescent="0.2">
      <c r="A55" s="69" t="s">
        <v>70</v>
      </c>
      <c r="B55" s="72" t="s">
        <v>157</v>
      </c>
      <c r="C55" s="7">
        <v>100</v>
      </c>
      <c r="D55" s="7" t="s">
        <v>2</v>
      </c>
      <c r="E55" s="77"/>
      <c r="F55" s="69"/>
      <c r="G55" s="76">
        <f t="shared" si="1"/>
        <v>0</v>
      </c>
      <c r="H55" s="76"/>
      <c r="I55" s="78"/>
    </row>
    <row r="56" spans="1:9" ht="24.75" customHeight="1" x14ac:dyDescent="0.2">
      <c r="A56" s="69" t="s">
        <v>71</v>
      </c>
      <c r="B56" s="72" t="s">
        <v>158</v>
      </c>
      <c r="C56" s="7">
        <v>50</v>
      </c>
      <c r="D56" s="7" t="s">
        <v>2</v>
      </c>
      <c r="E56" s="91"/>
      <c r="F56" s="74"/>
      <c r="G56" s="76">
        <f t="shared" si="1"/>
        <v>0</v>
      </c>
      <c r="H56" s="89"/>
      <c r="I56" s="89"/>
    </row>
    <row r="57" spans="1:9" ht="24.75" customHeight="1" x14ac:dyDescent="0.2">
      <c r="A57" s="69" t="s">
        <v>72</v>
      </c>
      <c r="B57" s="72" t="s">
        <v>159</v>
      </c>
      <c r="C57" s="7">
        <v>100</v>
      </c>
      <c r="D57" s="7" t="s">
        <v>2</v>
      </c>
      <c r="E57" s="91"/>
      <c r="F57" s="74"/>
      <c r="G57" s="76">
        <f t="shared" si="1"/>
        <v>0</v>
      </c>
      <c r="H57" s="89"/>
      <c r="I57" s="89"/>
    </row>
    <row r="58" spans="1:9" ht="24.75" customHeight="1" x14ac:dyDescent="0.2">
      <c r="A58" s="69" t="s">
        <v>73</v>
      </c>
      <c r="B58" s="72" t="s">
        <v>161</v>
      </c>
      <c r="C58" s="7">
        <v>100</v>
      </c>
      <c r="D58" s="7" t="s">
        <v>2</v>
      </c>
      <c r="E58" s="91"/>
      <c r="F58" s="74"/>
      <c r="G58" s="76">
        <f t="shared" si="1"/>
        <v>0</v>
      </c>
      <c r="H58" s="89"/>
      <c r="I58" s="89"/>
    </row>
    <row r="59" spans="1:9" ht="24.75" customHeight="1" x14ac:dyDescent="0.2">
      <c r="A59" s="69" t="s">
        <v>74</v>
      </c>
      <c r="B59" s="72" t="s">
        <v>162</v>
      </c>
      <c r="C59" s="7">
        <v>100</v>
      </c>
      <c r="D59" s="7" t="s">
        <v>2</v>
      </c>
      <c r="E59" s="91"/>
      <c r="F59" s="74"/>
      <c r="G59" s="76">
        <f t="shared" si="1"/>
        <v>0</v>
      </c>
      <c r="H59" s="89"/>
      <c r="I59" s="89"/>
    </row>
    <row r="60" spans="1:9" ht="24.75" customHeight="1" x14ac:dyDescent="0.2">
      <c r="A60" s="69" t="s">
        <v>75</v>
      </c>
      <c r="B60" s="72" t="s">
        <v>172</v>
      </c>
      <c r="C60" s="7">
        <v>100</v>
      </c>
      <c r="D60" s="7" t="s">
        <v>2</v>
      </c>
      <c r="E60" s="91"/>
      <c r="F60" s="74"/>
      <c r="G60" s="76">
        <f t="shared" si="1"/>
        <v>0</v>
      </c>
      <c r="H60" s="89"/>
      <c r="I60" s="89"/>
    </row>
    <row r="61" spans="1:9" ht="19.5" customHeight="1" thickBot="1" x14ac:dyDescent="0.25">
      <c r="A61" s="33"/>
      <c r="B61" s="22"/>
      <c r="C61" s="22"/>
    </row>
    <row r="62" spans="1:9" ht="19.5" customHeight="1" x14ac:dyDescent="0.25">
      <c r="A62" s="33"/>
      <c r="B62" s="110" t="s">
        <v>100</v>
      </c>
      <c r="C62" s="111"/>
      <c r="D62" s="111"/>
      <c r="E62" s="112"/>
      <c r="F62" s="63">
        <f>SUM(G10:G60)</f>
        <v>0</v>
      </c>
    </row>
    <row r="63" spans="1:9" ht="19.5" customHeight="1" x14ac:dyDescent="0.25">
      <c r="A63" s="33"/>
      <c r="B63" s="113" t="s">
        <v>48</v>
      </c>
      <c r="C63" s="114"/>
      <c r="D63" s="114"/>
      <c r="E63" s="115"/>
      <c r="F63" s="64">
        <f>F62*0.095</f>
        <v>0</v>
      </c>
    </row>
    <row r="64" spans="1:9" ht="19.5" customHeight="1" thickBot="1" x14ac:dyDescent="0.25">
      <c r="A64" s="33"/>
      <c r="B64" s="116" t="s">
        <v>101</v>
      </c>
      <c r="C64" s="117"/>
      <c r="D64" s="117"/>
      <c r="E64" s="118"/>
      <c r="F64" s="65">
        <f>F62+F63</f>
        <v>0</v>
      </c>
    </row>
    <row r="65" spans="1:16" x14ac:dyDescent="0.2">
      <c r="A65" s="5"/>
      <c r="B65" s="11"/>
      <c r="C65" s="11"/>
      <c r="D65" s="42"/>
      <c r="E65" s="11"/>
      <c r="F65" s="11"/>
      <c r="G65" s="24"/>
      <c r="H65" s="10"/>
      <c r="I65" s="5"/>
    </row>
    <row r="66" spans="1:16" ht="24.75" customHeight="1" x14ac:dyDescent="0.2">
      <c r="A66" s="21" t="s">
        <v>54</v>
      </c>
      <c r="B66" s="25"/>
      <c r="C66" s="25"/>
      <c r="E66" s="25"/>
      <c r="F66" s="25"/>
      <c r="G66" s="24"/>
      <c r="H66" s="10"/>
      <c r="I66" s="5"/>
      <c r="J66" s="5"/>
      <c r="K66" s="5"/>
      <c r="L66" s="5"/>
      <c r="M66" s="5"/>
      <c r="N66" s="5"/>
      <c r="O66" s="5"/>
      <c r="P66" s="5"/>
    </row>
    <row r="67" spans="1:16" x14ac:dyDescent="0.2">
      <c r="A67" s="21"/>
      <c r="B67" s="25"/>
      <c r="C67" s="25"/>
      <c r="E67" s="25"/>
      <c r="F67" s="25"/>
      <c r="G67" s="24"/>
      <c r="H67" s="10"/>
      <c r="I67" s="5"/>
      <c r="J67" s="5"/>
      <c r="K67" s="5"/>
      <c r="L67" s="5"/>
      <c r="M67" s="5"/>
      <c r="N67" s="5"/>
      <c r="O67" s="5"/>
      <c r="P67" s="5"/>
    </row>
    <row r="68" spans="1:16" ht="29.25" customHeight="1" x14ac:dyDescent="0.25">
      <c r="A68" s="105" t="s">
        <v>97</v>
      </c>
      <c r="B68" s="105"/>
      <c r="C68" s="105"/>
      <c r="D68" s="105"/>
      <c r="E68" s="105"/>
      <c r="F68" s="105"/>
      <c r="G68" s="107"/>
      <c r="H68" s="107"/>
      <c r="I68" s="5"/>
      <c r="J68" s="5"/>
      <c r="K68" s="5"/>
      <c r="L68" s="5"/>
      <c r="M68" s="5"/>
      <c r="N68" s="5"/>
      <c r="O68" s="5"/>
      <c r="P68" s="5"/>
    </row>
    <row r="69" spans="1:16" x14ac:dyDescent="0.2">
      <c r="A69" s="66"/>
      <c r="B69" s="29"/>
      <c r="C69" s="29"/>
      <c r="E69" s="29"/>
      <c r="F69" s="29"/>
      <c r="G69" s="23"/>
      <c r="H69" s="23"/>
      <c r="I69" s="5"/>
      <c r="J69" s="5"/>
      <c r="K69" s="5"/>
      <c r="L69" s="5"/>
      <c r="M69" s="5"/>
      <c r="N69" s="5"/>
      <c r="O69" s="5"/>
      <c r="P69" s="5"/>
    </row>
    <row r="70" spans="1:16" ht="39" customHeight="1" x14ac:dyDescent="0.25">
      <c r="A70" s="105" t="s">
        <v>53</v>
      </c>
      <c r="B70" s="105"/>
      <c r="C70" s="105"/>
      <c r="D70" s="105"/>
      <c r="E70" s="105"/>
      <c r="F70" s="105"/>
      <c r="G70" s="107"/>
      <c r="H70" s="107"/>
    </row>
    <row r="71" spans="1:16" ht="15" x14ac:dyDescent="0.25">
      <c r="A71" s="66"/>
      <c r="B71" s="66"/>
      <c r="C71" s="66"/>
      <c r="D71" s="66"/>
      <c r="E71" s="66"/>
      <c r="F71" s="66"/>
      <c r="G71" s="67"/>
      <c r="H71" s="67"/>
    </row>
    <row r="72" spans="1:16" ht="19.5" customHeight="1" x14ac:dyDescent="0.25">
      <c r="A72" s="105" t="s">
        <v>177</v>
      </c>
      <c r="B72" s="107"/>
      <c r="C72" s="107"/>
      <c r="D72" s="107"/>
      <c r="E72" s="107"/>
      <c r="F72" s="107"/>
      <c r="G72" s="107"/>
      <c r="H72" s="107"/>
    </row>
    <row r="73" spans="1:16" x14ac:dyDescent="0.2">
      <c r="A73" s="119"/>
      <c r="B73" s="119"/>
      <c r="C73" s="119"/>
      <c r="D73" s="119"/>
      <c r="E73" s="119"/>
      <c r="F73" s="119"/>
    </row>
    <row r="74" spans="1:16" ht="12.75" x14ac:dyDescent="0.2">
      <c r="A74" s="9" t="s">
        <v>66</v>
      </c>
      <c r="B74" s="9"/>
      <c r="C74" s="28" t="s">
        <v>67</v>
      </c>
    </row>
    <row r="75" spans="1:16" x14ac:dyDescent="0.2">
      <c r="B75" s="22"/>
      <c r="C75" s="22"/>
    </row>
    <row r="76" spans="1:16" x14ac:dyDescent="0.2">
      <c r="B76" s="22"/>
      <c r="C76" s="22"/>
    </row>
    <row r="77" spans="1:16" x14ac:dyDescent="0.2">
      <c r="B77" s="22"/>
      <c r="C77" s="22"/>
    </row>
    <row r="78" spans="1:16" x14ac:dyDescent="0.2">
      <c r="B78" s="22"/>
      <c r="C78" s="22"/>
    </row>
    <row r="79" spans="1:16" x14ac:dyDescent="0.2">
      <c r="B79" s="22"/>
      <c r="C79" s="22"/>
    </row>
    <row r="80" spans="1:16" x14ac:dyDescent="0.2">
      <c r="B80" s="22"/>
      <c r="C80" s="22"/>
    </row>
    <row r="81" spans="2:3" x14ac:dyDescent="0.2">
      <c r="B81" s="22"/>
      <c r="C81" s="22"/>
    </row>
    <row r="82" spans="2:3" x14ac:dyDescent="0.2">
      <c r="B82" s="22"/>
      <c r="C82" s="22"/>
    </row>
    <row r="83" spans="2:3" x14ac:dyDescent="0.2">
      <c r="B83" s="22"/>
      <c r="C83" s="22"/>
    </row>
    <row r="84" spans="2:3" x14ac:dyDescent="0.2">
      <c r="B84" s="22"/>
      <c r="C84" s="22"/>
    </row>
    <row r="85" spans="2:3" x14ac:dyDescent="0.2">
      <c r="B85" s="22"/>
      <c r="C85" s="22"/>
    </row>
    <row r="86" spans="2:3" x14ac:dyDescent="0.2">
      <c r="B86" s="22"/>
      <c r="C86" s="22"/>
    </row>
    <row r="87" spans="2:3" x14ac:dyDescent="0.2">
      <c r="B87" s="22"/>
      <c r="C87" s="22"/>
    </row>
    <row r="88" spans="2:3" x14ac:dyDescent="0.2">
      <c r="B88" s="22"/>
      <c r="C88" s="22"/>
    </row>
    <row r="89" spans="2:3" x14ac:dyDescent="0.2">
      <c r="B89" s="22"/>
      <c r="C89" s="22"/>
    </row>
    <row r="90" spans="2:3" x14ac:dyDescent="0.2">
      <c r="B90" s="22"/>
      <c r="C90" s="22"/>
    </row>
    <row r="91" spans="2:3" x14ac:dyDescent="0.2">
      <c r="B91" s="22"/>
      <c r="C91" s="22"/>
    </row>
    <row r="92" spans="2:3" x14ac:dyDescent="0.2">
      <c r="B92" s="22"/>
      <c r="C92" s="22"/>
    </row>
    <row r="93" spans="2:3" x14ac:dyDescent="0.2">
      <c r="B93" s="22"/>
      <c r="C93" s="22"/>
    </row>
    <row r="94" spans="2:3" x14ac:dyDescent="0.2">
      <c r="B94" s="22"/>
      <c r="C94" s="22"/>
    </row>
    <row r="95" spans="2:3" x14ac:dyDescent="0.2">
      <c r="B95" s="22"/>
      <c r="C95" s="22"/>
    </row>
    <row r="96" spans="2:3" x14ac:dyDescent="0.2">
      <c r="B96" s="22"/>
      <c r="C96" s="22"/>
    </row>
    <row r="97" spans="2:3" x14ac:dyDescent="0.2">
      <c r="B97" s="22"/>
      <c r="C97" s="22"/>
    </row>
    <row r="98" spans="2:3" x14ac:dyDescent="0.2">
      <c r="B98" s="22"/>
      <c r="C98" s="22"/>
    </row>
    <row r="99" spans="2:3" x14ac:dyDescent="0.2">
      <c r="B99" s="22"/>
      <c r="C99" s="22"/>
    </row>
    <row r="100" spans="2:3" x14ac:dyDescent="0.2">
      <c r="B100" s="22"/>
      <c r="C100" s="22"/>
    </row>
    <row r="101" spans="2:3" x14ac:dyDescent="0.2">
      <c r="B101" s="22"/>
      <c r="C101" s="22"/>
    </row>
    <row r="102" spans="2:3" x14ac:dyDescent="0.2">
      <c r="B102" s="22"/>
      <c r="C102" s="22"/>
    </row>
    <row r="103" spans="2:3" x14ac:dyDescent="0.2">
      <c r="B103" s="22"/>
      <c r="C103" s="22"/>
    </row>
    <row r="104" spans="2:3" x14ac:dyDescent="0.2">
      <c r="B104" s="22"/>
      <c r="C104" s="22"/>
    </row>
    <row r="105" spans="2:3" x14ac:dyDescent="0.2">
      <c r="B105" s="22"/>
      <c r="C105" s="22"/>
    </row>
    <row r="106" spans="2:3" x14ac:dyDescent="0.2">
      <c r="B106" s="22"/>
      <c r="C106" s="22"/>
    </row>
    <row r="107" spans="2:3" x14ac:dyDescent="0.2">
      <c r="B107" s="22"/>
      <c r="C107" s="22"/>
    </row>
    <row r="108" spans="2:3" x14ac:dyDescent="0.2">
      <c r="B108" s="22"/>
      <c r="C108" s="22"/>
    </row>
    <row r="109" spans="2:3" x14ac:dyDescent="0.2">
      <c r="B109" s="22"/>
      <c r="C109" s="22"/>
    </row>
    <row r="110" spans="2:3" x14ac:dyDescent="0.2">
      <c r="B110" s="22"/>
      <c r="C110" s="22"/>
    </row>
    <row r="111" spans="2:3" x14ac:dyDescent="0.2">
      <c r="B111" s="22"/>
      <c r="C111" s="22"/>
    </row>
    <row r="112" spans="2:3" x14ac:dyDescent="0.2">
      <c r="B112" s="22"/>
      <c r="C112" s="22"/>
    </row>
    <row r="113" spans="2:3" x14ac:dyDescent="0.2">
      <c r="B113" s="22"/>
      <c r="C113" s="22"/>
    </row>
    <row r="114" spans="2:3" x14ac:dyDescent="0.2">
      <c r="B114" s="22"/>
      <c r="C114" s="22"/>
    </row>
    <row r="115" spans="2:3" x14ac:dyDescent="0.2">
      <c r="B115" s="22"/>
      <c r="C115" s="22"/>
    </row>
    <row r="116" spans="2:3" x14ac:dyDescent="0.2">
      <c r="B116" s="22"/>
      <c r="C116" s="22"/>
    </row>
    <row r="117" spans="2:3" x14ac:dyDescent="0.2">
      <c r="B117" s="22"/>
      <c r="C117" s="22"/>
    </row>
    <row r="118" spans="2:3" x14ac:dyDescent="0.2">
      <c r="B118" s="22"/>
      <c r="C118" s="22"/>
    </row>
    <row r="119" spans="2:3" x14ac:dyDescent="0.2">
      <c r="B119" s="22"/>
      <c r="C119" s="22"/>
    </row>
    <row r="120" spans="2:3" x14ac:dyDescent="0.2">
      <c r="B120" s="22"/>
      <c r="C120" s="22"/>
    </row>
    <row r="121" spans="2:3" x14ac:dyDescent="0.2">
      <c r="B121" s="22"/>
      <c r="C121" s="22"/>
    </row>
    <row r="122" spans="2:3" x14ac:dyDescent="0.2">
      <c r="B122" s="22"/>
      <c r="C122" s="22"/>
    </row>
    <row r="123" spans="2:3" x14ac:dyDescent="0.2">
      <c r="B123" s="22"/>
      <c r="C123" s="22"/>
    </row>
    <row r="124" spans="2:3" x14ac:dyDescent="0.2">
      <c r="B124" s="22"/>
      <c r="C124" s="22"/>
    </row>
    <row r="125" spans="2:3" x14ac:dyDescent="0.2">
      <c r="B125" s="22"/>
      <c r="C125" s="22"/>
    </row>
    <row r="126" spans="2:3" x14ac:dyDescent="0.2">
      <c r="B126" s="22"/>
      <c r="C126" s="22"/>
    </row>
    <row r="127" spans="2:3" x14ac:dyDescent="0.2">
      <c r="B127" s="22"/>
      <c r="C127" s="22"/>
    </row>
    <row r="128" spans="2:3" x14ac:dyDescent="0.2">
      <c r="B128" s="22"/>
      <c r="C128" s="22"/>
    </row>
    <row r="129" spans="2:3" x14ac:dyDescent="0.2">
      <c r="B129" s="22"/>
      <c r="C129" s="22"/>
    </row>
    <row r="130" spans="2:3" x14ac:dyDescent="0.2">
      <c r="B130" s="22"/>
      <c r="C130" s="22"/>
    </row>
    <row r="131" spans="2:3" x14ac:dyDescent="0.2">
      <c r="B131" s="22"/>
      <c r="C131" s="22"/>
    </row>
    <row r="132" spans="2:3" x14ac:dyDescent="0.2">
      <c r="B132" s="22"/>
      <c r="C132" s="22"/>
    </row>
    <row r="133" spans="2:3" x14ac:dyDescent="0.2">
      <c r="B133" s="22"/>
      <c r="C133" s="22"/>
    </row>
    <row r="134" spans="2:3" x14ac:dyDescent="0.2">
      <c r="B134" s="22"/>
      <c r="C134" s="22"/>
    </row>
    <row r="135" spans="2:3" x14ac:dyDescent="0.2">
      <c r="B135" s="22"/>
      <c r="C135" s="22"/>
    </row>
    <row r="136" spans="2:3" x14ac:dyDescent="0.2">
      <c r="B136" s="22"/>
      <c r="C136" s="22"/>
    </row>
    <row r="137" spans="2:3" x14ac:dyDescent="0.2">
      <c r="B137" s="22"/>
      <c r="C137" s="22"/>
    </row>
    <row r="138" spans="2:3" x14ac:dyDescent="0.2">
      <c r="B138" s="22"/>
      <c r="C138" s="22"/>
    </row>
    <row r="139" spans="2:3" x14ac:dyDescent="0.2">
      <c r="B139" s="22"/>
      <c r="C139" s="22"/>
    </row>
    <row r="140" spans="2:3" x14ac:dyDescent="0.2">
      <c r="B140" s="22"/>
      <c r="C140" s="22"/>
    </row>
    <row r="141" spans="2:3" x14ac:dyDescent="0.2">
      <c r="B141" s="22"/>
      <c r="C141" s="22"/>
    </row>
    <row r="142" spans="2:3" x14ac:dyDescent="0.2">
      <c r="B142" s="22"/>
      <c r="C142" s="22"/>
    </row>
    <row r="143" spans="2:3" x14ac:dyDescent="0.2">
      <c r="B143" s="22"/>
      <c r="C143" s="22"/>
    </row>
    <row r="144" spans="2:3" x14ac:dyDescent="0.2">
      <c r="B144" s="22"/>
      <c r="C144" s="22"/>
    </row>
    <row r="145" spans="2:3" x14ac:dyDescent="0.2">
      <c r="B145" s="22"/>
      <c r="C145" s="22"/>
    </row>
    <row r="146" spans="2:3" x14ac:dyDescent="0.2">
      <c r="B146" s="22"/>
      <c r="C146" s="22"/>
    </row>
    <row r="147" spans="2:3" x14ac:dyDescent="0.2">
      <c r="B147" s="22"/>
      <c r="C147" s="22"/>
    </row>
    <row r="148" spans="2:3" x14ac:dyDescent="0.2">
      <c r="B148" s="22"/>
      <c r="C148" s="22"/>
    </row>
    <row r="149" spans="2:3" x14ac:dyDescent="0.2">
      <c r="B149" s="22"/>
      <c r="C149" s="22"/>
    </row>
    <row r="150" spans="2:3" x14ac:dyDescent="0.2">
      <c r="B150" s="22"/>
      <c r="C150" s="22"/>
    </row>
    <row r="151" spans="2:3" x14ac:dyDescent="0.2">
      <c r="B151" s="22"/>
      <c r="C151" s="22"/>
    </row>
    <row r="152" spans="2:3" x14ac:dyDescent="0.2">
      <c r="B152" s="22"/>
      <c r="C152" s="22"/>
    </row>
    <row r="153" spans="2:3" x14ac:dyDescent="0.2">
      <c r="B153" s="22"/>
      <c r="C153" s="22"/>
    </row>
  </sheetData>
  <mergeCells count="7">
    <mergeCell ref="A72:H72"/>
    <mergeCell ref="A73:F73"/>
    <mergeCell ref="B62:E62"/>
    <mergeCell ref="B63:E63"/>
    <mergeCell ref="B64:E64"/>
    <mergeCell ref="A68:H68"/>
    <mergeCell ref="A70:H70"/>
  </mergeCells>
  <phoneticPr fontId="2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SKLOP 3</vt:lpstr>
      <vt:lpstr>SKLOP 4</vt:lpstr>
      <vt:lpstr>SKLOP 5</vt:lpstr>
    </vt:vector>
  </TitlesOfParts>
  <Company>GPU UIT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POTOKAR Janez</dc:creator>
  <cp:lastModifiedBy>Katja PENKO</cp:lastModifiedBy>
  <cp:lastPrinted>2021-08-23T10:55:39Z</cp:lastPrinted>
  <dcterms:created xsi:type="dcterms:W3CDTF">2021-02-03T07:50:46Z</dcterms:created>
  <dcterms:modified xsi:type="dcterms:W3CDTF">2026-01-13T09:08:17Z</dcterms:modified>
</cp:coreProperties>
</file>