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lenc\Downloads\"/>
    </mc:Choice>
  </mc:AlternateContent>
  <xr:revisionPtr revIDLastSave="0" documentId="13_ncr:1_{BD94C098-7DA3-4D87-8263-41B642C4C799}" xr6:coauthVersionLast="47" xr6:coauthVersionMax="47" xr10:uidLastSave="{00000000-0000-0000-0000-000000000000}"/>
  <bookViews>
    <workbookView xWindow="2340" yWindow="0" windowWidth="21990" windowHeight="15750" tabRatio="575" xr2:uid="{00000000-000D-0000-FFFF-FFFF00000000}"/>
  </bookViews>
  <sheets>
    <sheet name="Oprema" sheetId="25" r:id="rId1"/>
    <sheet name="GRAD" sheetId="29" r:id="rId2"/>
  </sheets>
  <externalReferences>
    <externalReference r:id="rId3"/>
    <externalReference r:id="rId4"/>
    <externalReference r:id="rId5"/>
    <externalReference r:id="rId6"/>
  </externalReferences>
  <definedNames>
    <definedName name="_Toc84322129_2" localSheetId="0">#REF!</definedName>
    <definedName name="_Toc84322129_2">#REF!</definedName>
    <definedName name="_Toc84322129_2_2" localSheetId="0">'[1]amws_uc8410LX (merSist)'!#REF!</definedName>
    <definedName name="_Toc84322129_2_2">'[1]amws_uc8410LX (merSist)'!#REF!</definedName>
    <definedName name="_Toc84322129_2_3" localSheetId="0">#REF!</definedName>
    <definedName name="_Toc84322129_2_3">[2]amws_uc8410LX_priklopSen!#REF!</definedName>
    <definedName name="_Toc84322129_2_5" localSheetId="0">#REF!</definedName>
    <definedName name="_Toc84322129_2_5">#REF!</definedName>
    <definedName name="_Toc84322129_2_6" localSheetId="0">#REF!</definedName>
    <definedName name="_Toc84322129_2_6">#REF!</definedName>
    <definedName name="_Toc84322129_2_7" localSheetId="0">#REF!</definedName>
    <definedName name="_Toc84322129_2_7">#REF!</definedName>
    <definedName name="_Toc84322129_3" localSheetId="0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0">#REF!</definedName>
    <definedName name="arial">[2]amws_uc8410LX_priklopSen!#REF!</definedName>
    <definedName name="_xlnm.Print_Area" localSheetId="1">GRAD!$A$1:$F$110</definedName>
    <definedName name="_xlnm.Print_Area" localSheetId="0">Oprema!$A$1:$I$600</definedName>
    <definedName name="top_3" localSheetId="0">#REF!</definedName>
    <definedName name="top_3">#REF!</definedName>
    <definedName name="top_7" localSheetId="0">#REF!</definedName>
    <definedName name="top_7">#REF!</definedName>
    <definedName name="Z_236C1167_F143_46D7_BDF0_9238069DF458_.wvu.PrintArea" localSheetId="0" hidden="1">Oprema!$A$12:$G$600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5" i="29" l="1"/>
  <c r="F103" i="29"/>
  <c r="F98" i="29"/>
  <c r="F96" i="29"/>
  <c r="F94" i="29"/>
  <c r="F92" i="29"/>
  <c r="A8" i="29" l="1"/>
  <c r="E5" i="29" l="1"/>
  <c r="E4" i="29"/>
  <c r="E3" i="29"/>
  <c r="E2" i="29"/>
  <c r="E1" i="29"/>
  <c r="E5" i="25"/>
  <c r="E4" i="25"/>
  <c r="E3" i="25"/>
  <c r="E2" i="25"/>
  <c r="E1" i="25"/>
  <c r="F36" i="29" l="1"/>
  <c r="F41" i="29"/>
  <c r="F54" i="29" l="1"/>
  <c r="F53" i="29"/>
  <c r="F52" i="29"/>
  <c r="F51" i="29"/>
  <c r="F50" i="29"/>
  <c r="F49" i="29"/>
  <c r="I74" i="25" l="1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39" i="25" l="1"/>
  <c r="I38" i="25"/>
  <c r="I219" i="25" l="1"/>
  <c r="I260" i="25"/>
  <c r="F79" i="29"/>
  <c r="I50" i="25"/>
  <c r="I49" i="25"/>
  <c r="I586" i="25"/>
  <c r="I393" i="25"/>
  <c r="I394" i="25"/>
  <c r="I397" i="25"/>
  <c r="I183" i="25"/>
  <c r="I181" i="25"/>
  <c r="I458" i="25"/>
  <c r="I457" i="25"/>
  <c r="I455" i="25"/>
  <c r="I453" i="25"/>
  <c r="I451" i="25"/>
  <c r="I449" i="25"/>
  <c r="I447" i="25"/>
  <c r="I411" i="25"/>
  <c r="I410" i="25"/>
  <c r="I406" i="25"/>
  <c r="I23" i="25"/>
  <c r="I19" i="25" l="1"/>
  <c r="I18" i="25"/>
  <c r="I17" i="25"/>
  <c r="I16" i="25" l="1"/>
  <c r="I43" i="25"/>
  <c r="I42" i="25"/>
  <c r="I41" i="25"/>
  <c r="I40" i="25"/>
  <c r="I46" i="25"/>
  <c r="I44" i="25"/>
  <c r="I45" i="25"/>
  <c r="I48" i="25"/>
  <c r="I47" i="25"/>
  <c r="I519" i="25" l="1"/>
  <c r="F78" i="29" l="1"/>
  <c r="F80" i="29"/>
  <c r="F81" i="29"/>
  <c r="F82" i="29"/>
  <c r="F83" i="29"/>
  <c r="F84" i="29"/>
  <c r="F85" i="29"/>
  <c r="F86" i="29"/>
  <c r="F87" i="29"/>
  <c r="F88" i="29"/>
  <c r="F76" i="29"/>
  <c r="F77" i="29"/>
  <c r="I484" i="25"/>
  <c r="I483" i="25"/>
  <c r="I561" i="25"/>
  <c r="I487" i="25"/>
  <c r="I169" i="25"/>
  <c r="I374" i="25"/>
  <c r="I364" i="25"/>
  <c r="I176" i="25"/>
  <c r="I167" i="25"/>
  <c r="I184" i="25"/>
  <c r="I328" i="25"/>
  <c r="I485" i="25"/>
  <c r="I223" i="25"/>
  <c r="I224" i="25"/>
  <c r="I218" i="25"/>
  <c r="I217" i="25"/>
  <c r="I216" i="25"/>
  <c r="I486" i="25"/>
  <c r="I254" i="25" l="1"/>
  <c r="I311" i="25"/>
  <c r="I301" i="25"/>
  <c r="I302" i="25"/>
  <c r="I320" i="25"/>
  <c r="I321" i="25"/>
  <c r="I307" i="25"/>
  <c r="I237" i="25" l="1"/>
  <c r="I236" i="25"/>
  <c r="I235" i="25"/>
  <c r="I233" i="25"/>
  <c r="I232" i="25"/>
  <c r="I262" i="25" l="1"/>
  <c r="I261" i="25"/>
  <c r="I175" i="25"/>
  <c r="I174" i="25"/>
  <c r="I173" i="25"/>
  <c r="I172" i="25"/>
  <c r="I388" i="25"/>
  <c r="I211" i="25"/>
  <c r="I210" i="25"/>
  <c r="I259" i="25"/>
  <c r="I318" i="25" l="1"/>
  <c r="I316" i="25"/>
  <c r="I459" i="25"/>
  <c r="I182" i="25"/>
  <c r="I180" i="25"/>
  <c r="I179" i="25"/>
  <c r="I178" i="25"/>
  <c r="I177" i="25"/>
  <c r="I258" i="25"/>
  <c r="I444" i="25"/>
  <c r="I443" i="25"/>
  <c r="I442" i="25"/>
  <c r="I329" i="25"/>
  <c r="I456" i="25" l="1"/>
  <c r="I454" i="25"/>
  <c r="I452" i="25"/>
  <c r="I450" i="25"/>
  <c r="I448" i="25"/>
  <c r="I446" i="25"/>
  <c r="I445" i="25"/>
  <c r="I441" i="25"/>
  <c r="I306" i="25" l="1"/>
  <c r="I330" i="25" l="1"/>
  <c r="I191" i="25"/>
  <c r="I589" i="25"/>
  <c r="I131" i="25"/>
  <c r="I367" i="25"/>
  <c r="I282" i="25"/>
  <c r="I475" i="25"/>
  <c r="I366" i="25"/>
  <c r="I257" i="25"/>
  <c r="I297" i="25"/>
  <c r="I296" i="25"/>
  <c r="I134" i="25"/>
  <c r="I497" i="25"/>
  <c r="I133" i="25"/>
  <c r="I354" i="25"/>
  <c r="I112" i="25"/>
  <c r="I33" i="25"/>
  <c r="I113" i="25"/>
  <c r="I588" i="25"/>
  <c r="I585" i="25"/>
  <c r="I508" i="25"/>
  <c r="I85" i="25"/>
  <c r="I132" i="25"/>
  <c r="I84" i="25"/>
  <c r="I587" i="25"/>
  <c r="I193" i="25"/>
  <c r="I34" i="25"/>
  <c r="I464" i="25"/>
  <c r="I463" i="25"/>
  <c r="I369" i="25"/>
  <c r="I368" i="25"/>
  <c r="I35" i="25"/>
  <c r="I365" i="25"/>
  <c r="I478" i="25"/>
  <c r="I327" i="25"/>
  <c r="I592" i="25"/>
  <c r="I472" i="25"/>
  <c r="I482" i="25"/>
  <c r="I481" i="25"/>
  <c r="I480" i="25"/>
  <c r="I509" i="25"/>
  <c r="I87" i="25"/>
  <c r="I86" i="25"/>
  <c r="I36" i="25"/>
  <c r="I462" i="25"/>
  <c r="I135" i="25"/>
  <c r="I465" i="25"/>
  <c r="I474" i="25"/>
  <c r="I479" i="25"/>
  <c r="I284" i="25"/>
  <c r="I510" i="25"/>
  <c r="I476" i="25"/>
  <c r="I37" i="25"/>
  <c r="I192" i="25"/>
  <c r="I101" i="25"/>
  <c r="I593" i="25"/>
  <c r="I326" i="25"/>
  <c r="I353" i="25"/>
  <c r="I352" i="25"/>
  <c r="I283" i="25"/>
  <c r="I325" i="25"/>
  <c r="I110" i="25"/>
  <c r="I333" i="25"/>
  <c r="I591" i="25"/>
  <c r="I461" i="25"/>
  <c r="I460" i="25"/>
  <c r="I161" i="25"/>
  <c r="I590" i="25"/>
  <c r="I107" i="25"/>
  <c r="I332" i="25"/>
  <c r="I209" i="25"/>
  <c r="I208" i="25"/>
  <c r="I305" i="25"/>
  <c r="I109" i="25"/>
  <c r="I168" i="25"/>
  <c r="I390" i="25"/>
  <c r="I389" i="25"/>
  <c r="I105" i="25"/>
  <c r="I108" i="25"/>
  <c r="I106" i="25"/>
  <c r="I171" i="25"/>
  <c r="I170" i="25"/>
  <c r="I598" i="25"/>
  <c r="I324" i="25"/>
  <c r="I166" i="25"/>
  <c r="I246" i="25"/>
  <c r="I331" i="25"/>
  <c r="I477" i="25"/>
  <c r="I551" i="25"/>
  <c r="I323" i="25"/>
  <c r="I243" i="25"/>
  <c r="I203" i="25"/>
  <c r="I322" i="25"/>
  <c r="I473" i="25"/>
  <c r="I123" i="25" l="1"/>
  <c r="I121" i="25"/>
  <c r="I119" i="25"/>
  <c r="I118" i="25"/>
  <c r="I120" i="25"/>
  <c r="I122" i="25"/>
  <c r="I124" i="25"/>
  <c r="I125" i="25"/>
  <c r="I126" i="25"/>
  <c r="I127" i="25"/>
  <c r="I128" i="25"/>
  <c r="I129" i="25"/>
  <c r="I130" i="25"/>
  <c r="F35" i="29" l="1"/>
  <c r="I163" i="25" l="1"/>
  <c r="I162" i="25"/>
  <c r="I288" i="25" l="1"/>
  <c r="I28" i="25"/>
  <c r="I26" i="25"/>
  <c r="I27" i="25"/>
  <c r="I30" i="25" l="1"/>
  <c r="I29" i="25"/>
  <c r="I25" i="25"/>
  <c r="I471" i="25" l="1"/>
  <c r="I470" i="25"/>
  <c r="I469" i="25"/>
  <c r="I468" i="25"/>
  <c r="I467" i="25"/>
  <c r="I466" i="25"/>
  <c r="I440" i="25"/>
  <c r="I439" i="25"/>
  <c r="I438" i="25"/>
  <c r="I437" i="25"/>
  <c r="I436" i="25"/>
  <c r="I435" i="25"/>
  <c r="I434" i="25"/>
  <c r="I433" i="25"/>
  <c r="I432" i="25"/>
  <c r="I431" i="25"/>
  <c r="I430" i="25"/>
  <c r="I429" i="25"/>
  <c r="I428" i="25"/>
  <c r="I427" i="25"/>
  <c r="I426" i="25"/>
  <c r="I425" i="25"/>
  <c r="I424" i="25"/>
  <c r="I423" i="25"/>
  <c r="I422" i="25"/>
  <c r="I421" i="25"/>
  <c r="I420" i="25"/>
  <c r="I419" i="25"/>
  <c r="I418" i="25"/>
  <c r="I417" i="25"/>
  <c r="I416" i="25"/>
  <c r="I415" i="25"/>
  <c r="I414" i="25"/>
  <c r="I413" i="25"/>
  <c r="I412" i="25"/>
  <c r="I409" i="25"/>
  <c r="I408" i="25"/>
  <c r="I407" i="25"/>
  <c r="I405" i="25"/>
  <c r="I404" i="25"/>
  <c r="I403" i="25"/>
  <c r="I278" i="25"/>
  <c r="I277" i="25"/>
  <c r="I276" i="25"/>
  <c r="I275" i="25"/>
  <c r="I274" i="25"/>
  <c r="I273" i="25"/>
  <c r="I272" i="25"/>
  <c r="I271" i="25"/>
  <c r="I270" i="25"/>
  <c r="I269" i="25"/>
  <c r="I268" i="25"/>
  <c r="I267" i="25"/>
  <c r="I266" i="25"/>
  <c r="I265" i="25"/>
  <c r="I264" i="25"/>
  <c r="I248" i="25"/>
  <c r="I253" i="25"/>
  <c r="I252" i="25"/>
  <c r="I251" i="25"/>
  <c r="I250" i="25"/>
  <c r="I249" i="25"/>
  <c r="I247" i="25"/>
  <c r="I245" i="25"/>
  <c r="I244" i="25"/>
  <c r="I242" i="25"/>
  <c r="I241" i="25"/>
  <c r="I240" i="25"/>
  <c r="I239" i="25"/>
  <c r="I238" i="25"/>
  <c r="I234" i="25"/>
  <c r="I231" i="25"/>
  <c r="I230" i="25"/>
  <c r="I229" i="25"/>
  <c r="I228" i="25"/>
  <c r="I227" i="25"/>
  <c r="I226" i="25"/>
  <c r="I225" i="25"/>
  <c r="I222" i="25"/>
  <c r="I221" i="25"/>
  <c r="I220" i="25"/>
  <c r="I215" i="25"/>
  <c r="I214" i="25"/>
  <c r="I213" i="25"/>
  <c r="I212" i="25"/>
  <c r="I207" i="25"/>
  <c r="I206" i="25"/>
  <c r="I205" i="25"/>
  <c r="I204" i="25"/>
  <c r="I202" i="25"/>
  <c r="I201" i="25"/>
  <c r="I200" i="25"/>
  <c r="I199" i="25"/>
  <c r="I198" i="25"/>
  <c r="I197" i="25"/>
  <c r="I196" i="25"/>
  <c r="I195" i="25"/>
  <c r="I194" i="25"/>
  <c r="I190" i="25"/>
  <c r="I189" i="25"/>
  <c r="F74" i="29" l="1"/>
  <c r="F72" i="29"/>
  <c r="F71" i="29"/>
  <c r="F70" i="29"/>
  <c r="F69" i="29"/>
  <c r="F68" i="29"/>
  <c r="F66" i="29"/>
  <c r="F65" i="29"/>
  <c r="F64" i="29"/>
  <c r="F63" i="29"/>
  <c r="F62" i="29"/>
  <c r="F61" i="29"/>
  <c r="F59" i="29"/>
  <c r="F58" i="29"/>
  <c r="F57" i="29"/>
  <c r="F56" i="29"/>
  <c r="F47" i="29"/>
  <c r="F46" i="29"/>
  <c r="F45" i="29"/>
  <c r="F44" i="29"/>
  <c r="F43" i="29"/>
  <c r="F39" i="29"/>
  <c r="F38" i="29"/>
  <c r="F37" i="29"/>
  <c r="F34" i="29"/>
  <c r="F32" i="29"/>
  <c r="F31" i="29"/>
  <c r="F30" i="29"/>
  <c r="F29" i="29"/>
  <c r="F28" i="29"/>
  <c r="F26" i="29"/>
  <c r="F25" i="29"/>
  <c r="F24" i="29"/>
  <c r="F23" i="29"/>
  <c r="F22" i="29"/>
  <c r="F19" i="29"/>
  <c r="F18" i="29"/>
  <c r="F17" i="29"/>
  <c r="F16" i="29"/>
  <c r="F15" i="29"/>
  <c r="F14" i="29"/>
  <c r="I319" i="25" l="1"/>
  <c r="I317" i="25"/>
  <c r="I315" i="25"/>
  <c r="I314" i="25"/>
  <c r="I313" i="25"/>
  <c r="I312" i="25"/>
  <c r="I310" i="25"/>
  <c r="I309" i="25"/>
  <c r="I308" i="25"/>
  <c r="I32" i="25" l="1"/>
  <c r="I501" i="25"/>
  <c r="I149" i="25" l="1"/>
  <c r="I147" i="25"/>
  <c r="I141" i="25"/>
  <c r="I140" i="25"/>
  <c r="I144" i="25"/>
  <c r="I584" i="25" l="1"/>
  <c r="I583" i="25"/>
  <c r="I582" i="25"/>
  <c r="I581" i="25"/>
  <c r="I580" i="25"/>
  <c r="I579" i="25"/>
  <c r="I578" i="25"/>
  <c r="I577" i="25"/>
  <c r="I576" i="25"/>
  <c r="I575" i="25"/>
  <c r="I574" i="25"/>
  <c r="I573" i="25"/>
  <c r="I572" i="25"/>
  <c r="I571" i="25"/>
  <c r="I570" i="25"/>
  <c r="I569" i="25"/>
  <c r="I568" i="25"/>
  <c r="I567" i="25"/>
  <c r="I566" i="25"/>
  <c r="I565" i="25"/>
  <c r="I521" i="25"/>
  <c r="I520" i="25"/>
  <c r="I359" i="25"/>
  <c r="I360" i="25"/>
  <c r="I362" i="25"/>
  <c r="I357" i="25"/>
  <c r="I348" i="25"/>
  <c r="I349" i="25"/>
  <c r="I350" i="25"/>
  <c r="I351" i="25"/>
  <c r="I555" i="25"/>
  <c r="I517" i="25"/>
  <c r="I495" i="25"/>
  <c r="I525" i="25"/>
  <c r="I526" i="25"/>
  <c r="I527" i="25"/>
  <c r="I528" i="25"/>
  <c r="I529" i="25"/>
  <c r="I530" i="25"/>
  <c r="I531" i="25"/>
  <c r="I532" i="25"/>
  <c r="I533" i="25"/>
  <c r="I534" i="25"/>
  <c r="I154" i="25"/>
  <c r="I111" i="25" l="1"/>
  <c r="I496" i="25"/>
  <c r="I289" i="25"/>
  <c r="I363" i="25"/>
  <c r="I514" i="25" l="1"/>
  <c r="I546" i="25"/>
  <c r="I547" i="25"/>
  <c r="I548" i="25"/>
  <c r="I549" i="25"/>
  <c r="I550" i="25"/>
  <c r="I552" i="25"/>
  <c r="I553" i="25"/>
  <c r="I554" i="25"/>
  <c r="I556" i="25"/>
  <c r="I557" i="25"/>
  <c r="I558" i="25"/>
  <c r="I559" i="25"/>
  <c r="I396" i="25"/>
  <c r="I398" i="25"/>
  <c r="I399" i="25"/>
  <c r="I516" i="25"/>
  <c r="I518" i="25"/>
  <c r="I494" i="25"/>
  <c r="I507" i="25"/>
  <c r="I540" i="25"/>
  <c r="I539" i="25"/>
  <c r="I537" i="25"/>
  <c r="I492" i="25"/>
  <c r="I491" i="25"/>
  <c r="I94" i="25"/>
  <c r="I93" i="25"/>
  <c r="I92" i="25"/>
  <c r="I91" i="25"/>
  <c r="I505" i="25"/>
  <c r="I506" i="25"/>
  <c r="I504" i="25"/>
  <c r="I503" i="25"/>
  <c r="I502" i="25"/>
  <c r="I295" i="25"/>
  <c r="I298" i="25"/>
  <c r="I300" i="25"/>
  <c r="I303" i="25"/>
  <c r="I304" i="25"/>
  <c r="I499" i="25"/>
  <c r="I498" i="25"/>
  <c r="I291" i="25"/>
  <c r="I285" i="25"/>
  <c r="I286" i="25"/>
  <c r="I287" i="25"/>
  <c r="I380" i="25"/>
  <c r="I381" i="25"/>
  <c r="I382" i="25"/>
  <c r="I383" i="25"/>
  <c r="I384" i="25"/>
  <c r="I386" i="25"/>
  <c r="I391" i="25"/>
  <c r="I356" i="25"/>
  <c r="I358" i="25"/>
  <c r="I345" i="25"/>
  <c r="I343" i="25"/>
  <c r="I346" i="25"/>
  <c r="I338" i="25"/>
  <c r="I339" i="25"/>
  <c r="I340" i="25"/>
  <c r="I341" i="25"/>
  <c r="I150" i="25" l="1"/>
  <c r="I157" i="25"/>
  <c r="I146" i="25"/>
  <c r="I143" i="25"/>
  <c r="I160" i="25"/>
  <c r="I78" i="25"/>
  <c r="I79" i="25"/>
  <c r="I24" i="25"/>
  <c r="I22" i="25"/>
  <c r="I21" i="25"/>
  <c r="I372" i="25" l="1"/>
  <c r="I281" i="25" l="1"/>
  <c r="I599" i="25"/>
  <c r="I597" i="25"/>
  <c r="I96" i="25"/>
  <c r="I104" i="25"/>
  <c r="I103" i="25"/>
  <c r="I31" i="25"/>
  <c r="I102" i="25"/>
  <c r="I100" i="25"/>
  <c r="I99" i="25"/>
  <c r="I98" i="25"/>
  <c r="I97" i="25"/>
  <c r="I493" i="25"/>
  <c r="I255" i="25"/>
  <c r="I299" i="25"/>
  <c r="I376" i="25"/>
  <c r="I379" i="25"/>
  <c r="I151" i="25"/>
  <c r="I280" i="25"/>
  <c r="I279" i="25"/>
  <c r="I139" i="25"/>
  <c r="I142" i="25"/>
  <c r="I145" i="25"/>
  <c r="I148" i="25"/>
  <c r="I377" i="25"/>
  <c r="I294" i="25" l="1"/>
  <c r="I20" i="25"/>
  <c r="I361" i="25"/>
  <c r="I153" i="25"/>
  <c r="I95" i="25"/>
  <c r="I293" i="25"/>
  <c r="I292" i="25"/>
  <c r="I152" i="25" l="1"/>
  <c r="I538" i="25"/>
  <c r="I373" i="25"/>
  <c r="I371" i="25"/>
  <c r="I344" i="25"/>
  <c r="I83" i="25"/>
  <c r="I82" i="25"/>
  <c r="I81" i="25"/>
  <c r="I80" i="25"/>
  <c r="I88" i="25" l="1"/>
  <c r="I560" i="25"/>
  <c r="I117" i="25"/>
  <c r="I136" i="25" s="1"/>
  <c r="I156" i="25"/>
  <c r="I155" i="25"/>
  <c r="I158" i="25"/>
  <c r="I159" i="25"/>
  <c r="I164" i="25"/>
  <c r="I165" i="25"/>
  <c r="I375" i="25"/>
  <c r="I378" i="25"/>
  <c r="I385" i="25"/>
  <c r="I387" i="25"/>
  <c r="I392" i="25"/>
  <c r="I515" i="25"/>
  <c r="I500" i="25"/>
  <c r="I256" i="25"/>
  <c r="I535" i="25"/>
  <c r="I536" i="25"/>
  <c r="I544" i="25"/>
  <c r="I545" i="25"/>
</calcChain>
</file>

<file path=xl/sharedStrings.xml><?xml version="1.0" encoding="utf-8"?>
<sst xmlns="http://schemas.openxmlformats.org/spreadsheetml/2006/main" count="1653" uniqueCount="979">
  <si>
    <t>Z.Š.</t>
  </si>
  <si>
    <t>Opis</t>
  </si>
  <si>
    <t>kos</t>
  </si>
  <si>
    <t>EUR/e.m.</t>
  </si>
  <si>
    <t>EUR/skupaj</t>
  </si>
  <si>
    <t>A</t>
  </si>
  <si>
    <t>OPREMA IN INSTALACIJE</t>
  </si>
  <si>
    <t>AI</t>
  </si>
  <si>
    <t>RAČUNALNIKI, VGRADNI RAČUNALNIKI, ZAJEMALNE ENOTE, ETHERNET STIKALA, OPTIČNI PRETVORNIKI,  KAMERE, MONITORJI</t>
  </si>
  <si>
    <t>QNAP TS-H987XU-RP</t>
  </si>
  <si>
    <t xml:space="preserve">RAM DDR4 </t>
  </si>
  <si>
    <t>Micron - DDR4 - module - 32 GB - DIMM 288-pin - 3200 MHz /
PC4-25600 - CL22 - 1.2 V - unbuffered - ECC</t>
  </si>
  <si>
    <t>Disk 4 TB</t>
  </si>
  <si>
    <t>Samsung 870 EVO MZ-77E4T0B - SSD - encrypted - 4 TB -
internal - 2.5" - SATA 6Gb/s - buffer: 4 GB - 256-bit AES -
TCG Opal Encryption</t>
  </si>
  <si>
    <t>Disk 2 TB</t>
  </si>
  <si>
    <t>Samsung 870 EVO MZ-77E2T0B - SSD - encrypted - 2 TB -
internal - 2.5" - SATA 6Gb/s - buffer: 2 GB - 256-bit AES -
TCG Opal Encryption</t>
  </si>
  <si>
    <t>Zunanji prenosni SSD disk, min 2TB</t>
  </si>
  <si>
    <t xml:space="preserve">Industrijski SSD disk mSATA, 32GB, MLC, -40..85°C
z vijaki M2 za pritrditev </t>
  </si>
  <si>
    <t>TS32GMSA370I</t>
  </si>
  <si>
    <t>Industrijska CF kartica 2GB, -40~85°C</t>
  </si>
  <si>
    <t xml:space="preserve">Transcend TS2GCF100I ali TS2GCF200I,
Swissbit SFCF2048H2BU2TO-I-MS-527-STD </t>
  </si>
  <si>
    <t>NanosG20</t>
  </si>
  <si>
    <t>industrijska kartica uSD SDHC Class 10, s SD adapterjem, 8 GB, 
-25..85°C</t>
  </si>
  <si>
    <t>npr. Kingston SDCIT2/8GB</t>
  </si>
  <si>
    <t>dnevno/nočna  IP kamera, PoE, zunanja montaža</t>
  </si>
  <si>
    <t>Mobotix MX-Q71</t>
  </si>
  <si>
    <t>IP kamera, PoE, zunanja montaža, običajna objektiva za dan/noč, za montažo na motorni pogon</t>
  </si>
  <si>
    <t xml:space="preserve">MOBOTIX MX-M16B-6D6N079 </t>
  </si>
  <si>
    <t>IP kamera, PoE, zunanja montaža, teleobjektiva za dan/noč, za montažo na motorni pogon</t>
  </si>
  <si>
    <t>MOBOTIX MX-M16B
MOBOTIX MX-O-SMA-S-6D237
MOBOTIX MX-O-SMA-S-6N237</t>
  </si>
  <si>
    <t>kpl</t>
  </si>
  <si>
    <t xml:space="preserve">IP kamera, PoE, zunanja montaža (za hidrologijo) </t>
  </si>
  <si>
    <t>MOBOTIX Mx-M26B-6D079</t>
  </si>
  <si>
    <t>dnevno/nočna  IP kamera, PoE, zunanja montaža (za meteorologijo)</t>
  </si>
  <si>
    <t>Mobotix MX-Q26B-6D016</t>
  </si>
  <si>
    <t>podnožje/nosilec za kamero Q26B</t>
  </si>
  <si>
    <t>MOBOTIX MX-OPT-AP</t>
  </si>
  <si>
    <t>dnevno/nočna  IP kamera, PoE, montaža na steno</t>
  </si>
  <si>
    <t>Digitus OptiDome 4MP H.264 IP</t>
  </si>
  <si>
    <t>HIK Vision DS-2CD1H21WD-IZ</t>
  </si>
  <si>
    <t>Ethernet stikalo Netis 9xRJ45+4xPoE PE6109H</t>
  </si>
  <si>
    <t>Optični pretvornik FO-UTP SC konektor single mode</t>
  </si>
  <si>
    <t>npr. Digitus pretvornik FO-UTP 1000/1000 SC SM DN-82121-1 (7948002)</t>
  </si>
  <si>
    <t>Disk SSD 2,5 2TB 870 EVO Sata3</t>
  </si>
  <si>
    <t>Moxa pretvornik TCF-142-S-SC</t>
  </si>
  <si>
    <t>EDS-4012-4GS-HV-T</t>
  </si>
  <si>
    <t>Moxa SFP-1GLXLC-T</t>
  </si>
  <si>
    <t>Moxa SFP-1FEMLC-T</t>
  </si>
  <si>
    <t>Moxa Nport IA-5150I-M-SC-T</t>
  </si>
  <si>
    <t>NPort IA-5250I-T</t>
  </si>
  <si>
    <t>Moxa EDS-G205A-4PoE-1GSFP-T</t>
  </si>
  <si>
    <t>Moxa EDS-G205-1GTXSFP-T</t>
  </si>
  <si>
    <t>Moxa SFP-1GSXLC-T</t>
  </si>
  <si>
    <t>MDR-40-24</t>
  </si>
  <si>
    <t>MDR-60-24</t>
  </si>
  <si>
    <t>NDR-120-24</t>
  </si>
  <si>
    <t>SAI.</t>
  </si>
  <si>
    <t>SKUPAJ AI.</t>
  </si>
  <si>
    <t>AII</t>
  </si>
  <si>
    <t>ELEKTRIČNI PRIKLJUČEK</t>
  </si>
  <si>
    <t>NV varovalčni ločilnik 3P, do 125A, varovalka 1x25A</t>
  </si>
  <si>
    <t>NV varovalčni ločilnik 3P, do 125A, varovalke 3x100A</t>
  </si>
  <si>
    <t>NV varovalčni ločilnik 3P, do 160A, varovalke 3x25A</t>
  </si>
  <si>
    <t>NV varovalčni ločilnik 3P, do 160A, varovalke 3x100A</t>
  </si>
  <si>
    <t>prenapetostni odvodnik, 3P, razred  I</t>
  </si>
  <si>
    <t>PROBLOC BS (R) (3+0)) ali
3x Protec B2 60/320</t>
  </si>
  <si>
    <t>ozemljitvena zbiralka PEN 30 cm, Cu, 2x izolator M8</t>
  </si>
  <si>
    <t>Cu 30x5x300, 2x izolator M8</t>
  </si>
  <si>
    <t>Baker zbiralka 30x10 Cu 2m IS505087</t>
  </si>
  <si>
    <t>Schrack IS505087</t>
  </si>
  <si>
    <t>Baker zbiralka 30x5 2m IS505069</t>
  </si>
  <si>
    <t>Schrack IS505069</t>
  </si>
  <si>
    <t xml:space="preserve">Nosilec zbiralka 60mm 3p </t>
  </si>
  <si>
    <t>Schrack SI014950</t>
  </si>
  <si>
    <t>Prekritje končno za SI015000 SI015730</t>
  </si>
  <si>
    <t>SAII.</t>
  </si>
  <si>
    <t>SKUPAJ AII.</t>
  </si>
  <si>
    <t>AIII.</t>
  </si>
  <si>
    <t>STRELOVODNA ZAŠČITA IN OZEMLJITEV</t>
  </si>
  <si>
    <t>ozemljitveni trak inox 30x3,5mm</t>
  </si>
  <si>
    <t>m</t>
  </si>
  <si>
    <t>ozemljitvena žica inox fi8mm</t>
  </si>
  <si>
    <t xml:space="preserve">inox fi8  </t>
  </si>
  <si>
    <t xml:space="preserve">inox palična ozemljitvena sonda fi38, L=2m   </t>
  </si>
  <si>
    <t>PVC kabelski jašek 20x20x20cm</t>
  </si>
  <si>
    <t>ozemljitev primarnih uvodnih cevi in cevi merilnih inštrumentov na kontejnerju</t>
  </si>
  <si>
    <t>jeklenica inox fi8 25 cm, 2x uho za vijak M6/M8</t>
  </si>
  <si>
    <t>zidni nosilec, inox</t>
  </si>
  <si>
    <t>ZON 03</t>
  </si>
  <si>
    <t>križna sponka inox</t>
  </si>
  <si>
    <t>KON01</t>
  </si>
  <si>
    <t>križna sponka , inox</t>
  </si>
  <si>
    <t>KON02</t>
  </si>
  <si>
    <t>cevna objemka, inox</t>
  </si>
  <si>
    <t>KON11 A</t>
  </si>
  <si>
    <t>Inox objemka 114,3 (30x2,5) M10x25</t>
  </si>
  <si>
    <t>kontaknta sponka, inox</t>
  </si>
  <si>
    <t>KON05</t>
  </si>
  <si>
    <t>kontaktna sponka, inox</t>
  </si>
  <si>
    <t>KON04 A SIMPLE</t>
  </si>
  <si>
    <t>vertikalna zaščita</t>
  </si>
  <si>
    <t>VZ16+VZ NOSILEC 16</t>
  </si>
  <si>
    <t>Sponka SP01 spoj mreže HERM8820120</t>
  </si>
  <si>
    <t>H- sponka KON 03 Rf-V 050222</t>
  </si>
  <si>
    <t>H-Križna sponka 050422 RF-V 58x58</t>
  </si>
  <si>
    <t>SPN02 sponka FeZn</t>
  </si>
  <si>
    <t>Vezni element NPK-VE 02A za C profil</t>
  </si>
  <si>
    <t>C profil NPK-UL 24/35/2000</t>
  </si>
  <si>
    <t>blokada proti odvijanju napenjalcev jeklenic (vijak M6x10, 2x podložka kvadratna 2x2, 1x podložka M6, metuljasta matica M6)</t>
  </si>
  <si>
    <t>Sonda ozemljitvena križna 50x50x3 1m</t>
  </si>
  <si>
    <t>Sonda ozemljitvena križna 50x50x3 1,5m</t>
  </si>
  <si>
    <t>SAIII.</t>
  </si>
  <si>
    <t>SKUPAJ AIII.</t>
  </si>
  <si>
    <t>AIV</t>
  </si>
  <si>
    <t>NAPAJANJE AC, DC</t>
  </si>
  <si>
    <t>Akumulator 42Ah/12Vdc , AGM, VRLA, priključitev kablov z vijaki M6</t>
  </si>
  <si>
    <t>FIAMM 12FGL42 ali SSB SBL 45-12i ali podobno</t>
  </si>
  <si>
    <t>Solarni regulator</t>
  </si>
  <si>
    <t>Victron SmartSolar MPPT 75/10</t>
  </si>
  <si>
    <t>Solarni panel 55W</t>
  </si>
  <si>
    <t>Victron SPM-55</t>
  </si>
  <si>
    <t xml:space="preserve">Pregibni nosilec za solarni panel 55W </t>
  </si>
  <si>
    <t>Solarni panel 100/115W</t>
  </si>
  <si>
    <t>Victron SPM-115</t>
  </si>
  <si>
    <t xml:space="preserve">Pregibni nosilec za solarni panel 100/115W </t>
  </si>
  <si>
    <t xml:space="preserve">Napajalni adapter za vtičnico (vtični napajalnik), 230VAC/5VDC 600mA </t>
  </si>
  <si>
    <t>npr. VOLTCRAFT FPPS 5-3W</t>
  </si>
  <si>
    <t>Napajalni adapter za vtičnico (vtični napajalnik) univerzalni 230VAC/24VDC 800mA</t>
  </si>
  <si>
    <t>Napajalnik univerzalni 800mA 24V Mikrotik (2180002)</t>
  </si>
  <si>
    <t>Napajalni adapter za vtičnico (vtični napajalnik) univerzalni 230VAC/24VDC 1200mA</t>
  </si>
  <si>
    <t>Napajalnik univerzalni 1200mA 24V kotni Mikrotik (9130005)</t>
  </si>
  <si>
    <t>brezprekinitveni napajalnik (UPS) za vgradnjo v rack 19'', 1000VA, komunikacija preko RS232 in protokola Modbus RTU</t>
  </si>
  <si>
    <t>Socomec NETYS PR 1000 Rack 1U</t>
  </si>
  <si>
    <t>PoE injektor 230VAC, napajanje preko UTP,30W</t>
  </si>
  <si>
    <t>npr. Tenda PoE napajalnik UTP 30W IEEE802.3at Giga PoE30G-AT</t>
  </si>
  <si>
    <t>PoE - napajalni delilnik</t>
  </si>
  <si>
    <t>UTP Pasivni kit Digitus (8015007)</t>
  </si>
  <si>
    <t>gumbna baterija</t>
  </si>
  <si>
    <t>MS621FE-FL11E</t>
  </si>
  <si>
    <t>Baterija za UPS Socomec Netys PR 1U rack 1000 VA</t>
  </si>
  <si>
    <t>6V 8,5 Ah LP6-8.5</t>
  </si>
  <si>
    <t>Napajalnik 24VDC 2,5A 60W LP749060</t>
  </si>
  <si>
    <t>Napajalnik 1 fazni zalita izvedba 24VDC</t>
  </si>
  <si>
    <t>Napajalnik Schrack 230VAC 24VDC 2,5A LP412402</t>
  </si>
  <si>
    <t>NAPAJALNIK ELG-200-24A 200W 24VDC 0-8,4A IP65</t>
  </si>
  <si>
    <t>Moxa MDR-40-24, 24VDC 40W</t>
  </si>
  <si>
    <t>SAIV.</t>
  </si>
  <si>
    <t>SKUPAJ AIV.</t>
  </si>
  <si>
    <t>AV.</t>
  </si>
  <si>
    <t>PRENAPETOSTNE ZAŠČITE</t>
  </si>
  <si>
    <t>Prenapetostna zaščita za napajalno linijo 1P, 230VAC</t>
  </si>
  <si>
    <t>PROTEC B2 60/275</t>
  </si>
  <si>
    <t>PROTEC B2 60/320</t>
  </si>
  <si>
    <t>PROTEC B2S 12,5/275</t>
  </si>
  <si>
    <t>PROTEC B2S 12,5/320</t>
  </si>
  <si>
    <t>Povezovalna tuljava</t>
  </si>
  <si>
    <t>PRONET S 35A</t>
  </si>
  <si>
    <t>Prenapetostna zaščita za napajalno linijo, 1P, 24VAC</t>
  </si>
  <si>
    <t>PROTEC C 40/75</t>
  </si>
  <si>
    <t>Prenapetostna zaščita za napajalno linijo, 1P, 230VAC</t>
  </si>
  <si>
    <t>PROTEC C 40/275</t>
  </si>
  <si>
    <t>Prenapetostna zaščita za napajalni tokokrog, 1P, 230VAC</t>
  </si>
  <si>
    <t>PROTEC C 40/320</t>
  </si>
  <si>
    <t>prenapetostna zaščita, 2+0, tip 3, 230V</t>
  </si>
  <si>
    <t>PROTEC DM 10/275 (2+0)</t>
  </si>
  <si>
    <t>PROTEC DM 10/320 (2+0)</t>
  </si>
  <si>
    <t>PROTEC DM 20/275 (2+0)</t>
  </si>
  <si>
    <t>PROTEC DM 20/320 (2+0)</t>
  </si>
  <si>
    <t>prenapetostna zaščita, 2+0, tip 3, 275V</t>
  </si>
  <si>
    <t>PZH III V1+1/275/5</t>
  </si>
  <si>
    <t>prenapetostna zaščita 2P, tip 1 in 2 (B in C), 275V</t>
  </si>
  <si>
    <t>Probloc BS 50/275 (1+1)</t>
  </si>
  <si>
    <t>prenapetostna zaščita 4P, tip 1 in 2 (B in C), 275V</t>
  </si>
  <si>
    <t>Probloc BS 100/275 (3+1)</t>
  </si>
  <si>
    <t>prenapetostna zaščita 4P, tip 1 in 2 (B in C), 320V</t>
  </si>
  <si>
    <t>Probloc BR 100/320 (3+1)</t>
  </si>
  <si>
    <t>prenapetostna zaščita za DC tokokrog 12VDC</t>
  </si>
  <si>
    <t>VM-DC 12V</t>
  </si>
  <si>
    <t>prenapetostna zaščita za DC tokokrog 24VDC</t>
  </si>
  <si>
    <t>VM-DC 24V</t>
  </si>
  <si>
    <t>Prenapetostna zaščita RayDat PSC-2-24  (7086.84) - za napajalne tokokroge 24 VDC</t>
  </si>
  <si>
    <t>RayDat PSC-2-24 (7086.84)
(=SMH - PS 24V)</t>
  </si>
  <si>
    <t>RayDat SCH-4-24 (=NMH2-TC 24V)</t>
  </si>
  <si>
    <t>prenapetostna zaščita za signalne tokokroge</t>
  </si>
  <si>
    <t>RayDat SUH-2-30PS (=SMH-TC+PS 24V)
RayDat SUH-2-24PS</t>
  </si>
  <si>
    <t>Prenapetostna zaščita za RS485, Weidmueller (8948620000)</t>
  </si>
  <si>
    <t>MCZ OVP HF 5V 0,3A</t>
  </si>
  <si>
    <t>Ploščica AP MCZ1.5 za MCZ OVP Weidmueller (1046410000)</t>
  </si>
  <si>
    <t>Kombinirana prenapetostna zaščita za 24 VDC in tokovno zanko, Weidmueller (8951510000)</t>
  </si>
  <si>
    <t xml:space="preserve">VSPC 1CL PW 24V         </t>
  </si>
  <si>
    <t>Podnožje za kombinirano prenapetostno zaščito za 24 VDC in tokovno zanko, Weidmueller (1070230000)</t>
  </si>
  <si>
    <t xml:space="preserve">VSPC BASE 1CL PW                </t>
  </si>
  <si>
    <t>Antenska zaščita, koaksialna, 0..2,6 GHz, 70V</t>
  </si>
  <si>
    <t>RayDat CP N-MF-70 (800 862)</t>
  </si>
  <si>
    <t>ADSL zaščita za TK linijo IM-xDSL</t>
  </si>
  <si>
    <t>IM-xDSL</t>
  </si>
  <si>
    <t>Prenapetostna zaščita PROTEC DMDR 20/24 (510 783)</t>
  </si>
  <si>
    <t>Prenapetostna zaščita PROTEC DMDR 20/48 (510 833)</t>
  </si>
  <si>
    <t>Modul Protec DMDR 20/24 (510 784)</t>
  </si>
  <si>
    <t>Modul Protec DMDR 20/48 (510 836)</t>
  </si>
  <si>
    <t>Zaščita Protec T2 C 40/320 15kA</t>
  </si>
  <si>
    <t>Zaščita Protec B2-60/320 15kA T12</t>
  </si>
  <si>
    <t>Prenapetostna zaščita VSSC6 RS485 Weidmueller (1064980000)</t>
  </si>
  <si>
    <t>Prenapetostna zaščita VSSC6 RS232 Weidmueller (1064990000)</t>
  </si>
  <si>
    <t>Prenapetostna zaščita VSSC6SL Weidmueller (1064350000)</t>
  </si>
  <si>
    <t>Prenapetostna zaščita VSSC4 Weidmueller (1063730000)</t>
  </si>
  <si>
    <t>Zaključna ploščica za prenaopetsotno zaščito VSSC6 Weidmueller (1063110000)</t>
  </si>
  <si>
    <t>Prenapetostna zaščita za digitalne signale VSSC6 SL 12VDC 0.5A Weidmueller (1064340000)</t>
  </si>
  <si>
    <t>Prenapetostna zaščita za analogne signale VSSC6 CL 12VDC 0.5A Weidmueller (1064150000)</t>
  </si>
  <si>
    <t>Prenapetostna zaščita za analogne signale VSSC6 CL FG 12VDC 0.5A         
 Weidmueller (1064260000)</t>
  </si>
  <si>
    <t>Prenapetostna zaščita za RS485 VSSC6  RS485 DP Weidmueller (1065010000)</t>
  </si>
  <si>
    <t>Prenapetostna zaščita za napajanje VSSC6 MOV 24VAC/DC  Weidmueller (1064540000)</t>
  </si>
  <si>
    <t>Prenapetostna zaščita</t>
  </si>
  <si>
    <t>Iskra ISPRO DM 10/275(2+0)</t>
  </si>
  <si>
    <t>SAV.</t>
  </si>
  <si>
    <t>SKUPAJ AV.</t>
  </si>
  <si>
    <t>AVI.</t>
  </si>
  <si>
    <t>KABLI</t>
  </si>
  <si>
    <t>Energetski kabli</t>
  </si>
  <si>
    <t>napajalni kabel 3x1,5mm2 (napajanje AC ali DC) Lappkabel Olflex</t>
  </si>
  <si>
    <t>Classic 100 BK Power 0,6/1kV 3G1,5</t>
  </si>
  <si>
    <t xml:space="preserve">nizkonapetostni napajalni kabel </t>
  </si>
  <si>
    <t>NYM 3x1,5mm2</t>
  </si>
  <si>
    <t>Kabel RV-K 3x1,5</t>
  </si>
  <si>
    <t>Podaljšek 1V 3m 1,5mm</t>
  </si>
  <si>
    <t>Vrvica priključna s šuko vtikačem 3x2,5m 3m</t>
  </si>
  <si>
    <t>napajalni kabel 5x1,5mm2 (napajanje AC ali DC) Lappkabel Olflex</t>
  </si>
  <si>
    <t>Classic 100 BK Power 0,6/1kV 5G1</t>
  </si>
  <si>
    <t>NYM 3x2,5mm2</t>
  </si>
  <si>
    <t>napajalni kabel 2x10 mm2</t>
  </si>
  <si>
    <t>NYY-O 2x10mm2</t>
  </si>
  <si>
    <t>napajalni kabel 3x10 mm2</t>
  </si>
  <si>
    <t>NYY-J 3x10mm2</t>
  </si>
  <si>
    <t>napajalni kabel 0,6/1kV</t>
  </si>
  <si>
    <t>NYY-J 5x10 mm2</t>
  </si>
  <si>
    <t>energetski kabel 4x25 mm2</t>
  </si>
  <si>
    <t>energetski kabel 4x35 mm2</t>
  </si>
  <si>
    <t>energetski kabel 4x50 mm2</t>
  </si>
  <si>
    <t>energetski kabel 4x70 mm2</t>
  </si>
  <si>
    <t>NAYY-J 4x70+1,5mm2</t>
  </si>
  <si>
    <t>NA2XY-J 4x70+1,5</t>
  </si>
  <si>
    <t>kabel kabel za solarni panel. 4mm2, rdeč</t>
  </si>
  <si>
    <t>ŎLFLEX SOLAR XLS-R 4mm2 rdeč</t>
  </si>
  <si>
    <t>kabel kabel za solarni panel. 4mm2, črn</t>
  </si>
  <si>
    <t>ŎLFLEX SOLAR XLS-R 4mm2 črn</t>
  </si>
  <si>
    <t>kabel kabel za solarni panel. 6mm2, rdeč</t>
  </si>
  <si>
    <t>ŎLFLEX SOLAR XLS-R 6mm2 rdeč</t>
  </si>
  <si>
    <t>kabel kabel za solarni panel. 6mm2, črn</t>
  </si>
  <si>
    <t>ŎLFLEX SOLAR XLS-R 6mm2 črn</t>
  </si>
  <si>
    <t>Konektor za kable za solarni panel</t>
  </si>
  <si>
    <t>MultiContact MC4-M</t>
  </si>
  <si>
    <t>MultiContact MC4-W</t>
  </si>
  <si>
    <t>MultiContact MC4-MWW</t>
  </si>
  <si>
    <t>MultiContact MC4-WMM</t>
  </si>
  <si>
    <t>Vodniki</t>
  </si>
  <si>
    <t xml:space="preserve">12V dc UPS </t>
  </si>
  <si>
    <t>vodnik LiY 1x0,25 rd</t>
  </si>
  <si>
    <t xml:space="preserve">24V dc UPS </t>
  </si>
  <si>
    <t>vodnik LiY 1x0,25 rj</t>
  </si>
  <si>
    <t xml:space="preserve">0V dc UPS </t>
  </si>
  <si>
    <t>vodnik LiY 1x0,25 mo</t>
  </si>
  <si>
    <t>vodnik LiY 1x0,25 čr</t>
  </si>
  <si>
    <t>vodnik LiY 1x0,25 or</t>
  </si>
  <si>
    <t>vodnik H05V-K 1x0,75 rj</t>
  </si>
  <si>
    <t xml:space="preserve"> 0V dc UPS</t>
  </si>
  <si>
    <t>vodnik H05V-K 1x0,75 mo</t>
  </si>
  <si>
    <t>vodnik H05V-K 1x0,75 čr</t>
  </si>
  <si>
    <t>230V ac</t>
  </si>
  <si>
    <t>vodnik H07V-K 1x1,5 čr</t>
  </si>
  <si>
    <t>PE</t>
  </si>
  <si>
    <t>vodnik H07V-K 1x1,5 ru/ze</t>
  </si>
  <si>
    <t xml:space="preserve">24V dc, 24V dc UPS </t>
  </si>
  <si>
    <t>vodnik H07V-K 1x1,5 rj</t>
  </si>
  <si>
    <t xml:space="preserve">12V dc, 12V dc UPS </t>
  </si>
  <si>
    <t>vodnik H07V-K 1x1,5 rd</t>
  </si>
  <si>
    <t>0V dc, 0V dc UPS, N</t>
  </si>
  <si>
    <t>vodnik H07V-K 1x1,5 mo</t>
  </si>
  <si>
    <t>vodnik H07V-K 1x2,5 mo</t>
  </si>
  <si>
    <t>vodnik H07V-K 1x2,5 rd</t>
  </si>
  <si>
    <t>vodnik H07V-K 1x2,5 rj</t>
  </si>
  <si>
    <t>ozemljitveni vodnik</t>
  </si>
  <si>
    <t>vodnik H07V-K 1x2,5 ru/ze</t>
  </si>
  <si>
    <t>vodnik H07V-K 1x4 rd</t>
  </si>
  <si>
    <t>vodnik H07V-K 1x4 ru/ze</t>
  </si>
  <si>
    <t>TK kabli</t>
  </si>
  <si>
    <t xml:space="preserve">TK kabel za zemeljsko montažo </t>
  </si>
  <si>
    <t>M TK 59 GM 3X4X0,6mm</t>
  </si>
  <si>
    <t>M TK 59 GM 2x4x0,6 mm</t>
  </si>
  <si>
    <t>M TK 59 GM 1X4X0,6mm</t>
  </si>
  <si>
    <t>Signalni, komunikacijski in merilni kabli</t>
  </si>
  <si>
    <t xml:space="preserve">signalni kabel </t>
  </si>
  <si>
    <t>LiYCY 6x0,14</t>
  </si>
  <si>
    <t>LIYCY 12x0.25 Unitronic</t>
  </si>
  <si>
    <t>LiYCY 7x0,5mm2 Unitronic</t>
  </si>
  <si>
    <t>LiYCY 2x0,75mm2 Unitronic</t>
  </si>
  <si>
    <t>kabel RJ45-DB9F 150cm (Moxa)</t>
  </si>
  <si>
    <t>Moxa CBL-RJ45M9-150</t>
  </si>
  <si>
    <t>kabel RJ45-DB9M 150cm (Moxa)</t>
  </si>
  <si>
    <t>Moxa CBL-RJ45F9-150</t>
  </si>
  <si>
    <t>kabel RJ45-DB9F 150cm, z opletom (Moxa)</t>
  </si>
  <si>
    <t>Moxa CBL-RJ45SF9-150</t>
  </si>
  <si>
    <t>kabel RJ45-DB9M 150cm, z opletom (Moxa)</t>
  </si>
  <si>
    <t>Moxa CBL-RJ45SM9-150</t>
  </si>
  <si>
    <t>serijski kabel RS232 1:1 (serial mouse extender) DB9Ž-DB9M 3m</t>
  </si>
  <si>
    <t>RS232 1:1 DB9M-DB9Ž, 3m</t>
  </si>
  <si>
    <t>serijski kabel RS232 1:1 (serial mouse extender) DB9Ž-DB9M 5m</t>
  </si>
  <si>
    <t>RS232 1:1 DB9M-DB9Ž, 5m</t>
  </si>
  <si>
    <t>serijski kabel RS232 1:1 (serial mouse extender) DB9Ž-DB9M 10m</t>
  </si>
  <si>
    <t>RS232 1:1 DB9M-DB9Ž, 10m</t>
  </si>
  <si>
    <t>Kabel serijski DB9M-DB9M 2m 8516018</t>
  </si>
  <si>
    <t>npr. Delock serijski kabel DB9M-DB9M 2m 82981</t>
  </si>
  <si>
    <t>Kabel za Victron VE.Direct to USB interface</t>
  </si>
  <si>
    <t>Kabel za Victron VE.Direct to RS232 interface (ASS030520500)</t>
  </si>
  <si>
    <t>Izdelan merilni kabel "banana moški 4 mm - mini banana moški" 1m rdeč (za priklop na merilni inštrument)</t>
  </si>
  <si>
    <t>Izdelan merilni kabel "banana moški 4 mm - mini banana moški" 1m črn (za priklop na merilni inštrument)</t>
  </si>
  <si>
    <t>Ethernet kabli in pribor</t>
  </si>
  <si>
    <t>ethernet kabel CAT5e, z opletom</t>
  </si>
  <si>
    <t>ETHERLINE FD P CAT.5e, 
4x2xAWG26/19</t>
  </si>
  <si>
    <t>povezovalni ethernet kabel CAT5e dolžine 0,5 m</t>
  </si>
  <si>
    <t>povezovalni ethernet kabel CAT5e dolžine 1 m</t>
  </si>
  <si>
    <t>povezovalni ethernet kabel CAT5e dolžine 2 m</t>
  </si>
  <si>
    <t>povezovalni ethernet kabel CAT5e dolžine 3 m</t>
  </si>
  <si>
    <t>povezovalni ethernet kabel CAT5e dolžine 5 m</t>
  </si>
  <si>
    <t>povezovalni ethernet kabel CAT5e dolžine 10 m</t>
  </si>
  <si>
    <t>povezovalni ethernet kabel CAT5e dolžine 15 m</t>
  </si>
  <si>
    <t>povezovalni ethernet kabel, UTP CAT6, 0,5m</t>
  </si>
  <si>
    <t>povezovalni ethernet kabel UTP Cat6, 1m</t>
  </si>
  <si>
    <t>povezovalni ethernet kabel, UTP Cat6, 2m</t>
  </si>
  <si>
    <t>povezovalni ethernet kabel, UTP Cat6, 3m</t>
  </si>
  <si>
    <t>povezovalni ethernet kabel, UTP Cat6, 5m</t>
  </si>
  <si>
    <t>povezovalni ethernet kabel, UTP Cat6, 10m</t>
  </si>
  <si>
    <t>povezovalni ethernet kabel, UTP Cat6, 15m</t>
  </si>
  <si>
    <t>ethernet povezovalni panel, montaža v rack 19'', višina 1U, IDC/RJ45, 24 portov</t>
  </si>
  <si>
    <t>Panel CAT.5e/6/6A 24-P modularen
Digitus (9014012)</t>
  </si>
  <si>
    <t>standardni modul/vtičnica RJ45 za montažo v povezovalni panel, Cat6</t>
  </si>
  <si>
    <t>Modul CAT.6 FTP toolless
Digitus (9090004)</t>
  </si>
  <si>
    <t>standardni modul/vtičnica RJ45 za montažo v povezovalni panel, Cat5e</t>
  </si>
  <si>
    <t>Modul Cat.5e FTP toolless
Digitus (9090003)</t>
  </si>
  <si>
    <t xml:space="preserve">standardni modul/vtičnica RJ45 za montažo v povezovalni panel Cat6 FTP </t>
  </si>
  <si>
    <t>Digitus modul CAT.6A 10G FTP toolless DN-93615 (9090007)</t>
  </si>
  <si>
    <t xml:space="preserve">I člen spojnik FTP CAT6 </t>
  </si>
  <si>
    <t>Digitus I člen spojnik RJ45 FTP CAT6 za panel DN-93613-1 (9706004)</t>
  </si>
  <si>
    <t xml:space="preserve">I člen spojnik RJ45 FTP C5e </t>
  </si>
  <si>
    <t>Digitus I člen spojnik RJ45 FTP CAT5e za panel DN-93513 (9705004)</t>
  </si>
  <si>
    <t>RJ45 konektor, plastičen, brez kovinskega ovoja, za mehke kable</t>
  </si>
  <si>
    <t>Zaščitna plastika za konektor RJ45</t>
  </si>
  <si>
    <t>RJ45 konektor, sestavljiv brez orodja ( Weidmueller 1992860000)</t>
  </si>
  <si>
    <t>IE-PS-RJ45-FH-180-B-1.1</t>
  </si>
  <si>
    <t>Vtičnica dvojna RJ45 (Cat. 5e), z dozo za parapetni kanal,
enakih karakteristik in kvalitete kot npr. ELBA, s poševnim
izpustom, protiprašnim pokrovčkom in nalepko z oznako</t>
  </si>
  <si>
    <t>Optični kabli in pribor</t>
  </si>
  <si>
    <t>A-DQ(ZN)B2Y  12G50/125  OM2</t>
  </si>
  <si>
    <t xml:space="preserve">optični delilnik, za montažo na DIN letev, 6x2, LC, optična kaseta, spojniki, zaključni kabli, okvirne dimenzije 61x115x113 mm </t>
  </si>
  <si>
    <t>015VV
015VU</t>
  </si>
  <si>
    <t>optični delilnik za vgradnjo v rack 19'', višina 1U, LC priključki, 24 portov, optična kaseta, spojniki, zaključni kabli</t>
  </si>
  <si>
    <t>povezovalni optični kabel multimode ST-ST,OM2,
50.0/125 µm, dolžina 1 m</t>
  </si>
  <si>
    <t>povezovalni optični kabel multimode ST-ST,OM2,
50.0/125 µm, dolžina 16 m</t>
  </si>
  <si>
    <t>povezovalni optični kabel multimode ST-ST,OM2,
50.0/125 µm, dolžina 22 m</t>
  </si>
  <si>
    <t>povezovalni optični kabel multimode LC-LC, OM2,
50.0/125 µm, dolžina 1 m</t>
  </si>
  <si>
    <t>povezovalni optični kabel multimode LC-LC, OM2,
50.0/125 µm, dolžina 2 m</t>
  </si>
  <si>
    <t>povezovalni optični kabel multimode LC-LC, OM2,
50.0/125 µm, dolžina 3 m</t>
  </si>
  <si>
    <t>povezovalni optični kabel multimode LC-LC, OM2,
50.0/125 µm, dolžina 15 m</t>
  </si>
  <si>
    <t>povezovalni optični kabel multimode LC-LC, OM2,
50.0/125 µm, dolžina 20 m</t>
  </si>
  <si>
    <t>povezovalni optični kabel multimode ST-SC, OM2,
50.0/125 µm, dolžina 1 m</t>
  </si>
  <si>
    <t>povezovalni optični kabel multimode ST-LC, OM2,
50.0/125 µm, dolžina 1 m</t>
  </si>
  <si>
    <t>povezovalni optični kabel multimode ST-LC OM2, 50.0/125µm, dolžina 2m</t>
  </si>
  <si>
    <t>povezovalni optični kabel multimode SC-LC, OM2,
50.0/125 µm, dolžina 1 m</t>
  </si>
  <si>
    <t>povezovalni optični kabel multimode SC-LC, OM2,
50.0/125 µm, dolžina 2 m</t>
  </si>
  <si>
    <t>Kabel Olflex CL.110 SY 3G2,5</t>
  </si>
  <si>
    <t>lappslovenia.lappgroup.com</t>
  </si>
  <si>
    <t>Kabel H05VV-F 3x2,5</t>
  </si>
  <si>
    <t>Kabel Liycy 3x2x0,25</t>
  </si>
  <si>
    <t>Kabel Liycy 7x0,75</t>
  </si>
  <si>
    <t>Cev Silvyn SSUE 20 / 16,9x20</t>
  </si>
  <si>
    <t>Matica skindicht SM-PE-M 20x1,5</t>
  </si>
  <si>
    <t>Uvodnica LGFE M20x1,5 NP</t>
  </si>
  <si>
    <t>Povezovalni optični kabel single mode LC-LC dolžine 1 m</t>
  </si>
  <si>
    <t>techtrade.si</t>
  </si>
  <si>
    <t>Povezovalni optični kabel single mode LC-LC dolžine 3 m</t>
  </si>
  <si>
    <t>Povezovalni optični kabel single mode LC-SC dolžine 1 m</t>
  </si>
  <si>
    <t>Povezovalni optični kabel single mode LC-SC dolžine 5 m</t>
  </si>
  <si>
    <t>Povezovalni optični kabel single mode SC-SC dolžine 1 m</t>
  </si>
  <si>
    <t>Povezovalni optični kabel single mode SC-SC dolžine 2 m</t>
  </si>
  <si>
    <t>Povezovalni optični kabel single mode SC-SC dolžine 3 m</t>
  </si>
  <si>
    <t>Digitus optični adapter I člen LC Duplex SM DN-96007-1</t>
  </si>
  <si>
    <t>Optični panel DIN rail FO 8xLC/DX 7940016</t>
  </si>
  <si>
    <t>Optični pigtail SM ZK-9 LC 2m 12 kos</t>
  </si>
  <si>
    <t>Optični delilnik za DIN letev  4x SC Simplex ali 4x LC Duplex</t>
  </si>
  <si>
    <t>Delock Optični delilnik za DIN letev (86543)</t>
  </si>
  <si>
    <t>Optični spojnik za optični delilnik LC Duplex ženski na LC Duplex ženski, 4 kos</t>
  </si>
  <si>
    <t>Delock optični spojnik LC Duplex ženski  na LC Duplex ženski (85924), 4 kos</t>
  </si>
  <si>
    <t>Optični delilnik DIN 015VU 6 SCD/LCQ</t>
  </si>
  <si>
    <t>Čep za delilnik SCD/LCQ 015OY</t>
  </si>
  <si>
    <t>DIN nosilec 82x46 9485050</t>
  </si>
  <si>
    <t>DIN nosilec 48x54 9485042</t>
  </si>
  <si>
    <t>SAVI.</t>
  </si>
  <si>
    <t>SKUPAJ AVI.</t>
  </si>
  <si>
    <t>AVII.</t>
  </si>
  <si>
    <t>STIKALA, VTIČNICE, FID STIKALA, INŠTALACIJSKI ODKLOPNIKI, RELEJI</t>
  </si>
  <si>
    <t>Končna stikala</t>
  </si>
  <si>
    <t xml:space="preserve">Stikalo z vzvodom - vrata omarice </t>
  </si>
  <si>
    <t>XCKP2145M12</t>
  </si>
  <si>
    <t xml:space="preserve">telo stikala  </t>
  </si>
  <si>
    <t>ZCP21</t>
  </si>
  <si>
    <t>glava stikala  (90°)</t>
  </si>
  <si>
    <t>ZCE01</t>
  </si>
  <si>
    <t>ročica stikala</t>
  </si>
  <si>
    <t>ZCY45</t>
  </si>
  <si>
    <t>Stikala za vgradnjo na letev</t>
  </si>
  <si>
    <t>stikalo 40A, 1p, 1-0, 230V, kvadratno, vgradnja na DIN-letev</t>
  </si>
  <si>
    <t>stikalo 40A, 3P, 1-0, 230V, kvadratno, vgradnja na DIN-letev</t>
  </si>
  <si>
    <t>Stikalo 1-polno</t>
  </si>
  <si>
    <t>SV 125</t>
  </si>
  <si>
    <t>Stikalo 2-polno</t>
  </si>
  <si>
    <t>SV 216</t>
  </si>
  <si>
    <t>Vtičnice</t>
  </si>
  <si>
    <t>vtičnica za vgradnjo na letev z LED signalizacijo</t>
  </si>
  <si>
    <t>SCHRACK BZ325003--</t>
  </si>
  <si>
    <t>vtičnica 3P+N+PE, 400V, IP44, panelna namestitev</t>
  </si>
  <si>
    <t>WALTHER 410 VS</t>
  </si>
  <si>
    <t>19" letev z vtičnicami šuko, profil Al 1U, kabel </t>
  </si>
  <si>
    <t>Schrack IU070114-3 ali
Rittal DK 7240.220</t>
  </si>
  <si>
    <t>19" letev z vtičnicami šuko, profil Al 1U, kabel, rdeča </t>
  </si>
  <si>
    <t>Schrack IU070130 ali
Bachmann 51014538</t>
  </si>
  <si>
    <t>Vtičnica šuko gumi</t>
  </si>
  <si>
    <t>Vtikač šuko gumi</t>
  </si>
  <si>
    <t>Vtikač 16A IP67 GW 60 026</t>
  </si>
  <si>
    <t>FID stikala</t>
  </si>
  <si>
    <t xml:space="preserve">Kombinirano zaščitno stikalo </t>
  </si>
  <si>
    <t>EFI-2 AC 16/0.03</t>
  </si>
  <si>
    <t>kombinirano zaščitno stikalo, karak. C, 10A, 30mA, 1 p+N, AC, 10kA</t>
  </si>
  <si>
    <t>Schrack BO617510</t>
  </si>
  <si>
    <t>FID stikalo,1-F, 40A, 30mA,
z APV (motorni pogon)</t>
  </si>
  <si>
    <t>Schneider RED 2P 40A 30mA TIP A</t>
  </si>
  <si>
    <t>zaščitno stikalo RCD 40A, 1+N, 30mA</t>
  </si>
  <si>
    <t>Schrack BC004203</t>
  </si>
  <si>
    <t>zaščitno stikalo RCD 40A, 1+N, 300mA</t>
  </si>
  <si>
    <t>Schrack BC004230</t>
  </si>
  <si>
    <t>motorni pogon za avtomatski ponovni vklop RCD stikala Schrack</t>
  </si>
  <si>
    <t>FSA BD900907-A</t>
  </si>
  <si>
    <t>zaščitno stikalo RCD 40A, 3+N, 30mA</t>
  </si>
  <si>
    <t>Schneider Acti 9 iID - RCCB - 4P - 40A - 30mA - type AC (A9R11440)</t>
  </si>
  <si>
    <t>motorni pogon za avtomatski ponovni vklop RCD stikala Schneider</t>
  </si>
  <si>
    <t>Schneider Acti 9 - ARA auto recloser aux for iID 4P - 1 Prog (A9C70344)</t>
  </si>
  <si>
    <t>Kombinirano zaščitno stikalo</t>
  </si>
  <si>
    <t>KZS-1M 1p+N A C16/0.03 6kA</t>
  </si>
  <si>
    <t>FID 40/2/0,03 GEWD4827</t>
  </si>
  <si>
    <t>KZS-1M 1p+N A B10/0.03 6kA</t>
  </si>
  <si>
    <t>Motorni pogon s ponovnim vklopom LEG406288</t>
  </si>
  <si>
    <t>Vtikač šuko 16A z vgrajenim RCD stikalom Idn30mA</t>
  </si>
  <si>
    <t>npr. Bachmann PRCD Adapter
(919.284)</t>
  </si>
  <si>
    <t>Vtičnica šuko 16A  z vgrajenim RCD stikalom Idn30mA</t>
  </si>
  <si>
    <t>Inštalacijski odklopniki za vgradnjo na letev in varovalke</t>
  </si>
  <si>
    <t>inštalacijski odklopnik 1 polni</t>
  </si>
  <si>
    <t>ETIMAT 10 C1 Schrack</t>
  </si>
  <si>
    <t>inštalacijski odklopnik 1 polni+N B2A</t>
  </si>
  <si>
    <t>Schrack BM018602</t>
  </si>
  <si>
    <t>ETIMAT 10 D2 Schrack</t>
  </si>
  <si>
    <t xml:space="preserve">  avtomatska varovalka 1-polna 230V/50Hz</t>
  </si>
  <si>
    <t>ETIMAT 10 C2 Schrack</t>
  </si>
  <si>
    <t>ETIMAT 10 C4 Schrack</t>
  </si>
  <si>
    <t>ETIMAT 10 D4 Schrack</t>
  </si>
  <si>
    <t xml:space="preserve"> avtomatska varovalka 1-polna 230V/50Hz</t>
  </si>
  <si>
    <t>ETIMAT 10 B6 Schrack</t>
  </si>
  <si>
    <t>ETIMAT 10 C6 Schrack</t>
  </si>
  <si>
    <t>ETIMAT 10 D6 Schrack</t>
  </si>
  <si>
    <t>inštalacijski odklopnik 1-polen 230V/50Hz</t>
  </si>
  <si>
    <t>ETIMAT 10 C10 Schrack</t>
  </si>
  <si>
    <t>ETIMAT 10 C16 Schrack</t>
  </si>
  <si>
    <t>inštalacijski odklopnik 3-polen 230V/50Hz</t>
  </si>
  <si>
    <t>ETIMAT 10 C20 Schrack</t>
  </si>
  <si>
    <t xml:space="preserve">inštalacijski odklopnik 1-polen DC </t>
  </si>
  <si>
    <t>ETIMAT DC C4 Schrack</t>
  </si>
  <si>
    <t>ETIMAT DC C6 Schrack</t>
  </si>
  <si>
    <t>ETIMAT DC C10 Schrack</t>
  </si>
  <si>
    <t>ETIMAT P10-DC 1p C6 ali BM015106--</t>
  </si>
  <si>
    <t>ETIMAT P10-DC 1p C16 ali  BM015116--</t>
  </si>
  <si>
    <t>ETIMAT P10-DC 2p C16 ali BM015216--</t>
  </si>
  <si>
    <t xml:space="preserve">cevna varovalka (5x20), počasna </t>
  </si>
  <si>
    <t>F2A/250</t>
  </si>
  <si>
    <t>F2,5/250</t>
  </si>
  <si>
    <t>Releji</t>
  </si>
  <si>
    <t xml:space="preserve">Solid State rele s podnožjem, SPST-NC, krmilna napetost 24VDC, 280VAC, 5A, DIN Rail, Zero Crossing, krmilna napetost 24VDC </t>
  </si>
  <si>
    <t>Crydom DRA1-CX240D5-B</t>
  </si>
  <si>
    <t>močnostni rele, krmilna napetost 24VDC, 230VAC &gt;8A, 1x NC, 1x NO</t>
  </si>
  <si>
    <t>Iskra IKD20-11/230</t>
  </si>
  <si>
    <t>SAVII.</t>
  </si>
  <si>
    <t>SKUPAJ AVII.</t>
  </si>
  <si>
    <t>AVIII.</t>
  </si>
  <si>
    <t>VRSTNE SPONKE, KONEKTORJI</t>
  </si>
  <si>
    <t>widemuler dark beige (ord.nu.1783790000)</t>
  </si>
  <si>
    <t>DLD 2.5/PE DB</t>
  </si>
  <si>
    <t>zaključne ploščice za DLD2.5/PE DB(ord.nu. 1783800000)</t>
  </si>
  <si>
    <t>AP DLD 2.5/PE DB</t>
  </si>
  <si>
    <t>mostički za DLD sponke (ord.nu. 131310000)</t>
  </si>
  <si>
    <t>Q10DLI</t>
  </si>
  <si>
    <t>widemuler dvonivojska(ord.nu. 1041620000)</t>
  </si>
  <si>
    <t>WDK 2.5N PE</t>
  </si>
  <si>
    <t>widemuler dvonivojska(ord.nu. 1041610000)</t>
  </si>
  <si>
    <t>WDK 2.5N V</t>
  </si>
  <si>
    <t>zaključne ploščice za WDK 2.5N(ord.nu. 1084000000)</t>
  </si>
  <si>
    <t>WAP WDK 2.5/4 N</t>
  </si>
  <si>
    <t>widemuler dark beige(ord.nu. 1577340000)</t>
  </si>
  <si>
    <t>WDU 1.5/BLZ 5.08 WQV</t>
  </si>
  <si>
    <t>zaključne ploščice za WDU1.5/BLZ 5.08(ord.nu. 1577330000)</t>
  </si>
  <si>
    <t>WAP WDU1.5/BLZ</t>
  </si>
  <si>
    <t>pine cover plate (ord.nu. 1577400000)</t>
  </si>
  <si>
    <t>WAD WDU1.5/BLZ/BLA</t>
  </si>
  <si>
    <t>Socket blocks BLZ5.08 - 4poles (ord.nu. 1943600000)</t>
  </si>
  <si>
    <t>BLZ5.08/4</t>
  </si>
  <si>
    <t>vtikač BLZ5.08 – 5poles (part. No. 1526760000)</t>
  </si>
  <si>
    <t>BLZ5.08/05</t>
  </si>
  <si>
    <t>widemuler ločilna dvonivojska(ord.nu. 1015900000)</t>
  </si>
  <si>
    <t>WDT 1.5/2 BE/GE</t>
  </si>
  <si>
    <t>dvonivojska sponka z ležiščem za cevno varovalko (ord.nu. 9532440000)</t>
  </si>
  <si>
    <t>KDKS 1/35 DB</t>
  </si>
  <si>
    <t>zaključna ploščica za KDKS1/35 DB(ord.nu. 9532470000)</t>
  </si>
  <si>
    <t>AP KDKS1 DB temno bež</t>
  </si>
  <si>
    <t>dvonivojska sponka z ozemljitvijo in ležiščem za cevno varovalko (ord.nu.9528110000)</t>
  </si>
  <si>
    <t>KDKS 1/PE/35</t>
  </si>
  <si>
    <t>zaključna ploščica za KDKS 1/PE/35 (ord.nu. 9503330000)</t>
  </si>
  <si>
    <t>AP KDKS1 DB bež</t>
  </si>
  <si>
    <t>streme vijačno srednje bež (part. No. 1061200000)</t>
  </si>
  <si>
    <t>WEW35/2</t>
  </si>
  <si>
    <t>ploščica za streme WEW35/2 (part.no. 1112940000)</t>
  </si>
  <si>
    <t>MC WAD 8  BELA</t>
  </si>
  <si>
    <t>widemuler ločilna sponka (ord.nu. 1855620000)</t>
  </si>
  <si>
    <t>WTR 2.5 STB2.3</t>
  </si>
  <si>
    <t>zaključne ploščice za WTR sponke(ord.nu. 1050000000)</t>
  </si>
  <si>
    <t>WAP 2.5-10</t>
  </si>
  <si>
    <t>mostički za VTR sponke (ord.nu. 1717960000)</t>
  </si>
  <si>
    <t xml:space="preserve">ZQV 2.5N/8 </t>
  </si>
  <si>
    <t xml:space="preserve"> L dovodna sponka 10mm2 (Weidmueller 1020300000)</t>
  </si>
  <si>
    <t>WDU 10</t>
  </si>
  <si>
    <t>N dovodna sponka 10mm2 (Weidueller 1020380000)</t>
  </si>
  <si>
    <t>WDU 10 BL</t>
  </si>
  <si>
    <t>PE dovodna sponka 10mm2 (Weidueller 1042500000)</t>
  </si>
  <si>
    <t xml:space="preserve">WPE 10/ZR          </t>
  </si>
  <si>
    <t xml:space="preserve">trinivojska sponka (1615270000)         </t>
  </si>
  <si>
    <t>vrstna sponka 2,5 mm2 bež</t>
  </si>
  <si>
    <t>VS2,5 bež</t>
  </si>
  <si>
    <t>vrstna sponka 2,5 mm2 modra</t>
  </si>
  <si>
    <t>VS2,5 modra</t>
  </si>
  <si>
    <t>vrstna sponka 2,5 mm2 ru/ze</t>
  </si>
  <si>
    <t>VS2,5 ru/ze</t>
  </si>
  <si>
    <t>vrstna sponka 4 mm2 bež</t>
  </si>
  <si>
    <t>VS4 bež</t>
  </si>
  <si>
    <t>vrstna sponka 4 mm2 modra</t>
  </si>
  <si>
    <t>VS4 modra</t>
  </si>
  <si>
    <t>vrstna sponka 4 mm2 ru/ze</t>
  </si>
  <si>
    <t>VS4 ru/ze</t>
  </si>
  <si>
    <t>vrstna sponka 10 mm2 bež</t>
  </si>
  <si>
    <t>VS10 bež</t>
  </si>
  <si>
    <t>vrstna sponka 10 mm2 modra</t>
  </si>
  <si>
    <t>VS10 modra</t>
  </si>
  <si>
    <t>VS10 ru/ze</t>
  </si>
  <si>
    <t>vrstna sponka 10 mm2 ru/ze</t>
  </si>
  <si>
    <t>VS16 ru/ze</t>
  </si>
  <si>
    <t>Podaljšek s konektorji M12 moški in ženski Weidmueller (9457340100)</t>
  </si>
  <si>
    <t>SAIL-M12GM12G-5-1.0U</t>
  </si>
  <si>
    <t>Konektor ženski 2 pinski BLZP 5.08HC/02/180 SN OR BX Weidmuller (1943580000)</t>
  </si>
  <si>
    <t xml:space="preserve">Konektor ženski 3 pinski BLZP 5.08HC/03/180 SN OR BX Weidmueller (1943590000)         </t>
  </si>
  <si>
    <t xml:space="preserve">Konektor ženski 4 pinski BLZP 5.08HC/04/180 SN OR BX Weidmeller (1943600000)         </t>
  </si>
  <si>
    <t xml:space="preserve">Konektor ženski 5 pinski BLZP 5.08HC/05/180 SN OR BX Weidmueller (1943610000)         </t>
  </si>
  <si>
    <t>Konektor ženski 8 pinski BLZP 5.08HC/08/180 SN OR BX Weidmeller (1943640000)</t>
  </si>
  <si>
    <t xml:space="preserve">Konektor moški 2 pinski SLS 5.08/02/180B SN OR BX Weidmueller (1627240000)         </t>
  </si>
  <si>
    <t xml:space="preserve">Konektor moški 3 pinski SLS 5.08/03/180B SN OR BX Weidmueller (1627250000)         </t>
  </si>
  <si>
    <t xml:space="preserve">Konektor moški 4 pinski SLS 5.08/04/180B SN OR BX Weidmueller (1627260000)         </t>
  </si>
  <si>
    <t xml:space="preserve">Konektor moški 5 pinski SLS 5.08/05/180B SN OR BX Weidmueller (1627270000)         </t>
  </si>
  <si>
    <t xml:space="preserve">Konektor moški 8 pinski SLS 5.08/08/180B SN OR BX Weidmueller (1627300000)         </t>
  </si>
  <si>
    <t>Vtikač banana PS 2.3 RT Weidmueller (0180400000)</t>
  </si>
  <si>
    <t>FKC 2,5/3-ST-5.08 Terminal block</t>
  </si>
  <si>
    <t>MSTBT 2,5/3-ST Terminal block</t>
  </si>
  <si>
    <t>UMSTBVK 2,5/12-G-5,08 terminal block</t>
  </si>
  <si>
    <t>EFB konektor DB15 VGA M</t>
  </si>
  <si>
    <t>EFB konektor DB15 VGA Ž</t>
  </si>
  <si>
    <t>EFB ohišje DB09/DB15</t>
  </si>
  <si>
    <t>priključna letvica LSA za TK kabel, s kovinskim nosilcem za eno letvico</t>
  </si>
  <si>
    <t>Krone LSA 10x2, nosilec KRONE</t>
  </si>
  <si>
    <t>DB9 female DIN-rail wiring terminal</t>
  </si>
  <si>
    <t>Moxa TB-F9</t>
  </si>
  <si>
    <t>DB9 male DIN-rail wiring terminal</t>
  </si>
  <si>
    <t>Moxa TB-M9</t>
  </si>
  <si>
    <t>zaključni upori</t>
  </si>
  <si>
    <t>1k</t>
  </si>
  <si>
    <t>120R</t>
  </si>
  <si>
    <t>Zener dioda, 7V5, 1W</t>
  </si>
  <si>
    <t>Vezice UV odporne črne 2,6x200, 100 kos</t>
  </si>
  <si>
    <t>Vezice 4,5x360 črne, UV odporne</t>
  </si>
  <si>
    <t>Vezice UV odporne 4,8x360, 100 kos</t>
  </si>
  <si>
    <t>Vezice UV odporne 7,5x360 črne, 100 kos</t>
  </si>
  <si>
    <t>Vezice UV odporne 7,5x450, 100 kos</t>
  </si>
  <si>
    <t>Kabelski čevelj 35/8 Cu</t>
  </si>
  <si>
    <t>Termoskrčljiva cev CSW-33/8</t>
  </si>
  <si>
    <t>Termoskrčljiva cev 32/8 lepilo</t>
  </si>
  <si>
    <t>Termoskrčljiva cev 24/8 lepilo</t>
  </si>
  <si>
    <t>Termoskrčljiva cev 19/8 lepilo</t>
  </si>
  <si>
    <t>Termoskrčljiva cev 16/4 lepilo</t>
  </si>
  <si>
    <t>Termoskrčljiva cev fi1mm</t>
  </si>
  <si>
    <t>Termoskrčljiva cev fi2mm</t>
  </si>
  <si>
    <t>Vezni tulec s skrčljivo izolacijo, s kositrom (Sn) 0,25-0,5 mm2</t>
  </si>
  <si>
    <t>Vezni tulec s skrčljivo izolacijo, s kositrom (Sn) 0,5-1 mm2</t>
  </si>
  <si>
    <t>Nosilci zeleni za pritrditev naprav na DIN letev</t>
  </si>
  <si>
    <t>DK35A (Moxa)</t>
  </si>
  <si>
    <t>SAVIII.</t>
  </si>
  <si>
    <t>SKUPAJ AVIII.</t>
  </si>
  <si>
    <t>AIX.</t>
  </si>
  <si>
    <t>MONTAŽNE PLOŠČE, KANALI, VARNOSTNO PREKRITJE, DIN LETEV, ZBIRALKE, OMARICE</t>
  </si>
  <si>
    <t>montažna plošča s poličko 1700 EO700 (za omaro 1000EO700)</t>
  </si>
  <si>
    <t>1000EO700</t>
  </si>
  <si>
    <t>montažna plošča 1700E0800 s poličko 1800E0800 (za omaro 1000EO800)</t>
  </si>
  <si>
    <t>1700EO800,1800EO800</t>
  </si>
  <si>
    <t>montažna plošča z nosilcem, dimenzije cca 444x455 mm (za omaro OM750-MP)</t>
  </si>
  <si>
    <t>montažna plošča (1190OM) z nosilcem (1195OM)</t>
  </si>
  <si>
    <t>razširjena montažna plošča za kontejner s poličko (montaža v omaro O100)</t>
  </si>
  <si>
    <t>kontejner</t>
  </si>
  <si>
    <t>19" nosilec montažnih elementov (U profil), DIN-letev, 3HE, 22TE, R7035, s sprednjo in zadnjo pokrivno ploščo</t>
  </si>
  <si>
    <t>Schrack  DAB34811</t>
  </si>
  <si>
    <t>polica za modem dimenzij 210x300 (GxŠ), inox</t>
  </si>
  <si>
    <t xml:space="preserve">PVC kanal za ožičenje, perforiran, siv, 2 m, 25x60 mm </t>
  </si>
  <si>
    <t xml:space="preserve">PVC kanal za ožičenje, perforiran, siv, 2 m, 40x60 mm </t>
  </si>
  <si>
    <t>PVC kanal za ožičenje, perforiran, siv, 2 m, 80x60 mm</t>
  </si>
  <si>
    <t>varnostno prekritje v omari za elemente pod napetostjo</t>
  </si>
  <si>
    <t>DIN letev za montažo sponk</t>
  </si>
  <si>
    <t>zbiralka za izenačitev potencialov 10 polna, montaža v omaro</t>
  </si>
  <si>
    <t>zbiralka za izenačitev potencialov 15 polna, montaža v omaro</t>
  </si>
  <si>
    <t>zbiralka za izenačitev potencialov 15 polna, dvonadstropna, montaža v omaro</t>
  </si>
  <si>
    <t>zbiralka za izenačitev potencialov 20 polna, montaža v omaro</t>
  </si>
  <si>
    <t>zbiralka za izenačitev potencialov 20 polna, izolirana, montaža v omaro</t>
  </si>
  <si>
    <t>Omarica GW 40106 18m IP65 n/o</t>
  </si>
  <si>
    <t>Omarica 200x200x150 WKT2020150</t>
  </si>
  <si>
    <t>Slepi čep M12 siva plastika za izenačitev tlaka</t>
  </si>
  <si>
    <t>SAIX.</t>
  </si>
  <si>
    <t>SKUPAJ AIX.</t>
  </si>
  <si>
    <t>AX.</t>
  </si>
  <si>
    <t>SENZORJI, USB PRETVORNIKI, MERILNIKI ELEKTRIČNIH VELIČIN</t>
  </si>
  <si>
    <t>temperaturni senzor PT100 (4-žični), v zaščitni kaspusli fi6 iz nerjvečega jekla, 4-žilni kabel 5m,
uvodnica Mx, plastična PG7,
nosilec za cev PVC  1/1</t>
  </si>
  <si>
    <t>EKT 11 PT100,
plastična  uvodnica Mx PG7,
nosilec za cev PVC 1/1</t>
  </si>
  <si>
    <t xml:space="preserve"> temperaturni senzor DS18B20, v zaščitni kaspusli fi6 iz nerjvečega jekla, kabel  35m 3x0,25mm2 </t>
  </si>
  <si>
    <t>EKT 12 DS18B20</t>
  </si>
  <si>
    <t>USB kabel z relejskimi izhodi</t>
  </si>
  <si>
    <t>DLP-IOR4</t>
  </si>
  <si>
    <t>USB kabel z vhodi/izhodi</t>
  </si>
  <si>
    <t>DLP-IO8-G</t>
  </si>
  <si>
    <t>Kabel s pretvornikom USB/RS485 FTDI</t>
  </si>
  <si>
    <t>FTDI USB-RS485-WE-1800-BT</t>
  </si>
  <si>
    <t>Kabel s pretvornikom USB/RS232 FTDI</t>
  </si>
  <si>
    <t>FTDI USB-RS232-WE-1800-BT</t>
  </si>
  <si>
    <t>merilnik električnih veličin (powermeter) v velikosti inštalacijskega odklopnika, 1-F, meritev toka, napetosti, moči, energije, s komunikcijskim vmesnikom RS485 in protokolom Modbus RTU</t>
  </si>
  <si>
    <t>EASTRON SDM120M MID</t>
  </si>
  <si>
    <t>merilnik električnih veliičin, 3-F, meritev toka, napetosti, moči, frekvence, energije, s komunikcijskim vmesnikom RS485 in protokolom Modbus RTU</t>
  </si>
  <si>
    <t>EASTRON SDM630-Modbus</t>
  </si>
  <si>
    <t>SAX.</t>
  </si>
  <si>
    <t>SKUPAJ AX.</t>
  </si>
  <si>
    <t>AXI.</t>
  </si>
  <si>
    <t>UVODNICE IN ZAŠČITNE CEVI</t>
  </si>
  <si>
    <t>Uvodnica M16 Lappkabel</t>
  </si>
  <si>
    <t>SILVYN MSK-M US M16x1,5 (55506091)</t>
  </si>
  <si>
    <t>Čep za uvodnico M16 Lappkabel</t>
  </si>
  <si>
    <t>SKINTOP  DIX-DV</t>
  </si>
  <si>
    <r>
      <t>Matica za uvodnico M16</t>
    </r>
    <r>
      <rPr>
        <sz val="10"/>
        <rFont val="Calibri"/>
        <family val="2"/>
        <scheme val="minor"/>
      </rPr>
      <t xml:space="preserve">  Lappkabel</t>
    </r>
  </si>
  <si>
    <t>SM-M M16x1,5</t>
  </si>
  <si>
    <t>Medeninast nastavek za uvodnico M16 Lappkabel</t>
  </si>
  <si>
    <t>US-EDU-AS 9 (61802490)</t>
  </si>
  <si>
    <t>Uvodnica M20 Lappkabel</t>
  </si>
  <si>
    <t xml:space="preserve">SILVYN MSK-M US M20x1,5 (55506092) </t>
  </si>
  <si>
    <r>
      <t>Matica za uvodnico M20</t>
    </r>
    <r>
      <rPr>
        <sz val="10"/>
        <rFont val="Calibri"/>
        <family val="2"/>
        <scheme val="minor"/>
      </rPr>
      <t xml:space="preserve"> Lappkabel</t>
    </r>
  </si>
  <si>
    <t>SM-M M20x1,5</t>
  </si>
  <si>
    <t>Čep za uvodnico M20 Lappkabel</t>
  </si>
  <si>
    <t>Medeninast nastavek za uvodnico M20 Lappkabel</t>
  </si>
  <si>
    <t>US-EDU-AS 11 (61802500)</t>
  </si>
  <si>
    <t>kovinska zaščitna rebrasta cev z opletom, zunanji fi 14 mm</t>
  </si>
  <si>
    <t>Lappkabel Silvyn EDU-AS 14</t>
  </si>
  <si>
    <t>kovinska zaščitna rebrasta cev z opletom, zunanji fi 17 mm</t>
  </si>
  <si>
    <t>Lappkabel Silvyn EDU-AS 17</t>
  </si>
  <si>
    <r>
      <t xml:space="preserve">medeninasta ponikljana uvodnica M16 z matico </t>
    </r>
    <r>
      <rPr>
        <sz val="10"/>
        <rFont val="Calibri"/>
        <family val="2"/>
        <scheme val="minor"/>
      </rPr>
      <t>(part. No. 1909910000, 1736990000) in čepom za zatesnitev</t>
    </r>
  </si>
  <si>
    <t>VG M16-1/MS 68, matica SKMU M16-MS</t>
  </si>
  <si>
    <r>
      <t>medeninasta ponikljana uvodnica  M20</t>
    </r>
    <r>
      <rPr>
        <sz val="10"/>
        <rFont val="Calibri"/>
        <family val="2"/>
        <scheme val="minor"/>
      </rPr>
      <t xml:space="preserve"> z matico (part. No. 1772220000, 1737000000) in čepom za zatesnitev</t>
    </r>
  </si>
  <si>
    <t>VG M20-MS 68, matica SKMU M20-MS</t>
  </si>
  <si>
    <t>medeninasta ponikljana uvodnica M32 z matico (1772240000, 1737020000) in čepom za zatesnitev</t>
  </si>
  <si>
    <t>VG M32 - MS 68, matica SKMU M32 MS, čep</t>
  </si>
  <si>
    <t>medeninasta ponikljana uvodnica M40 z matico (1772250000, 1737030000) in čepom za zatesnitev</t>
  </si>
  <si>
    <t>VG M40 - MS 68, matica SKMU M40 MS, čep</t>
  </si>
  <si>
    <t>medeninasta ponikljana uvodnica M50 z matico (1772260000, 1737040000) in čepom za zatesnitev</t>
  </si>
  <si>
    <t>VG M50 - MS 68, matica SKMU M50 MS, čep</t>
  </si>
  <si>
    <t>medeninasta ponikljana uvodnica M63 z matico (1772270000, 1737050000) in čepom za zatesnitev</t>
  </si>
  <si>
    <t>VG M63 - MS 68, matica SKMU M63 MS, čep</t>
  </si>
  <si>
    <t>Spojka 50 stigma</t>
  </si>
  <si>
    <t>Cev euroflex D40</t>
  </si>
  <si>
    <t>Cev DWP 110 (stigma)</t>
  </si>
  <si>
    <t>Cev pocinkana 2"</t>
  </si>
  <si>
    <t>Inox cev 50.0x1,5</t>
  </si>
  <si>
    <t>Zaščitna cev euroflex D14</t>
  </si>
  <si>
    <t>SAXI.</t>
  </si>
  <si>
    <t>SKUPAJ AXI.</t>
  </si>
  <si>
    <t>AXII.</t>
  </si>
  <si>
    <t>VF OPREMA - ANTENE, KOAKSIALNI KABLI, ANTENSKI KONEKTORJI, LOČILNI ČLENI</t>
  </si>
  <si>
    <t>VF konektor TNC moški crimp</t>
  </si>
  <si>
    <t>KO TNCM240 crimp</t>
  </si>
  <si>
    <t>VF konektor SMA moški za kabel H155</t>
  </si>
  <si>
    <t xml:space="preserve">SMA H155 crimp </t>
  </si>
  <si>
    <t>VF konektor N-tip moški</t>
  </si>
  <si>
    <t xml:space="preserve">N H155 crimp </t>
  </si>
  <si>
    <t>VF konektor N-tip ženski</t>
  </si>
  <si>
    <t>N H155 crimp NAV</t>
  </si>
  <si>
    <t>VF konektor FME-tip ženski</t>
  </si>
  <si>
    <t>FME crimp ženski H155</t>
  </si>
  <si>
    <t>VF konektor FME-tip moški</t>
  </si>
  <si>
    <t>FME crimp moški H155</t>
  </si>
  <si>
    <t>VF koaksial kabel</t>
  </si>
  <si>
    <t>KK EKH155</t>
  </si>
  <si>
    <t xml:space="preserve">VF koaksialni kabel </t>
  </si>
  <si>
    <t>RF240 ART5321</t>
  </si>
  <si>
    <t>VF konektor SMA moški crimp</t>
  </si>
  <si>
    <t>KO SMAM240</t>
  </si>
  <si>
    <t>VF konektor SMA ženski crimp</t>
  </si>
  <si>
    <t>KO SMAF240</t>
  </si>
  <si>
    <t xml:space="preserve">Ploščata antena za 4G/3G/GSM; frekvenčno območje 698-800 MHz, 800-960 MHz, 1700-2700 MHz; </t>
  </si>
  <si>
    <t>https://yagi.pl/zestaw-hspa-umts-hsdpa-3g-4g-10m-wszystkie-modemy-
ali
Trans-Data LTE KYZ 7,5/8/10
ali podobno</t>
  </si>
  <si>
    <t>ploščata (puck) antena 5dBi, 2G/3G/4G, kabel RG58, konektor  SMA moški</t>
  </si>
  <si>
    <t>ROUND SOLUTIONS ANT-LBR66192</t>
  </si>
  <si>
    <t>GSM antena GSM/3G/4G (log izvedba)</t>
  </si>
  <si>
    <t>Iskra P-54 ali podobno</t>
  </si>
  <si>
    <t>Palična antena, kotna, FME ženski konektor, 3 dBi</t>
  </si>
  <si>
    <t>Palična antena, kotna, SMA moški konektor, min 3 dBi</t>
  </si>
  <si>
    <t>antenski ločilni člen 5 MHz-3 GHz, priključka N moški, FME ženski</t>
  </si>
  <si>
    <t>Ploščata usmerjena WiFI antena za zunanjo montažo; z montažnim priborom (montaža na drog), s kablom H155 10m</t>
  </si>
  <si>
    <t>Dipol ATK-P1/2.4GHz</t>
  </si>
  <si>
    <t>Adapter VF FME moški na SMA moški</t>
  </si>
  <si>
    <t>SAXII.</t>
  </si>
  <si>
    <t>SKUPAJ AXII.</t>
  </si>
  <si>
    <t>AXIII.</t>
  </si>
  <si>
    <t>ELEKTRIČNE INŠTALACIJE - OBJEKTI</t>
  </si>
  <si>
    <t>Nadgradna stropna LED svetilka 27W (ploščata panelna izvedba), svetilnost 3400lm, IP40, dimenzije (DxŠ) 0,57x0,57m, za pritrditev na strop</t>
  </si>
  <si>
    <t>Nosilec 600x600 N/O za pritrditev LED svetilke na strop</t>
  </si>
  <si>
    <t>Mrežasti kabelski kanal, iz pocinkanih žic, širina 120mm, višina 60mm</t>
  </si>
  <si>
    <t>npr. Schneider Meshtrays 120/60</t>
  </si>
  <si>
    <t>Nosilec 110 za pritrditev mrežastega kanala</t>
  </si>
  <si>
    <t>Sponke za pritrditev mrežastega kanala na nosilec</t>
  </si>
  <si>
    <t>Mrežasti kabelski kanal, iz pocinkanih žic, širina 220mm, višina 60mm</t>
  </si>
  <si>
    <t>npr. Schneider Meshtrays 220/60</t>
  </si>
  <si>
    <t>Nosilec 210 za pritrditev mrežastega kanala</t>
  </si>
  <si>
    <t>Kovinski parapetni kanal 110/72, triprekatni, barva bela</t>
  </si>
  <si>
    <t>npr. AT 110/72 ELBA</t>
  </si>
  <si>
    <t>Pokrov PVC za parapetni kanal</t>
  </si>
  <si>
    <t>Končni element za parapetni kanal</t>
  </si>
  <si>
    <t>nadometni inštalacijski kanal NIK2, PVC, barva bela, dim. 30x17mm</t>
  </si>
  <si>
    <t>razvodna doza za nadometno montažo 75x75 mm, IP54</t>
  </si>
  <si>
    <t>vtičnica za namestitev v parapetni kanal, komplet s pokrovčkom in komplet z drobnim in pritrdilnim materialom, 16 A, 250 V, 50 Hz, ( P+N+Pe), trojna</t>
  </si>
  <si>
    <t>doza za trojno vtičnico 3M</t>
  </si>
  <si>
    <t>okvir za trojno vtičnicor 3M</t>
  </si>
  <si>
    <t>vtičnica, nadometna, set, 1-polno, 16A 250 V, 50 Hz, (P+N+Pe),  barva bela</t>
  </si>
  <si>
    <t>ohišje za dve nadometni vtičnici 2M</t>
  </si>
  <si>
    <t>stikalo, nadometno, set, navadno, 1-polno, 10A, barva bela</t>
  </si>
  <si>
    <t>ohišje za nadometno stikalo 1M</t>
  </si>
  <si>
    <t>Doza 190x140x70 IP55 EC400C6</t>
  </si>
  <si>
    <t>Mrežasta polica KPM 60/100 3m LNXKP</t>
  </si>
  <si>
    <t>Stenski nosilec NKP-SNL110 (88704101)</t>
  </si>
  <si>
    <t>Polica PK100/50 inox 3m</t>
  </si>
  <si>
    <t>Pokrov police PK100/50 inox 2m</t>
  </si>
  <si>
    <t>Kanal Quadro 30x30 2m</t>
  </si>
  <si>
    <t>Spojnica SU/50 Inox</t>
  </si>
  <si>
    <t>SAXIII.</t>
  </si>
  <si>
    <t>SKUPAJ AXIII.</t>
  </si>
  <si>
    <t>AXIV.</t>
  </si>
  <si>
    <t xml:space="preserve">GRETJE IN HLAJENJE </t>
  </si>
  <si>
    <t>1</t>
  </si>
  <si>
    <t>Kondenzator zagonski 60mF</t>
  </si>
  <si>
    <t xml:space="preserve">grelec 150W 230VAC - za montažo v omaro, programabilni termostat s komunikacijskim vmesnikom RS485 in protokolom Modbus RTU, temperaturna sonda PT-100  </t>
  </si>
  <si>
    <t>SAXIV.</t>
  </si>
  <si>
    <t>SKUPAJ AXIV.</t>
  </si>
  <si>
    <t>ura</t>
  </si>
  <si>
    <t>GRADBENA IN OBRTNIŠKA DELA</t>
  </si>
  <si>
    <t xml:space="preserve">Dobava in vgraditev podložnega cementnega betona C12/15 </t>
  </si>
  <si>
    <t>m3</t>
  </si>
  <si>
    <t>v prerez do 0,15 m3/m2</t>
  </si>
  <si>
    <t>Dobava in vgraditev ojačanega cementnega betona C25/30</t>
  </si>
  <si>
    <t>v temelje</t>
  </si>
  <si>
    <t>IZDELAVA IZDELKOV IZ NERJAVNEGA JEKLA - MANJ ZAHTEVNA IZDELAVA</t>
  </si>
  <si>
    <t>kg</t>
  </si>
  <si>
    <t>enostavne cevne in nosilne konstrukcije, nosilci, pritrdilni elementi in podobno</t>
  </si>
  <si>
    <t>IZDELAVA IZDELKOV IZ NERJAVNEGA JEKLA -  BOLJ ZAHTEVNA IZDELAVA</t>
  </si>
  <si>
    <t>zahtevnejši cevni in profilni sklopi kombinirani z nosilci pločevinskih delov, razni priključni spoji in ostali elementi, izdelki iz pločevine z vgrajenimi  dodatnimi elementi za odpiranje in podobno, izvrtninami, estetskimi zvari in zaščito pločevine proti poškodbam pri izdelavi</t>
  </si>
  <si>
    <t>POSEBNA DELA IN STORITVE</t>
  </si>
  <si>
    <t>Storitve z avtodvigalom HIAB</t>
  </si>
  <si>
    <t xml:space="preserve">Uporaba avtodvigala za dvigovanje in prevoz težjih sklopov 
- merilne opreme
- mini premičnih merilnih postaj MP
- težjih konstrukcij </t>
  </si>
  <si>
    <t>Uporaba bagerja za različne izkope:
- jarkov merilnih tras
- temeljev za merilnike
- revizijskih jaškov</t>
  </si>
  <si>
    <t>Zap. št</t>
  </si>
  <si>
    <t>Količina</t>
  </si>
  <si>
    <t>Enota</t>
  </si>
  <si>
    <t>Cena / enoto</t>
  </si>
  <si>
    <t>Znesek</t>
  </si>
  <si>
    <t>GRADBENA IN EL. INŠTALACIJSKA DELA NA MERILNIH OBJEKTIH</t>
  </si>
  <si>
    <t>Jaški, AB dela, kanalizacijske povezave znotraj merilnega mesta</t>
  </si>
  <si>
    <r>
      <t xml:space="preserve">Izdelava AB jaška (po načrtu), vključno s potrebnim izkopom in zasipom z utrjevanjem, ter ureditvijo okolice (brez pokrova). </t>
    </r>
    <r>
      <rPr>
        <b/>
        <sz val="8"/>
        <rFont val="Tahoma"/>
        <family val="2"/>
        <charset val="238"/>
      </rPr>
      <t>*</t>
    </r>
  </si>
  <si>
    <t xml:space="preserve">Dobava in vgraditev lahkega (125kN) litoželeznega pokrova 60x60cm </t>
  </si>
  <si>
    <t>Izdelava podstavka za merilno omarico  iz cementnega betona (po načrtu) *</t>
  </si>
  <si>
    <t>Izdelava kabelske kanalizacije iz rebrastih PE-HD cevi-fi50 za povezavo med jaškom in temelji, cev je položena na posteljico iz prodca 4-8mm. Vključno z uvodi v jaške in temelje inštrumentov (po detajlu) *</t>
  </si>
  <si>
    <t xml:space="preserve">Izdelava kabelske kanalizacije iz rebrastih PE-HD cevi-fi75 za povezavo med PMO+RO in komunikacijsko omarico, cev je položena na posteljico iz prodca 4-8mm. </t>
  </si>
  <si>
    <t>Polaganje pranih plošč, s pripravo podlage z drobljencem granulacije 0-32</t>
  </si>
  <si>
    <t>m2</t>
  </si>
  <si>
    <t>Meteorološka hiška</t>
  </si>
  <si>
    <t>Izdelava AB temelja za METEO HIŠKO iz  betona C25/30 (po načrtu: Temelj droga meteorološke hiške) *</t>
  </si>
  <si>
    <t>Izdelava in montaža stebra za METEO HIŠKO iz nerjavnega jekla AISI304 (Katalog nosilnih elementov in detajlov za merilne inštrumente meteoroloških postaj: VIII Meteorološka hiška) *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</si>
  <si>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meteorološke hiške </t>
    </r>
    <r>
      <rPr>
        <sz val="8"/>
        <rFont val="Tahoma"/>
        <family val="2"/>
        <charset val="238"/>
      </rPr>
      <t>(Katalog nosilnih elementov in detajlov za merilne inštrumente meteoroloških postaj: VIII Meteorološka hiška) *</t>
    </r>
  </si>
  <si>
    <t>Izdelava in montaža stopnic 1000ST650 iz ALU cevi in pločevine (Katalog nosilnih elementov in detajlov za merilne inštrumente meteoroloških postaj: VIII Meteorološka hiška) *</t>
  </si>
  <si>
    <t>Izdelava in montaža izvodnice iz temelja  iz nerjavnega jekla AISI304 (Katalog nosilnih elementov in detajlov za merilne inštrumente meteoroloških postaj: XVI Izvodnica iz temelja) *</t>
  </si>
  <si>
    <t>Izdelava AB temelja za DETEKTOR PADAVIN iz  betona C25/30 (po načrtu: Temelj droga detektorja padavin) *</t>
  </si>
  <si>
    <t>Izdelava in montaža stebra za DETEKTOR PADAVIN iz nerjavnega jekla AISI304 (Katalog nosilnih elementov in detajlov za merilne inštrumente meteoroloških postaj: V Nosilni drog detektorja padavin 1500mm), vključno s sidrnimi vijaki (HSA M12x180) *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</si>
  <si>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detektorja padavin </t>
    </r>
    <r>
      <rPr>
        <sz val="8"/>
        <rFont val="Tahoma"/>
        <family val="2"/>
        <charset val="238"/>
      </rPr>
      <t>(Katalog nosilnih elementov in detajlov za merilne inštrumente meteoroloških postaj: V Nosilni drog detektorja padavin 1500mm) *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</si>
  <si>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vlažnosti lista </t>
    </r>
    <r>
      <rPr>
        <sz val="8"/>
        <rFont val="Tahoma"/>
        <family val="2"/>
        <charset val="238"/>
      </rPr>
      <t>(Katalog nosilnih elementov in detajlov za merilne inštrumente meteoroloških postaj: V Nosilni drog detektorja padavin 1500mm)</t>
    </r>
  </si>
  <si>
    <t>Izdelava in montaža izvodnice iz temelja  iz nerjavnega jekla AISI304 (Katalog nosilnih elementov in detajlov za merilne inštrumente meteoroloških postaj: XVI Izvodnica iz temelja)</t>
  </si>
  <si>
    <t>Izdelava AB temelja DROGA AKUSTIČNI ANEMOMETER WMT702 iz  betona C25/30 (po načrtu: Temelj droga za akustični anemometer WMT702)</t>
  </si>
  <si>
    <t>Izdelava AB temelja NAPENJALCEV DROGA ZA AKUSTIČNI ANEMOMETER WMT702 iz  betona C25/30 (po načrtu: Temelj napenjalcev) *</t>
  </si>
  <si>
    <t>Izdelava in montaža DROGA ZA AKUSTIČNI ANEMOMETER WMT702 iz nerjavnega jekla AISI304 (Katalog nosilnih elementov in detajlov za merilne inštrumente meteoroloških postaj: XX Drog za veter in kamero z motorjem (1000DV_2), vključno s sidri stebra in napenjalca ter strelovodom  *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</si>
  <si>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akustičnega anemometra WMT702 </t>
    </r>
    <r>
      <rPr>
        <sz val="8"/>
        <rFont val="Tahoma"/>
        <family val="2"/>
        <charset val="238"/>
      </rPr>
      <t>(Katalog nosilnih elementov in detajlov za merilne inštrumente meteoroloških postaj: XX Drog za veter in kamero z motorjem (1000DV_2)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</si>
  <si>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spletne kamere </t>
    </r>
    <r>
      <rPr>
        <sz val="8"/>
        <rFont val="Tahoma"/>
        <family val="2"/>
        <charset val="238"/>
      </rPr>
      <t>(Katalog nosilnih elementov in detajlov za merilne inštrumente meteoroloških postaj: XX Drog za veter in kamero z motorjem (1000DV_2) *</t>
    </r>
  </si>
  <si>
    <t>Izdelava AB temelja za snegomer/disdrometer iz  betona C25/30 (po načrtu: Temelj droga snegomera) *</t>
  </si>
  <si>
    <t>Izdelava in montaža stebra za DISDROMETER/VIZIBILIMETER iz nerjavnega jekla AISI304 (Katalog nosilnih elementov in detajlov za merilne inštrumente meteoroloških postaj: XXII Drog za disdrometer in vizibilimeter), vključno s sidrnimi vijaki (HSA M16x180)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</si>
  <si>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vizibilimetra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</si>
  <si>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disdormetra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</si>
  <si>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t>Izdelava AB temelja za OMBROMETER iz  betona C25/30 (po načrtu: Temelj droga ombrometra)</t>
  </si>
  <si>
    <t>Izdelava in montaža stebra za OMBROMETER iz nerjavnega jekla AISI304 (Katalog nosilnih elementov in detajlov za merilne inštrumente meteoroloških postaj: III Nosilec ombrometra 500mm), vključno s sidrnimi vijaki (HSA M12x180)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</si>
  <si>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ombrometra </t>
    </r>
    <r>
      <rPr>
        <sz val="8"/>
        <rFont val="Tahoma"/>
        <family val="2"/>
        <charset val="238"/>
      </rPr>
      <t>(Katalog nosilnih elementov in detajlov za merilne inštrumente meteoroloških postaj: III Nosilec ombrometra 500mm)</t>
    </r>
  </si>
  <si>
    <t>Solarna senzorika *</t>
  </si>
  <si>
    <t>Izdelava AB temelja za SOLARNO SENZORIKO iz  betona C25/30 (po načrtu: Temelj droga solarne senzorike)</t>
  </si>
  <si>
    <t>Izdelava in montaža stebra za SOLARNO SENZORIKO iz nerjavnega jekla AISI304 (Katalog nosilnih elementov in detajlov za merilne inštrumente meteoroloških postaj: XII Nosilni drog solarne senzorike), vključno s sidrnimi vijaki (HSA M12x180)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</si>
  <si>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SPN1 </t>
    </r>
    <r>
      <rPr>
        <sz val="8"/>
        <rFont val="Tahoma"/>
        <family val="2"/>
        <charset val="238"/>
      </rPr>
      <t>(Katalog nosilnih elementov in detajlov za merilne inštrumente meteoroloških postaj: XII Nosilni drog solarne senzorike)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</si>
  <si>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SMP11 </t>
    </r>
    <r>
      <rPr>
        <sz val="8"/>
        <rFont val="Tahoma"/>
        <family val="2"/>
        <charset val="238"/>
      </rPr>
      <t>(Katalog nosilnih elementov in detajlov za merilne inštrumente meteoroloških postaj: XII Nosilni drog solarne senzorike)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</si>
  <si>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senzorja UVS-B-T </t>
    </r>
    <r>
      <rPr>
        <sz val="8"/>
        <rFont val="Tahoma"/>
        <family val="2"/>
        <charset val="238"/>
      </rPr>
      <t>(Katalog nosilnih elementov in detajlov za merilne inštrumente meteoroloških postaj: XII Nosilni drog solarne senzorike)</t>
    </r>
  </si>
  <si>
    <t>Izdelava AB temelja za STOJALO ZA DOZE iz  betona C25/30 (po načrtu: Temelj droga stojala za razdelilne omarice)</t>
  </si>
  <si>
    <t>Izdelava in montaža stebra za STOJALO ZA DOZE iz nerjavnega jekla AISI304 (Katalog nosilnih elementov in detajlov za merilne inštrumente meteoroloških postaj: XV Stojalo za razdelilne omarice), vključno s sidrnimi vijaki (HSA M12x180)</t>
  </si>
  <si>
    <r>
      <t xml:space="preserve">Izdelava in montaža nosilca doze </t>
    </r>
    <r>
      <rPr>
        <b/>
        <sz val="8"/>
        <rFont val="Tahoma"/>
        <family val="2"/>
        <charset val="238"/>
      </rPr>
      <t xml:space="preserve">RD-B </t>
    </r>
    <r>
      <rPr>
        <sz val="8"/>
        <rFont val="Tahoma"/>
        <family val="2"/>
        <charset val="238"/>
      </rPr>
      <t>(Katalog nosilnih elementov in detajlov za merilne inštrumente meteoroloških postaj: XV Stojalo za razdelilne omarice)</t>
    </r>
  </si>
  <si>
    <r>
      <t xml:space="preserve">Izdelava in montaža nosilca doze </t>
    </r>
    <r>
      <rPr>
        <b/>
        <sz val="8"/>
        <rFont val="Tahoma"/>
        <family val="2"/>
        <charset val="238"/>
      </rPr>
      <t xml:space="preserve">RD-C </t>
    </r>
    <r>
      <rPr>
        <sz val="8"/>
        <rFont val="Tahoma"/>
        <family val="2"/>
        <charset val="238"/>
      </rPr>
      <t>(Katalog nosilnih elementov in detajlov za merilne inštrumente meteoroloških postaj: XV Stojalo za razdelilne omarice)</t>
    </r>
  </si>
  <si>
    <t>Geotermometersko polje</t>
  </si>
  <si>
    <t>Izdelava in vgradnja lesenega okvirja geotermometerskega polja (Katalog nosilnih elementov in detajlov za merilne inštrumente meteoroloških postaj: XIV Geotermometersko polje)</t>
  </si>
  <si>
    <t>Ostali gradbeni material</t>
  </si>
  <si>
    <t>Cev brezšivna 48,3x2,9 (6/4") 6 m</t>
  </si>
  <si>
    <t>Sidro FBN II M8x56</t>
  </si>
  <si>
    <t>Robnik 25x5x100</t>
  </si>
  <si>
    <t>Robnik betonski 15x25x25 (20kg)</t>
  </si>
  <si>
    <t>Robnik betonski 15x25x50</t>
  </si>
  <si>
    <t>Robnik betonski 15x25x100</t>
  </si>
  <si>
    <t>SKUPAJ D.</t>
  </si>
  <si>
    <t>* Glej PRILOŽENO DOKUMENTACIJO:
- Katalog: KATALOG_MMM_2015_11_09.pdf
- PZI: 002_PZI_3_2013_05_09.pdf</t>
  </si>
  <si>
    <t>Samsung 4TB SSD 960 PRO</t>
  </si>
  <si>
    <t>virtualizacijska postaja za vgradnjo v rack 19'', višina 1U, konfiguracija (QNAP NAS za 4 diske 1U
32GB DDR4-2666 UDIMM 1.2V CL19
SAMSUNG 2TB SSD 870 EVO SATA
4TB 7200RPM 256MB 6GB/S BLACK)</t>
  </si>
  <si>
    <t>Gradbene konstrukcije za potrebe postavitve merilne opreme</t>
  </si>
  <si>
    <t>3000_A2-1_WMT702</t>
  </si>
  <si>
    <t>3000_A2-2_HMP155</t>
  </si>
  <si>
    <t>3000_A2-2_HMP155_HMP155</t>
  </si>
  <si>
    <t>3000_A2-3_PTB330</t>
  </si>
  <si>
    <t>3000_A2-4_PLUVIO2</t>
  </si>
  <si>
    <t>3000_A2-5_CL31</t>
  </si>
  <si>
    <t>3000_A2-6_LPM</t>
  </si>
  <si>
    <t>3000_A2-7_SHM30</t>
  </si>
  <si>
    <t>3000_A2-8_A0_IRPM</t>
  </si>
  <si>
    <t>3000_A2-8_A2_LWS</t>
  </si>
  <si>
    <t>3000_A3-4_SPN1</t>
  </si>
  <si>
    <t>3000_A3-5_SMP11</t>
  </si>
  <si>
    <t>3000_A3-6_SUVB_SUVE</t>
  </si>
  <si>
    <t>3000_A3-7_VPF710</t>
  </si>
  <si>
    <t>3000_A3-8_HDI</t>
  </si>
  <si>
    <t>3000_A3-8_SGR3</t>
  </si>
  <si>
    <t>3000_B3_123_TPICO64</t>
  </si>
  <si>
    <t>3000_C2-8_IO_QMT103_LTS2000</t>
  </si>
  <si>
    <t>3000_C3-6_IO_UVS-B-T</t>
  </si>
  <si>
    <t>3000_C4_CAMERA</t>
  </si>
  <si>
    <t>3000_C4M_CAMERA</t>
  </si>
  <si>
    <t>ustreza tip ali enakovreden</t>
  </si>
  <si>
    <t>SKUPAJ CIII.</t>
  </si>
  <si>
    <t>widemuler dvonivojska(ord.nu. 1041600000)</t>
  </si>
  <si>
    <t>WDK 2.5N</t>
  </si>
  <si>
    <t>enonivojska sponka  (ord.nu. 1020000000)</t>
  </si>
  <si>
    <t>WDU 2.5</t>
  </si>
  <si>
    <t>enonivojska sponka  (ord.nu. 1020080000)</t>
  </si>
  <si>
    <t>WDU 2.5 BL</t>
  </si>
  <si>
    <t>PS 2.3 RT</t>
  </si>
  <si>
    <t xml:space="preserve">BLZP 5.08HC/02/180 SN OR BX    </t>
  </si>
  <si>
    <t>BLZP 5.08HC/03/180 SN OR BX</t>
  </si>
  <si>
    <t>BLZP 5.08HC/04/180 SN OR BX</t>
  </si>
  <si>
    <t>BLZP 5.08HC/05/180 SN OR BX</t>
  </si>
  <si>
    <t>BLZP 5.08HC/08/180 SN OR BX</t>
  </si>
  <si>
    <t>Konektor ženski 9 pinski Weidmeller (1943650000)</t>
  </si>
  <si>
    <t>BLZP 5.08HC/09/180 SN OR BX</t>
  </si>
  <si>
    <t>Konektor moški 2 pinski  Weidmueller (1627090000)</t>
  </si>
  <si>
    <t>SLS 5.08/02/180 SN OR BX</t>
  </si>
  <si>
    <t>Konektor moški 3 pinski  Weidmueller (1627100000)</t>
  </si>
  <si>
    <t>SLS 5.08/03/180 SN OR BX</t>
  </si>
  <si>
    <t>Konektor moški 4 pinskiWeidmueller (1627110000)</t>
  </si>
  <si>
    <t xml:space="preserve">SLS 5.08/04/180 SN OR BX </t>
  </si>
  <si>
    <t>Konektor moški 5 pinski Weidmueller (1627120000)</t>
  </si>
  <si>
    <t>SLS 5.08/05/180 SN OR BX</t>
  </si>
  <si>
    <t>Konektor moški 8 pinski  Weidmueller (1627150000)</t>
  </si>
  <si>
    <t>SLS 5.08/08/180 SN OR BX</t>
  </si>
  <si>
    <t>Konektor moški 9 pinski  Weidmueller (1627160000)</t>
  </si>
  <si>
    <t>SLS 5.08/09/180 SN OR BX</t>
  </si>
  <si>
    <t>Prenapetostna zaščita VSSC6 MOV Weidmueller (1064530000)</t>
  </si>
  <si>
    <t>VSSC6 MOV 12VAC/DC</t>
  </si>
  <si>
    <t>Prenapetostna zaščita VSSC6 MOV Weidmueller (1064570000)</t>
  </si>
  <si>
    <t>VSSC6 MOV 48VAC/DC</t>
  </si>
  <si>
    <t>rele  Weidmueller (1122770000)</t>
  </si>
  <si>
    <t>TRS 24VDC 1CO</t>
  </si>
  <si>
    <t>TOS 24VDC 24VDC2A</t>
  </si>
  <si>
    <t xml:space="preserve"> ločilni Solid State rele s podnožjem in LED signalizacijo
krmilna napetost 24VDC (poraba &lt;280 mW), 3..33VDC 2A, 1 NO kontakt
 (Weidmueller 1127170000)</t>
  </si>
  <si>
    <t>prehodna vtičnica RJ45 na IDC (ord. nu. 8808360000)</t>
  </si>
  <si>
    <t>IE-XM-RJ45/IDC</t>
  </si>
  <si>
    <t>Bssmann varovalka za instrument 10x35mm
 (Fuse: fuse; 440mA; 1000VAC; 1000VDC; quick)</t>
  </si>
  <si>
    <t>DMM-B-44/100</t>
  </si>
  <si>
    <t>Bssmann varovalka za instrument 10x35mm
(Fuse: fuse; 11A; 1000VAC; 1000VDC; quick blow)</t>
  </si>
  <si>
    <t>DMM-B-11A</t>
  </si>
  <si>
    <t>inštalacijski odklopnik 2-polen C6A DC</t>
  </si>
  <si>
    <t>inštalacijski odklopnik 1-polen C16/1 DC 10 kA</t>
  </si>
  <si>
    <t>inštalacijski odklopnik 2-polen C16/2 DC 10 kA</t>
  </si>
  <si>
    <t>LED reflektor 30W 230VAC</t>
  </si>
  <si>
    <t>LED reflektor 30W 24VDC</t>
  </si>
  <si>
    <t>Inox pokrov 800x300 mm (nosilec uvodnic)</t>
  </si>
  <si>
    <t>Moxa LIC-MXviewOne-NEW-XN-SR - licenca za MXView - "node"</t>
  </si>
  <si>
    <t>Moxa LIC-MXviewOneCM-NEW-XS-SR - licenca za MXView - "site"</t>
  </si>
  <si>
    <t>Cev DWP 50 (stigma)</t>
  </si>
  <si>
    <t>klimatska naprava za zunanjo uporabo ("outdoor"), montaža na zunanjo stran omare ali na vrata omare, zaščita vsaj IP54, območje delovanja -20..55°C, priklop 230VAC,
moč hlajenja L35-L35 550W (pri L25-L40 min 320W), željena temperatura 25..45°C, s funkcijo dušenja hrupa, nadzorna plošča s komunikacijo Modbus RTU, zastopstvo in servis v Sloveniji</t>
  </si>
  <si>
    <t>npr. klima Cosmotec (CVO05002208000) s 
tihim delovanjem (opcija OCALN05), prikazovalnikom za nastavitev 
temperature (opcija ACAKPD) in serijskim portom za Modbus (opcija ACASPM)
ali enakovredno</t>
  </si>
  <si>
    <t>npr. termostat  Lumel RE72 in 2x grelec Schrack IUK08345, sonda PT-100 s kablom 2 m (2 ali 3 žična izvedba)
ali enakovredno</t>
  </si>
  <si>
    <t>Podaljšek USB A-A 5m dvojno oklopljen</t>
  </si>
  <si>
    <t>vodnik LiY 1x0,25 ze</t>
  </si>
  <si>
    <t>vodnik LiY 1x0,25 ru</t>
  </si>
  <si>
    <r>
      <t xml:space="preserve">Ledato vgradni računalnik
</t>
    </r>
    <r>
      <rPr>
        <sz val="10"/>
        <rFont val="Calibri"/>
        <family val="2"/>
        <scheme val="minor"/>
      </rPr>
      <t>Developer Bundle NanosG20 (128R/512F)</t>
    </r>
  </si>
  <si>
    <t>en.</t>
  </si>
  <si>
    <t xml:space="preserve"> (GIP), Cu, ponikljana zbiralka, 2x izolator M8</t>
  </si>
  <si>
    <t>30x5x500, 2x izolator M8</t>
  </si>
  <si>
    <t>vodnik H07V-K 6mm2</t>
  </si>
  <si>
    <t>vodnik H07V-K 16mm2</t>
  </si>
  <si>
    <t>vodnik H07V-K 35mm2</t>
  </si>
  <si>
    <t>vodnik H07V-K 1x4</t>
  </si>
  <si>
    <t>vodnik H07V-K 1x2,5</t>
  </si>
  <si>
    <t>vodnik H05V-K 1x1</t>
  </si>
  <si>
    <t>vodnik H05V-K 1x0,75</t>
  </si>
  <si>
    <t>Optični kabel multimode,  50/125um (OM4), 12 žilni, z zaščito proti glodalcem</t>
  </si>
  <si>
    <t>optični kabel 12x50 MM UNI OM4 Eca</t>
  </si>
  <si>
    <t>Optični kabel multimode, OM2, 12 žilni, za polaganje v zemljo</t>
  </si>
  <si>
    <t>optični kabel 12x08 SM DuctGrade UNI OS2 Eca</t>
  </si>
  <si>
    <t>Optični kabel 4x08 SM OS2</t>
  </si>
  <si>
    <t>Optični kabel 12x08 SM OS2</t>
  </si>
  <si>
    <t>optični kabel 4x08 SM DuctGrade UNI OS2 Eca</t>
  </si>
  <si>
    <t>Optični pigtail MM 50.0 LC OM4 12 kos</t>
  </si>
  <si>
    <t>SV340</t>
  </si>
  <si>
    <t>SV140</t>
  </si>
  <si>
    <t>Storitve z mini bagrom do 5,5T</t>
  </si>
  <si>
    <t>Vrsta dokumentacije:</t>
  </si>
  <si>
    <t>Verzija:</t>
  </si>
  <si>
    <t>Datum nastanka:</t>
  </si>
  <si>
    <t>Datum zadnje spremembe:</t>
  </si>
  <si>
    <t>Pripadnost:</t>
  </si>
  <si>
    <t>AII.</t>
  </si>
  <si>
    <t>DOZE ZA PRIKLOP MERILNE OPREME (PO NAČRTIH NAROČNIKA)</t>
  </si>
  <si>
    <t>Vzdrževanje in nadgradnje merilno-komunikacijskih instalacij in objektov v ARSO merilni mreži</t>
  </si>
  <si>
    <r>
      <t>Izdelava kabelske kanalizacije iz rebrastih 1</t>
    </r>
    <r>
      <rPr>
        <b/>
        <sz val="8"/>
        <rFont val="Arial"/>
        <family val="2"/>
        <charset val="238"/>
      </rPr>
      <t>x PE-HD cevi-fi50</t>
    </r>
    <r>
      <rPr>
        <sz val="8"/>
        <rFont val="Arial"/>
        <family val="2"/>
        <charset val="238"/>
      </rPr>
      <t xml:space="preserve"> (po detajlu):
- ročni (100%) izkop zemljine v zemljišču 3. do 4. ktg, planum temeljinih tal
- cev je položena na posteljico iz prodca 4-8mm (30cm)
- dobava in vgradnja INOX valjanca (30x3,5mm) in opozorilnega traku 
- zasip z sprotnim utrjevanjem in končno zatravitvijo
- nakladanje in odvoz odvečnega materiala s stroški začasne in končne deponije
- z uvodi v jaške in temelje inštrumentov (po detajlu)</t>
    </r>
  </si>
  <si>
    <t>m1</t>
  </si>
  <si>
    <t>Izdelava uvoda v obstoječ kabelski jašek z zidarsko obdelavo odprtin za cevi  1x PE-HD cevi-fi50</t>
  </si>
  <si>
    <t>Izdelava AB temelja za SNEGOMER (po načrtu: Temelj snegomera). 
- izkop zemljine v zemljišču 3. do 4. ktg, planum temeljinih tal
- beton C30/37 (XC2, XF3, XD1, PV-II)
- armatura S500 (B)
- zasip z sprotnim utrjevanjem in zatravitvijo. 
- odvoz odvečnega materiala s stroški začasne in končne deponije
- Pri izvedbi je potrebno upoštevati vgradnjo izvodnice (fajfe), valjanec in povezavo na kabelsko kanalizacijo do jaška!</t>
  </si>
  <si>
    <t>Izdelava in montaža (vgrajevanje v temelj) izvodnice iz temelja  iz nerjavnega jekla AISI304 (Katalog nosilnih elementov in detajlov za merilne inštrumente meteoroloških postaj: XVI Izvodnica iz temelja)</t>
  </si>
  <si>
    <t>Izdelava in montaža stebra za SNEGOMER iz nerjavnega jekla AISI304 (Po načrtu: Drog za snegomer in disdrometer), vključno s sidrnimi vijaki (HSA M16x180) in zaključevanjem valjanca na drog</t>
  </si>
  <si>
    <r>
      <t xml:space="preserve">Izdelava in montaža pritrdilca doze </t>
    </r>
    <r>
      <rPr>
        <b/>
        <sz val="8"/>
        <rFont val="Arial"/>
        <family val="2"/>
        <charset val="238"/>
      </rPr>
      <t xml:space="preserve">snegomera </t>
    </r>
    <r>
      <rPr>
        <sz val="8"/>
        <rFont val="Arial"/>
        <family val="2"/>
        <charset val="238"/>
      </rPr>
      <t>(Katalog nosilnih elementov in detajlov za merilne inštrumente meteoroloških postaj: VII Drog za snegomer in disdrometer)</t>
    </r>
  </si>
  <si>
    <t>Izdelava AB temelja za CEILOMETER (po načrtu: Temelj celiometra). 
- izkop zemljine v zemljišču 3. do 4. ktg, planum temeljinih tal
- podložni beton C20/25 debeline 10cm
- beton C30/37 (XC2, XF3, XD1, PV-II)
- armatura S500 (B)
- zasip z sprotnim utrjevanjem in zatravitvijo. 
- odvoz odvečnega materiala s stroški začasne in končne deponije
- Pri izvedbi temelja je potrebno upoštevati vgradnjo izvodnic (fajfe), valjanec in povezavo na kabelsko kanalizacijo do jaška!</t>
  </si>
  <si>
    <t>CI</t>
  </si>
  <si>
    <t>CII</t>
  </si>
  <si>
    <t>Disk SSD T7 4TB EXT USB-C</t>
  </si>
  <si>
    <t>RAZŠIRJEN CENIK:</t>
  </si>
  <si>
    <t>Stojalo za doze *</t>
  </si>
  <si>
    <t>Avtomatski ombrometer *</t>
  </si>
  <si>
    <t>Točemer, snegomer*</t>
  </si>
  <si>
    <t>Disdrometer in vizibilimeter*</t>
  </si>
  <si>
    <t>Celiometer *</t>
  </si>
  <si>
    <t>Drog za akustični anemometer WMT702 *</t>
  </si>
  <si>
    <t>Detektor padavin in senzor vlažnosti lista *</t>
  </si>
  <si>
    <t>CIII.</t>
  </si>
  <si>
    <t>SCIII.</t>
  </si>
  <si>
    <t>CIV.</t>
  </si>
  <si>
    <t>SCIV.</t>
  </si>
  <si>
    <t>SKUPAJ CIV.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</si>
</sst>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&quot; €&quot;"/>
    <numFmt numFmtId="168" formatCode="#,##0.00\ [$€-1]"/>
    <numFmt numFmtId="169" formatCode="0.0%"/>
    <numFmt numFmtId="170" formatCode="#,##0.00\ [$€-401]"/>
    <numFmt numFmtId="171" formatCode="#,##0.00\ &quot;€&quot;"/>
    <numFmt numFmtId="172" formatCode="#,##0.00\ _€"/>
    <numFmt numFmtId="173" formatCode="_-* #,##0.00\ &quot;SIT&quot;_-;\-* #,##0.00\ &quot;SIT&quot;_-;_-* &quot;-&quot;??\ &quot;SIT&quot;_-;_-@_-"/>
    <numFmt numFmtId="174" formatCode="dd/mm/yy"/>
  </numFmts>
  <fonts count="34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0"/>
      <name val="Calibri"/>
      <family val="2"/>
      <scheme val="minor"/>
    </font>
    <font>
      <u/>
      <sz val="8"/>
      <name val="Tahoma"/>
      <family val="2"/>
      <charset val="238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Tahoma"/>
      <family val="2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0"/>
      </patternFill>
    </fill>
    <fill>
      <patternFill patternType="solid">
        <fgColor indexed="9"/>
        <bgColor indexed="41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16" fillId="0" borderId="0"/>
    <xf numFmtId="0" fontId="14" fillId="0" borderId="0"/>
    <xf numFmtId="0" fontId="9" fillId="0" borderId="0"/>
    <xf numFmtId="0" fontId="1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25" fillId="0" borderId="0"/>
    <xf numFmtId="17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07">
    <xf numFmtId="0" fontId="0" fillId="0" borderId="0" xfId="0"/>
    <xf numFmtId="49" fontId="12" fillId="17" borderId="3" xfId="0" applyNumberFormat="1" applyFont="1" applyFill="1" applyBorder="1" applyAlignment="1">
      <alignment horizontal="left" vertical="top"/>
    </xf>
    <xf numFmtId="0" fontId="12" fillId="17" borderId="3" xfId="0" applyFont="1" applyFill="1" applyBorder="1" applyAlignment="1">
      <alignment horizontal="right" vertical="top"/>
    </xf>
    <xf numFmtId="0" fontId="12" fillId="17" borderId="3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168" fontId="8" fillId="17" borderId="3" xfId="0" applyNumberFormat="1" applyFont="1" applyFill="1" applyBorder="1" applyAlignment="1">
      <alignment horizontal="right" vertical="top"/>
    </xf>
    <xf numFmtId="168" fontId="12" fillId="17" borderId="3" xfId="0" applyNumberFormat="1" applyFont="1" applyFill="1" applyBorder="1" applyAlignment="1">
      <alignment horizontal="right" vertical="top"/>
    </xf>
    <xf numFmtId="4" fontId="12" fillId="17" borderId="0" xfId="0" applyNumberFormat="1" applyFont="1" applyFill="1" applyAlignment="1">
      <alignment horizontal="left" vertical="top"/>
    </xf>
    <xf numFmtId="0" fontId="13" fillId="20" borderId="0" xfId="0" applyFont="1" applyFill="1" applyAlignment="1">
      <alignment vertical="top"/>
    </xf>
    <xf numFmtId="49" fontId="12" fillId="0" borderId="7" xfId="0" applyNumberFormat="1" applyFont="1" applyBorder="1" applyAlignment="1">
      <alignment vertical="top" wrapText="1"/>
    </xf>
    <xf numFmtId="168" fontId="13" fillId="18" borderId="3" xfId="0" applyNumberFormat="1" applyFont="1" applyFill="1" applyBorder="1" applyAlignment="1">
      <alignment horizontal="right" vertical="top" wrapText="1"/>
    </xf>
    <xf numFmtId="168" fontId="13" fillId="0" borderId="7" xfId="0" applyNumberFormat="1" applyFont="1" applyBorder="1" applyAlignment="1">
      <alignment horizontal="right" vertical="top" wrapText="1"/>
    </xf>
    <xf numFmtId="0" fontId="12" fillId="17" borderId="3" xfId="34" applyFont="1" applyFill="1" applyBorder="1" applyAlignment="1">
      <alignment horizontal="right" vertical="top"/>
    </xf>
    <xf numFmtId="0" fontId="17" fillId="0" borderId="0" xfId="0" applyFont="1"/>
    <xf numFmtId="0" fontId="17" fillId="19" borderId="0" xfId="34" applyFont="1" applyFill="1" applyAlignment="1">
      <alignment vertical="top"/>
    </xf>
    <xf numFmtId="0" fontId="17" fillId="19" borderId="0" xfId="34" applyFont="1" applyFill="1" applyAlignment="1">
      <alignment horizontal="left" vertical="top"/>
    </xf>
    <xf numFmtId="0" fontId="17" fillId="0" borderId="0" xfId="34" applyFont="1" applyAlignment="1">
      <alignment vertical="top"/>
    </xf>
    <xf numFmtId="0" fontId="17" fillId="0" borderId="3" xfId="31" applyFont="1" applyBorder="1" applyAlignment="1">
      <alignment horizontal="center" wrapText="1"/>
    </xf>
    <xf numFmtId="49" fontId="18" fillId="17" borderId="3" xfId="34" applyNumberFormat="1" applyFont="1" applyFill="1" applyBorder="1" applyAlignment="1">
      <alignment horizontal="left" vertical="top"/>
    </xf>
    <xf numFmtId="0" fontId="17" fillId="17" borderId="3" xfId="34" applyFont="1" applyFill="1" applyBorder="1" applyAlignment="1">
      <alignment horizontal="left" vertical="top"/>
    </xf>
    <xf numFmtId="49" fontId="17" fillId="17" borderId="3" xfId="34" applyNumberFormat="1" applyFont="1" applyFill="1" applyBorder="1" applyAlignment="1">
      <alignment horizontal="left" vertical="top"/>
    </xf>
    <xf numFmtId="0" fontId="18" fillId="17" borderId="3" xfId="34" applyFont="1" applyFill="1" applyBorder="1" applyAlignment="1">
      <alignment horizontal="right" vertical="top"/>
    </xf>
    <xf numFmtId="0" fontId="18" fillId="17" borderId="3" xfId="34" applyFont="1" applyFill="1" applyBorder="1" applyAlignment="1">
      <alignment horizontal="left" vertical="top"/>
    </xf>
    <xf numFmtId="0" fontId="18" fillId="17" borderId="3" xfId="34" applyFont="1" applyFill="1" applyBorder="1" applyAlignment="1">
      <alignment vertical="top"/>
    </xf>
    <xf numFmtId="4" fontId="18" fillId="19" borderId="0" xfId="34" applyNumberFormat="1" applyFont="1" applyFill="1" applyAlignment="1">
      <alignment horizontal="left" vertical="top"/>
    </xf>
    <xf numFmtId="0" fontId="17" fillId="0" borderId="0" xfId="34" applyFont="1"/>
    <xf numFmtId="0" fontId="17" fillId="19" borderId="0" xfId="0" applyFont="1" applyFill="1" applyAlignment="1">
      <alignment vertical="center"/>
    </xf>
    <xf numFmtId="0" fontId="18" fillId="19" borderId="3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34" applyFont="1" applyAlignment="1">
      <alignment vertical="center"/>
    </xf>
    <xf numFmtId="0" fontId="17" fillId="19" borderId="3" xfId="0" applyFont="1" applyFill="1" applyBorder="1" applyAlignment="1">
      <alignment horizontal="left" vertical="center" wrapText="1"/>
    </xf>
    <xf numFmtId="0" fontId="18" fillId="19" borderId="3" xfId="0" applyFont="1" applyFill="1" applyBorder="1" applyAlignment="1">
      <alignment vertical="center"/>
    </xf>
    <xf numFmtId="49" fontId="19" fillId="19" borderId="3" xfId="0" applyNumberFormat="1" applyFont="1" applyFill="1" applyBorder="1" applyAlignment="1">
      <alignment horizontal="left" vertical="center" wrapText="1"/>
    </xf>
    <xf numFmtId="0" fontId="18" fillId="17" borderId="3" xfId="34" applyFont="1" applyFill="1" applyBorder="1"/>
    <xf numFmtId="168" fontId="18" fillId="17" borderId="3" xfId="34" applyNumberFormat="1" applyFont="1" applyFill="1" applyBorder="1" applyAlignment="1">
      <alignment horizontal="right" vertical="top"/>
    </xf>
    <xf numFmtId="168" fontId="18" fillId="24" borderId="0" xfId="34" applyNumberFormat="1" applyFont="1" applyFill="1" applyAlignment="1">
      <alignment vertical="top"/>
    </xf>
    <xf numFmtId="0" fontId="17" fillId="19" borderId="0" xfId="34" applyFont="1" applyFill="1" applyAlignment="1">
      <alignment vertical="center"/>
    </xf>
    <xf numFmtId="0" fontId="17" fillId="19" borderId="3" xfId="34" applyFont="1" applyFill="1" applyBorder="1" applyAlignment="1">
      <alignment vertical="center" wrapText="1"/>
    </xf>
    <xf numFmtId="169" fontId="17" fillId="19" borderId="0" xfId="34" applyNumberFormat="1" applyFont="1" applyFill="1" applyAlignment="1">
      <alignment vertical="top"/>
    </xf>
    <xf numFmtId="0" fontId="18" fillId="19" borderId="3" xfId="0" applyFont="1" applyFill="1" applyBorder="1" applyAlignment="1">
      <alignment horizontal="left" vertical="top" wrapText="1"/>
    </xf>
    <xf numFmtId="0" fontId="17" fillId="19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8" fillId="19" borderId="3" xfId="29" applyFont="1" applyFill="1" applyBorder="1" applyAlignment="1">
      <alignment horizontal="left" vertical="top" wrapText="1"/>
    </xf>
    <xf numFmtId="0" fontId="17" fillId="19" borderId="0" xfId="29" applyFont="1" applyFill="1" applyAlignment="1">
      <alignment vertical="top"/>
    </xf>
    <xf numFmtId="0" fontId="17" fillId="0" borderId="0" xfId="29" applyFont="1" applyAlignment="1">
      <alignment vertical="top"/>
    </xf>
    <xf numFmtId="0" fontId="17" fillId="0" borderId="0" xfId="29" applyFont="1" applyAlignment="1">
      <alignment horizontal="left" vertical="top"/>
    </xf>
    <xf numFmtId="0" fontId="18" fillId="0" borderId="3" xfId="0" applyFont="1" applyBorder="1" applyAlignment="1">
      <alignment vertical="top" wrapText="1"/>
    </xf>
    <xf numFmtId="0" fontId="17" fillId="20" borderId="0" xfId="0" applyFont="1" applyFill="1" applyAlignment="1">
      <alignment horizontal="left" vertical="top"/>
    </xf>
    <xf numFmtId="0" fontId="17" fillId="20" borderId="0" xfId="0" applyFont="1" applyFill="1" applyAlignment="1">
      <alignment vertical="top"/>
    </xf>
    <xf numFmtId="0" fontId="18" fillId="18" borderId="3" xfId="0" applyFont="1" applyFill="1" applyBorder="1" applyAlignment="1">
      <alignment vertical="top" wrapText="1"/>
    </xf>
    <xf numFmtId="0" fontId="18" fillId="18" borderId="3" xfId="29" applyFont="1" applyFill="1" applyBorder="1" applyAlignment="1">
      <alignment horizontal="left" vertical="top"/>
    </xf>
    <xf numFmtId="0" fontId="17" fillId="20" borderId="0" xfId="29" applyFont="1" applyFill="1" applyAlignment="1">
      <alignment vertical="top"/>
    </xf>
    <xf numFmtId="169" fontId="17" fillId="18" borderId="0" xfId="29" applyNumberFormat="1" applyFont="1" applyFill="1" applyAlignment="1">
      <alignment vertical="top"/>
    </xf>
    <xf numFmtId="0" fontId="18" fillId="18" borderId="3" xfId="29" applyFont="1" applyFill="1" applyBorder="1" applyAlignment="1">
      <alignment vertical="top" wrapText="1"/>
    </xf>
    <xf numFmtId="0" fontId="17" fillId="20" borderId="0" xfId="29" applyFont="1" applyFill="1" applyAlignment="1">
      <alignment horizontal="left" vertical="top"/>
    </xf>
    <xf numFmtId="168" fontId="17" fillId="0" borderId="3" xfId="29" applyNumberFormat="1" applyFont="1" applyBorder="1" applyAlignment="1">
      <alignment horizontal="right" vertical="top" wrapText="1"/>
    </xf>
    <xf numFmtId="49" fontId="18" fillId="19" borderId="3" xfId="34" applyNumberFormat="1" applyFont="1" applyFill="1" applyBorder="1" applyAlignment="1">
      <alignment horizontal="left" vertical="top"/>
    </xf>
    <xf numFmtId="0" fontId="17" fillId="19" borderId="3" xfId="34" applyFont="1" applyFill="1" applyBorder="1" applyAlignment="1">
      <alignment horizontal="left" vertical="top"/>
    </xf>
    <xf numFmtId="49" fontId="17" fillId="19" borderId="3" xfId="34" applyNumberFormat="1" applyFont="1" applyFill="1" applyBorder="1" applyAlignment="1">
      <alignment horizontal="left" vertical="top"/>
    </xf>
    <xf numFmtId="0" fontId="18" fillId="19" borderId="3" xfId="34" applyFont="1" applyFill="1" applyBorder="1" applyAlignment="1">
      <alignment horizontal="right" vertical="top"/>
    </xf>
    <xf numFmtId="0" fontId="18" fillId="19" borderId="3" xfId="34" applyFont="1" applyFill="1" applyBorder="1" applyAlignment="1">
      <alignment horizontal="left" vertical="top"/>
    </xf>
    <xf numFmtId="0" fontId="18" fillId="19" borderId="3" xfId="34" applyFont="1" applyFill="1" applyBorder="1" applyAlignment="1">
      <alignment vertical="top"/>
    </xf>
    <xf numFmtId="168" fontId="18" fillId="19" borderId="3" xfId="34" applyNumberFormat="1" applyFont="1" applyFill="1" applyBorder="1" applyAlignment="1">
      <alignment horizontal="right" vertical="top"/>
    </xf>
    <xf numFmtId="0" fontId="18" fillId="0" borderId="3" xfId="29" applyFont="1" applyBorder="1" applyAlignment="1">
      <alignment vertical="top" wrapText="1"/>
    </xf>
    <xf numFmtId="0" fontId="17" fillId="19" borderId="0" xfId="35" applyFont="1" applyFill="1" applyAlignment="1">
      <alignment horizontal="left" vertical="top"/>
    </xf>
    <xf numFmtId="0" fontId="17" fillId="19" borderId="0" xfId="35" applyFont="1" applyFill="1" applyAlignment="1">
      <alignment vertical="top"/>
    </xf>
    <xf numFmtId="0" fontId="17" fillId="0" borderId="3" xfId="29" quotePrefix="1" applyFont="1" applyBorder="1" applyAlignment="1">
      <alignment horizontal="left" vertical="top"/>
    </xf>
    <xf numFmtId="0" fontId="18" fillId="0" borderId="3" xfId="29" applyFont="1" applyBorder="1" applyAlignment="1">
      <alignment horizontal="left" vertical="top"/>
    </xf>
    <xf numFmtId="0" fontId="18" fillId="22" borderId="0" xfId="29" applyFont="1" applyFill="1" applyAlignment="1">
      <alignment horizontal="center" vertical="top"/>
    </xf>
    <xf numFmtId="0" fontId="18" fillId="19" borderId="0" xfId="29" applyFont="1" applyFill="1" applyAlignment="1">
      <alignment vertical="top"/>
    </xf>
    <xf numFmtId="0" fontId="17" fillId="18" borderId="3" xfId="29" applyFont="1" applyFill="1" applyBorder="1" applyAlignment="1">
      <alignment vertical="top"/>
    </xf>
    <xf numFmtId="0" fontId="17" fillId="18" borderId="3" xfId="29" applyFont="1" applyFill="1" applyBorder="1" applyAlignment="1">
      <alignment horizontal="left" vertical="top"/>
    </xf>
    <xf numFmtId="0" fontId="18" fillId="18" borderId="3" xfId="29" applyFont="1" applyFill="1" applyBorder="1" applyAlignment="1">
      <alignment vertical="top"/>
    </xf>
    <xf numFmtId="0" fontId="18" fillId="0" borderId="3" xfId="29" applyFont="1" applyBorder="1" applyAlignment="1">
      <alignment vertical="top"/>
    </xf>
    <xf numFmtId="0" fontId="17" fillId="19" borderId="3" xfId="29" applyFont="1" applyFill="1" applyBorder="1" applyAlignment="1">
      <alignment horizontal="left" vertical="top"/>
    </xf>
    <xf numFmtId="0" fontId="18" fillId="19" borderId="3" xfId="29" applyFont="1" applyFill="1" applyBorder="1" applyAlignment="1">
      <alignment horizontal="left" vertical="top"/>
    </xf>
    <xf numFmtId="0" fontId="17" fillId="19" borderId="3" xfId="29" applyFont="1" applyFill="1" applyBorder="1" applyAlignment="1">
      <alignment vertical="top"/>
    </xf>
    <xf numFmtId="0" fontId="18" fillId="0" borderId="3" xfId="29" applyFont="1" applyBorder="1" applyAlignment="1">
      <alignment horizontal="left" vertical="top" wrapText="1"/>
    </xf>
    <xf numFmtId="0" fontId="18" fillId="0" borderId="3" xfId="0" applyFont="1" applyBorder="1" applyAlignment="1">
      <alignment vertical="top"/>
    </xf>
    <xf numFmtId="0" fontId="17" fillId="19" borderId="3" xfId="0" applyFont="1" applyFill="1" applyBorder="1" applyAlignment="1">
      <alignment vertical="top" wrapText="1"/>
    </xf>
    <xf numFmtId="0" fontId="17" fillId="19" borderId="3" xfId="0" applyFont="1" applyFill="1" applyBorder="1" applyAlignment="1">
      <alignment horizontal="left" vertical="top"/>
    </xf>
    <xf numFmtId="0" fontId="17" fillId="19" borderId="0" xfId="0" applyFont="1" applyFill="1" applyAlignment="1">
      <alignment horizontal="left" vertical="top"/>
    </xf>
    <xf numFmtId="0" fontId="18" fillId="18" borderId="3" xfId="29" applyFont="1" applyFill="1" applyBorder="1" applyAlignment="1">
      <alignment horizontal="left" vertical="top" wrapText="1"/>
    </xf>
    <xf numFmtId="0" fontId="18" fillId="19" borderId="9" xfId="34" applyFont="1" applyFill="1" applyBorder="1" applyAlignment="1">
      <alignment horizontal="left" vertical="top" wrapText="1"/>
    </xf>
    <xf numFmtId="0" fontId="17" fillId="18" borderId="3" xfId="29" quotePrefix="1" applyFont="1" applyFill="1" applyBorder="1" applyAlignment="1">
      <alignment horizontal="left" vertical="top"/>
    </xf>
    <xf numFmtId="0" fontId="17" fillId="18" borderId="3" xfId="29" applyFont="1" applyFill="1" applyBorder="1" applyAlignment="1">
      <alignment horizontal="right" vertical="top"/>
    </xf>
    <xf numFmtId="0" fontId="18" fillId="18" borderId="3" xfId="0" applyFont="1" applyFill="1" applyBorder="1" applyAlignment="1">
      <alignment horizontal="left" vertical="top" wrapText="1"/>
    </xf>
    <xf numFmtId="0" fontId="17" fillId="0" borderId="3" xfId="34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49" fontId="18" fillId="0" borderId="3" xfId="34" applyNumberFormat="1" applyFont="1" applyBorder="1" applyAlignment="1">
      <alignment horizontal="left" vertical="top"/>
    </xf>
    <xf numFmtId="0" fontId="17" fillId="0" borderId="3" xfId="34" applyFont="1" applyBorder="1" applyAlignment="1">
      <alignment horizontal="left" vertical="top"/>
    </xf>
    <xf numFmtId="49" fontId="17" fillId="0" borderId="3" xfId="34" applyNumberFormat="1" applyFont="1" applyBorder="1" applyAlignment="1">
      <alignment horizontal="left" vertical="top"/>
    </xf>
    <xf numFmtId="0" fontId="18" fillId="0" borderId="3" xfId="34" applyFont="1" applyBorder="1" applyAlignment="1">
      <alignment horizontal="right" vertical="top"/>
    </xf>
    <xf numFmtId="0" fontId="18" fillId="0" borderId="3" xfId="34" applyFont="1" applyBorder="1" applyAlignment="1">
      <alignment horizontal="left" vertical="top"/>
    </xf>
    <xf numFmtId="0" fontId="18" fillId="0" borderId="3" xfId="34" applyFont="1" applyBorder="1" applyAlignment="1">
      <alignment vertical="top"/>
    </xf>
    <xf numFmtId="168" fontId="18" fillId="0" borderId="3" xfId="34" applyNumberFormat="1" applyFont="1" applyBorder="1" applyAlignment="1">
      <alignment horizontal="right" vertical="top"/>
    </xf>
    <xf numFmtId="0" fontId="17" fillId="18" borderId="3" xfId="29" applyFont="1" applyFill="1" applyBorder="1"/>
    <xf numFmtId="0" fontId="18" fillId="19" borderId="3" xfId="0" applyFont="1" applyFill="1" applyBorder="1" applyAlignment="1">
      <alignment horizontal="left" vertical="top"/>
    </xf>
    <xf numFmtId="0" fontId="17" fillId="19" borderId="3" xfId="0" applyFont="1" applyFill="1" applyBorder="1" applyAlignment="1">
      <alignment vertical="top"/>
    </xf>
    <xf numFmtId="0" fontId="17" fillId="0" borderId="3" xfId="29" applyFont="1" applyBorder="1" applyAlignment="1">
      <alignment vertical="top" wrapText="1"/>
    </xf>
    <xf numFmtId="0" fontId="17" fillId="0" borderId="3" xfId="29" applyFont="1" applyBorder="1" applyAlignment="1">
      <alignment vertical="top"/>
    </xf>
    <xf numFmtId="0" fontId="17" fillId="18" borderId="3" xfId="29" applyFont="1" applyFill="1" applyBorder="1" applyAlignment="1">
      <alignment horizontal="left"/>
    </xf>
    <xf numFmtId="0" fontId="18" fillId="18" borderId="3" xfId="29" applyFont="1" applyFill="1" applyBorder="1"/>
    <xf numFmtId="0" fontId="17" fillId="20" borderId="0" xfId="29" applyFont="1" applyFill="1"/>
    <xf numFmtId="0" fontId="17" fillId="21" borderId="0" xfId="29" applyFont="1" applyFill="1" applyAlignment="1">
      <alignment vertical="top"/>
    </xf>
    <xf numFmtId="49" fontId="18" fillId="18" borderId="3" xfId="29" applyNumberFormat="1" applyFont="1" applyFill="1" applyBorder="1" applyAlignment="1">
      <alignment vertical="top" wrapText="1"/>
    </xf>
    <xf numFmtId="168" fontId="17" fillId="19" borderId="3" xfId="0" applyNumberFormat="1" applyFont="1" applyFill="1" applyBorder="1" applyAlignment="1">
      <alignment horizontal="right" vertical="top" wrapText="1"/>
    </xf>
    <xf numFmtId="0" fontId="18" fillId="19" borderId="3" xfId="29" applyFont="1" applyFill="1" applyBorder="1" applyAlignment="1">
      <alignment horizontal="left" vertical="center" wrapText="1"/>
    </xf>
    <xf numFmtId="0" fontId="17" fillId="0" borderId="3" xfId="0" applyFont="1" applyBorder="1" applyAlignment="1">
      <alignment vertical="top"/>
    </xf>
    <xf numFmtId="0" fontId="18" fillId="19" borderId="9" xfId="0" applyFont="1" applyFill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right" vertical="top" wrapText="1"/>
    </xf>
    <xf numFmtId="0" fontId="18" fillId="18" borderId="3" xfId="0" applyFont="1" applyFill="1" applyBorder="1" applyAlignment="1">
      <alignment vertical="top"/>
    </xf>
    <xf numFmtId="0" fontId="18" fillId="19" borderId="9" xfId="29" applyFont="1" applyFill="1" applyBorder="1" applyAlignment="1">
      <alignment vertical="top" wrapText="1"/>
    </xf>
    <xf numFmtId="0" fontId="17" fillId="18" borderId="3" xfId="0" applyFont="1" applyFill="1" applyBorder="1" applyAlignment="1">
      <alignment horizontal="left" vertical="top"/>
    </xf>
    <xf numFmtId="4" fontId="18" fillId="19" borderId="0" xfId="34" applyNumberFormat="1" applyFont="1" applyFill="1" applyAlignment="1">
      <alignment horizontal="left" vertical="center"/>
    </xf>
    <xf numFmtId="166" fontId="18" fillId="19" borderId="0" xfId="34" applyNumberFormat="1" applyFont="1" applyFill="1" applyAlignment="1">
      <alignment horizontal="right" vertical="center"/>
    </xf>
    <xf numFmtId="0" fontId="17" fillId="0" borderId="3" xfId="29" applyFont="1" applyBorder="1" applyAlignment="1">
      <alignment horizontal="left" vertical="top"/>
    </xf>
    <xf numFmtId="11" fontId="18" fillId="19" borderId="3" xfId="0" applyNumberFormat="1" applyFont="1" applyFill="1" applyBorder="1" applyAlignment="1">
      <alignment horizontal="left" vertical="top" wrapText="1"/>
    </xf>
    <xf numFmtId="49" fontId="19" fillId="19" borderId="3" xfId="29" applyNumberFormat="1" applyFont="1" applyFill="1" applyBorder="1" applyAlignment="1">
      <alignment horizontal="left" vertical="center" wrapText="1"/>
    </xf>
    <xf numFmtId="0" fontId="18" fillId="19" borderId="3" xfId="29" applyFont="1" applyFill="1" applyBorder="1" applyAlignment="1">
      <alignment vertical="center" wrapText="1"/>
    </xf>
    <xf numFmtId="0" fontId="18" fillId="19" borderId="3" xfId="29" applyFont="1" applyFill="1" applyBorder="1" applyAlignment="1">
      <alignment vertical="top"/>
    </xf>
    <xf numFmtId="0" fontId="18" fillId="19" borderId="3" xfId="0" applyFont="1" applyFill="1" applyBorder="1" applyAlignment="1">
      <alignment vertical="top"/>
    </xf>
    <xf numFmtId="0" fontId="18" fillId="0" borderId="3" xfId="29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/>
    </xf>
    <xf numFmtId="49" fontId="18" fillId="18" borderId="3" xfId="29" applyNumberFormat="1" applyFont="1" applyFill="1" applyBorder="1" applyAlignment="1">
      <alignment vertical="top"/>
    </xf>
    <xf numFmtId="49" fontId="17" fillId="0" borderId="3" xfId="34" applyNumberFormat="1" applyFont="1" applyBorder="1" applyAlignment="1">
      <alignment horizontal="left" vertical="top" wrapText="1"/>
    </xf>
    <xf numFmtId="0" fontId="18" fillId="0" borderId="0" xfId="34" applyFont="1" applyAlignment="1">
      <alignment horizontal="left" vertical="top"/>
    </xf>
    <xf numFmtId="0" fontId="17" fillId="0" borderId="0" xfId="34" applyFont="1" applyAlignment="1">
      <alignment horizontal="left" vertical="top"/>
    </xf>
    <xf numFmtId="165" fontId="17" fillId="0" borderId="0" xfId="34" applyNumberFormat="1" applyFont="1" applyAlignment="1">
      <alignment horizontal="right" vertical="top"/>
    </xf>
    <xf numFmtId="0" fontId="17" fillId="19" borderId="0" xfId="33" applyFont="1" applyFill="1"/>
    <xf numFmtId="168" fontId="17" fillId="0" borderId="3" xfId="0" applyNumberFormat="1" applyFont="1" applyBorder="1" applyAlignment="1">
      <alignment horizontal="right" vertical="top" wrapText="1"/>
    </xf>
    <xf numFmtId="168" fontId="17" fillId="18" borderId="3" xfId="29" applyNumberFormat="1" applyFont="1" applyFill="1" applyBorder="1" applyAlignment="1">
      <alignment horizontal="right" vertical="top" wrapText="1"/>
    </xf>
    <xf numFmtId="168" fontId="17" fillId="19" borderId="3" xfId="29" applyNumberFormat="1" applyFont="1" applyFill="1" applyBorder="1" applyAlignment="1">
      <alignment horizontal="right" vertical="top" wrapText="1"/>
    </xf>
    <xf numFmtId="168" fontId="17" fillId="18" borderId="3" xfId="0" applyNumberFormat="1" applyFont="1" applyFill="1" applyBorder="1" applyAlignment="1">
      <alignment horizontal="right" vertical="top" wrapText="1"/>
    </xf>
    <xf numFmtId="49" fontId="18" fillId="23" borderId="3" xfId="34" applyNumberFormat="1" applyFont="1" applyFill="1" applyBorder="1" applyAlignment="1">
      <alignment horizontal="left" vertical="top"/>
    </xf>
    <xf numFmtId="170" fontId="17" fillId="19" borderId="9" xfId="34" applyNumberFormat="1" applyFont="1" applyFill="1" applyBorder="1" applyAlignment="1">
      <alignment horizontal="right" vertical="top" wrapText="1"/>
    </xf>
    <xf numFmtId="168" fontId="17" fillId="0" borderId="3" xfId="34" applyNumberFormat="1" applyFont="1" applyBorder="1" applyAlignment="1">
      <alignment horizontal="right" vertical="top" wrapText="1"/>
    </xf>
    <xf numFmtId="0" fontId="17" fillId="0" borderId="3" xfId="29" applyFont="1" applyBorder="1" applyAlignment="1">
      <alignment horizontal="right" vertical="top" wrapText="1"/>
    </xf>
    <xf numFmtId="0" fontId="18" fillId="23" borderId="3" xfId="34" applyFont="1" applyFill="1" applyBorder="1" applyAlignment="1">
      <alignment vertical="top"/>
    </xf>
    <xf numFmtId="0" fontId="18" fillId="18" borderId="5" xfId="0" applyFont="1" applyFill="1" applyBorder="1" applyAlignment="1">
      <alignment vertical="top"/>
    </xf>
    <xf numFmtId="49" fontId="18" fillId="19" borderId="3" xfId="0" quotePrefix="1" applyNumberFormat="1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right" vertical="top" wrapText="1"/>
    </xf>
    <xf numFmtId="0" fontId="17" fillId="19" borderId="3" xfId="0" applyFont="1" applyFill="1" applyBorder="1" applyAlignment="1">
      <alignment horizontal="right" vertical="top" wrapText="1"/>
    </xf>
    <xf numFmtId="0" fontId="17" fillId="19" borderId="0" xfId="0" applyFont="1" applyFill="1" applyAlignment="1">
      <alignment vertical="top" wrapText="1"/>
    </xf>
    <xf numFmtId="0" fontId="19" fillId="19" borderId="3" xfId="0" applyFont="1" applyFill="1" applyBorder="1" applyAlignment="1">
      <alignment horizontal="right" vertical="top" wrapText="1"/>
    </xf>
    <xf numFmtId="49" fontId="18" fillId="19" borderId="3" xfId="29" quotePrefix="1" applyNumberFormat="1" applyFont="1" applyFill="1" applyBorder="1" applyAlignment="1">
      <alignment horizontal="left" vertical="top" wrapText="1"/>
    </xf>
    <xf numFmtId="0" fontId="18" fillId="18" borderId="5" xfId="29" applyFont="1" applyFill="1" applyBorder="1" applyAlignment="1">
      <alignment vertical="top"/>
    </xf>
    <xf numFmtId="0" fontId="19" fillId="19" borderId="3" xfId="29" applyFont="1" applyFill="1" applyBorder="1" applyAlignment="1">
      <alignment horizontal="right" vertical="top" wrapText="1"/>
    </xf>
    <xf numFmtId="0" fontId="17" fillId="19" borderId="3" xfId="29" applyFont="1" applyFill="1" applyBorder="1" applyAlignment="1">
      <alignment horizontal="right" vertical="top" wrapText="1"/>
    </xf>
    <xf numFmtId="0" fontId="17" fillId="19" borderId="3" xfId="29" applyFont="1" applyFill="1" applyBorder="1" applyAlignment="1">
      <alignment vertical="top" wrapText="1"/>
    </xf>
    <xf numFmtId="0" fontId="17" fillId="0" borderId="0" xfId="29" applyFont="1" applyAlignment="1">
      <alignment vertical="top" wrapText="1"/>
    </xf>
    <xf numFmtId="0" fontId="17" fillId="18" borderId="3" xfId="0" quotePrefix="1" applyFont="1" applyFill="1" applyBorder="1" applyAlignment="1">
      <alignment horizontal="left" vertical="top" wrapText="1"/>
    </xf>
    <xf numFmtId="0" fontId="18" fillId="18" borderId="3" xfId="0" applyFont="1" applyFill="1" applyBorder="1" applyAlignment="1">
      <alignment horizontal="left" vertical="top"/>
    </xf>
    <xf numFmtId="0" fontId="17" fillId="18" borderId="3" xfId="0" applyFont="1" applyFill="1" applyBorder="1" applyAlignment="1">
      <alignment horizontal="right" vertical="top" wrapText="1"/>
    </xf>
    <xf numFmtId="0" fontId="17" fillId="18" borderId="3" xfId="0" applyFont="1" applyFill="1" applyBorder="1" applyAlignment="1">
      <alignment horizontal="left" vertical="top" wrapText="1"/>
    </xf>
    <xf numFmtId="0" fontId="17" fillId="20" borderId="0" xfId="0" applyFont="1" applyFill="1" applyAlignment="1">
      <alignment vertical="top" wrapText="1"/>
    </xf>
    <xf numFmtId="0" fontId="17" fillId="19" borderId="0" xfId="29" applyFont="1" applyFill="1" applyAlignment="1">
      <alignment vertical="top" wrapText="1"/>
    </xf>
    <xf numFmtId="169" fontId="17" fillId="20" borderId="0" xfId="29" applyNumberFormat="1" applyFont="1" applyFill="1" applyAlignment="1">
      <alignment horizontal="left" vertical="top"/>
    </xf>
    <xf numFmtId="0" fontId="17" fillId="18" borderId="3" xfId="29" quotePrefix="1" applyFont="1" applyFill="1" applyBorder="1" applyAlignment="1">
      <alignment horizontal="left" vertical="top" wrapText="1"/>
    </xf>
    <xf numFmtId="0" fontId="17" fillId="18" borderId="3" xfId="29" applyFont="1" applyFill="1" applyBorder="1" applyAlignment="1">
      <alignment horizontal="right" vertical="top" wrapText="1"/>
    </xf>
    <xf numFmtId="0" fontId="17" fillId="18" borderId="3" xfId="29" applyFont="1" applyFill="1" applyBorder="1" applyAlignment="1">
      <alignment horizontal="left" vertical="top" wrapText="1"/>
    </xf>
    <xf numFmtId="49" fontId="18" fillId="19" borderId="3" xfId="34" applyNumberFormat="1" applyFont="1" applyFill="1" applyBorder="1" applyAlignment="1">
      <alignment horizontal="left" vertical="top" wrapText="1"/>
    </xf>
    <xf numFmtId="0" fontId="17" fillId="19" borderId="0" xfId="34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20" borderId="0" xfId="29" applyFont="1" applyFill="1" applyAlignment="1">
      <alignment vertical="top" wrapText="1"/>
    </xf>
    <xf numFmtId="0" fontId="19" fillId="0" borderId="3" xfId="29" applyFont="1" applyBorder="1" applyAlignment="1">
      <alignment horizontal="right" vertical="top" wrapText="1"/>
    </xf>
    <xf numFmtId="0" fontId="17" fillId="0" borderId="3" xfId="29" quotePrefix="1" applyFont="1" applyBorder="1" applyAlignment="1">
      <alignment horizontal="left" vertical="top" wrapText="1"/>
    </xf>
    <xf numFmtId="49" fontId="18" fillId="19" borderId="3" xfId="34" quotePrefix="1" applyNumberFormat="1" applyFont="1" applyFill="1" applyBorder="1" applyAlignment="1">
      <alignment horizontal="left" vertical="top" wrapText="1"/>
    </xf>
    <xf numFmtId="0" fontId="17" fillId="19" borderId="9" xfId="34" applyFont="1" applyFill="1" applyBorder="1" applyAlignment="1">
      <alignment vertical="top" wrapText="1"/>
    </xf>
    <xf numFmtId="49" fontId="18" fillId="0" borderId="3" xfId="35" quotePrefix="1" applyNumberFormat="1" applyFont="1" applyBorder="1" applyAlignment="1">
      <alignment horizontal="left" vertical="top" wrapText="1"/>
    </xf>
    <xf numFmtId="0" fontId="18" fillId="0" borderId="5" xfId="29" applyFont="1" applyBorder="1" applyAlignment="1">
      <alignment vertical="top" wrapText="1"/>
    </xf>
    <xf numFmtId="169" fontId="17" fillId="19" borderId="0" xfId="34" applyNumberFormat="1" applyFont="1" applyFill="1" applyAlignment="1">
      <alignment horizontal="left" vertical="top"/>
    </xf>
    <xf numFmtId="0" fontId="19" fillId="19" borderId="3" xfId="29" applyFont="1" applyFill="1" applyBorder="1" applyAlignment="1">
      <alignment horizontal="right" vertical="top"/>
    </xf>
    <xf numFmtId="49" fontId="18" fillId="19" borderId="3" xfId="0" applyNumberFormat="1" applyFont="1" applyFill="1" applyBorder="1" applyAlignment="1">
      <alignment horizontal="center" vertical="top" wrapText="1"/>
    </xf>
    <xf numFmtId="0" fontId="19" fillId="19" borderId="9" xfId="0" applyFont="1" applyFill="1" applyBorder="1" applyAlignment="1">
      <alignment horizontal="right" vertical="top" wrapText="1"/>
    </xf>
    <xf numFmtId="0" fontId="18" fillId="19" borderId="10" xfId="0" applyFont="1" applyFill="1" applyBorder="1" applyAlignment="1">
      <alignment vertical="top"/>
    </xf>
    <xf numFmtId="0" fontId="17" fillId="19" borderId="9" xfId="0" applyFont="1" applyFill="1" applyBorder="1" applyAlignment="1">
      <alignment horizontal="right" vertical="top" wrapText="1"/>
    </xf>
    <xf numFmtId="169" fontId="17" fillId="0" borderId="0" xfId="29" applyNumberFormat="1" applyFont="1" applyAlignment="1">
      <alignment horizontal="left" vertical="top" wrapText="1"/>
    </xf>
    <xf numFmtId="16" fontId="17" fillId="18" borderId="3" xfId="29" quotePrefix="1" applyNumberFormat="1" applyFont="1" applyFill="1" applyBorder="1" applyAlignment="1">
      <alignment horizontal="left" vertical="top" wrapText="1"/>
    </xf>
    <xf numFmtId="49" fontId="18" fillId="0" borderId="3" xfId="34" applyNumberFormat="1" applyFont="1" applyBorder="1" applyAlignment="1">
      <alignment horizontal="left" vertical="top" wrapText="1"/>
    </xf>
    <xf numFmtId="0" fontId="17" fillId="0" borderId="3" xfId="34" applyFont="1" applyBorder="1" applyAlignment="1">
      <alignment vertical="top" wrapText="1"/>
    </xf>
    <xf numFmtId="0" fontId="17" fillId="0" borderId="3" xfId="34" applyFont="1" applyBorder="1" applyAlignment="1">
      <alignment horizontal="right" vertical="top" wrapText="1"/>
    </xf>
    <xf numFmtId="0" fontId="17" fillId="0" borderId="3" xfId="36" applyFont="1" applyBorder="1" applyAlignment="1">
      <alignment horizontal="right" vertical="top" wrapText="1"/>
    </xf>
    <xf numFmtId="0" fontId="20" fillId="20" borderId="0" xfId="21" applyNumberFormat="1" applyFont="1" applyFill="1" applyBorder="1" applyAlignment="1" applyProtection="1">
      <alignment horizontal="left" vertical="top"/>
    </xf>
    <xf numFmtId="0" fontId="18" fillId="19" borderId="3" xfId="0" applyFont="1" applyFill="1" applyBorder="1" applyAlignment="1">
      <alignment vertical="top" wrapText="1"/>
    </xf>
    <xf numFmtId="49" fontId="17" fillId="19" borderId="3" xfId="29" applyNumberFormat="1" applyFont="1" applyFill="1" applyBorder="1" applyAlignment="1">
      <alignment horizontal="left" vertical="top" wrapText="1"/>
    </xf>
    <xf numFmtId="0" fontId="19" fillId="19" borderId="3" xfId="0" applyFont="1" applyFill="1" applyBorder="1" applyAlignment="1">
      <alignment horizontal="right" vertical="top"/>
    </xf>
    <xf numFmtId="49" fontId="18" fillId="19" borderId="3" xfId="0" applyNumberFormat="1" applyFont="1" applyFill="1" applyBorder="1" applyAlignment="1">
      <alignment horizontal="left" vertical="top" wrapText="1"/>
    </xf>
    <xf numFmtId="0" fontId="19" fillId="18" borderId="3" xfId="29" applyFont="1" applyFill="1" applyBorder="1" applyAlignment="1">
      <alignment horizontal="right" vertical="top" wrapText="1"/>
    </xf>
    <xf numFmtId="0" fontId="18" fillId="18" borderId="5" xfId="0" applyFont="1" applyFill="1" applyBorder="1" applyAlignment="1">
      <alignment vertical="top" wrapText="1"/>
    </xf>
    <xf numFmtId="49" fontId="18" fillId="19" borderId="3" xfId="29" applyNumberFormat="1" applyFont="1" applyFill="1" applyBorder="1" applyAlignment="1">
      <alignment horizontal="left" vertical="top" wrapText="1"/>
    </xf>
    <xf numFmtId="0" fontId="17" fillId="19" borderId="3" xfId="29" applyFont="1" applyFill="1" applyBorder="1" applyAlignment="1">
      <alignment horizontal="left" vertical="top" wrapText="1"/>
    </xf>
    <xf numFmtId="0" fontId="17" fillId="19" borderId="9" xfId="0" applyFont="1" applyFill="1" applyBorder="1" applyAlignment="1">
      <alignment vertical="top" wrapText="1"/>
    </xf>
    <xf numFmtId="170" fontId="17" fillId="19" borderId="9" xfId="0" applyNumberFormat="1" applyFont="1" applyFill="1" applyBorder="1" applyAlignment="1">
      <alignment horizontal="right" vertical="top" wrapText="1"/>
    </xf>
    <xf numFmtId="0" fontId="19" fillId="18" borderId="3" xfId="0" applyFont="1" applyFill="1" applyBorder="1" applyAlignment="1">
      <alignment horizontal="right" vertical="top" wrapText="1"/>
    </xf>
    <xf numFmtId="0" fontId="18" fillId="18" borderId="2" xfId="29" applyFont="1" applyFill="1" applyBorder="1" applyAlignment="1">
      <alignment horizontal="center" vertical="top" wrapText="1"/>
    </xf>
    <xf numFmtId="0" fontId="18" fillId="18" borderId="3" xfId="29" applyFont="1" applyFill="1" applyBorder="1" applyAlignment="1">
      <alignment horizontal="right" vertical="top"/>
    </xf>
    <xf numFmtId="0" fontId="17" fillId="19" borderId="9" xfId="29" applyFont="1" applyFill="1" applyBorder="1" applyAlignment="1">
      <alignment horizontal="left" vertical="top" wrapText="1"/>
    </xf>
    <xf numFmtId="0" fontId="18" fillId="18" borderId="3" xfId="0" applyFont="1" applyFill="1" applyBorder="1" applyAlignment="1">
      <alignment horizontal="right" vertical="top"/>
    </xf>
    <xf numFmtId="0" fontId="18" fillId="18" borderId="2" xfId="0" applyFont="1" applyFill="1" applyBorder="1" applyAlignment="1">
      <alignment vertical="top"/>
    </xf>
    <xf numFmtId="49" fontId="18" fillId="19" borderId="3" xfId="0" applyNumberFormat="1" applyFont="1" applyFill="1" applyBorder="1" applyAlignment="1">
      <alignment horizontal="center" vertical="center" wrapText="1"/>
    </xf>
    <xf numFmtId="0" fontId="19" fillId="19" borderId="3" xfId="0" applyFont="1" applyFill="1" applyBorder="1" applyAlignment="1">
      <alignment horizontal="right" vertical="center" wrapText="1"/>
    </xf>
    <xf numFmtId="0" fontId="17" fillId="19" borderId="3" xfId="0" applyFont="1" applyFill="1" applyBorder="1" applyAlignment="1">
      <alignment horizontal="right" vertical="center" wrapText="1"/>
    </xf>
    <xf numFmtId="49" fontId="18" fillId="19" borderId="3" xfId="29" applyNumberFormat="1" applyFont="1" applyFill="1" applyBorder="1" applyAlignment="1">
      <alignment horizontal="center" vertical="top" wrapText="1"/>
    </xf>
    <xf numFmtId="49" fontId="17" fillId="19" borderId="3" xfId="0" applyNumberFormat="1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right" vertical="top" wrapText="1"/>
    </xf>
    <xf numFmtId="49" fontId="18" fillId="19" borderId="3" xfId="29" applyNumberFormat="1" applyFont="1" applyFill="1" applyBorder="1" applyAlignment="1">
      <alignment horizontal="center" vertical="center" wrapText="1"/>
    </xf>
    <xf numFmtId="0" fontId="19" fillId="19" borderId="3" xfId="29" applyFont="1" applyFill="1" applyBorder="1" applyAlignment="1">
      <alignment horizontal="right" vertical="center" wrapText="1"/>
    </xf>
    <xf numFmtId="0" fontId="17" fillId="19" borderId="3" xfId="29" applyFont="1" applyFill="1" applyBorder="1" applyAlignment="1">
      <alignment horizontal="left" vertical="center" wrapText="1"/>
    </xf>
    <xf numFmtId="49" fontId="17" fillId="19" borderId="3" xfId="29" applyNumberFormat="1" applyFont="1" applyFill="1" applyBorder="1" applyAlignment="1">
      <alignment horizontal="center" vertical="top" wrapText="1"/>
    </xf>
    <xf numFmtId="49" fontId="17" fillId="19" borderId="3" xfId="0" applyNumberFormat="1" applyFont="1" applyFill="1" applyBorder="1" applyAlignment="1">
      <alignment horizontal="center" vertical="top" wrapText="1"/>
    </xf>
    <xf numFmtId="0" fontId="17" fillId="19" borderId="3" xfId="0" applyFont="1" applyFill="1" applyBorder="1" applyAlignment="1">
      <alignment horizontal="left" vertical="top" wrapText="1"/>
    </xf>
    <xf numFmtId="0" fontId="17" fillId="18" borderId="3" xfId="0" applyFont="1" applyFill="1" applyBorder="1" applyAlignment="1">
      <alignment horizontal="right" vertical="top"/>
    </xf>
    <xf numFmtId="0" fontId="20" fillId="18" borderId="3" xfId="21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34" applyFont="1" applyBorder="1" applyAlignment="1">
      <alignment vertical="top"/>
    </xf>
    <xf numFmtId="0" fontId="17" fillId="0" borderId="3" xfId="34" applyFont="1" applyBorder="1" applyAlignment="1">
      <alignment horizontal="right" vertical="top"/>
    </xf>
    <xf numFmtId="0" fontId="18" fillId="27" borderId="3" xfId="34" applyFont="1" applyFill="1" applyBorder="1" applyAlignment="1">
      <alignment vertical="top"/>
    </xf>
    <xf numFmtId="0" fontId="18" fillId="27" borderId="3" xfId="34" applyFont="1" applyFill="1" applyBorder="1" applyAlignment="1">
      <alignment horizontal="left" vertical="top"/>
    </xf>
    <xf numFmtId="49" fontId="17" fillId="27" borderId="3" xfId="34" applyNumberFormat="1" applyFont="1" applyFill="1" applyBorder="1" applyAlignment="1">
      <alignment horizontal="left" vertical="top"/>
    </xf>
    <xf numFmtId="0" fontId="17" fillId="27" borderId="3" xfId="34" applyFont="1" applyFill="1" applyBorder="1" applyAlignment="1">
      <alignment horizontal="left" vertical="top"/>
    </xf>
    <xf numFmtId="0" fontId="17" fillId="27" borderId="3" xfId="34" applyFont="1" applyFill="1" applyBorder="1" applyAlignment="1">
      <alignment horizontal="right" vertical="top"/>
    </xf>
    <xf numFmtId="0" fontId="17" fillId="27" borderId="3" xfId="34" applyFont="1" applyFill="1" applyBorder="1" applyAlignment="1">
      <alignment vertical="top"/>
    </xf>
    <xf numFmtId="168" fontId="17" fillId="27" borderId="3" xfId="34" applyNumberFormat="1" applyFont="1" applyFill="1" applyBorder="1" applyAlignment="1">
      <alignment horizontal="right" vertical="top"/>
    </xf>
    <xf numFmtId="169" fontId="17" fillId="28" borderId="0" xfId="34" applyNumberFormat="1" applyFont="1" applyFill="1" applyAlignment="1">
      <alignment horizontal="left" vertical="top"/>
    </xf>
    <xf numFmtId="169" fontId="17" fillId="28" borderId="0" xfId="34" applyNumberFormat="1" applyFont="1" applyFill="1" applyAlignment="1">
      <alignment vertical="top"/>
    </xf>
    <xf numFmtId="0" fontId="17" fillId="29" borderId="0" xfId="34" applyFont="1" applyFill="1" applyAlignment="1">
      <alignment vertical="top"/>
    </xf>
    <xf numFmtId="49" fontId="17" fillId="30" borderId="3" xfId="34" applyNumberFormat="1" applyFont="1" applyFill="1" applyBorder="1" applyAlignment="1">
      <alignment horizontal="left" vertical="top"/>
    </xf>
    <xf numFmtId="0" fontId="18" fillId="30" borderId="3" xfId="34" applyFont="1" applyFill="1" applyBorder="1" applyAlignment="1">
      <alignment horizontal="left" vertical="top"/>
    </xf>
    <xf numFmtId="0" fontId="17" fillId="30" borderId="3" xfId="34" applyFont="1" applyFill="1" applyBorder="1" applyAlignment="1">
      <alignment horizontal="left" vertical="top"/>
    </xf>
    <xf numFmtId="0" fontId="17" fillId="30" borderId="3" xfId="34" applyFont="1" applyFill="1" applyBorder="1" applyAlignment="1">
      <alignment horizontal="right" vertical="top"/>
    </xf>
    <xf numFmtId="165" fontId="17" fillId="30" borderId="3" xfId="34" applyNumberFormat="1" applyFont="1" applyFill="1" applyBorder="1" applyAlignment="1">
      <alignment horizontal="right" vertical="top"/>
    </xf>
    <xf numFmtId="0" fontId="20" fillId="19" borderId="0" xfId="21" applyNumberFormat="1" applyFont="1" applyFill="1" applyBorder="1" applyAlignment="1" applyProtection="1">
      <alignment horizontal="left" vertical="center"/>
    </xf>
    <xf numFmtId="0" fontId="12" fillId="0" borderId="6" xfId="0" applyFont="1" applyBorder="1" applyAlignment="1">
      <alignment vertical="top"/>
    </xf>
    <xf numFmtId="0" fontId="13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right" vertical="top" wrapText="1"/>
    </xf>
    <xf numFmtId="0" fontId="13" fillId="0" borderId="7" xfId="0" applyFont="1" applyBorder="1" applyAlignment="1">
      <alignment horizontal="right" vertical="top" wrapText="1"/>
    </xf>
    <xf numFmtId="168" fontId="13" fillId="0" borderId="8" xfId="0" applyNumberFormat="1" applyFont="1" applyBorder="1" applyAlignment="1">
      <alignment horizontal="right" vertical="top" wrapText="1"/>
    </xf>
    <xf numFmtId="0" fontId="12" fillId="18" borderId="3" xfId="0" applyFont="1" applyFill="1" applyBorder="1" applyAlignment="1">
      <alignment vertical="top"/>
    </xf>
    <xf numFmtId="0" fontId="12" fillId="0" borderId="3" xfId="0" applyFont="1" applyBorder="1" applyAlignment="1">
      <alignment vertical="top" wrapText="1"/>
    </xf>
    <xf numFmtId="0" fontId="8" fillId="18" borderId="3" xfId="0" applyFont="1" applyFill="1" applyBorder="1" applyAlignment="1">
      <alignment horizontal="right" vertical="top" wrapText="1"/>
    </xf>
    <xf numFmtId="0" fontId="13" fillId="18" borderId="3" xfId="0" applyFont="1" applyFill="1" applyBorder="1" applyAlignment="1">
      <alignment horizontal="left" vertical="top"/>
    </xf>
    <xf numFmtId="0" fontId="13" fillId="18" borderId="3" xfId="0" applyFont="1" applyFill="1" applyBorder="1" applyAlignment="1">
      <alignment horizontal="right" vertical="top"/>
    </xf>
    <xf numFmtId="0" fontId="17" fillId="0" borderId="3" xfId="29" applyFont="1" applyBorder="1" applyAlignment="1">
      <alignment horizontal="left" vertical="top" wrapText="1"/>
    </xf>
    <xf numFmtId="168" fontId="19" fillId="17" borderId="3" xfId="34" applyNumberFormat="1" applyFont="1" applyFill="1" applyBorder="1" applyAlignment="1">
      <alignment horizontal="right" vertical="top"/>
    </xf>
    <xf numFmtId="168" fontId="19" fillId="19" borderId="3" xfId="34" applyNumberFormat="1" applyFont="1" applyFill="1" applyBorder="1" applyAlignment="1">
      <alignment horizontal="right" vertical="top"/>
    </xf>
    <xf numFmtId="167" fontId="17" fillId="0" borderId="3" xfId="29" applyNumberFormat="1" applyFont="1" applyBorder="1" applyAlignment="1">
      <alignment horizontal="right" vertical="top"/>
    </xf>
    <xf numFmtId="168" fontId="19" fillId="0" borderId="3" xfId="34" applyNumberFormat="1" applyFont="1" applyBorder="1" applyAlignment="1">
      <alignment horizontal="right" vertical="top"/>
    </xf>
    <xf numFmtId="167" fontId="17" fillId="19" borderId="3" xfId="0" applyNumberFormat="1" applyFont="1" applyFill="1" applyBorder="1" applyAlignment="1">
      <alignment horizontal="right" vertical="top"/>
    </xf>
    <xf numFmtId="168" fontId="17" fillId="20" borderId="3" xfId="29" applyNumberFormat="1" applyFont="1" applyFill="1" applyBorder="1" applyAlignment="1">
      <alignment horizontal="right" vertical="top" wrapText="1"/>
    </xf>
    <xf numFmtId="168" fontId="17" fillId="20" borderId="3" xfId="0" applyNumberFormat="1" applyFont="1" applyFill="1" applyBorder="1" applyAlignment="1">
      <alignment horizontal="right" vertical="top" wrapText="1"/>
    </xf>
    <xf numFmtId="49" fontId="23" fillId="19" borderId="3" xfId="0" quotePrefix="1" applyNumberFormat="1" applyFont="1" applyFill="1" applyBorder="1" applyAlignment="1">
      <alignment horizontal="left" vertical="top" wrapText="1"/>
    </xf>
    <xf numFmtId="0" fontId="23" fillId="18" borderId="5" xfId="0" applyFont="1" applyFill="1" applyBorder="1" applyAlignment="1">
      <alignment vertical="top"/>
    </xf>
    <xf numFmtId="0" fontId="22" fillId="19" borderId="3" xfId="0" applyFont="1" applyFill="1" applyBorder="1" applyAlignment="1">
      <alignment vertical="top" wrapText="1"/>
    </xf>
    <xf numFmtId="0" fontId="19" fillId="18" borderId="3" xfId="0" applyFont="1" applyFill="1" applyBorder="1" applyAlignment="1">
      <alignment horizontal="right"/>
    </xf>
    <xf numFmtId="0" fontId="17" fillId="18" borderId="3" xfId="0" applyFont="1" applyFill="1" applyBorder="1" applyAlignment="1">
      <alignment horizontal="left"/>
    </xf>
    <xf numFmtId="167" fontId="17" fillId="0" borderId="3" xfId="0" applyNumberFormat="1" applyFont="1" applyBorder="1" applyAlignment="1">
      <alignment horizontal="right" vertical="top"/>
    </xf>
    <xf numFmtId="0" fontId="19" fillId="0" borderId="3" xfId="29" applyFont="1" applyBorder="1" applyAlignment="1">
      <alignment horizontal="right" vertical="top"/>
    </xf>
    <xf numFmtId="0" fontId="12" fillId="17" borderId="3" xfId="26" applyFont="1" applyFill="1" applyBorder="1" applyAlignment="1">
      <alignment horizontal="right" vertical="top"/>
    </xf>
    <xf numFmtId="168" fontId="12" fillId="17" borderId="3" xfId="26" applyNumberFormat="1" applyFont="1" applyFill="1" applyBorder="1" applyAlignment="1">
      <alignment horizontal="right" vertical="top"/>
    </xf>
    <xf numFmtId="49" fontId="17" fillId="19" borderId="3" xfId="0" applyNumberFormat="1" applyFont="1" applyFill="1" applyBorder="1" applyAlignment="1">
      <alignment horizontal="left" vertical="center" wrapText="1"/>
    </xf>
    <xf numFmtId="49" fontId="18" fillId="19" borderId="3" xfId="0" applyNumberFormat="1" applyFont="1" applyFill="1" applyBorder="1" applyAlignment="1">
      <alignment horizontal="left" vertical="center" wrapText="1"/>
    </xf>
    <xf numFmtId="0" fontId="19" fillId="19" borderId="3" xfId="0" applyFont="1" applyFill="1" applyBorder="1" applyAlignment="1">
      <alignment horizontal="right" vertical="center"/>
    </xf>
    <xf numFmtId="0" fontId="17" fillId="19" borderId="3" xfId="0" applyFont="1" applyFill="1" applyBorder="1" applyAlignment="1">
      <alignment vertical="center" wrapText="1"/>
    </xf>
    <xf numFmtId="168" fontId="17" fillId="19" borderId="3" xfId="0" applyNumberFormat="1" applyFont="1" applyFill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/>
    </xf>
    <xf numFmtId="0" fontId="18" fillId="19" borderId="3" xfId="0" applyFont="1" applyFill="1" applyBorder="1" applyAlignment="1">
      <alignment horizontal="left" vertical="center"/>
    </xf>
    <xf numFmtId="49" fontId="18" fillId="19" borderId="3" xfId="34" quotePrefix="1" applyNumberFormat="1" applyFont="1" applyFill="1" applyBorder="1" applyAlignment="1">
      <alignment horizontal="left" vertical="center" wrapText="1"/>
    </xf>
    <xf numFmtId="49" fontId="18" fillId="19" borderId="3" xfId="34" applyNumberFormat="1" applyFont="1" applyFill="1" applyBorder="1" applyAlignment="1">
      <alignment horizontal="left" vertical="center" wrapText="1"/>
    </xf>
    <xf numFmtId="49" fontId="18" fillId="17" borderId="3" xfId="34" applyNumberFormat="1" applyFont="1" applyFill="1" applyBorder="1" applyAlignment="1">
      <alignment horizontal="left"/>
    </xf>
    <xf numFmtId="0" fontId="17" fillId="17" borderId="3" xfId="34" applyFont="1" applyFill="1" applyBorder="1" applyAlignment="1">
      <alignment horizontal="left"/>
    </xf>
    <xf numFmtId="0" fontId="18" fillId="17" borderId="3" xfId="34" applyFont="1" applyFill="1" applyBorder="1" applyAlignment="1">
      <alignment horizontal="right"/>
    </xf>
    <xf numFmtId="0" fontId="18" fillId="17" borderId="3" xfId="34" applyFont="1" applyFill="1" applyBorder="1" applyAlignment="1">
      <alignment horizontal="left"/>
    </xf>
    <xf numFmtId="0" fontId="12" fillId="31" borderId="3" xfId="0" applyFont="1" applyFill="1" applyBorder="1" applyAlignment="1">
      <alignment vertical="top"/>
    </xf>
    <xf numFmtId="0" fontId="12" fillId="26" borderId="3" xfId="0" applyFont="1" applyFill="1" applyBorder="1" applyAlignment="1">
      <alignment vertical="top" wrapText="1"/>
    </xf>
    <xf numFmtId="0" fontId="13" fillId="31" borderId="3" xfId="0" applyFont="1" applyFill="1" applyBorder="1" applyAlignment="1">
      <alignment horizontal="right" vertical="top" wrapText="1"/>
    </xf>
    <xf numFmtId="0" fontId="13" fillId="31" borderId="3" xfId="0" applyFont="1" applyFill="1" applyBorder="1" applyAlignment="1">
      <alignment horizontal="left" vertical="top" wrapText="1"/>
    </xf>
    <xf numFmtId="168" fontId="13" fillId="31" borderId="3" xfId="0" applyNumberFormat="1" applyFont="1" applyFill="1" applyBorder="1" applyAlignment="1">
      <alignment horizontal="right" vertical="top" wrapText="1"/>
    </xf>
    <xf numFmtId="0" fontId="13" fillId="26" borderId="0" xfId="0" applyFont="1" applyFill="1" applyAlignment="1">
      <alignment horizontal="left" vertical="top"/>
    </xf>
    <xf numFmtId="0" fontId="13" fillId="26" borderId="0" xfId="0" applyFont="1" applyFill="1" applyAlignment="1">
      <alignment vertical="top"/>
    </xf>
    <xf numFmtId="0" fontId="8" fillId="31" borderId="3" xfId="0" applyFont="1" applyFill="1" applyBorder="1" applyAlignment="1">
      <alignment horizontal="right" vertical="top" wrapText="1"/>
    </xf>
    <xf numFmtId="168" fontId="13" fillId="26" borderId="3" xfId="0" applyNumberFormat="1" applyFont="1" applyFill="1" applyBorder="1" applyAlignment="1">
      <alignment horizontal="right" vertical="top" wrapText="1"/>
    </xf>
    <xf numFmtId="0" fontId="21" fillId="26" borderId="0" xfId="21" applyNumberFormat="1" applyFont="1" applyFill="1" applyBorder="1" applyAlignment="1" applyProtection="1">
      <alignment horizontal="left" vertical="top"/>
    </xf>
    <xf numFmtId="0" fontId="13" fillId="26" borderId="0" xfId="0" applyFont="1" applyFill="1" applyAlignment="1">
      <alignment vertical="top" wrapText="1"/>
    </xf>
    <xf numFmtId="0" fontId="13" fillId="31" borderId="3" xfId="0" applyFont="1" applyFill="1" applyBorder="1" applyAlignment="1">
      <alignment horizontal="left" vertical="top"/>
    </xf>
    <xf numFmtId="0" fontId="13" fillId="31" borderId="3" xfId="0" applyFont="1" applyFill="1" applyBorder="1" applyAlignment="1">
      <alignment horizontal="right" vertical="top"/>
    </xf>
    <xf numFmtId="0" fontId="12" fillId="19" borderId="3" xfId="0" applyFont="1" applyFill="1" applyBorder="1" applyAlignment="1">
      <alignment horizontal="left" vertical="top"/>
    </xf>
    <xf numFmtId="0" fontId="13" fillId="0" borderId="11" xfId="26" applyFont="1" applyBorder="1"/>
    <xf numFmtId="172" fontId="13" fillId="0" borderId="11" xfId="26" applyNumberFormat="1" applyFont="1" applyBorder="1"/>
    <xf numFmtId="0" fontId="13" fillId="0" borderId="3" xfId="26" applyFont="1" applyBorder="1"/>
    <xf numFmtId="1" fontId="12" fillId="0" borderId="3" xfId="26" applyNumberFormat="1" applyFont="1" applyBorder="1" applyAlignment="1">
      <alignment vertical="top"/>
    </xf>
    <xf numFmtId="172" fontId="13" fillId="0" borderId="3" xfId="26" applyNumberFormat="1" applyFont="1" applyBorder="1"/>
    <xf numFmtId="1" fontId="13" fillId="0" borderId="3" xfId="26" applyNumberFormat="1" applyFont="1" applyBorder="1" applyAlignment="1">
      <alignment vertical="top" wrapText="1"/>
    </xf>
    <xf numFmtId="0" fontId="13" fillId="32" borderId="3" xfId="26" applyFont="1" applyFill="1" applyBorder="1"/>
    <xf numFmtId="1" fontId="12" fillId="32" borderId="3" xfId="26" applyNumberFormat="1" applyFont="1" applyFill="1" applyBorder="1" applyAlignment="1">
      <alignment vertical="top" wrapText="1"/>
    </xf>
    <xf numFmtId="172" fontId="13" fillId="32" borderId="3" xfId="26" applyNumberFormat="1" applyFont="1" applyFill="1" applyBorder="1"/>
    <xf numFmtId="1" fontId="13" fillId="0" borderId="3" xfId="26" applyNumberFormat="1" applyFont="1" applyBorder="1" applyAlignment="1">
      <alignment vertical="center" wrapText="1"/>
    </xf>
    <xf numFmtId="0" fontId="13" fillId="0" borderId="3" xfId="26" applyFont="1" applyBorder="1" applyAlignment="1">
      <alignment vertical="center"/>
    </xf>
    <xf numFmtId="172" fontId="13" fillId="0" borderId="3" xfId="26" applyNumberFormat="1" applyFont="1" applyBorder="1" applyAlignment="1">
      <alignment vertical="center"/>
    </xf>
    <xf numFmtId="0" fontId="13" fillId="0" borderId="11" xfId="26" applyFont="1" applyBorder="1" applyAlignment="1">
      <alignment wrapText="1"/>
    </xf>
    <xf numFmtId="0" fontId="13" fillId="30" borderId="3" xfId="34" applyFont="1" applyFill="1" applyBorder="1" applyAlignment="1">
      <alignment horizontal="left" vertical="top"/>
    </xf>
    <xf numFmtId="0" fontId="12" fillId="27" borderId="3" xfId="34" applyFont="1" applyFill="1" applyBorder="1" applyAlignment="1">
      <alignment vertical="top"/>
    </xf>
    <xf numFmtId="168" fontId="17" fillId="27" borderId="3" xfId="34" applyNumberFormat="1" applyFont="1" applyFill="1" applyBorder="1" applyAlignment="1" applyProtection="1">
      <alignment horizontal="right" vertical="top"/>
      <protection locked="0"/>
    </xf>
    <xf numFmtId="0" fontId="27" fillId="26" borderId="3" xfId="0" applyFont="1" applyFill="1" applyBorder="1"/>
    <xf numFmtId="168" fontId="19" fillId="17" borderId="3" xfId="34" applyNumberFormat="1" applyFont="1" applyFill="1" applyBorder="1" applyAlignment="1" applyProtection="1">
      <alignment horizontal="right" vertical="top"/>
      <protection locked="0"/>
    </xf>
    <xf numFmtId="0" fontId="26" fillId="19" borderId="0" xfId="29" applyFont="1" applyFill="1" applyAlignment="1">
      <alignment vertical="top"/>
    </xf>
    <xf numFmtId="0" fontId="26" fillId="18" borderId="3" xfId="29" applyFont="1" applyFill="1" applyBorder="1" applyAlignment="1">
      <alignment vertical="top"/>
    </xf>
    <xf numFmtId="49" fontId="28" fillId="19" borderId="3" xfId="29" applyNumberFormat="1" applyFont="1" applyFill="1" applyBorder="1" applyAlignment="1">
      <alignment horizontal="left" vertical="top" wrapText="1"/>
    </xf>
    <xf numFmtId="0" fontId="28" fillId="18" borderId="3" xfId="29" applyFont="1" applyFill="1" applyBorder="1" applyAlignment="1">
      <alignment vertical="top"/>
    </xf>
    <xf numFmtId="0" fontId="29" fillId="18" borderId="3" xfId="29" applyFont="1" applyFill="1" applyBorder="1" applyAlignment="1">
      <alignment horizontal="right" vertical="top" wrapText="1"/>
    </xf>
    <xf numFmtId="0" fontId="28" fillId="19" borderId="3" xfId="29" applyFont="1" applyFill="1" applyBorder="1" applyAlignment="1">
      <alignment horizontal="left" vertical="top"/>
    </xf>
    <xf numFmtId="0" fontId="26" fillId="18" borderId="3" xfId="29" applyFont="1" applyFill="1" applyBorder="1" applyAlignment="1">
      <alignment horizontal="right" vertical="top" wrapText="1"/>
    </xf>
    <xf numFmtId="0" fontId="26" fillId="19" borderId="3" xfId="29" applyFont="1" applyFill="1" applyBorder="1" applyAlignment="1">
      <alignment horizontal="left" vertical="top"/>
    </xf>
    <xf numFmtId="168" fontId="26" fillId="0" borderId="3" xfId="29" applyNumberFormat="1" applyFont="1" applyBorder="1" applyAlignment="1">
      <alignment horizontal="right" vertical="top" wrapText="1"/>
    </xf>
    <xf numFmtId="168" fontId="26" fillId="19" borderId="3" xfId="29" applyNumberFormat="1" applyFont="1" applyFill="1" applyBorder="1" applyAlignment="1">
      <alignment horizontal="right" vertical="top" wrapText="1"/>
    </xf>
    <xf numFmtId="0" fontId="28" fillId="18" borderId="3" xfId="29" applyFont="1" applyFill="1" applyBorder="1" applyAlignment="1">
      <alignment vertical="top" wrapText="1"/>
    </xf>
    <xf numFmtId="0" fontId="26" fillId="19" borderId="0" xfId="34" applyFont="1" applyFill="1" applyAlignment="1">
      <alignment vertical="top"/>
    </xf>
    <xf numFmtId="0" fontId="26" fillId="18" borderId="3" xfId="29" applyFont="1" applyFill="1" applyBorder="1" applyAlignment="1">
      <alignment horizontal="left" vertical="top" wrapText="1"/>
    </xf>
    <xf numFmtId="49" fontId="28" fillId="19" borderId="3" xfId="0" quotePrefix="1" applyNumberFormat="1" applyFont="1" applyFill="1" applyBorder="1" applyAlignment="1">
      <alignment horizontal="left" vertical="top" wrapText="1"/>
    </xf>
    <xf numFmtId="0" fontId="28" fillId="18" borderId="5" xfId="0" applyFont="1" applyFill="1" applyBorder="1" applyAlignment="1">
      <alignment vertical="top"/>
    </xf>
    <xf numFmtId="0" fontId="26" fillId="19" borderId="3" xfId="0" applyFont="1" applyFill="1" applyBorder="1" applyAlignment="1">
      <alignment horizontal="right" vertical="top" wrapText="1"/>
    </xf>
    <xf numFmtId="0" fontId="26" fillId="19" borderId="3" xfId="0" applyFont="1" applyFill="1" applyBorder="1" applyAlignment="1">
      <alignment vertical="top" wrapText="1"/>
    </xf>
    <xf numFmtId="168" fontId="26" fillId="0" borderId="3" xfId="0" applyNumberFormat="1" applyFont="1" applyBorder="1" applyAlignment="1">
      <alignment horizontal="right" vertical="top" wrapText="1"/>
    </xf>
    <xf numFmtId="168" fontId="26" fillId="18" borderId="3" xfId="29" applyNumberFormat="1" applyFont="1" applyFill="1" applyBorder="1" applyAlignment="1">
      <alignment horizontal="right" vertical="top" wrapText="1"/>
    </xf>
    <xf numFmtId="0" fontId="26" fillId="0" borderId="0" xfId="34" applyFont="1" applyAlignment="1">
      <alignment vertical="top"/>
    </xf>
    <xf numFmtId="0" fontId="28" fillId="19" borderId="3" xfId="0" applyFont="1" applyFill="1" applyBorder="1" applyAlignment="1">
      <alignment horizontal="left" vertical="top" wrapText="1"/>
    </xf>
    <xf numFmtId="168" fontId="26" fillId="19" borderId="3" xfId="0" applyNumberFormat="1" applyFont="1" applyFill="1" applyBorder="1" applyAlignment="1">
      <alignment horizontal="right" vertical="top" wrapText="1"/>
    </xf>
    <xf numFmtId="0" fontId="26" fillId="0" borderId="3" xfId="34" applyFont="1" applyBorder="1" applyAlignment="1">
      <alignment horizontal="left" vertical="top" wrapText="1"/>
    </xf>
    <xf numFmtId="49" fontId="26" fillId="0" borderId="3" xfId="34" applyNumberFormat="1" applyFont="1" applyBorder="1" applyAlignment="1">
      <alignment horizontal="left" vertical="top" wrapText="1"/>
    </xf>
    <xf numFmtId="0" fontId="26" fillId="0" borderId="3" xfId="34" applyFont="1" applyBorder="1" applyAlignment="1">
      <alignment vertical="top" wrapText="1"/>
    </xf>
    <xf numFmtId="168" fontId="26" fillId="0" borderId="3" xfId="34" applyNumberFormat="1" applyFont="1" applyBorder="1" applyAlignment="1">
      <alignment horizontal="right" vertical="top" wrapText="1"/>
    </xf>
    <xf numFmtId="0" fontId="26" fillId="19" borderId="0" xfId="34" applyFont="1" applyFill="1" applyAlignment="1">
      <alignment horizontal="left" vertical="top"/>
    </xf>
    <xf numFmtId="0" fontId="29" fillId="0" borderId="3" xfId="0" applyFont="1" applyBorder="1" applyAlignment="1">
      <alignment horizontal="right" vertical="top" wrapText="1"/>
    </xf>
    <xf numFmtId="0" fontId="26" fillId="19" borderId="3" xfId="0" applyFont="1" applyFill="1" applyBorder="1" applyAlignment="1">
      <alignment vertical="top"/>
    </xf>
    <xf numFmtId="0" fontId="28" fillId="19" borderId="3" xfId="0" applyFont="1" applyFill="1" applyBorder="1" applyAlignment="1">
      <alignment horizontal="left" vertical="top"/>
    </xf>
    <xf numFmtId="0" fontId="29" fillId="0" borderId="3" xfId="29" applyFont="1" applyBorder="1" applyAlignment="1">
      <alignment horizontal="right" vertical="top" wrapText="1"/>
    </xf>
    <xf numFmtId="0" fontId="28" fillId="18" borderId="5" xfId="0" applyFont="1" applyFill="1" applyBorder="1" applyAlignment="1">
      <alignment vertical="top" wrapText="1"/>
    </xf>
    <xf numFmtId="0" fontId="29" fillId="19" borderId="3" xfId="0" applyFont="1" applyFill="1" applyBorder="1" applyAlignment="1">
      <alignment horizontal="right" vertical="top" wrapText="1"/>
    </xf>
    <xf numFmtId="0" fontId="26" fillId="19" borderId="3" xfId="29" applyFont="1" applyFill="1" applyBorder="1" applyAlignment="1">
      <alignment horizontal="right" vertical="top" wrapText="1"/>
    </xf>
    <xf numFmtId="0" fontId="26" fillId="19" borderId="3" xfId="29" applyFont="1" applyFill="1" applyBorder="1" applyAlignment="1">
      <alignment vertical="top" wrapText="1"/>
    </xf>
    <xf numFmtId="0" fontId="26" fillId="0" borderId="0" xfId="29" applyFont="1" applyAlignment="1">
      <alignment vertical="top"/>
    </xf>
    <xf numFmtId="0" fontId="26" fillId="0" borderId="3" xfId="29" applyFont="1" applyBorder="1" applyAlignment="1">
      <alignment horizontal="right" vertical="top" wrapText="1"/>
    </xf>
    <xf numFmtId="0" fontId="26" fillId="20" borderId="0" xfId="29" applyFont="1" applyFill="1" applyAlignment="1">
      <alignment vertical="top"/>
    </xf>
    <xf numFmtId="0" fontId="26" fillId="18" borderId="3" xfId="0" applyFont="1" applyFill="1" applyBorder="1" applyAlignment="1">
      <alignment horizontal="left" vertical="top" wrapText="1"/>
    </xf>
    <xf numFmtId="0" fontId="28" fillId="18" borderId="3" xfId="0" applyFont="1" applyFill="1" applyBorder="1" applyAlignment="1">
      <alignment vertical="top"/>
    </xf>
    <xf numFmtId="0" fontId="26" fillId="18" borderId="3" xfId="0" applyFont="1" applyFill="1" applyBorder="1" applyAlignment="1">
      <alignment horizontal="right" vertical="top" wrapText="1"/>
    </xf>
    <xf numFmtId="168" fontId="26" fillId="18" borderId="3" xfId="0" applyNumberFormat="1" applyFont="1" applyFill="1" applyBorder="1" applyAlignment="1">
      <alignment horizontal="right" vertical="top" wrapText="1"/>
    </xf>
    <xf numFmtId="0" fontId="26" fillId="20" borderId="0" xfId="0" applyFont="1" applyFill="1" applyAlignment="1">
      <alignment vertical="top"/>
    </xf>
    <xf numFmtId="0" fontId="26" fillId="20" borderId="0" xfId="0" applyFont="1" applyFill="1" applyAlignment="1">
      <alignment horizontal="left" vertical="top"/>
    </xf>
    <xf numFmtId="0" fontId="26" fillId="20" borderId="0" xfId="0" applyFont="1" applyFill="1" applyAlignment="1">
      <alignment vertical="top" wrapText="1"/>
    </xf>
    <xf numFmtId="168" fontId="26" fillId="27" borderId="3" xfId="34" applyNumberFormat="1" applyFont="1" applyFill="1" applyBorder="1" applyAlignment="1">
      <alignment horizontal="right" vertical="top"/>
    </xf>
    <xf numFmtId="0" fontId="28" fillId="19" borderId="3" xfId="0" applyFont="1" applyFill="1" applyBorder="1" applyAlignment="1">
      <alignment vertical="top" wrapText="1"/>
    </xf>
    <xf numFmtId="0" fontId="26" fillId="19" borderId="3" xfId="29" applyFont="1" applyFill="1" applyBorder="1" applyAlignment="1">
      <alignment vertical="top"/>
    </xf>
    <xf numFmtId="0" fontId="26" fillId="0" borderId="3" xfId="34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0" fontId="26" fillId="0" borderId="3" xfId="34" applyFont="1" applyBorder="1" applyAlignment="1">
      <alignment horizontal="right" vertical="top" wrapText="1"/>
    </xf>
    <xf numFmtId="0" fontId="28" fillId="0" borderId="3" xfId="29" applyFont="1" applyBorder="1" applyAlignment="1">
      <alignment vertical="top" wrapText="1"/>
    </xf>
    <xf numFmtId="49" fontId="18" fillId="0" borderId="3" xfId="0" quotePrefix="1" applyNumberFormat="1" applyFont="1" applyBorder="1" applyAlignment="1">
      <alignment horizontal="left" vertical="top" wrapText="1"/>
    </xf>
    <xf numFmtId="0" fontId="18" fillId="0" borderId="5" xfId="0" applyFont="1" applyBorder="1" applyAlignment="1">
      <alignment vertical="top"/>
    </xf>
    <xf numFmtId="0" fontId="26" fillId="0" borderId="3" xfId="0" applyFont="1" applyBorder="1" applyAlignment="1">
      <alignment vertical="top"/>
    </xf>
    <xf numFmtId="49" fontId="28" fillId="0" borderId="3" xfId="0" quotePrefix="1" applyNumberFormat="1" applyFont="1" applyBorder="1" applyAlignment="1">
      <alignment horizontal="left" vertical="top" wrapText="1"/>
    </xf>
    <xf numFmtId="0" fontId="28" fillId="0" borderId="5" xfId="0" applyFont="1" applyBorder="1" applyAlignment="1">
      <alignment vertical="top"/>
    </xf>
    <xf numFmtId="0" fontId="28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3" xfId="0" applyFont="1" applyBorder="1" applyAlignment="1">
      <alignment vertical="top" wrapText="1"/>
    </xf>
    <xf numFmtId="49" fontId="24" fillId="0" borderId="3" xfId="0" quotePrefix="1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vertical="top"/>
    </xf>
    <xf numFmtId="0" fontId="17" fillId="0" borderId="3" xfId="31" applyFont="1" applyBorder="1" applyAlignment="1">
      <alignment horizontal="left" vertical="top" wrapText="1"/>
    </xf>
    <xf numFmtId="0" fontId="17" fillId="19" borderId="3" xfId="34" applyFont="1" applyFill="1" applyBorder="1" applyAlignment="1">
      <alignment horizontal="right" vertical="top" wrapText="1"/>
    </xf>
    <xf numFmtId="0" fontId="17" fillId="19" borderId="3" xfId="34" applyFont="1" applyFill="1" applyBorder="1" applyAlignment="1">
      <alignment vertical="top" wrapText="1"/>
    </xf>
    <xf numFmtId="0" fontId="18" fillId="19" borderId="0" xfId="34" applyFont="1" applyFill="1" applyAlignment="1">
      <alignment horizontal="left" vertical="top"/>
    </xf>
    <xf numFmtId="0" fontId="17" fillId="19" borderId="0" xfId="34" applyFont="1" applyFill="1" applyAlignment="1">
      <alignment horizontal="right" vertical="top"/>
    </xf>
    <xf numFmtId="0" fontId="30" fillId="19" borderId="0" xfId="34" applyFont="1" applyFill="1" applyAlignment="1">
      <alignment vertical="top"/>
    </xf>
    <xf numFmtId="165" fontId="17" fillId="19" borderId="0" xfId="34" applyNumberFormat="1" applyFont="1" applyFill="1" applyAlignment="1">
      <alignment horizontal="right" vertical="top"/>
    </xf>
    <xf numFmtId="3" fontId="17" fillId="19" borderId="0" xfId="34" applyNumberFormat="1" applyFont="1" applyFill="1" applyAlignment="1">
      <alignment horizontal="left" vertical="top" wrapText="1"/>
    </xf>
    <xf numFmtId="174" fontId="17" fillId="19" borderId="0" xfId="34" applyNumberFormat="1" applyFont="1" applyFill="1" applyAlignment="1">
      <alignment horizontal="left" vertical="top" wrapText="1"/>
    </xf>
    <xf numFmtId="0" fontId="30" fillId="19" borderId="0" xfId="34" applyFont="1" applyFill="1" applyAlignment="1">
      <alignment horizontal="left" vertical="top"/>
    </xf>
    <xf numFmtId="0" fontId="17" fillId="19" borderId="0" xfId="34" applyFont="1" applyFill="1" applyAlignment="1">
      <alignment horizontal="center" vertical="top"/>
    </xf>
    <xf numFmtId="0" fontId="17" fillId="25" borderId="0" xfId="34" applyFont="1" applyFill="1" applyAlignment="1">
      <alignment vertical="top"/>
    </xf>
    <xf numFmtId="0" fontId="18" fillId="25" borderId="0" xfId="34" applyFont="1" applyFill="1" applyAlignment="1">
      <alignment horizontal="left" vertical="top"/>
    </xf>
    <xf numFmtId="0" fontId="17" fillId="25" borderId="0" xfId="34" applyFont="1" applyFill="1" applyAlignment="1">
      <alignment horizontal="left" vertical="top"/>
    </xf>
    <xf numFmtId="0" fontId="17" fillId="25" borderId="0" xfId="34" applyFont="1" applyFill="1" applyAlignment="1">
      <alignment horizontal="right" vertical="top"/>
    </xf>
    <xf numFmtId="0" fontId="17" fillId="26" borderId="0" xfId="34" applyFont="1" applyFill="1" applyAlignment="1">
      <alignment vertical="top"/>
    </xf>
    <xf numFmtId="165" fontId="17" fillId="25" borderId="0" xfId="34" applyNumberFormat="1" applyFont="1" applyFill="1" applyAlignment="1">
      <alignment horizontal="right" vertical="top"/>
    </xf>
    <xf numFmtId="3" fontId="17" fillId="25" borderId="0" xfId="34" applyNumberFormat="1" applyFont="1" applyFill="1" applyAlignment="1">
      <alignment horizontal="left" vertical="top" wrapText="1"/>
    </xf>
    <xf numFmtId="174" fontId="17" fillId="25" borderId="0" xfId="34" applyNumberFormat="1" applyFont="1" applyFill="1" applyAlignment="1">
      <alignment horizontal="left" vertical="top" wrapText="1"/>
    </xf>
    <xf numFmtId="0" fontId="30" fillId="25" borderId="0" xfId="34" applyFont="1" applyFill="1" applyAlignment="1">
      <alignment horizontal="left" vertical="top"/>
    </xf>
    <xf numFmtId="1" fontId="31" fillId="0" borderId="3" xfId="29" applyNumberFormat="1" applyFont="1" applyBorder="1" applyAlignment="1">
      <alignment vertical="top" wrapText="1"/>
    </xf>
    <xf numFmtId="171" fontId="27" fillId="26" borderId="3" xfId="40" applyNumberFormat="1" applyFont="1" applyFill="1" applyBorder="1" applyAlignment="1" applyProtection="1">
      <protection locked="0"/>
    </xf>
    <xf numFmtId="0" fontId="33" fillId="26" borderId="3" xfId="0" applyFont="1" applyFill="1" applyBorder="1"/>
    <xf numFmtId="1" fontId="17" fillId="25" borderId="0" xfId="34" applyNumberFormat="1" applyFont="1" applyFill="1" applyAlignment="1">
      <alignment horizontal="left" vertical="top"/>
    </xf>
    <xf numFmtId="1" fontId="17" fillId="19" borderId="0" xfId="33" applyNumberFormat="1" applyFont="1" applyFill="1"/>
    <xf numFmtId="1" fontId="13" fillId="30" borderId="3" xfId="34" applyNumberFormat="1" applyFont="1" applyFill="1" applyBorder="1" applyAlignment="1">
      <alignment horizontal="left" vertical="top"/>
    </xf>
    <xf numFmtId="1" fontId="12" fillId="27" borderId="3" xfId="34" applyNumberFormat="1" applyFont="1" applyFill="1" applyBorder="1" applyAlignment="1">
      <alignment vertical="top"/>
    </xf>
    <xf numFmtId="1" fontId="13" fillId="0" borderId="3" xfId="26" applyNumberFormat="1" applyFont="1" applyBorder="1"/>
    <xf numFmtId="1" fontId="13" fillId="32" borderId="3" xfId="26" applyNumberFormat="1" applyFont="1" applyFill="1" applyBorder="1"/>
    <xf numFmtId="1" fontId="13" fillId="0" borderId="3" xfId="26" applyNumberFormat="1" applyFont="1" applyBorder="1" applyAlignment="1">
      <alignment vertical="center"/>
    </xf>
    <xf numFmtId="1" fontId="17" fillId="0" borderId="3" xfId="34" applyNumberFormat="1" applyFont="1" applyBorder="1" applyAlignment="1">
      <alignment horizontal="right" vertical="top" wrapText="1"/>
    </xf>
    <xf numFmtId="1" fontId="17" fillId="19" borderId="3" xfId="0" applyNumberFormat="1" applyFont="1" applyFill="1" applyBorder="1" applyAlignment="1">
      <alignment horizontal="right" vertical="top" wrapText="1"/>
    </xf>
    <xf numFmtId="1" fontId="26" fillId="0" borderId="3" xfId="34" applyNumberFormat="1" applyFont="1" applyBorder="1" applyAlignment="1">
      <alignment horizontal="right" vertical="top" wrapText="1"/>
    </xf>
    <xf numFmtId="1" fontId="12" fillId="17" borderId="3" xfId="26" applyNumberFormat="1" applyFont="1" applyFill="1" applyBorder="1" applyAlignment="1">
      <alignment horizontal="right" vertical="top"/>
    </xf>
    <xf numFmtId="1" fontId="13" fillId="0" borderId="11" xfId="26" applyNumberFormat="1" applyFont="1" applyBorder="1"/>
    <xf numFmtId="0" fontId="26" fillId="19" borderId="3" xfId="0" applyFont="1" applyFill="1" applyBorder="1" applyAlignment="1">
      <alignment vertical="center"/>
    </xf>
    <xf numFmtId="0" fontId="18" fillId="18" borderId="4" xfId="0" applyFont="1" applyFill="1" applyBorder="1" applyAlignment="1">
      <alignment horizontal="center" vertical="top" wrapText="1"/>
    </xf>
    <xf numFmtId="0" fontId="18" fillId="18" borderId="2" xfId="0" applyFont="1" applyFill="1" applyBorder="1" applyAlignment="1">
      <alignment horizontal="center" vertical="top" wrapText="1"/>
    </xf>
    <xf numFmtId="0" fontId="18" fillId="18" borderId="5" xfId="0" applyFont="1" applyFill="1" applyBorder="1" applyAlignment="1">
      <alignment horizontal="center" vertical="top" wrapText="1"/>
    </xf>
  </cellXfs>
  <cellStyles count="42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9" xr:uid="{00000000-0005-0000-0000-00001E000000}"/>
    <cellStyle name="Navadno 6" xfId="30" xr:uid="{00000000-0005-0000-0000-00001F000000}"/>
    <cellStyle name="Navadno_Knjiga IV-NPr-S2-1" xfId="31" xr:uid="{00000000-0005-0000-0000-000020000000}"/>
    <cellStyle name="Normal 2" xfId="32" xr:uid="{00000000-0005-0000-0000-000021000000}"/>
    <cellStyle name="Normal_amws_v_192_0_0_Bober_Oprema_PP9537" xfId="33" xr:uid="{00000000-0005-0000-0000-000022000000}"/>
    <cellStyle name="Normal_Popis_10211_amws_uc8410LX-T_(tipska_postaja)_09052011" xfId="34" xr:uid="{00000000-0005-0000-0000-000023000000}"/>
    <cellStyle name="Normal_Popis_10211_amws_uc8410LX-T_(tipska_postaja)_09052011_3000_po_1000EO800_brez_cene" xfId="35" xr:uid="{00000000-0005-0000-0000-000024000000}"/>
    <cellStyle name="Normal_Sheet1" xfId="36" xr:uid="{00000000-0005-0000-0000-000025000000}"/>
    <cellStyle name="Odstotek 2" xfId="41" xr:uid="{00000000-0005-0000-0000-000026000000}"/>
    <cellStyle name="Opozorilo" xfId="37" xr:uid="{00000000-0005-0000-0000-000027000000}"/>
    <cellStyle name="Valuta 2" xfId="40" xr:uid="{00000000-0005-0000-0000-000028000000}"/>
    <cellStyle name="Vejica 2" xfId="38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8F0692-FDB6-484C-B7B9-3A0CAD3B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149087</xdr:colOff>
      <xdr:row>1</xdr:row>
      <xdr:rowOff>16565</xdr:rowOff>
    </xdr:from>
    <xdr:to>
      <xdr:col>1</xdr:col>
      <xdr:colOff>1731065</xdr:colOff>
      <xdr:row>3</xdr:row>
      <xdr:rowOff>91109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23CB23A-3C55-4AF0-ADC6-708098518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87" y="190500"/>
          <a:ext cx="2020956" cy="42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venera\users\matoz\My%20Documents\Pogodbe%20in%20aneksi%20JN\JN\JN_2026\2_JN_Vzdr&#382;evanje%20in%20nadgradnje%20merilno-kom.%20instalacij%20in%20objektov%20v%20ARSO%20mm\Dokumentacija\2025-03_Ponudbeni-predracun.xlsx" TargetMode="External"/><Relationship Id="rId1" Type="http://schemas.openxmlformats.org/officeDocument/2006/relationships/externalLinkPath" Target="file:///\\venera\users\matoz\My%20Documents\Pogodbe%20in%20aneksi%20JN\JN\JN_2026\2_JN_Vzdr&#382;evanje%20in%20nadgradnje%20merilno-kom.%20instalacij%20in%20objektov%20v%20ARSO%20mm\Dokumentacija\2025-03_Ponudbeni-predracu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da1\workspace\A+arso\@JN\JN_2025\@G+2571-24-500xxx_ElInstalacije\jnmv\20250902_2025-03.1.1_ocenjena-vrednost-ElInst_v2.xlsx" TargetMode="External"/><Relationship Id="rId1" Type="http://schemas.openxmlformats.org/officeDocument/2006/relationships/externalLinkPath" Target="file:///\\VBOXSVR\akol\sda1\workspace\A+arso\@JN\JN_2025\@G+2571-24-500xxx_ElInstalacije\jnmv\20250902_2025-03.1.1_ocenjena-vrednost-ElIns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rema"/>
      <sheetName val="Storitve"/>
      <sheetName val="GRAD"/>
    </sheetNames>
    <sheetDataSet>
      <sheetData sheetId="0">
        <row r="12">
          <cell r="C12" t="str">
            <v>Dokumentacija za razpis</v>
          </cell>
        </row>
        <row r="15">
          <cell r="C15" t="str">
            <v>2025-03-17</v>
          </cell>
        </row>
        <row r="16">
          <cell r="C16" t="str">
            <v>2025-12-08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rema"/>
      <sheetName val="Storitve"/>
      <sheetName val="GRAD"/>
    </sheetNames>
    <sheetDataSet>
      <sheetData sheetId="0">
        <row r="10">
          <cell r="C10" t="str">
            <v>2025.5.0</v>
          </cell>
        </row>
        <row r="13">
          <cell r="C13" t="str">
            <v>Agencija RS za okolje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agi.pl/zestaw-hspa-umts-hsdpa-3g-4g-10m-wszystkie-modemy-aliTrans-Data%20LTE%20KYZ%207,5/8/10ali%20podobn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Q601"/>
  <sheetViews>
    <sheetView showGridLines="0" tabSelected="1" view="pageBreakPreview" zoomScaleNormal="100" zoomScaleSheetLayoutView="100" workbookViewId="0">
      <pane ySplit="12" topLeftCell="A195" activePane="bottomLeft" state="frozen"/>
      <selection pane="bottomLeft" activeCell="H92" sqref="H92"/>
    </sheetView>
  </sheetViews>
  <sheetFormatPr defaultRowHeight="12.75" x14ac:dyDescent="0.2"/>
  <cols>
    <col min="1" max="1" width="6.7109375" style="16" bestFit="1" customWidth="1"/>
    <col min="2" max="2" width="7.5703125" style="127" customWidth="1"/>
    <col min="3" max="3" width="8" style="128" customWidth="1"/>
    <col min="4" max="4" width="43" style="16" customWidth="1"/>
    <col min="5" max="5" width="31" style="128" customWidth="1"/>
    <col min="6" max="6" width="5.140625" style="16" customWidth="1"/>
    <col min="7" max="7" width="4.140625" style="16" customWidth="1"/>
    <col min="8" max="8" width="12.7109375" style="129" customWidth="1"/>
    <col min="9" max="9" width="11.28515625" style="129" bestFit="1" customWidth="1"/>
    <col min="10" max="10" width="8.85546875" style="14" customWidth="1"/>
    <col min="11" max="16384" width="9.140625" style="16"/>
  </cols>
  <sheetData>
    <row r="1" spans="1:11" ht="13.5" customHeight="1" x14ac:dyDescent="0.2">
      <c r="A1" s="14"/>
      <c r="B1" s="371"/>
      <c r="C1" s="15"/>
      <c r="D1" s="372" t="s">
        <v>947</v>
      </c>
      <c r="E1" s="373" t="str">
        <f>[3]REKAPITULACIJA!C12</f>
        <v>Dokumentacija za razpis</v>
      </c>
      <c r="G1" s="14"/>
      <c r="H1" s="14"/>
      <c r="I1" s="374"/>
    </row>
    <row r="2" spans="1:11" ht="13.5" customHeight="1" x14ac:dyDescent="0.2">
      <c r="A2" s="14"/>
      <c r="B2" s="371"/>
      <c r="C2" s="15"/>
      <c r="D2" s="372" t="s">
        <v>948</v>
      </c>
      <c r="E2" s="375" t="str">
        <f>[4]REKAPITULACIJA!C10</f>
        <v>2025.5.0</v>
      </c>
      <c r="G2" s="375"/>
      <c r="H2" s="375"/>
      <c r="I2" s="375"/>
    </row>
    <row r="3" spans="1:11" ht="13.5" customHeight="1" x14ac:dyDescent="0.2">
      <c r="A3" s="14"/>
      <c r="B3" s="371"/>
      <c r="C3" s="15"/>
      <c r="D3" s="372" t="s">
        <v>949</v>
      </c>
      <c r="E3" s="375" t="str">
        <f>[3]REKAPITULACIJA!C15</f>
        <v>2025-03-17</v>
      </c>
      <c r="G3" s="375"/>
      <c r="H3" s="375"/>
      <c r="I3" s="375"/>
    </row>
    <row r="4" spans="1:11" ht="13.5" customHeight="1" x14ac:dyDescent="0.2">
      <c r="A4" s="14"/>
      <c r="B4" s="371"/>
      <c r="C4" s="15"/>
      <c r="D4" s="372" t="s">
        <v>950</v>
      </c>
      <c r="E4" s="375" t="str">
        <f>[3]REKAPITULACIJA!C16</f>
        <v>2025-12-08</v>
      </c>
      <c r="G4" s="376"/>
      <c r="H4" s="376"/>
      <c r="I4" s="376"/>
    </row>
    <row r="5" spans="1:11" ht="13.5" customHeight="1" x14ac:dyDescent="0.2">
      <c r="A5" s="14"/>
      <c r="B5" s="15"/>
      <c r="C5" s="15"/>
      <c r="D5" s="372" t="s">
        <v>951</v>
      </c>
      <c r="E5" s="375" t="str">
        <f>[4]REKAPITULACIJA!C13</f>
        <v>Agencija RS za okolje</v>
      </c>
      <c r="G5" s="375"/>
      <c r="H5" s="375"/>
      <c r="I5" s="375"/>
    </row>
    <row r="6" spans="1:11" ht="13.5" customHeight="1" x14ac:dyDescent="0.2">
      <c r="A6" s="377"/>
      <c r="B6" s="15"/>
      <c r="C6" s="15"/>
      <c r="D6" s="372"/>
      <c r="E6" s="375"/>
      <c r="G6" s="375"/>
      <c r="H6" s="375"/>
      <c r="I6" s="375"/>
    </row>
    <row r="7" spans="1:11" s="130" customFormat="1" x14ac:dyDescent="0.2"/>
    <row r="8" spans="1:11" s="130" customFormat="1" ht="13.5" customHeight="1" x14ac:dyDescent="0.2">
      <c r="A8" s="130" t="s">
        <v>966</v>
      </c>
    </row>
    <row r="9" spans="1:11" s="130" customFormat="1" x14ac:dyDescent="0.2">
      <c r="A9" s="130" t="s">
        <v>954</v>
      </c>
    </row>
    <row r="10" spans="1:11" s="130" customFormat="1" x14ac:dyDescent="0.2"/>
    <row r="11" spans="1:11" ht="11.1" customHeight="1" x14ac:dyDescent="0.2">
      <c r="A11" s="377"/>
      <c r="B11" s="371"/>
      <c r="C11" s="15"/>
      <c r="D11" s="14"/>
      <c r="E11" s="372"/>
      <c r="F11" s="14"/>
      <c r="G11" s="378"/>
      <c r="H11" s="374"/>
      <c r="I11" s="374"/>
    </row>
    <row r="12" spans="1:11" x14ac:dyDescent="0.2">
      <c r="A12" s="228" t="s">
        <v>0</v>
      </c>
      <c r="B12" s="229"/>
      <c r="C12" s="230"/>
      <c r="D12" s="230" t="s">
        <v>1</v>
      </c>
      <c r="E12" s="230" t="s">
        <v>868</v>
      </c>
      <c r="F12" s="231" t="s">
        <v>2</v>
      </c>
      <c r="G12" s="230" t="s">
        <v>926</v>
      </c>
      <c r="H12" s="232" t="s">
        <v>3</v>
      </c>
      <c r="I12" s="232" t="s">
        <v>4</v>
      </c>
    </row>
    <row r="13" spans="1:11" s="227" customFormat="1" x14ac:dyDescent="0.2">
      <c r="A13" s="218" t="s">
        <v>5</v>
      </c>
      <c r="B13" s="219" t="s">
        <v>6</v>
      </c>
      <c r="C13" s="220"/>
      <c r="D13" s="221"/>
      <c r="E13" s="221"/>
      <c r="F13" s="222"/>
      <c r="G13" s="223"/>
      <c r="H13" s="224"/>
      <c r="I13" s="224"/>
      <c r="J13" s="225"/>
    </row>
    <row r="14" spans="1:11" x14ac:dyDescent="0.2">
      <c r="A14" s="139"/>
      <c r="B14" s="135"/>
      <c r="C14" s="140"/>
      <c r="D14" s="135"/>
      <c r="E14" s="135"/>
      <c r="F14" s="135"/>
      <c r="G14" s="135"/>
      <c r="H14" s="135"/>
      <c r="I14" s="135"/>
      <c r="J14" s="38"/>
      <c r="K14" s="14"/>
    </row>
    <row r="15" spans="1:11" s="227" customFormat="1" x14ac:dyDescent="0.2">
      <c r="A15" s="218" t="s">
        <v>7</v>
      </c>
      <c r="B15" s="219" t="s">
        <v>8</v>
      </c>
      <c r="C15" s="220"/>
      <c r="D15" s="221"/>
      <c r="E15" s="221"/>
      <c r="F15" s="222"/>
      <c r="G15" s="223"/>
      <c r="H15" s="224"/>
      <c r="I15" s="224"/>
      <c r="J15" s="225"/>
    </row>
    <row r="16" spans="1:11" s="41" customFormat="1" ht="74.25" customHeight="1" x14ac:dyDescent="0.2">
      <c r="A16" s="98">
        <v>1</v>
      </c>
      <c r="B16" s="141"/>
      <c r="C16" s="140"/>
      <c r="D16" s="142" t="s">
        <v>845</v>
      </c>
      <c r="E16" s="88" t="s">
        <v>9</v>
      </c>
      <c r="F16" s="206">
        <v>8</v>
      </c>
      <c r="G16" s="355" t="s">
        <v>2</v>
      </c>
      <c r="H16" s="131"/>
      <c r="I16" s="106">
        <f>H16*F16</f>
        <v>0</v>
      </c>
      <c r="J16" s="144"/>
    </row>
    <row r="17" spans="1:13" s="41" customFormat="1" ht="51" x14ac:dyDescent="0.2">
      <c r="A17" s="98">
        <v>2</v>
      </c>
      <c r="B17" s="141"/>
      <c r="C17" s="140"/>
      <c r="D17" s="142" t="s">
        <v>10</v>
      </c>
      <c r="E17" s="88" t="s">
        <v>11</v>
      </c>
      <c r="F17" s="206">
        <v>16</v>
      </c>
      <c r="G17" s="355" t="s">
        <v>2</v>
      </c>
      <c r="H17" s="131"/>
      <c r="I17" s="106">
        <f>H17*F17</f>
        <v>0</v>
      </c>
      <c r="J17" s="144"/>
    </row>
    <row r="18" spans="1:13" s="41" customFormat="1" ht="63.75" x14ac:dyDescent="0.2">
      <c r="A18" s="98">
        <v>3</v>
      </c>
      <c r="B18" s="141"/>
      <c r="C18" s="140"/>
      <c r="D18" s="142" t="s">
        <v>12</v>
      </c>
      <c r="E18" s="88" t="s">
        <v>13</v>
      </c>
      <c r="F18" s="206">
        <v>10</v>
      </c>
      <c r="G18" s="355" t="s">
        <v>2</v>
      </c>
      <c r="H18" s="131"/>
      <c r="I18" s="106">
        <f>H18*F18</f>
        <v>0</v>
      </c>
      <c r="J18" s="144"/>
    </row>
    <row r="19" spans="1:13" s="41" customFormat="1" ht="63.75" x14ac:dyDescent="0.2">
      <c r="A19" s="98">
        <v>4</v>
      </c>
      <c r="B19" s="141"/>
      <c r="C19" s="140"/>
      <c r="D19" s="142" t="s">
        <v>14</v>
      </c>
      <c r="E19" s="88" t="s">
        <v>15</v>
      </c>
      <c r="F19" s="206">
        <v>12</v>
      </c>
      <c r="G19" s="355" t="s">
        <v>2</v>
      </c>
      <c r="H19" s="131"/>
      <c r="I19" s="106">
        <f>H19*F19</f>
        <v>0</v>
      </c>
      <c r="J19" s="144"/>
    </row>
    <row r="20" spans="1:13" s="41" customFormat="1" x14ac:dyDescent="0.2">
      <c r="A20" s="98">
        <v>5</v>
      </c>
      <c r="B20" s="141"/>
      <c r="C20" s="140"/>
      <c r="D20" s="145" t="s">
        <v>16</v>
      </c>
      <c r="E20" s="39" t="s">
        <v>844</v>
      </c>
      <c r="F20" s="143">
        <v>3</v>
      </c>
      <c r="G20" s="79" t="s">
        <v>2</v>
      </c>
      <c r="H20" s="131"/>
      <c r="I20" s="106">
        <f>H20*F20</f>
        <v>0</v>
      </c>
      <c r="J20" s="144"/>
    </row>
    <row r="21" spans="1:13" s="44" customFormat="1" ht="25.5" x14ac:dyDescent="0.2">
      <c r="A21" s="98">
        <v>6</v>
      </c>
      <c r="B21" s="146"/>
      <c r="C21" s="147"/>
      <c r="D21" s="148" t="s">
        <v>17</v>
      </c>
      <c r="E21" s="42" t="s">
        <v>18</v>
      </c>
      <c r="F21" s="149">
        <v>3</v>
      </c>
      <c r="G21" s="150" t="s">
        <v>2</v>
      </c>
      <c r="H21" s="55"/>
      <c r="I21" s="133">
        <f>F21*H21</f>
        <v>0</v>
      </c>
      <c r="J21" s="45"/>
    </row>
    <row r="22" spans="1:13" s="44" customFormat="1" ht="51" x14ac:dyDescent="0.2">
      <c r="A22" s="98">
        <v>7</v>
      </c>
      <c r="B22" s="146"/>
      <c r="C22" s="147"/>
      <c r="D22" s="148" t="s">
        <v>19</v>
      </c>
      <c r="E22" s="42" t="s">
        <v>20</v>
      </c>
      <c r="F22" s="149">
        <v>3</v>
      </c>
      <c r="G22" s="150" t="s">
        <v>2</v>
      </c>
      <c r="H22" s="55"/>
      <c r="I22" s="133">
        <f>F22*H22</f>
        <v>0</v>
      </c>
      <c r="J22" s="45"/>
    </row>
    <row r="23" spans="1:13" s="51" customFormat="1" ht="25.5" x14ac:dyDescent="0.2">
      <c r="A23" s="98">
        <v>8</v>
      </c>
      <c r="B23" s="159"/>
      <c r="C23" s="50"/>
      <c r="D23" s="148" t="s">
        <v>925</v>
      </c>
      <c r="E23" s="53" t="s">
        <v>21</v>
      </c>
      <c r="F23" s="143">
        <v>5</v>
      </c>
      <c r="G23" s="161" t="s">
        <v>2</v>
      </c>
      <c r="H23" s="55"/>
      <c r="I23" s="132">
        <f>F23*H23</f>
        <v>0</v>
      </c>
      <c r="J23" s="54"/>
      <c r="K23" s="54"/>
      <c r="L23" s="54"/>
      <c r="M23" s="165"/>
    </row>
    <row r="24" spans="1:13" s="51" customFormat="1" ht="38.25" x14ac:dyDescent="0.2">
      <c r="A24" s="98">
        <v>9</v>
      </c>
      <c r="B24" s="71"/>
      <c r="C24" s="72"/>
      <c r="D24" s="148" t="s">
        <v>22</v>
      </c>
      <c r="E24" s="53" t="s">
        <v>23</v>
      </c>
      <c r="F24" s="85">
        <v>10</v>
      </c>
      <c r="G24" s="71" t="s">
        <v>2</v>
      </c>
      <c r="H24" s="55"/>
      <c r="I24" s="132">
        <f>F24*H24</f>
        <v>0</v>
      </c>
      <c r="L24" s="158"/>
      <c r="M24" s="52"/>
    </row>
    <row r="25" spans="1:13" s="41" customFormat="1" x14ac:dyDescent="0.2">
      <c r="A25" s="98">
        <v>10</v>
      </c>
      <c r="B25" s="141"/>
      <c r="C25" s="140"/>
      <c r="D25" s="166" t="s">
        <v>24</v>
      </c>
      <c r="E25" s="88" t="s">
        <v>25</v>
      </c>
      <c r="F25" s="143">
        <v>8</v>
      </c>
      <c r="G25" s="79" t="s">
        <v>2</v>
      </c>
      <c r="H25" s="55"/>
      <c r="I25" s="106">
        <f t="shared" ref="I25:I29" si="0">F25*H25</f>
        <v>0</v>
      </c>
      <c r="J25" s="164"/>
    </row>
    <row r="26" spans="1:13" s="41" customFormat="1" ht="25.5" x14ac:dyDescent="0.2">
      <c r="A26" s="108">
        <v>11</v>
      </c>
      <c r="B26" s="358"/>
      <c r="C26" s="359"/>
      <c r="D26" s="166" t="s">
        <v>26</v>
      </c>
      <c r="E26" s="88" t="s">
        <v>27</v>
      </c>
      <c r="F26" s="206">
        <v>5</v>
      </c>
      <c r="G26" s="355" t="s">
        <v>2</v>
      </c>
      <c r="H26" s="55"/>
      <c r="I26" s="131">
        <f t="shared" si="0"/>
        <v>0</v>
      </c>
      <c r="J26" s="164"/>
    </row>
    <row r="27" spans="1:13" s="41" customFormat="1" ht="38.25" x14ac:dyDescent="0.2">
      <c r="A27" s="108">
        <v>12</v>
      </c>
      <c r="B27" s="366"/>
      <c r="C27" s="367"/>
      <c r="D27" s="166" t="s">
        <v>28</v>
      </c>
      <c r="E27" s="88" t="s">
        <v>29</v>
      </c>
      <c r="F27" s="206">
        <v>5</v>
      </c>
      <c r="G27" s="355" t="s">
        <v>30</v>
      </c>
      <c r="H27" s="55"/>
      <c r="I27" s="131">
        <f t="shared" ref="I27" si="1">F27*H27</f>
        <v>0</v>
      </c>
      <c r="J27" s="164"/>
    </row>
    <row r="28" spans="1:13" s="41" customFormat="1" x14ac:dyDescent="0.2">
      <c r="A28" s="108">
        <v>13</v>
      </c>
      <c r="B28" s="366"/>
      <c r="C28" s="367"/>
      <c r="D28" s="166" t="s">
        <v>31</v>
      </c>
      <c r="E28" s="88" t="s">
        <v>32</v>
      </c>
      <c r="F28" s="206">
        <v>5</v>
      </c>
      <c r="G28" s="355" t="s">
        <v>2</v>
      </c>
      <c r="H28" s="55"/>
      <c r="I28" s="131">
        <f t="shared" ref="I28" si="2">F28*H28</f>
        <v>0</v>
      </c>
      <c r="J28" s="164"/>
    </row>
    <row r="29" spans="1:13" s="41" customFormat="1" ht="25.5" x14ac:dyDescent="0.2">
      <c r="A29" s="108">
        <v>14</v>
      </c>
      <c r="B29" s="358"/>
      <c r="C29" s="359"/>
      <c r="D29" s="166" t="s">
        <v>33</v>
      </c>
      <c r="E29" s="88" t="s">
        <v>34</v>
      </c>
      <c r="F29" s="206">
        <v>5</v>
      </c>
      <c r="G29" s="355" t="s">
        <v>2</v>
      </c>
      <c r="H29" s="55"/>
      <c r="I29" s="131">
        <f t="shared" si="0"/>
        <v>0</v>
      </c>
      <c r="J29" s="164"/>
    </row>
    <row r="30" spans="1:13" s="41" customFormat="1" x14ac:dyDescent="0.2">
      <c r="A30" s="108">
        <v>15</v>
      </c>
      <c r="B30" s="358"/>
      <c r="C30" s="359"/>
      <c r="D30" s="166" t="s">
        <v>35</v>
      </c>
      <c r="E30" s="88" t="s">
        <v>36</v>
      </c>
      <c r="F30" s="206">
        <v>5</v>
      </c>
      <c r="G30" s="355" t="s">
        <v>2</v>
      </c>
      <c r="H30" s="55"/>
      <c r="I30" s="131">
        <f t="shared" ref="I30" si="3">F30*H30</f>
        <v>0</v>
      </c>
      <c r="J30" s="164"/>
    </row>
    <row r="31" spans="1:13" s="41" customFormat="1" x14ac:dyDescent="0.2">
      <c r="A31" s="98">
        <v>16</v>
      </c>
      <c r="B31" s="141"/>
      <c r="C31" s="140"/>
      <c r="D31" s="166" t="s">
        <v>37</v>
      </c>
      <c r="E31" s="88" t="s">
        <v>38</v>
      </c>
      <c r="F31" s="143">
        <v>5</v>
      </c>
      <c r="G31" s="79" t="s">
        <v>2</v>
      </c>
      <c r="H31" s="55"/>
      <c r="I31" s="106">
        <f t="shared" ref="I31" si="4">F31*H31</f>
        <v>0</v>
      </c>
      <c r="J31" s="164"/>
    </row>
    <row r="32" spans="1:13" s="41" customFormat="1" x14ac:dyDescent="0.2">
      <c r="A32" s="98">
        <v>17</v>
      </c>
      <c r="B32" s="141"/>
      <c r="C32" s="140"/>
      <c r="D32" s="166" t="s">
        <v>37</v>
      </c>
      <c r="E32" s="88" t="s">
        <v>39</v>
      </c>
      <c r="F32" s="143">
        <v>5</v>
      </c>
      <c r="G32" s="79" t="s">
        <v>2</v>
      </c>
      <c r="H32" s="55"/>
      <c r="I32" s="106">
        <f t="shared" ref="I32" si="5">F32*H32</f>
        <v>0</v>
      </c>
      <c r="J32" s="164"/>
    </row>
    <row r="33" spans="1:10" x14ac:dyDescent="0.2">
      <c r="A33" s="98">
        <v>18</v>
      </c>
      <c r="B33" s="87"/>
      <c r="C33" s="126"/>
      <c r="D33" s="356" t="s">
        <v>40</v>
      </c>
      <c r="E33" s="93"/>
      <c r="F33" s="182">
        <v>5</v>
      </c>
      <c r="G33" s="181" t="s">
        <v>2</v>
      </c>
      <c r="H33" s="137"/>
      <c r="I33" s="137">
        <f>F33*H33</f>
        <v>0</v>
      </c>
      <c r="J33" s="15"/>
    </row>
    <row r="34" spans="1:10" ht="38.25" x14ac:dyDescent="0.2">
      <c r="A34" s="98">
        <v>19</v>
      </c>
      <c r="B34" s="141"/>
      <c r="C34" s="140"/>
      <c r="D34" s="142" t="s">
        <v>41</v>
      </c>
      <c r="E34" s="39" t="s">
        <v>42</v>
      </c>
      <c r="F34" s="143">
        <v>5</v>
      </c>
      <c r="G34" s="79" t="s">
        <v>2</v>
      </c>
      <c r="H34" s="131"/>
      <c r="I34" s="132">
        <f>F34*H34</f>
        <v>0</v>
      </c>
    </row>
    <row r="35" spans="1:10" x14ac:dyDescent="0.2">
      <c r="A35" s="98">
        <v>20</v>
      </c>
      <c r="B35" s="141"/>
      <c r="C35" s="140"/>
      <c r="D35" s="142" t="s">
        <v>965</v>
      </c>
      <c r="E35" s="39"/>
      <c r="F35" s="143">
        <v>1</v>
      </c>
      <c r="G35" s="79" t="s">
        <v>2</v>
      </c>
      <c r="H35" s="131"/>
      <c r="I35" s="132">
        <f t="shared" ref="I35:I37" si="6">F35*H35</f>
        <v>0</v>
      </c>
    </row>
    <row r="36" spans="1:10" x14ac:dyDescent="0.2">
      <c r="A36" s="98">
        <v>21</v>
      </c>
      <c r="B36" s="141"/>
      <c r="C36" s="140"/>
      <c r="D36" s="142" t="s">
        <v>43</v>
      </c>
      <c r="E36" s="39"/>
      <c r="F36" s="143">
        <v>1</v>
      </c>
      <c r="G36" s="79" t="s">
        <v>2</v>
      </c>
      <c r="H36" s="131"/>
      <c r="I36" s="132">
        <f t="shared" si="6"/>
        <v>0</v>
      </c>
    </row>
    <row r="37" spans="1:10" x14ac:dyDescent="0.2">
      <c r="A37" s="98">
        <v>22</v>
      </c>
      <c r="B37" s="87"/>
      <c r="C37" s="126"/>
      <c r="D37" s="182" t="s">
        <v>44</v>
      </c>
      <c r="E37" s="93"/>
      <c r="F37" s="182">
        <v>1</v>
      </c>
      <c r="G37" s="181" t="s">
        <v>2</v>
      </c>
      <c r="H37" s="137"/>
      <c r="I37" s="137">
        <f t="shared" si="6"/>
        <v>0</v>
      </c>
      <c r="J37" s="15"/>
    </row>
    <row r="38" spans="1:10" x14ac:dyDescent="0.2">
      <c r="A38" s="108">
        <v>23</v>
      </c>
      <c r="B38" s="358"/>
      <c r="C38" s="359"/>
      <c r="D38" s="142" t="s">
        <v>45</v>
      </c>
      <c r="E38" s="88"/>
      <c r="F38" s="206">
        <v>5</v>
      </c>
      <c r="G38" s="355" t="s">
        <v>2</v>
      </c>
      <c r="H38" s="131"/>
      <c r="I38" s="55">
        <f>F38*H38</f>
        <v>0</v>
      </c>
      <c r="J38" s="16"/>
    </row>
    <row r="39" spans="1:10" x14ac:dyDescent="0.2">
      <c r="A39" s="108">
        <v>24</v>
      </c>
      <c r="B39" s="358"/>
      <c r="C39" s="359"/>
      <c r="D39" s="142" t="s">
        <v>46</v>
      </c>
      <c r="E39" s="88"/>
      <c r="F39" s="206">
        <v>5</v>
      </c>
      <c r="G39" s="355" t="s">
        <v>2</v>
      </c>
      <c r="H39" s="131"/>
      <c r="I39" s="55">
        <f>F39*H39</f>
        <v>0</v>
      </c>
      <c r="J39" s="16"/>
    </row>
    <row r="40" spans="1:10" x14ac:dyDescent="0.2">
      <c r="A40" s="108">
        <v>25</v>
      </c>
      <c r="B40" s="358"/>
      <c r="C40" s="359"/>
      <c r="D40" s="142" t="s">
        <v>47</v>
      </c>
      <c r="E40" s="88"/>
      <c r="F40" s="206">
        <v>5</v>
      </c>
      <c r="G40" s="355" t="s">
        <v>2</v>
      </c>
      <c r="H40" s="131"/>
      <c r="I40" s="55">
        <f t="shared" ref="I40:I48" si="7">F40*H40</f>
        <v>0</v>
      </c>
      <c r="J40" s="16"/>
    </row>
    <row r="41" spans="1:10" x14ac:dyDescent="0.2">
      <c r="A41" s="108">
        <v>26</v>
      </c>
      <c r="B41" s="358"/>
      <c r="C41" s="359"/>
      <c r="D41" s="142" t="s">
        <v>48</v>
      </c>
      <c r="E41" s="88"/>
      <c r="F41" s="206">
        <v>5</v>
      </c>
      <c r="G41" s="355" t="s">
        <v>2</v>
      </c>
      <c r="H41" s="131"/>
      <c r="I41" s="55">
        <f t="shared" si="7"/>
        <v>0</v>
      </c>
      <c r="J41" s="16"/>
    </row>
    <row r="42" spans="1:10" x14ac:dyDescent="0.2">
      <c r="A42" s="108">
        <v>27</v>
      </c>
      <c r="B42" s="358"/>
      <c r="C42" s="359"/>
      <c r="D42" s="142" t="s">
        <v>49</v>
      </c>
      <c r="E42" s="88"/>
      <c r="F42" s="206">
        <v>4</v>
      </c>
      <c r="G42" s="355" t="s">
        <v>2</v>
      </c>
      <c r="H42" s="131"/>
      <c r="I42" s="55">
        <f t="shared" si="7"/>
        <v>0</v>
      </c>
      <c r="J42" s="16"/>
    </row>
    <row r="43" spans="1:10" x14ac:dyDescent="0.2">
      <c r="A43" s="108">
        <v>28</v>
      </c>
      <c r="B43" s="358"/>
      <c r="C43" s="359"/>
      <c r="D43" s="142" t="s">
        <v>50</v>
      </c>
      <c r="E43" s="88"/>
      <c r="F43" s="206">
        <v>2</v>
      </c>
      <c r="G43" s="355" t="s">
        <v>2</v>
      </c>
      <c r="H43" s="131"/>
      <c r="I43" s="55">
        <f t="shared" si="7"/>
        <v>0</v>
      </c>
      <c r="J43" s="16"/>
    </row>
    <row r="44" spans="1:10" x14ac:dyDescent="0.2">
      <c r="A44" s="108">
        <v>29</v>
      </c>
      <c r="B44" s="358"/>
      <c r="C44" s="359"/>
      <c r="D44" s="142" t="s">
        <v>51</v>
      </c>
      <c r="E44" s="88"/>
      <c r="F44" s="206">
        <v>2</v>
      </c>
      <c r="G44" s="355" t="s">
        <v>2</v>
      </c>
      <c r="H44" s="131"/>
      <c r="I44" s="55">
        <f t="shared" si="7"/>
        <v>0</v>
      </c>
      <c r="J44" s="16"/>
    </row>
    <row r="45" spans="1:10" x14ac:dyDescent="0.2">
      <c r="A45" s="108">
        <v>30</v>
      </c>
      <c r="B45" s="358"/>
      <c r="C45" s="359"/>
      <c r="D45" s="142" t="s">
        <v>52</v>
      </c>
      <c r="E45" s="88"/>
      <c r="F45" s="206">
        <v>4</v>
      </c>
      <c r="G45" s="355" t="s">
        <v>2</v>
      </c>
      <c r="H45" s="131"/>
      <c r="I45" s="55">
        <f t="shared" si="7"/>
        <v>0</v>
      </c>
      <c r="J45" s="16"/>
    </row>
    <row r="46" spans="1:10" x14ac:dyDescent="0.2">
      <c r="A46" s="108">
        <v>31</v>
      </c>
      <c r="B46" s="358"/>
      <c r="C46" s="359"/>
      <c r="D46" s="142" t="s">
        <v>53</v>
      </c>
      <c r="E46" s="88"/>
      <c r="F46" s="206">
        <v>5</v>
      </c>
      <c r="G46" s="355" t="s">
        <v>2</v>
      </c>
      <c r="H46" s="131"/>
      <c r="I46" s="55">
        <f t="shared" si="7"/>
        <v>0</v>
      </c>
      <c r="J46" s="16"/>
    </row>
    <row r="47" spans="1:10" x14ac:dyDescent="0.2">
      <c r="A47" s="108">
        <v>32</v>
      </c>
      <c r="B47" s="358"/>
      <c r="C47" s="359"/>
      <c r="D47" s="142" t="s">
        <v>54</v>
      </c>
      <c r="E47" s="88"/>
      <c r="F47" s="206">
        <v>5</v>
      </c>
      <c r="G47" s="355" t="s">
        <v>2</v>
      </c>
      <c r="H47" s="131"/>
      <c r="I47" s="55">
        <f t="shared" si="7"/>
        <v>0</v>
      </c>
      <c r="J47" s="16"/>
    </row>
    <row r="48" spans="1:10" x14ac:dyDescent="0.2">
      <c r="A48" s="108">
        <v>33</v>
      </c>
      <c r="B48" s="358"/>
      <c r="C48" s="359"/>
      <c r="D48" s="142" t="s">
        <v>55</v>
      </c>
      <c r="E48" s="88"/>
      <c r="F48" s="206">
        <v>5</v>
      </c>
      <c r="G48" s="355" t="s">
        <v>2</v>
      </c>
      <c r="H48" s="131"/>
      <c r="I48" s="55">
        <f t="shared" si="7"/>
        <v>0</v>
      </c>
      <c r="J48" s="16"/>
    </row>
    <row r="49" spans="1:17" ht="25.5" x14ac:dyDescent="0.2">
      <c r="A49" s="360">
        <v>34</v>
      </c>
      <c r="B49" s="361"/>
      <c r="C49" s="362"/>
      <c r="D49" s="142" t="s">
        <v>916</v>
      </c>
      <c r="E49" s="363"/>
      <c r="F49" s="364">
        <v>20</v>
      </c>
      <c r="G49" s="365" t="s">
        <v>2</v>
      </c>
      <c r="H49" s="323"/>
      <c r="I49" s="314">
        <f>F49*H49</f>
        <v>0</v>
      </c>
      <c r="J49" s="325"/>
      <c r="K49" s="325"/>
      <c r="L49" s="325"/>
      <c r="M49" s="325"/>
    </row>
    <row r="50" spans="1:17" ht="25.5" x14ac:dyDescent="0.2">
      <c r="A50" s="360">
        <v>35</v>
      </c>
      <c r="B50" s="361"/>
      <c r="C50" s="362"/>
      <c r="D50" s="142" t="s">
        <v>917</v>
      </c>
      <c r="E50" s="363"/>
      <c r="F50" s="364">
        <v>5</v>
      </c>
      <c r="G50" s="365" t="s">
        <v>2</v>
      </c>
      <c r="H50" s="323"/>
      <c r="I50" s="314">
        <f>F50*H50</f>
        <v>0</v>
      </c>
      <c r="J50" s="325"/>
      <c r="K50" s="325"/>
      <c r="L50" s="325"/>
      <c r="M50" s="325"/>
    </row>
    <row r="51" spans="1:17" x14ac:dyDescent="0.2">
      <c r="A51" s="18" t="s">
        <v>56</v>
      </c>
      <c r="B51" s="19"/>
      <c r="C51" s="20"/>
      <c r="D51" s="21" t="s">
        <v>57</v>
      </c>
      <c r="E51" s="22"/>
      <c r="F51" s="21">
        <v>1</v>
      </c>
      <c r="G51" s="23" t="s">
        <v>30</v>
      </c>
      <c r="H51" s="245"/>
      <c r="I51" s="34"/>
      <c r="J51" s="24"/>
    </row>
    <row r="52" spans="1:17" x14ac:dyDescent="0.2">
      <c r="A52" s="56"/>
      <c r="B52" s="57"/>
      <c r="C52" s="58"/>
      <c r="D52" s="59"/>
      <c r="E52" s="60"/>
      <c r="F52" s="59"/>
      <c r="G52" s="61"/>
      <c r="H52" s="246"/>
      <c r="I52" s="62"/>
      <c r="J52" s="24"/>
    </row>
    <row r="53" spans="1:17" s="227" customFormat="1" x14ac:dyDescent="0.2">
      <c r="A53" s="218" t="s">
        <v>952</v>
      </c>
      <c r="B53" s="219" t="s">
        <v>953</v>
      </c>
      <c r="C53" s="220"/>
      <c r="D53" s="221"/>
      <c r="E53" s="221"/>
      <c r="F53" s="222"/>
      <c r="G53" s="223"/>
      <c r="H53" s="303"/>
      <c r="I53" s="224"/>
      <c r="J53" s="226"/>
    </row>
    <row r="54" spans="1:17" s="28" customFormat="1" x14ac:dyDescent="0.15">
      <c r="A54" s="403">
        <v>1</v>
      </c>
      <c r="B54" s="261"/>
      <c r="C54" s="262"/>
      <c r="D54" s="263"/>
      <c r="E54" s="390" t="s">
        <v>847</v>
      </c>
      <c r="F54" s="304">
        <v>5</v>
      </c>
      <c r="G54" s="264" t="s">
        <v>2</v>
      </c>
      <c r="H54" s="389"/>
      <c r="I54" s="265">
        <f>H54*F54</f>
        <v>0</v>
      </c>
      <c r="J54" s="233"/>
      <c r="K54" s="233"/>
      <c r="L54" s="233"/>
      <c r="M54" s="233"/>
      <c r="N54" s="233"/>
      <c r="O54" s="233"/>
      <c r="P54" s="233"/>
      <c r="Q54" s="233"/>
    </row>
    <row r="55" spans="1:17" s="28" customFormat="1" x14ac:dyDescent="0.15">
      <c r="A55" s="403">
        <v>2</v>
      </c>
      <c r="B55" s="261"/>
      <c r="C55" s="262"/>
      <c r="D55" s="263"/>
      <c r="E55" s="390" t="s">
        <v>848</v>
      </c>
      <c r="F55" s="304">
        <v>8</v>
      </c>
      <c r="G55" s="264" t="s">
        <v>2</v>
      </c>
      <c r="H55" s="389"/>
      <c r="I55" s="265">
        <f t="shared" ref="I55:I74" si="8">H55*F55</f>
        <v>0</v>
      </c>
      <c r="J55" s="233"/>
      <c r="K55" s="233"/>
      <c r="L55" s="233"/>
      <c r="M55" s="233"/>
      <c r="N55" s="233"/>
      <c r="O55" s="233"/>
      <c r="P55" s="233"/>
      <c r="Q55" s="233"/>
    </row>
    <row r="56" spans="1:17" s="28" customFormat="1" x14ac:dyDescent="0.15">
      <c r="A56" s="403">
        <v>3</v>
      </c>
      <c r="B56" s="261"/>
      <c r="C56" s="262"/>
      <c r="D56" s="263"/>
      <c r="E56" s="390" t="s">
        <v>849</v>
      </c>
      <c r="F56" s="304">
        <v>5</v>
      </c>
      <c r="G56" s="264" t="s">
        <v>2</v>
      </c>
      <c r="H56" s="389"/>
      <c r="I56" s="265">
        <f t="shared" si="8"/>
        <v>0</v>
      </c>
      <c r="J56" s="233"/>
      <c r="K56" s="233"/>
      <c r="L56" s="233"/>
      <c r="M56" s="233"/>
      <c r="N56" s="233"/>
      <c r="O56" s="233"/>
      <c r="P56" s="233"/>
      <c r="Q56" s="233"/>
    </row>
    <row r="57" spans="1:17" s="28" customFormat="1" x14ac:dyDescent="0.15">
      <c r="A57" s="403">
        <v>4</v>
      </c>
      <c r="B57" s="261"/>
      <c r="C57" s="262"/>
      <c r="D57" s="263"/>
      <c r="E57" s="390" t="s">
        <v>850</v>
      </c>
      <c r="F57" s="304">
        <v>5</v>
      </c>
      <c r="G57" s="264" t="s">
        <v>2</v>
      </c>
      <c r="H57" s="389"/>
      <c r="I57" s="265">
        <f t="shared" si="8"/>
        <v>0</v>
      </c>
      <c r="J57" s="233"/>
      <c r="K57" s="233"/>
      <c r="L57" s="233"/>
      <c r="M57" s="233"/>
      <c r="N57" s="233"/>
      <c r="O57" s="233"/>
      <c r="P57" s="233"/>
      <c r="Q57" s="233"/>
    </row>
    <row r="58" spans="1:17" s="28" customFormat="1" x14ac:dyDescent="0.15">
      <c r="A58" s="403">
        <v>5</v>
      </c>
      <c r="B58" s="261"/>
      <c r="C58" s="262"/>
      <c r="D58" s="263"/>
      <c r="E58" s="390" t="s">
        <v>851</v>
      </c>
      <c r="F58" s="304">
        <v>5</v>
      </c>
      <c r="G58" s="264" t="s">
        <v>2</v>
      </c>
      <c r="H58" s="389"/>
      <c r="I58" s="265">
        <f t="shared" si="8"/>
        <v>0</v>
      </c>
      <c r="J58" s="233"/>
      <c r="K58" s="233"/>
      <c r="L58" s="233"/>
      <c r="M58" s="233"/>
      <c r="N58" s="233"/>
      <c r="O58" s="233"/>
      <c r="P58" s="233"/>
      <c r="Q58" s="233"/>
    </row>
    <row r="59" spans="1:17" s="28" customFormat="1" x14ac:dyDescent="0.15">
      <c r="A59" s="403">
        <v>6</v>
      </c>
      <c r="B59" s="261"/>
      <c r="C59" s="262"/>
      <c r="D59" s="263"/>
      <c r="E59" s="390" t="s">
        <v>852</v>
      </c>
      <c r="F59" s="304">
        <v>5</v>
      </c>
      <c r="G59" s="264" t="s">
        <v>2</v>
      </c>
      <c r="H59" s="389"/>
      <c r="I59" s="265">
        <f t="shared" si="8"/>
        <v>0</v>
      </c>
      <c r="J59" s="233"/>
      <c r="K59" s="233"/>
      <c r="L59" s="233"/>
      <c r="M59" s="233"/>
      <c r="N59" s="233"/>
      <c r="O59" s="233"/>
      <c r="P59" s="233"/>
      <c r="Q59" s="233"/>
    </row>
    <row r="60" spans="1:17" s="28" customFormat="1" x14ac:dyDescent="0.15">
      <c r="A60" s="403">
        <v>7</v>
      </c>
      <c r="B60" s="261"/>
      <c r="C60" s="262"/>
      <c r="D60" s="263"/>
      <c r="E60" s="390" t="s">
        <v>853</v>
      </c>
      <c r="F60" s="304">
        <v>5</v>
      </c>
      <c r="G60" s="264" t="s">
        <v>2</v>
      </c>
      <c r="H60" s="389"/>
      <c r="I60" s="265">
        <f t="shared" si="8"/>
        <v>0</v>
      </c>
      <c r="J60" s="233"/>
      <c r="K60" s="233"/>
      <c r="L60" s="233"/>
      <c r="M60" s="233"/>
      <c r="N60" s="233"/>
      <c r="O60" s="233"/>
      <c r="P60" s="233"/>
      <c r="Q60" s="233"/>
    </row>
    <row r="61" spans="1:17" s="28" customFormat="1" x14ac:dyDescent="0.15">
      <c r="A61" s="403">
        <v>8</v>
      </c>
      <c r="B61" s="261"/>
      <c r="C61" s="262"/>
      <c r="D61" s="263"/>
      <c r="E61" s="390" t="s">
        <v>854</v>
      </c>
      <c r="F61" s="304">
        <v>5</v>
      </c>
      <c r="G61" s="37" t="s">
        <v>2</v>
      </c>
      <c r="H61" s="389"/>
      <c r="I61" s="265">
        <f t="shared" si="8"/>
        <v>0</v>
      </c>
      <c r="J61" s="233"/>
      <c r="K61" s="233"/>
      <c r="L61" s="233"/>
      <c r="M61" s="233"/>
      <c r="N61" s="233"/>
      <c r="O61" s="233"/>
      <c r="P61" s="233"/>
      <c r="Q61" s="233"/>
    </row>
    <row r="62" spans="1:17" s="28" customFormat="1" x14ac:dyDescent="0.15">
      <c r="A62" s="403">
        <v>9</v>
      </c>
      <c r="B62" s="261"/>
      <c r="C62" s="262"/>
      <c r="D62" s="263"/>
      <c r="E62" s="390" t="s">
        <v>855</v>
      </c>
      <c r="F62" s="304">
        <v>5</v>
      </c>
      <c r="G62" s="264" t="s">
        <v>2</v>
      </c>
      <c r="H62" s="389"/>
      <c r="I62" s="265">
        <f t="shared" si="8"/>
        <v>0</v>
      </c>
      <c r="J62" s="233"/>
      <c r="K62" s="233"/>
      <c r="L62" s="233"/>
      <c r="M62" s="233"/>
      <c r="N62" s="233"/>
      <c r="O62" s="233"/>
      <c r="P62" s="233"/>
      <c r="Q62" s="233"/>
    </row>
    <row r="63" spans="1:17" s="28" customFormat="1" x14ac:dyDescent="0.15">
      <c r="A63" s="403">
        <v>10</v>
      </c>
      <c r="B63" s="261"/>
      <c r="C63" s="262"/>
      <c r="D63" s="263"/>
      <c r="E63" s="390" t="s">
        <v>856</v>
      </c>
      <c r="F63" s="304">
        <v>5</v>
      </c>
      <c r="G63" s="264" t="s">
        <v>2</v>
      </c>
      <c r="H63" s="389"/>
      <c r="I63" s="265">
        <f t="shared" si="8"/>
        <v>0</v>
      </c>
      <c r="J63" s="233"/>
      <c r="K63" s="233"/>
      <c r="L63" s="233"/>
      <c r="M63" s="233"/>
      <c r="N63" s="233"/>
      <c r="O63" s="233"/>
      <c r="P63" s="233"/>
      <c r="Q63" s="233"/>
    </row>
    <row r="64" spans="1:17" s="28" customFormat="1" x14ac:dyDescent="0.15">
      <c r="A64" s="403">
        <v>11</v>
      </c>
      <c r="B64" s="261"/>
      <c r="C64" s="262"/>
      <c r="D64" s="263"/>
      <c r="E64" s="390" t="s">
        <v>857</v>
      </c>
      <c r="F64" s="304">
        <v>5</v>
      </c>
      <c r="G64" s="264" t="s">
        <v>2</v>
      </c>
      <c r="H64" s="389"/>
      <c r="I64" s="265">
        <f t="shared" si="8"/>
        <v>0</v>
      </c>
      <c r="J64" s="233"/>
      <c r="K64" s="233"/>
      <c r="L64" s="233"/>
      <c r="M64" s="233"/>
      <c r="N64" s="233"/>
      <c r="O64" s="233"/>
      <c r="P64" s="233"/>
      <c r="Q64" s="233"/>
    </row>
    <row r="65" spans="1:17" s="28" customFormat="1" x14ac:dyDescent="0.15">
      <c r="A65" s="403">
        <v>12</v>
      </c>
      <c r="B65" s="261"/>
      <c r="C65" s="262"/>
      <c r="D65" s="263"/>
      <c r="E65" s="390" t="s">
        <v>858</v>
      </c>
      <c r="F65" s="304">
        <v>5</v>
      </c>
      <c r="G65" s="37" t="s">
        <v>2</v>
      </c>
      <c r="H65" s="389"/>
      <c r="I65" s="265">
        <f t="shared" si="8"/>
        <v>0</v>
      </c>
      <c r="J65" s="233"/>
      <c r="K65" s="233"/>
      <c r="L65" s="233"/>
      <c r="M65" s="233"/>
      <c r="N65" s="233"/>
      <c r="O65" s="233"/>
      <c r="P65" s="233"/>
      <c r="Q65" s="233"/>
    </row>
    <row r="66" spans="1:17" s="28" customFormat="1" x14ac:dyDescent="0.15">
      <c r="A66" s="403">
        <v>13</v>
      </c>
      <c r="B66" s="261"/>
      <c r="C66" s="262"/>
      <c r="D66" s="263"/>
      <c r="E66" s="390" t="s">
        <v>859</v>
      </c>
      <c r="F66" s="304">
        <v>5</v>
      </c>
      <c r="G66" s="264" t="s">
        <v>2</v>
      </c>
      <c r="H66" s="389"/>
      <c r="I66" s="265">
        <f t="shared" si="8"/>
        <v>0</v>
      </c>
      <c r="J66" s="233"/>
      <c r="K66" s="233"/>
      <c r="L66" s="233"/>
      <c r="M66" s="233"/>
      <c r="N66" s="233"/>
      <c r="O66" s="233"/>
      <c r="P66" s="233"/>
      <c r="Q66" s="233"/>
    </row>
    <row r="67" spans="1:17" s="28" customFormat="1" x14ac:dyDescent="0.15">
      <c r="A67" s="403">
        <v>14</v>
      </c>
      <c r="B67" s="261"/>
      <c r="C67" s="262"/>
      <c r="D67" s="263"/>
      <c r="E67" s="390" t="s">
        <v>860</v>
      </c>
      <c r="F67" s="304">
        <v>5</v>
      </c>
      <c r="G67" s="264" t="s">
        <v>2</v>
      </c>
      <c r="H67" s="389"/>
      <c r="I67" s="265">
        <f t="shared" si="8"/>
        <v>0</v>
      </c>
      <c r="J67" s="233"/>
      <c r="K67" s="233"/>
      <c r="L67" s="233"/>
      <c r="M67" s="233"/>
      <c r="N67" s="233"/>
      <c r="O67" s="233"/>
      <c r="P67" s="233"/>
      <c r="Q67" s="233"/>
    </row>
    <row r="68" spans="1:17" s="28" customFormat="1" x14ac:dyDescent="0.15">
      <c r="A68" s="403">
        <v>15</v>
      </c>
      <c r="B68" s="261"/>
      <c r="C68" s="262"/>
      <c r="D68" s="263"/>
      <c r="E68" s="390" t="s">
        <v>861</v>
      </c>
      <c r="F68" s="304">
        <v>5</v>
      </c>
      <c r="G68" s="264" t="s">
        <v>2</v>
      </c>
      <c r="H68" s="389"/>
      <c r="I68" s="265">
        <f t="shared" si="8"/>
        <v>0</v>
      </c>
      <c r="J68" s="233"/>
      <c r="K68" s="233"/>
      <c r="L68" s="233"/>
      <c r="M68" s="233"/>
      <c r="N68" s="233"/>
      <c r="O68" s="233"/>
      <c r="P68" s="233"/>
      <c r="Q68" s="233"/>
    </row>
    <row r="69" spans="1:17" s="28" customFormat="1" x14ac:dyDescent="0.15">
      <c r="A69" s="403">
        <v>16</v>
      </c>
      <c r="B69" s="261"/>
      <c r="C69" s="262"/>
      <c r="D69" s="263"/>
      <c r="E69" s="390" t="s">
        <v>862</v>
      </c>
      <c r="F69" s="304">
        <v>5</v>
      </c>
      <c r="G69" s="264" t="s">
        <v>2</v>
      </c>
      <c r="H69" s="389"/>
      <c r="I69" s="265">
        <f t="shared" si="8"/>
        <v>0</v>
      </c>
      <c r="J69" s="233"/>
      <c r="K69" s="233"/>
      <c r="L69" s="233"/>
      <c r="M69" s="233"/>
      <c r="N69" s="233"/>
      <c r="O69" s="233"/>
      <c r="P69" s="233"/>
      <c r="Q69" s="233"/>
    </row>
    <row r="70" spans="1:17" s="26" customFormat="1" ht="10.5" customHeight="1" x14ac:dyDescent="0.15">
      <c r="A70" s="403">
        <v>17</v>
      </c>
      <c r="B70" s="261"/>
      <c r="C70" s="262"/>
      <c r="D70" s="263"/>
      <c r="E70" s="390" t="s">
        <v>863</v>
      </c>
      <c r="F70" s="304">
        <v>5</v>
      </c>
      <c r="G70" s="264" t="s">
        <v>2</v>
      </c>
      <c r="H70" s="389"/>
      <c r="I70" s="265">
        <f t="shared" si="8"/>
        <v>0</v>
      </c>
      <c r="J70" s="233"/>
      <c r="K70" s="233"/>
      <c r="L70" s="233"/>
      <c r="M70" s="233"/>
      <c r="N70" s="233"/>
      <c r="O70" s="233"/>
      <c r="P70" s="233"/>
      <c r="Q70" s="233"/>
    </row>
    <row r="71" spans="1:17" s="28" customFormat="1" ht="10.5" customHeight="1" x14ac:dyDescent="0.15">
      <c r="A71" s="403">
        <v>18</v>
      </c>
      <c r="B71" s="261"/>
      <c r="C71" s="262"/>
      <c r="D71" s="266"/>
      <c r="E71" s="390" t="s">
        <v>864</v>
      </c>
      <c r="F71" s="304">
        <v>5</v>
      </c>
      <c r="G71" s="264" t="s">
        <v>2</v>
      </c>
      <c r="H71" s="389"/>
      <c r="I71" s="265">
        <f t="shared" si="8"/>
        <v>0</v>
      </c>
      <c r="J71" s="233"/>
      <c r="K71" s="233"/>
      <c r="L71" s="233"/>
      <c r="M71" s="233"/>
      <c r="N71" s="233"/>
      <c r="O71" s="233"/>
      <c r="P71" s="233"/>
      <c r="Q71" s="233"/>
    </row>
    <row r="72" spans="1:17" s="28" customFormat="1" ht="10.5" customHeight="1" x14ac:dyDescent="0.15">
      <c r="A72" s="403">
        <v>19</v>
      </c>
      <c r="B72" s="261"/>
      <c r="C72" s="262"/>
      <c r="D72" s="266"/>
      <c r="E72" s="390" t="s">
        <v>865</v>
      </c>
      <c r="F72" s="304">
        <v>5</v>
      </c>
      <c r="G72" s="264" t="s">
        <v>2</v>
      </c>
      <c r="H72" s="389"/>
      <c r="I72" s="265">
        <f t="shared" si="8"/>
        <v>0</v>
      </c>
      <c r="J72" s="233"/>
      <c r="K72" s="233"/>
      <c r="L72" s="233"/>
      <c r="M72" s="233"/>
      <c r="N72" s="233"/>
      <c r="O72" s="233"/>
      <c r="P72" s="233"/>
      <c r="Q72" s="233"/>
    </row>
    <row r="73" spans="1:17" s="26" customFormat="1" ht="10.5" customHeight="1" x14ac:dyDescent="0.15">
      <c r="A73" s="403">
        <v>20</v>
      </c>
      <c r="B73" s="261"/>
      <c r="C73" s="267"/>
      <c r="D73" s="263"/>
      <c r="E73" s="390" t="s">
        <v>866</v>
      </c>
      <c r="F73" s="304">
        <v>5</v>
      </c>
      <c r="G73" s="264" t="s">
        <v>2</v>
      </c>
      <c r="H73" s="389"/>
      <c r="I73" s="265">
        <f t="shared" si="8"/>
        <v>0</v>
      </c>
      <c r="J73" s="233"/>
      <c r="K73" s="233"/>
      <c r="L73" s="233"/>
      <c r="M73" s="233"/>
      <c r="N73" s="233"/>
      <c r="O73" s="233"/>
      <c r="P73" s="233"/>
      <c r="Q73" s="233"/>
    </row>
    <row r="74" spans="1:17" s="29" customFormat="1" ht="10.5" customHeight="1" x14ac:dyDescent="0.15">
      <c r="A74" s="403">
        <v>21</v>
      </c>
      <c r="B74" s="268"/>
      <c r="C74" s="269"/>
      <c r="D74" s="263"/>
      <c r="E74" s="390" t="s">
        <v>867</v>
      </c>
      <c r="F74" s="304">
        <v>5</v>
      </c>
      <c r="G74" s="37" t="s">
        <v>2</v>
      </c>
      <c r="H74" s="389"/>
      <c r="I74" s="265">
        <f t="shared" si="8"/>
        <v>0</v>
      </c>
      <c r="J74" s="233"/>
      <c r="K74" s="233"/>
      <c r="L74" s="233"/>
      <c r="M74" s="233"/>
      <c r="N74" s="233"/>
      <c r="O74" s="233"/>
      <c r="P74" s="233"/>
      <c r="Q74" s="233"/>
    </row>
    <row r="75" spans="1:17" s="25" customFormat="1" x14ac:dyDescent="0.2">
      <c r="A75" s="270" t="s">
        <v>75</v>
      </c>
      <c r="B75" s="271"/>
      <c r="C75" s="270"/>
      <c r="D75" s="272" t="s">
        <v>76</v>
      </c>
      <c r="E75" s="273"/>
      <c r="F75" s="272">
        <v>1</v>
      </c>
      <c r="G75" s="33" t="s">
        <v>30</v>
      </c>
      <c r="H75" s="305"/>
      <c r="I75" s="34"/>
      <c r="J75" s="35"/>
    </row>
    <row r="76" spans="1:17" x14ac:dyDescent="0.2">
      <c r="A76" s="56"/>
      <c r="B76" s="57"/>
      <c r="C76" s="58"/>
      <c r="D76" s="59"/>
      <c r="E76" s="60"/>
      <c r="F76" s="59"/>
      <c r="G76" s="61"/>
      <c r="H76" s="246"/>
      <c r="I76" s="62"/>
      <c r="J76" s="24"/>
    </row>
    <row r="77" spans="1:17" s="227" customFormat="1" x14ac:dyDescent="0.2">
      <c r="A77" s="218" t="s">
        <v>58</v>
      </c>
      <c r="B77" s="219" t="s">
        <v>59</v>
      </c>
      <c r="C77" s="220"/>
      <c r="D77" s="221"/>
      <c r="E77" s="221"/>
      <c r="F77" s="222"/>
      <c r="G77" s="223"/>
      <c r="H77" s="223"/>
      <c r="I77" s="224"/>
      <c r="J77" s="225"/>
    </row>
    <row r="78" spans="1:17" s="51" customFormat="1" ht="25.5" x14ac:dyDescent="0.2">
      <c r="A78" s="70">
        <v>1</v>
      </c>
      <c r="B78" s="167"/>
      <c r="C78" s="73"/>
      <c r="D78" s="138" t="s">
        <v>60</v>
      </c>
      <c r="E78" s="368"/>
      <c r="F78" s="138">
        <v>1</v>
      </c>
      <c r="G78" s="244" t="s">
        <v>30</v>
      </c>
      <c r="H78" s="55"/>
      <c r="I78" s="55">
        <f t="shared" ref="I78:I83" si="9">F78*H78</f>
        <v>0</v>
      </c>
    </row>
    <row r="79" spans="1:17" s="65" customFormat="1" ht="25.5" x14ac:dyDescent="0.2">
      <c r="A79" s="70">
        <v>2</v>
      </c>
      <c r="B79" s="170"/>
      <c r="C79" s="171"/>
      <c r="D79" s="138" t="s">
        <v>61</v>
      </c>
      <c r="E79" s="368"/>
      <c r="F79" s="138">
        <v>1</v>
      </c>
      <c r="G79" s="99" t="s">
        <v>30</v>
      </c>
      <c r="H79" s="55"/>
      <c r="I79" s="55">
        <f t="shared" si="9"/>
        <v>0</v>
      </c>
      <c r="J79" s="64"/>
    </row>
    <row r="80" spans="1:17" s="51" customFormat="1" ht="25.5" x14ac:dyDescent="0.2">
      <c r="A80" s="70">
        <v>3</v>
      </c>
      <c r="B80" s="167"/>
      <c r="C80" s="73"/>
      <c r="D80" s="138" t="s">
        <v>62</v>
      </c>
      <c r="E80" s="368"/>
      <c r="F80" s="138">
        <v>1</v>
      </c>
      <c r="G80" s="244" t="s">
        <v>30</v>
      </c>
      <c r="H80" s="55"/>
      <c r="I80" s="55">
        <f t="shared" si="9"/>
        <v>0</v>
      </c>
    </row>
    <row r="81" spans="1:13" s="65" customFormat="1" ht="25.5" x14ac:dyDescent="0.2">
      <c r="A81" s="70">
        <v>4</v>
      </c>
      <c r="B81" s="170"/>
      <c r="C81" s="171"/>
      <c r="D81" s="138" t="s">
        <v>63</v>
      </c>
      <c r="E81" s="368"/>
      <c r="F81" s="138">
        <v>1</v>
      </c>
      <c r="G81" s="99" t="s">
        <v>30</v>
      </c>
      <c r="H81" s="55"/>
      <c r="I81" s="55">
        <f t="shared" si="9"/>
        <v>0</v>
      </c>
      <c r="J81" s="64"/>
    </row>
    <row r="82" spans="1:13" s="65" customFormat="1" ht="25.5" x14ac:dyDescent="0.2">
      <c r="A82" s="70">
        <v>5</v>
      </c>
      <c r="B82" s="170"/>
      <c r="C82" s="171"/>
      <c r="D82" s="138" t="s">
        <v>64</v>
      </c>
      <c r="E82" s="77" t="s">
        <v>65</v>
      </c>
      <c r="F82" s="138">
        <v>1</v>
      </c>
      <c r="G82" s="99" t="s">
        <v>2</v>
      </c>
      <c r="H82" s="55"/>
      <c r="I82" s="55">
        <f t="shared" si="9"/>
        <v>0</v>
      </c>
      <c r="J82" s="64"/>
    </row>
    <row r="83" spans="1:13" s="51" customFormat="1" x14ac:dyDescent="0.2">
      <c r="A83" s="70">
        <v>6</v>
      </c>
      <c r="B83" s="66"/>
      <c r="C83" s="73"/>
      <c r="D83" s="138" t="s">
        <v>66</v>
      </c>
      <c r="E83" s="67" t="s">
        <v>67</v>
      </c>
      <c r="F83" s="369">
        <v>1</v>
      </c>
      <c r="G83" s="370" t="s">
        <v>30</v>
      </c>
      <c r="H83" s="133"/>
      <c r="I83" s="133">
        <f t="shared" si="9"/>
        <v>0</v>
      </c>
      <c r="L83" s="68"/>
      <c r="M83" s="69"/>
    </row>
    <row r="84" spans="1:13" x14ac:dyDescent="0.2">
      <c r="A84" s="70">
        <v>7</v>
      </c>
      <c r="B84" s="87"/>
      <c r="C84" s="126"/>
      <c r="D84" s="356" t="s">
        <v>68</v>
      </c>
      <c r="E84" s="93" t="s">
        <v>69</v>
      </c>
      <c r="F84" s="182">
        <v>1</v>
      </c>
      <c r="G84" s="181" t="s">
        <v>2</v>
      </c>
      <c r="H84" s="137"/>
      <c r="I84" s="137">
        <f>F84*H84</f>
        <v>0</v>
      </c>
      <c r="J84" s="15"/>
    </row>
    <row r="85" spans="1:13" x14ac:dyDescent="0.2">
      <c r="A85" s="70">
        <v>8</v>
      </c>
      <c r="B85" s="87"/>
      <c r="C85" s="126"/>
      <c r="D85" s="356" t="s">
        <v>70</v>
      </c>
      <c r="E85" s="93" t="s">
        <v>71</v>
      </c>
      <c r="F85" s="182">
        <v>1</v>
      </c>
      <c r="G85" s="181" t="s">
        <v>2</v>
      </c>
      <c r="H85" s="137"/>
      <c r="I85" s="137">
        <f>F85*H85</f>
        <v>0</v>
      </c>
      <c r="J85" s="15"/>
    </row>
    <row r="86" spans="1:13" x14ac:dyDescent="0.2">
      <c r="A86" s="70">
        <v>9</v>
      </c>
      <c r="B86" s="141"/>
      <c r="C86" s="140"/>
      <c r="D86" s="142" t="s">
        <v>72</v>
      </c>
      <c r="E86" s="39" t="s">
        <v>73</v>
      </c>
      <c r="F86" s="143">
        <v>10</v>
      </c>
      <c r="G86" s="79" t="s">
        <v>2</v>
      </c>
      <c r="H86" s="106"/>
      <c r="I86" s="132">
        <f>F86*H86</f>
        <v>0</v>
      </c>
    </row>
    <row r="87" spans="1:13" x14ac:dyDescent="0.2">
      <c r="A87" s="70">
        <v>10</v>
      </c>
      <c r="B87" s="141"/>
      <c r="C87" s="140"/>
      <c r="D87" s="142" t="s">
        <v>74</v>
      </c>
      <c r="E87" s="39"/>
      <c r="F87" s="143">
        <v>10</v>
      </c>
      <c r="G87" s="79" t="s">
        <v>2</v>
      </c>
      <c r="H87" s="106"/>
      <c r="I87" s="132">
        <f>F87*H87</f>
        <v>0</v>
      </c>
    </row>
    <row r="88" spans="1:13" x14ac:dyDescent="0.2">
      <c r="A88" s="18" t="s">
        <v>75</v>
      </c>
      <c r="B88" s="19"/>
      <c r="C88" s="20"/>
      <c r="D88" s="21" t="s">
        <v>76</v>
      </c>
      <c r="E88" s="22"/>
      <c r="F88" s="21">
        <v>1</v>
      </c>
      <c r="G88" s="23" t="s">
        <v>30</v>
      </c>
      <c r="H88" s="245"/>
      <c r="I88" s="34">
        <f>SUM(I78:I87)</f>
        <v>0</v>
      </c>
      <c r="J88" s="24"/>
    </row>
    <row r="89" spans="1:13" x14ac:dyDescent="0.2">
      <c r="A89" s="56"/>
      <c r="B89" s="57"/>
      <c r="C89" s="58"/>
      <c r="D89" s="59"/>
      <c r="E89" s="60"/>
      <c r="F89" s="59"/>
      <c r="G89" s="61"/>
      <c r="H89" s="246"/>
      <c r="I89" s="62"/>
      <c r="J89" s="24"/>
    </row>
    <row r="90" spans="1:13" s="227" customFormat="1" x14ac:dyDescent="0.2">
      <c r="A90" s="218" t="s">
        <v>77</v>
      </c>
      <c r="B90" s="219" t="s">
        <v>78</v>
      </c>
      <c r="C90" s="220"/>
      <c r="D90" s="221"/>
      <c r="E90" s="221"/>
      <c r="F90" s="222"/>
      <c r="G90" s="223"/>
      <c r="H90" s="223"/>
      <c r="I90" s="224"/>
      <c r="J90" s="225"/>
    </row>
    <row r="91" spans="1:13" s="51" customFormat="1" x14ac:dyDescent="0.2">
      <c r="A91" s="70">
        <v>1</v>
      </c>
      <c r="B91" s="71"/>
      <c r="C91" s="72"/>
      <c r="D91" s="138" t="s">
        <v>79</v>
      </c>
      <c r="E91" s="73"/>
      <c r="F91" s="70">
        <v>100</v>
      </c>
      <c r="G91" s="71" t="s">
        <v>80</v>
      </c>
      <c r="H91" s="55"/>
      <c r="I91" s="132">
        <f t="shared" ref="I91:I94" si="10">F91*H91</f>
        <v>0</v>
      </c>
    </row>
    <row r="92" spans="1:13" s="44" customFormat="1" x14ac:dyDescent="0.2">
      <c r="A92" s="70">
        <v>2</v>
      </c>
      <c r="B92" s="74"/>
      <c r="C92" s="74"/>
      <c r="D92" s="173" t="s">
        <v>81</v>
      </c>
      <c r="E92" s="75" t="s">
        <v>82</v>
      </c>
      <c r="F92" s="76">
        <v>100</v>
      </c>
      <c r="G92" s="76" t="s">
        <v>80</v>
      </c>
      <c r="H92" s="132"/>
      <c r="I92" s="132">
        <f t="shared" si="10"/>
        <v>0</v>
      </c>
      <c r="J92" s="43"/>
    </row>
    <row r="93" spans="1:13" s="51" customFormat="1" x14ac:dyDescent="0.2">
      <c r="A93" s="70">
        <v>3</v>
      </c>
      <c r="B93" s="71"/>
      <c r="C93" s="72"/>
      <c r="D93" s="138" t="s">
        <v>83</v>
      </c>
      <c r="E93" s="73"/>
      <c r="F93" s="70">
        <v>1</v>
      </c>
      <c r="G93" s="71" t="s">
        <v>2</v>
      </c>
      <c r="H93" s="55"/>
      <c r="I93" s="132">
        <f t="shared" si="10"/>
        <v>0</v>
      </c>
    </row>
    <row r="94" spans="1:13" s="51" customFormat="1" x14ac:dyDescent="0.2">
      <c r="A94" s="70">
        <v>4</v>
      </c>
      <c r="B94" s="71"/>
      <c r="C94" s="72"/>
      <c r="D94" s="138" t="s">
        <v>84</v>
      </c>
      <c r="E94" s="73"/>
      <c r="F94" s="70">
        <v>1</v>
      </c>
      <c r="G94" s="71" t="s">
        <v>2</v>
      </c>
      <c r="H94" s="55"/>
      <c r="I94" s="132">
        <f t="shared" si="10"/>
        <v>0</v>
      </c>
    </row>
    <row r="95" spans="1:13" s="51" customFormat="1" x14ac:dyDescent="0.2">
      <c r="A95" s="70">
        <v>5</v>
      </c>
      <c r="B95" s="71"/>
      <c r="C95" s="72"/>
      <c r="D95" s="138" t="s">
        <v>927</v>
      </c>
      <c r="E95" s="75" t="s">
        <v>928</v>
      </c>
      <c r="F95" s="70">
        <v>1</v>
      </c>
      <c r="G95" s="71" t="s">
        <v>30</v>
      </c>
      <c r="H95" s="55"/>
      <c r="I95" s="132">
        <f t="shared" ref="I95:I104" si="11">F95*H95</f>
        <v>0</v>
      </c>
    </row>
    <row r="96" spans="1:13" s="44" customFormat="1" ht="25.5" x14ac:dyDescent="0.2">
      <c r="A96" s="70">
        <v>6</v>
      </c>
      <c r="B96" s="74"/>
      <c r="C96" s="74"/>
      <c r="D96" s="166" t="s">
        <v>85</v>
      </c>
      <c r="E96" s="77" t="s">
        <v>86</v>
      </c>
      <c r="F96" s="76">
        <v>1</v>
      </c>
      <c r="G96" s="76" t="s">
        <v>30</v>
      </c>
      <c r="H96" s="55"/>
      <c r="I96" s="132">
        <f t="shared" si="11"/>
        <v>0</v>
      </c>
      <c r="J96" s="43"/>
    </row>
    <row r="97" spans="1:10" s="51" customFormat="1" x14ac:dyDescent="0.2">
      <c r="A97" s="70">
        <v>7</v>
      </c>
      <c r="B97" s="71"/>
      <c r="C97" s="72"/>
      <c r="D97" s="138" t="s">
        <v>87</v>
      </c>
      <c r="E97" s="75" t="s">
        <v>88</v>
      </c>
      <c r="F97" s="70">
        <v>1</v>
      </c>
      <c r="G97" s="71" t="s">
        <v>2</v>
      </c>
      <c r="H97" s="55"/>
      <c r="I97" s="132">
        <f t="shared" si="11"/>
        <v>0</v>
      </c>
    </row>
    <row r="98" spans="1:10" s="51" customFormat="1" x14ac:dyDescent="0.2">
      <c r="A98" s="70">
        <v>8</v>
      </c>
      <c r="B98" s="71"/>
      <c r="C98" s="72"/>
      <c r="D98" s="138" t="s">
        <v>89</v>
      </c>
      <c r="E98" s="73" t="s">
        <v>90</v>
      </c>
      <c r="F98" s="70">
        <v>1</v>
      </c>
      <c r="G98" s="71" t="s">
        <v>2</v>
      </c>
      <c r="H98" s="55"/>
      <c r="I98" s="132">
        <f t="shared" si="11"/>
        <v>0</v>
      </c>
    </row>
    <row r="99" spans="1:10" s="51" customFormat="1" x14ac:dyDescent="0.2">
      <c r="A99" s="70">
        <v>9</v>
      </c>
      <c r="B99" s="71"/>
      <c r="C99" s="72"/>
      <c r="D99" s="138" t="s">
        <v>91</v>
      </c>
      <c r="E99" s="75" t="s">
        <v>92</v>
      </c>
      <c r="F99" s="70">
        <v>1</v>
      </c>
      <c r="G99" s="71" t="s">
        <v>2</v>
      </c>
      <c r="H99" s="55"/>
      <c r="I99" s="132">
        <f t="shared" si="11"/>
        <v>0</v>
      </c>
    </row>
    <row r="100" spans="1:10" s="51" customFormat="1" x14ac:dyDescent="0.2">
      <c r="A100" s="70">
        <v>10</v>
      </c>
      <c r="B100" s="71"/>
      <c r="C100" s="72"/>
      <c r="D100" s="138" t="s">
        <v>93</v>
      </c>
      <c r="E100" s="75" t="s">
        <v>94</v>
      </c>
      <c r="F100" s="70">
        <v>1</v>
      </c>
      <c r="G100" s="71" t="s">
        <v>2</v>
      </c>
      <c r="H100" s="55"/>
      <c r="I100" s="132">
        <f t="shared" si="11"/>
        <v>0</v>
      </c>
    </row>
    <row r="101" spans="1:10" x14ac:dyDescent="0.2">
      <c r="A101" s="70">
        <v>11</v>
      </c>
      <c r="B101" s="141"/>
      <c r="C101" s="140"/>
      <c r="D101" s="142" t="s">
        <v>95</v>
      </c>
      <c r="E101" s="39"/>
      <c r="F101" s="70">
        <v>1</v>
      </c>
      <c r="G101" s="79" t="s">
        <v>2</v>
      </c>
      <c r="H101" s="131"/>
      <c r="I101" s="132">
        <f>F101*H101</f>
        <v>0</v>
      </c>
    </row>
    <row r="102" spans="1:10" s="51" customFormat="1" x14ac:dyDescent="0.2">
      <c r="A102" s="70">
        <v>12</v>
      </c>
      <c r="B102" s="71"/>
      <c r="C102" s="72"/>
      <c r="D102" s="138" t="s">
        <v>96</v>
      </c>
      <c r="E102" s="75" t="s">
        <v>97</v>
      </c>
      <c r="F102" s="70">
        <v>1</v>
      </c>
      <c r="G102" s="71" t="s">
        <v>2</v>
      </c>
      <c r="H102" s="55"/>
      <c r="I102" s="132">
        <f t="shared" si="11"/>
        <v>0</v>
      </c>
    </row>
    <row r="103" spans="1:10" s="51" customFormat="1" x14ac:dyDescent="0.2">
      <c r="A103" s="70">
        <v>13</v>
      </c>
      <c r="B103" s="71"/>
      <c r="C103" s="72"/>
      <c r="D103" s="138" t="s">
        <v>98</v>
      </c>
      <c r="E103" s="75" t="s">
        <v>99</v>
      </c>
      <c r="F103" s="70">
        <v>1</v>
      </c>
      <c r="G103" s="71" t="s">
        <v>2</v>
      </c>
      <c r="H103" s="55"/>
      <c r="I103" s="132">
        <f t="shared" si="11"/>
        <v>0</v>
      </c>
    </row>
    <row r="104" spans="1:10" s="51" customFormat="1" x14ac:dyDescent="0.2">
      <c r="A104" s="70">
        <v>14</v>
      </c>
      <c r="B104" s="71"/>
      <c r="C104" s="72"/>
      <c r="D104" s="138" t="s">
        <v>100</v>
      </c>
      <c r="E104" s="75" t="s">
        <v>101</v>
      </c>
      <c r="F104" s="70">
        <v>1</v>
      </c>
      <c r="G104" s="71" t="s">
        <v>30</v>
      </c>
      <c r="H104" s="55"/>
      <c r="I104" s="132">
        <f t="shared" si="11"/>
        <v>0</v>
      </c>
    </row>
    <row r="105" spans="1:10" x14ac:dyDescent="0.2">
      <c r="A105" s="70">
        <v>15</v>
      </c>
      <c r="B105" s="141"/>
      <c r="C105" s="140"/>
      <c r="D105" s="142" t="s">
        <v>102</v>
      </c>
      <c r="E105" s="39"/>
      <c r="F105" s="79">
        <v>1</v>
      </c>
      <c r="G105" s="79" t="s">
        <v>2</v>
      </c>
      <c r="H105" s="106"/>
      <c r="I105" s="132">
        <f t="shared" ref="I105:I110" si="12">F105*H105</f>
        <v>0</v>
      </c>
    </row>
    <row r="106" spans="1:10" x14ac:dyDescent="0.2">
      <c r="A106" s="70">
        <v>16</v>
      </c>
      <c r="B106" s="141"/>
      <c r="C106" s="140"/>
      <c r="D106" s="142" t="s">
        <v>103</v>
      </c>
      <c r="E106" s="39"/>
      <c r="F106" s="79">
        <v>1</v>
      </c>
      <c r="G106" s="79" t="s">
        <v>2</v>
      </c>
      <c r="H106" s="106"/>
      <c r="I106" s="132">
        <f t="shared" si="12"/>
        <v>0</v>
      </c>
    </row>
    <row r="107" spans="1:10" x14ac:dyDescent="0.2">
      <c r="A107" s="70">
        <v>17</v>
      </c>
      <c r="B107" s="141"/>
      <c r="C107" s="140"/>
      <c r="D107" s="142" t="s">
        <v>104</v>
      </c>
      <c r="E107" s="39"/>
      <c r="F107" s="79">
        <v>1</v>
      </c>
      <c r="G107" s="79" t="s">
        <v>2</v>
      </c>
      <c r="H107" s="106"/>
      <c r="I107" s="132">
        <f t="shared" si="12"/>
        <v>0</v>
      </c>
    </row>
    <row r="108" spans="1:10" x14ac:dyDescent="0.2">
      <c r="A108" s="70">
        <v>18</v>
      </c>
      <c r="B108" s="141"/>
      <c r="C108" s="140"/>
      <c r="D108" s="142" t="s">
        <v>105</v>
      </c>
      <c r="E108" s="39"/>
      <c r="F108" s="79">
        <v>1</v>
      </c>
      <c r="G108" s="79" t="s">
        <v>2</v>
      </c>
      <c r="H108" s="106"/>
      <c r="I108" s="132">
        <f t="shared" si="12"/>
        <v>0</v>
      </c>
    </row>
    <row r="109" spans="1:10" x14ac:dyDescent="0.2">
      <c r="A109" s="70">
        <v>19</v>
      </c>
      <c r="B109" s="141"/>
      <c r="C109" s="140"/>
      <c r="D109" s="142" t="s">
        <v>106</v>
      </c>
      <c r="E109" s="39"/>
      <c r="F109" s="79">
        <v>1</v>
      </c>
      <c r="G109" s="79" t="s">
        <v>2</v>
      </c>
      <c r="H109" s="131"/>
      <c r="I109" s="132">
        <f t="shared" si="12"/>
        <v>0</v>
      </c>
    </row>
    <row r="110" spans="1:10" x14ac:dyDescent="0.2">
      <c r="A110" s="70">
        <v>20</v>
      </c>
      <c r="B110" s="141"/>
      <c r="C110" s="140"/>
      <c r="D110" s="142" t="s">
        <v>107</v>
      </c>
      <c r="E110" s="39"/>
      <c r="F110" s="79">
        <v>1</v>
      </c>
      <c r="G110" s="79" t="s">
        <v>2</v>
      </c>
      <c r="H110" s="131"/>
      <c r="I110" s="132">
        <f t="shared" si="12"/>
        <v>0</v>
      </c>
    </row>
    <row r="111" spans="1:10" s="40" customFormat="1" ht="38.25" x14ac:dyDescent="0.2">
      <c r="A111" s="70">
        <v>21</v>
      </c>
      <c r="B111" s="174"/>
      <c r="C111" s="112"/>
      <c r="D111" s="142" t="s">
        <v>108</v>
      </c>
      <c r="E111" s="78"/>
      <c r="F111" s="79">
        <v>1</v>
      </c>
      <c r="G111" s="80" t="s">
        <v>30</v>
      </c>
      <c r="H111" s="134"/>
      <c r="I111" s="132">
        <f t="shared" ref="I111" si="13">F111*H111</f>
        <v>0</v>
      </c>
      <c r="J111" s="81"/>
    </row>
    <row r="112" spans="1:10" x14ac:dyDescent="0.2">
      <c r="A112" s="70">
        <v>22</v>
      </c>
      <c r="B112" s="141"/>
      <c r="C112" s="140"/>
      <c r="D112" s="142" t="s">
        <v>109</v>
      </c>
      <c r="E112" s="39"/>
      <c r="F112" s="143">
        <v>3</v>
      </c>
      <c r="G112" s="79" t="s">
        <v>2</v>
      </c>
      <c r="H112" s="131"/>
      <c r="I112" s="132">
        <f>F112*H112</f>
        <v>0</v>
      </c>
    </row>
    <row r="113" spans="1:13" x14ac:dyDescent="0.2">
      <c r="A113" s="70">
        <v>23</v>
      </c>
      <c r="B113" s="141"/>
      <c r="C113" s="140"/>
      <c r="D113" s="142" t="s">
        <v>110</v>
      </c>
      <c r="E113" s="39"/>
      <c r="F113" s="143">
        <v>4</v>
      </c>
      <c r="G113" s="79" t="s">
        <v>2</v>
      </c>
      <c r="H113" s="106"/>
      <c r="I113" s="132">
        <f>F113*H113</f>
        <v>0</v>
      </c>
    </row>
    <row r="114" spans="1:13" x14ac:dyDescent="0.2">
      <c r="A114" s="18" t="s">
        <v>111</v>
      </c>
      <c r="B114" s="19"/>
      <c r="C114" s="20"/>
      <c r="D114" s="21" t="s">
        <v>112</v>
      </c>
      <c r="E114" s="22"/>
      <c r="F114" s="21">
        <v>1</v>
      </c>
      <c r="G114" s="23" t="s">
        <v>30</v>
      </c>
      <c r="H114" s="245"/>
      <c r="I114" s="34"/>
      <c r="J114" s="24"/>
    </row>
    <row r="115" spans="1:13" x14ac:dyDescent="0.2">
      <c r="A115" s="56"/>
      <c r="B115" s="57"/>
      <c r="C115" s="58"/>
      <c r="D115" s="59"/>
      <c r="E115" s="60"/>
      <c r="F115" s="59"/>
      <c r="G115" s="61"/>
      <c r="H115" s="246"/>
      <c r="I115" s="62"/>
      <c r="J115" s="24"/>
    </row>
    <row r="116" spans="1:13" s="227" customFormat="1" x14ac:dyDescent="0.2">
      <c r="A116" s="218" t="s">
        <v>113</v>
      </c>
      <c r="B116" s="219" t="s">
        <v>114</v>
      </c>
      <c r="C116" s="220"/>
      <c r="D116" s="221"/>
      <c r="E116" s="221"/>
      <c r="F116" s="222"/>
      <c r="G116" s="223"/>
      <c r="H116" s="223"/>
      <c r="I116" s="224"/>
      <c r="J116" s="225"/>
    </row>
    <row r="117" spans="1:13" s="14" customFormat="1" ht="25.5" x14ac:dyDescent="0.2">
      <c r="A117" s="70">
        <v>6</v>
      </c>
      <c r="B117" s="168"/>
      <c r="C117" s="176"/>
      <c r="D117" s="175" t="s">
        <v>115</v>
      </c>
      <c r="E117" s="86" t="s">
        <v>116</v>
      </c>
      <c r="F117" s="177">
        <v>30</v>
      </c>
      <c r="G117" s="169" t="s">
        <v>2</v>
      </c>
      <c r="H117" s="136"/>
      <c r="I117" s="136">
        <f>H117*F117</f>
        <v>0</v>
      </c>
      <c r="J117" s="163"/>
    </row>
    <row r="118" spans="1:13" s="44" customFormat="1" x14ac:dyDescent="0.2">
      <c r="A118" s="70">
        <v>7</v>
      </c>
      <c r="B118" s="84"/>
      <c r="C118" s="50"/>
      <c r="D118" s="148" t="s">
        <v>117</v>
      </c>
      <c r="E118" s="50" t="s">
        <v>118</v>
      </c>
      <c r="F118" s="85">
        <v>10</v>
      </c>
      <c r="G118" s="71" t="s">
        <v>2</v>
      </c>
      <c r="H118" s="247"/>
      <c r="I118" s="132">
        <f t="shared" ref="I118:I122" si="14">F118*H118</f>
        <v>0</v>
      </c>
      <c r="L118" s="178"/>
      <c r="M118" s="151"/>
    </row>
    <row r="119" spans="1:13" s="44" customFormat="1" x14ac:dyDescent="0.2">
      <c r="A119" s="70">
        <v>8</v>
      </c>
      <c r="B119" s="179"/>
      <c r="C119" s="50"/>
      <c r="D119" s="148" t="s">
        <v>119</v>
      </c>
      <c r="E119" s="63" t="s">
        <v>120</v>
      </c>
      <c r="F119" s="160">
        <v>10</v>
      </c>
      <c r="G119" s="71" t="s">
        <v>2</v>
      </c>
      <c r="H119" s="55"/>
      <c r="I119" s="132">
        <f t="shared" si="14"/>
        <v>0</v>
      </c>
      <c r="L119" s="45"/>
      <c r="M119" s="151"/>
    </row>
    <row r="120" spans="1:13" s="44" customFormat="1" x14ac:dyDescent="0.2">
      <c r="A120" s="70">
        <v>9</v>
      </c>
      <c r="B120" s="179"/>
      <c r="C120" s="50"/>
      <c r="D120" s="148" t="s">
        <v>121</v>
      </c>
      <c r="E120" s="63"/>
      <c r="F120" s="160">
        <v>5</v>
      </c>
      <c r="G120" s="71" t="s">
        <v>2</v>
      </c>
      <c r="H120" s="55"/>
      <c r="I120" s="132">
        <f t="shared" si="14"/>
        <v>0</v>
      </c>
      <c r="L120" s="45"/>
      <c r="M120" s="151"/>
    </row>
    <row r="121" spans="1:13" s="44" customFormat="1" x14ac:dyDescent="0.2">
      <c r="A121" s="70">
        <v>10</v>
      </c>
      <c r="B121" s="179"/>
      <c r="C121" s="50"/>
      <c r="D121" s="148" t="s">
        <v>122</v>
      </c>
      <c r="E121" s="63" t="s">
        <v>123</v>
      </c>
      <c r="F121" s="160">
        <v>5</v>
      </c>
      <c r="G121" s="71" t="s">
        <v>2</v>
      </c>
      <c r="H121" s="55"/>
      <c r="I121" s="132">
        <f t="shared" si="14"/>
        <v>0</v>
      </c>
      <c r="L121" s="45"/>
      <c r="M121" s="151"/>
    </row>
    <row r="122" spans="1:13" s="44" customFormat="1" x14ac:dyDescent="0.2">
      <c r="A122" s="70">
        <v>11</v>
      </c>
      <c r="B122" s="179"/>
      <c r="C122" s="50"/>
      <c r="D122" s="148" t="s">
        <v>124</v>
      </c>
      <c r="E122" s="63"/>
      <c r="F122" s="160">
        <v>1</v>
      </c>
      <c r="G122" s="71" t="s">
        <v>2</v>
      </c>
      <c r="H122" s="55"/>
      <c r="I122" s="132">
        <f t="shared" si="14"/>
        <v>0</v>
      </c>
      <c r="L122" s="45"/>
      <c r="M122" s="151"/>
    </row>
    <row r="123" spans="1:13" s="14" customFormat="1" ht="25.5" x14ac:dyDescent="0.2">
      <c r="A123" s="70">
        <v>12</v>
      </c>
      <c r="B123" s="162"/>
      <c r="C123" s="176"/>
      <c r="D123" s="175" t="s">
        <v>125</v>
      </c>
      <c r="E123" s="83" t="s">
        <v>126</v>
      </c>
      <c r="F123" s="177">
        <v>1</v>
      </c>
      <c r="G123" s="169" t="s">
        <v>2</v>
      </c>
      <c r="H123" s="136"/>
      <c r="I123" s="136">
        <f t="shared" ref="I123:I127" si="15">H123*F123</f>
        <v>0</v>
      </c>
      <c r="J123" s="163"/>
    </row>
    <row r="124" spans="1:13" s="14" customFormat="1" ht="25.5" x14ac:dyDescent="0.2">
      <c r="A124" s="70">
        <v>13</v>
      </c>
      <c r="B124" s="162"/>
      <c r="C124" s="176"/>
      <c r="D124" s="175" t="s">
        <v>127</v>
      </c>
      <c r="E124" s="83" t="s">
        <v>128</v>
      </c>
      <c r="F124" s="177">
        <v>1</v>
      </c>
      <c r="G124" s="169" t="s">
        <v>2</v>
      </c>
      <c r="H124" s="136"/>
      <c r="I124" s="136">
        <f t="shared" si="15"/>
        <v>0</v>
      </c>
      <c r="J124" s="163"/>
    </row>
    <row r="125" spans="1:13" s="14" customFormat="1" ht="25.5" x14ac:dyDescent="0.2">
      <c r="A125" s="70">
        <v>14</v>
      </c>
      <c r="B125" s="162"/>
      <c r="C125" s="176"/>
      <c r="D125" s="175" t="s">
        <v>129</v>
      </c>
      <c r="E125" s="83" t="s">
        <v>130</v>
      </c>
      <c r="F125" s="177">
        <v>1</v>
      </c>
      <c r="G125" s="169" t="s">
        <v>2</v>
      </c>
      <c r="H125" s="136"/>
      <c r="I125" s="136">
        <f t="shared" si="15"/>
        <v>0</v>
      </c>
      <c r="J125" s="163"/>
    </row>
    <row r="126" spans="1:13" s="14" customFormat="1" ht="38.25" x14ac:dyDescent="0.2">
      <c r="A126" s="70">
        <v>15</v>
      </c>
      <c r="B126" s="162"/>
      <c r="C126" s="176"/>
      <c r="D126" s="175" t="s">
        <v>131</v>
      </c>
      <c r="E126" s="83" t="s">
        <v>132</v>
      </c>
      <c r="F126" s="177">
        <v>1</v>
      </c>
      <c r="G126" s="169" t="s">
        <v>2</v>
      </c>
      <c r="H126" s="136"/>
      <c r="I126" s="136">
        <f t="shared" si="15"/>
        <v>0</v>
      </c>
      <c r="J126" s="163"/>
    </row>
    <row r="127" spans="1:13" s="14" customFormat="1" ht="25.5" x14ac:dyDescent="0.2">
      <c r="A127" s="70">
        <v>16</v>
      </c>
      <c r="B127" s="162"/>
      <c r="C127" s="176"/>
      <c r="D127" s="175" t="s">
        <v>133</v>
      </c>
      <c r="E127" s="83" t="s">
        <v>134</v>
      </c>
      <c r="F127" s="177">
        <v>1</v>
      </c>
      <c r="G127" s="169" t="s">
        <v>2</v>
      </c>
      <c r="H127" s="136"/>
      <c r="I127" s="136">
        <f t="shared" si="15"/>
        <v>0</v>
      </c>
      <c r="J127" s="163"/>
    </row>
    <row r="128" spans="1:13" s="41" customFormat="1" x14ac:dyDescent="0.2">
      <c r="A128" s="70">
        <v>17</v>
      </c>
      <c r="B128" s="141"/>
      <c r="C128" s="140"/>
      <c r="D128" s="166" t="s">
        <v>135</v>
      </c>
      <c r="E128" s="53" t="s">
        <v>136</v>
      </c>
      <c r="F128" s="143">
        <v>1</v>
      </c>
      <c r="G128" s="79" t="s">
        <v>30</v>
      </c>
      <c r="H128" s="55"/>
      <c r="I128" s="106">
        <f t="shared" ref="I128" si="16">F128*H128</f>
        <v>0</v>
      </c>
      <c r="J128" s="164"/>
    </row>
    <row r="129" spans="1:12" s="14" customFormat="1" x14ac:dyDescent="0.2">
      <c r="A129" s="70">
        <v>18</v>
      </c>
      <c r="B129" s="162"/>
      <c r="C129" s="176"/>
      <c r="D129" s="175" t="s">
        <v>137</v>
      </c>
      <c r="E129" s="83" t="s">
        <v>138</v>
      </c>
      <c r="F129" s="177">
        <v>1</v>
      </c>
      <c r="G129" s="169" t="s">
        <v>2</v>
      </c>
      <c r="H129" s="136"/>
      <c r="I129" s="136">
        <f t="shared" ref="I129" si="17">H129*F129</f>
        <v>0</v>
      </c>
      <c r="J129" s="163"/>
    </row>
    <row r="130" spans="1:12" s="41" customFormat="1" x14ac:dyDescent="0.2">
      <c r="A130" s="70">
        <v>19</v>
      </c>
      <c r="B130" s="141"/>
      <c r="C130" s="140"/>
      <c r="D130" s="166" t="s">
        <v>139</v>
      </c>
      <c r="E130" s="53" t="s">
        <v>140</v>
      </c>
      <c r="F130" s="143">
        <v>1</v>
      </c>
      <c r="G130" s="79" t="s">
        <v>2</v>
      </c>
      <c r="H130" s="55"/>
      <c r="I130" s="106">
        <f t="shared" ref="I130" si="18">F130*H130</f>
        <v>0</v>
      </c>
      <c r="J130" s="164"/>
    </row>
    <row r="131" spans="1:12" x14ac:dyDescent="0.2">
      <c r="A131" s="70">
        <v>20</v>
      </c>
      <c r="B131" s="141"/>
      <c r="C131" s="140"/>
      <c r="D131" s="142" t="s">
        <v>141</v>
      </c>
      <c r="E131" s="39"/>
      <c r="F131" s="143">
        <v>1</v>
      </c>
      <c r="G131" s="79" t="s">
        <v>2</v>
      </c>
      <c r="H131" s="131"/>
      <c r="I131" s="132">
        <f>F131*H131</f>
        <v>0</v>
      </c>
    </row>
    <row r="132" spans="1:12" x14ac:dyDescent="0.2">
      <c r="A132" s="70">
        <v>21</v>
      </c>
      <c r="B132" s="87"/>
      <c r="C132" s="126"/>
      <c r="D132" s="142" t="s">
        <v>142</v>
      </c>
      <c r="E132" s="93"/>
      <c r="F132" s="182">
        <v>1</v>
      </c>
      <c r="G132" s="181" t="s">
        <v>2</v>
      </c>
      <c r="H132" s="137"/>
      <c r="I132" s="137">
        <f>F132*H132</f>
        <v>0</v>
      </c>
      <c r="J132" s="15"/>
    </row>
    <row r="133" spans="1:12" x14ac:dyDescent="0.2">
      <c r="A133" s="70">
        <v>22</v>
      </c>
      <c r="B133" s="141"/>
      <c r="C133" s="140"/>
      <c r="D133" s="142" t="s">
        <v>143</v>
      </c>
      <c r="E133" s="39"/>
      <c r="F133" s="143">
        <v>1</v>
      </c>
      <c r="G133" s="79" t="s">
        <v>2</v>
      </c>
      <c r="H133" s="106"/>
      <c r="I133" s="132">
        <f>F133*H133</f>
        <v>0</v>
      </c>
    </row>
    <row r="134" spans="1:12" x14ac:dyDescent="0.2">
      <c r="A134" s="70">
        <v>23</v>
      </c>
      <c r="B134" s="141"/>
      <c r="C134" s="140"/>
      <c r="D134" s="142" t="s">
        <v>144</v>
      </c>
      <c r="E134" s="39"/>
      <c r="F134" s="143">
        <v>1</v>
      </c>
      <c r="G134" s="79" t="s">
        <v>2</v>
      </c>
      <c r="H134" s="131"/>
      <c r="I134" s="132">
        <f>F134*H134</f>
        <v>0</v>
      </c>
    </row>
    <row r="135" spans="1:12" x14ac:dyDescent="0.2">
      <c r="A135" s="70">
        <v>24</v>
      </c>
      <c r="B135" s="87"/>
      <c r="C135" s="126"/>
      <c r="D135" s="356" t="s">
        <v>145</v>
      </c>
      <c r="E135" s="93"/>
      <c r="F135" s="182">
        <v>1</v>
      </c>
      <c r="G135" s="181" t="s">
        <v>2</v>
      </c>
      <c r="H135" s="137"/>
      <c r="I135" s="137">
        <f>F135*H135</f>
        <v>0</v>
      </c>
      <c r="J135" s="15"/>
    </row>
    <row r="136" spans="1:12" x14ac:dyDescent="0.2">
      <c r="A136" s="18" t="s">
        <v>146</v>
      </c>
      <c r="B136" s="19"/>
      <c r="C136" s="20"/>
      <c r="D136" s="21" t="s">
        <v>147</v>
      </c>
      <c r="E136" s="22"/>
      <c r="F136" s="21">
        <v>1</v>
      </c>
      <c r="G136" s="23" t="s">
        <v>30</v>
      </c>
      <c r="H136" s="245"/>
      <c r="I136" s="34">
        <f>SUM(I117:I135)</f>
        <v>0</v>
      </c>
      <c r="J136" s="24"/>
    </row>
    <row r="137" spans="1:12" x14ac:dyDescent="0.2">
      <c r="A137" s="94"/>
      <c r="B137" s="180"/>
      <c r="C137" s="126"/>
      <c r="D137" s="181"/>
      <c r="E137" s="87"/>
      <c r="F137" s="182"/>
      <c r="G137" s="181"/>
      <c r="H137" s="137"/>
      <c r="I137" s="137"/>
      <c r="J137" s="163"/>
    </row>
    <row r="138" spans="1:12" s="227" customFormat="1" x14ac:dyDescent="0.2">
      <c r="A138" s="218" t="s">
        <v>148</v>
      </c>
      <c r="B138" s="219" t="s">
        <v>149</v>
      </c>
      <c r="C138" s="220"/>
      <c r="D138" s="221"/>
      <c r="E138" s="221"/>
      <c r="F138" s="222"/>
      <c r="G138" s="223"/>
      <c r="H138" s="351"/>
      <c r="I138" s="224"/>
      <c r="J138" s="225"/>
    </row>
    <row r="139" spans="1:12" s="40" customFormat="1" ht="25.5" x14ac:dyDescent="0.2">
      <c r="A139" s="98">
        <v>1</v>
      </c>
      <c r="B139" s="141"/>
      <c r="C139" s="140"/>
      <c r="D139" s="142" t="s">
        <v>150</v>
      </c>
      <c r="E139" s="63" t="s">
        <v>151</v>
      </c>
      <c r="F139" s="143">
        <v>5</v>
      </c>
      <c r="G139" s="79" t="s">
        <v>2</v>
      </c>
      <c r="H139" s="132"/>
      <c r="I139" s="106">
        <f t="shared" ref="I139:I154" si="19">H139*F139</f>
        <v>0</v>
      </c>
      <c r="J139" s="81"/>
      <c r="L139" s="41"/>
    </row>
    <row r="140" spans="1:12" s="40" customFormat="1" ht="25.5" x14ac:dyDescent="0.2">
      <c r="A140" s="98">
        <v>2</v>
      </c>
      <c r="B140" s="141"/>
      <c r="C140" s="140"/>
      <c r="D140" s="142" t="s">
        <v>150</v>
      </c>
      <c r="E140" s="63" t="s">
        <v>152</v>
      </c>
      <c r="F140" s="143">
        <v>5</v>
      </c>
      <c r="G140" s="79" t="s">
        <v>2</v>
      </c>
      <c r="H140" s="132"/>
      <c r="I140" s="106">
        <f t="shared" ref="I140:I141" si="20">H140*F140</f>
        <v>0</v>
      </c>
      <c r="J140" s="81"/>
      <c r="L140" s="41"/>
    </row>
    <row r="141" spans="1:12" s="40" customFormat="1" ht="25.5" x14ac:dyDescent="0.2">
      <c r="A141" s="98">
        <v>3</v>
      </c>
      <c r="B141" s="141"/>
      <c r="C141" s="140"/>
      <c r="D141" s="142" t="s">
        <v>150</v>
      </c>
      <c r="E141" s="63" t="s">
        <v>153</v>
      </c>
      <c r="F141" s="143">
        <v>5</v>
      </c>
      <c r="G141" s="79" t="s">
        <v>2</v>
      </c>
      <c r="H141" s="106"/>
      <c r="I141" s="106">
        <f t="shared" si="20"/>
        <v>0</v>
      </c>
      <c r="J141" s="81"/>
      <c r="L141" s="41"/>
    </row>
    <row r="142" spans="1:12" s="40" customFormat="1" ht="25.5" x14ac:dyDescent="0.2">
      <c r="A142" s="98">
        <v>4</v>
      </c>
      <c r="B142" s="141"/>
      <c r="C142" s="140"/>
      <c r="D142" s="142" t="s">
        <v>150</v>
      </c>
      <c r="E142" s="63" t="s">
        <v>154</v>
      </c>
      <c r="F142" s="143">
        <v>5</v>
      </c>
      <c r="G142" s="79" t="s">
        <v>2</v>
      </c>
      <c r="H142" s="106"/>
      <c r="I142" s="106">
        <f t="shared" si="19"/>
        <v>0</v>
      </c>
      <c r="J142" s="81"/>
      <c r="L142" s="41"/>
    </row>
    <row r="143" spans="1:12" s="51" customFormat="1" x14ac:dyDescent="0.2">
      <c r="A143" s="98">
        <v>5</v>
      </c>
      <c r="B143" s="159"/>
      <c r="C143" s="72"/>
      <c r="D143" s="166" t="s">
        <v>155</v>
      </c>
      <c r="E143" s="53" t="s">
        <v>156</v>
      </c>
      <c r="F143" s="160">
        <v>5</v>
      </c>
      <c r="G143" s="161" t="s">
        <v>2</v>
      </c>
      <c r="H143" s="132"/>
      <c r="I143" s="132">
        <f>F143*H143</f>
        <v>0</v>
      </c>
    </row>
    <row r="144" spans="1:12" s="40" customFormat="1" x14ac:dyDescent="0.2">
      <c r="A144" s="98">
        <v>6</v>
      </c>
      <c r="B144" s="141"/>
      <c r="C144" s="140"/>
      <c r="D144" s="142" t="s">
        <v>157</v>
      </c>
      <c r="E144" s="88" t="s">
        <v>158</v>
      </c>
      <c r="F144" s="143">
        <v>5</v>
      </c>
      <c r="G144" s="79" t="s">
        <v>2</v>
      </c>
      <c r="H144" s="106"/>
      <c r="I144" s="106">
        <f t="shared" ref="I144" si="21">H144*F144</f>
        <v>0</v>
      </c>
      <c r="J144" s="81"/>
      <c r="L144" s="41"/>
    </row>
    <row r="145" spans="1:13" s="40" customFormat="1" ht="25.5" x14ac:dyDescent="0.2">
      <c r="A145" s="98">
        <v>7</v>
      </c>
      <c r="B145" s="141"/>
      <c r="C145" s="140"/>
      <c r="D145" s="142" t="s">
        <v>159</v>
      </c>
      <c r="E145" s="88" t="s">
        <v>160</v>
      </c>
      <c r="F145" s="143">
        <v>5</v>
      </c>
      <c r="G145" s="79" t="s">
        <v>2</v>
      </c>
      <c r="H145" s="106"/>
      <c r="I145" s="106">
        <f t="shared" si="19"/>
        <v>0</v>
      </c>
      <c r="J145" s="81"/>
      <c r="L145" s="41"/>
    </row>
    <row r="146" spans="1:13" s="51" customFormat="1" ht="25.5" x14ac:dyDescent="0.2">
      <c r="A146" s="98">
        <v>8</v>
      </c>
      <c r="B146" s="159"/>
      <c r="C146" s="72"/>
      <c r="D146" s="183" t="s">
        <v>161</v>
      </c>
      <c r="E146" s="63" t="s">
        <v>162</v>
      </c>
      <c r="F146" s="160">
        <v>5</v>
      </c>
      <c r="G146" s="161" t="s">
        <v>2</v>
      </c>
      <c r="H146" s="132"/>
      <c r="I146" s="132">
        <f>F146*H146</f>
        <v>0</v>
      </c>
    </row>
    <row r="147" spans="1:13" s="40" customFormat="1" x14ac:dyDescent="0.2">
      <c r="A147" s="98">
        <v>9</v>
      </c>
      <c r="B147" s="141"/>
      <c r="C147" s="140"/>
      <c r="D147" s="142" t="s">
        <v>163</v>
      </c>
      <c r="E147" s="88" t="s">
        <v>164</v>
      </c>
      <c r="F147" s="143">
        <v>5</v>
      </c>
      <c r="G147" s="79" t="s">
        <v>2</v>
      </c>
      <c r="H147" s="106"/>
      <c r="I147" s="106">
        <f t="shared" ref="I147" si="22">H147*F147</f>
        <v>0</v>
      </c>
      <c r="J147" s="81"/>
      <c r="L147" s="41"/>
    </row>
    <row r="148" spans="1:13" s="40" customFormat="1" x14ac:dyDescent="0.2">
      <c r="A148" s="98">
        <v>10</v>
      </c>
      <c r="B148" s="141"/>
      <c r="C148" s="140"/>
      <c r="D148" s="142" t="s">
        <v>163</v>
      </c>
      <c r="E148" s="88" t="s">
        <v>165</v>
      </c>
      <c r="F148" s="143">
        <v>5</v>
      </c>
      <c r="G148" s="79" t="s">
        <v>2</v>
      </c>
      <c r="H148" s="106"/>
      <c r="I148" s="106">
        <f t="shared" si="19"/>
        <v>0</v>
      </c>
      <c r="J148" s="81"/>
      <c r="L148" s="41"/>
    </row>
    <row r="149" spans="1:13" s="40" customFormat="1" x14ac:dyDescent="0.2">
      <c r="A149" s="98">
        <v>11</v>
      </c>
      <c r="B149" s="141"/>
      <c r="C149" s="140"/>
      <c r="D149" s="142" t="s">
        <v>163</v>
      </c>
      <c r="E149" s="88" t="s">
        <v>166</v>
      </c>
      <c r="F149" s="143">
        <v>5</v>
      </c>
      <c r="G149" s="79" t="s">
        <v>2</v>
      </c>
      <c r="H149" s="106"/>
      <c r="I149" s="106">
        <f t="shared" si="19"/>
        <v>0</v>
      </c>
      <c r="J149" s="81"/>
      <c r="L149" s="41"/>
    </row>
    <row r="150" spans="1:13" s="40" customFormat="1" x14ac:dyDescent="0.2">
      <c r="A150" s="98">
        <v>12</v>
      </c>
      <c r="B150" s="141"/>
      <c r="C150" s="140"/>
      <c r="D150" s="142" t="s">
        <v>163</v>
      </c>
      <c r="E150" s="88" t="s">
        <v>167</v>
      </c>
      <c r="F150" s="143">
        <v>5</v>
      </c>
      <c r="G150" s="79" t="s">
        <v>2</v>
      </c>
      <c r="H150" s="106"/>
      <c r="I150" s="106">
        <f t="shared" ref="I150" si="23">H150*F150</f>
        <v>0</v>
      </c>
      <c r="J150" s="81"/>
      <c r="L150" s="41"/>
    </row>
    <row r="151" spans="1:13" s="40" customFormat="1" x14ac:dyDescent="0.2">
      <c r="A151" s="98">
        <v>13</v>
      </c>
      <c r="B151" s="141"/>
      <c r="C151" s="140"/>
      <c r="D151" s="142" t="s">
        <v>168</v>
      </c>
      <c r="E151" s="88" t="s">
        <v>169</v>
      </c>
      <c r="F151" s="143">
        <v>5</v>
      </c>
      <c r="G151" s="79" t="s">
        <v>2</v>
      </c>
      <c r="H151" s="106"/>
      <c r="I151" s="106">
        <f t="shared" si="19"/>
        <v>0</v>
      </c>
      <c r="J151" s="81"/>
      <c r="L151" s="41"/>
    </row>
    <row r="152" spans="1:13" s="40" customFormat="1" x14ac:dyDescent="0.2">
      <c r="A152" s="98">
        <v>14</v>
      </c>
      <c r="B152" s="141"/>
      <c r="C152" s="140"/>
      <c r="D152" s="142" t="s">
        <v>170</v>
      </c>
      <c r="E152" s="88" t="s">
        <v>171</v>
      </c>
      <c r="F152" s="143">
        <v>5</v>
      </c>
      <c r="G152" s="79" t="s">
        <v>2</v>
      </c>
      <c r="H152" s="106"/>
      <c r="I152" s="106">
        <f t="shared" si="19"/>
        <v>0</v>
      </c>
      <c r="J152" s="81"/>
      <c r="L152" s="41"/>
    </row>
    <row r="153" spans="1:13" s="40" customFormat="1" x14ac:dyDescent="0.2">
      <c r="A153" s="98">
        <v>15</v>
      </c>
      <c r="B153" s="141"/>
      <c r="C153" s="140"/>
      <c r="D153" s="142" t="s">
        <v>172</v>
      </c>
      <c r="E153" s="88" t="s">
        <v>173</v>
      </c>
      <c r="F153" s="143">
        <v>5</v>
      </c>
      <c r="G153" s="79" t="s">
        <v>2</v>
      </c>
      <c r="H153" s="106"/>
      <c r="I153" s="106">
        <f t="shared" si="19"/>
        <v>0</v>
      </c>
      <c r="J153" s="81"/>
      <c r="L153" s="41"/>
    </row>
    <row r="154" spans="1:13" s="40" customFormat="1" x14ac:dyDescent="0.2">
      <c r="A154" s="98">
        <v>16</v>
      </c>
      <c r="B154" s="141"/>
      <c r="C154" s="140"/>
      <c r="D154" s="142" t="s">
        <v>174</v>
      </c>
      <c r="E154" s="88" t="s">
        <v>175</v>
      </c>
      <c r="F154" s="143">
        <v>5</v>
      </c>
      <c r="G154" s="79" t="s">
        <v>2</v>
      </c>
      <c r="H154" s="106"/>
      <c r="I154" s="106">
        <f t="shared" si="19"/>
        <v>0</v>
      </c>
      <c r="J154" s="81"/>
      <c r="L154" s="41"/>
    </row>
    <row r="155" spans="1:13" s="40" customFormat="1" x14ac:dyDescent="0.2">
      <c r="A155" s="98">
        <v>17</v>
      </c>
      <c r="B155" s="141"/>
      <c r="C155" s="140"/>
      <c r="D155" s="145" t="s">
        <v>176</v>
      </c>
      <c r="E155" s="39" t="s">
        <v>177</v>
      </c>
      <c r="F155" s="143">
        <v>5</v>
      </c>
      <c r="G155" s="79" t="s">
        <v>2</v>
      </c>
      <c r="H155" s="106"/>
      <c r="I155" s="106">
        <f>H155*F155</f>
        <v>0</v>
      </c>
      <c r="J155" s="81"/>
    </row>
    <row r="156" spans="1:13" s="40" customFormat="1" x14ac:dyDescent="0.2">
      <c r="A156" s="98">
        <v>18</v>
      </c>
      <c r="B156" s="141"/>
      <c r="C156" s="140"/>
      <c r="D156" s="145" t="s">
        <v>178</v>
      </c>
      <c r="E156" s="39" t="s">
        <v>179</v>
      </c>
      <c r="F156" s="143">
        <v>5</v>
      </c>
      <c r="G156" s="79" t="s">
        <v>2</v>
      </c>
      <c r="H156" s="106"/>
      <c r="I156" s="106">
        <f>H156*F156</f>
        <v>0</v>
      </c>
      <c r="J156" s="81"/>
    </row>
    <row r="157" spans="1:13" s="51" customFormat="1" ht="25.5" x14ac:dyDescent="0.2">
      <c r="A157" s="98">
        <v>19</v>
      </c>
      <c r="B157" s="161"/>
      <c r="C157" s="50"/>
      <c r="D157" s="145" t="s">
        <v>180</v>
      </c>
      <c r="E157" s="53" t="s">
        <v>181</v>
      </c>
      <c r="F157" s="143">
        <v>5</v>
      </c>
      <c r="G157" s="161" t="s">
        <v>2</v>
      </c>
      <c r="H157" s="55"/>
      <c r="I157" s="132">
        <f t="shared" ref="I157:I165" si="24">F157*H157</f>
        <v>0</v>
      </c>
      <c r="J157" s="184"/>
      <c r="K157" s="184"/>
      <c r="M157" s="165"/>
    </row>
    <row r="158" spans="1:13" s="48" customFormat="1" x14ac:dyDescent="0.2">
      <c r="A158" s="98">
        <v>20</v>
      </c>
      <c r="B158" s="152"/>
      <c r="C158" s="112"/>
      <c r="D158" s="145" t="s">
        <v>178</v>
      </c>
      <c r="E158" s="49" t="s">
        <v>182</v>
      </c>
      <c r="F158" s="143">
        <v>5</v>
      </c>
      <c r="G158" s="155" t="s">
        <v>2</v>
      </c>
      <c r="H158" s="106"/>
      <c r="I158" s="134">
        <f t="shared" si="24"/>
        <v>0</v>
      </c>
      <c r="K158" s="47"/>
      <c r="L158" s="156"/>
    </row>
    <row r="159" spans="1:13" s="48" customFormat="1" ht="38.25" x14ac:dyDescent="0.2">
      <c r="A159" s="98">
        <v>21</v>
      </c>
      <c r="B159" s="152"/>
      <c r="C159" s="112"/>
      <c r="D159" s="145" t="s">
        <v>183</v>
      </c>
      <c r="E159" s="53" t="s">
        <v>184</v>
      </c>
      <c r="F159" s="143">
        <v>5</v>
      </c>
      <c r="G159" s="155" t="s">
        <v>2</v>
      </c>
      <c r="H159" s="106"/>
      <c r="I159" s="134">
        <f t="shared" si="24"/>
        <v>0</v>
      </c>
      <c r="K159" s="47"/>
      <c r="L159" s="156"/>
    </row>
    <row r="160" spans="1:13" s="51" customFormat="1" ht="25.5" x14ac:dyDescent="0.2">
      <c r="A160" s="98">
        <v>22</v>
      </c>
      <c r="B160" s="159"/>
      <c r="C160" s="72"/>
      <c r="D160" s="166" t="s">
        <v>185</v>
      </c>
      <c r="E160" s="53" t="s">
        <v>186</v>
      </c>
      <c r="F160" s="143">
        <v>5</v>
      </c>
      <c r="G160" s="161" t="s">
        <v>2</v>
      </c>
      <c r="H160" s="55"/>
      <c r="I160" s="132">
        <f t="shared" si="24"/>
        <v>0</v>
      </c>
    </row>
    <row r="161" spans="1:13" ht="25.5" x14ac:dyDescent="0.2">
      <c r="A161" s="334">
        <v>23</v>
      </c>
      <c r="B161" s="141"/>
      <c r="C161" s="140"/>
      <c r="D161" s="142" t="s">
        <v>187</v>
      </c>
      <c r="E161" s="39"/>
      <c r="F161" s="143">
        <v>50</v>
      </c>
      <c r="G161" s="79" t="s">
        <v>2</v>
      </c>
      <c r="H161" s="106"/>
      <c r="I161" s="132">
        <f>F161*H161</f>
        <v>0</v>
      </c>
    </row>
    <row r="162" spans="1:13" s="51" customFormat="1" ht="25.5" x14ac:dyDescent="0.2">
      <c r="A162" s="98">
        <v>24</v>
      </c>
      <c r="B162" s="159"/>
      <c r="C162" s="72"/>
      <c r="D162" s="166" t="s">
        <v>188</v>
      </c>
      <c r="E162" s="53" t="s">
        <v>189</v>
      </c>
      <c r="F162" s="160">
        <v>5</v>
      </c>
      <c r="G162" s="161" t="s">
        <v>2</v>
      </c>
      <c r="H162" s="55"/>
      <c r="I162" s="132">
        <f t="shared" si="24"/>
        <v>0</v>
      </c>
    </row>
    <row r="163" spans="1:13" s="51" customFormat="1" ht="38.25" x14ac:dyDescent="0.2">
      <c r="A163" s="98">
        <v>25</v>
      </c>
      <c r="B163" s="159"/>
      <c r="C163" s="72"/>
      <c r="D163" s="166" t="s">
        <v>190</v>
      </c>
      <c r="E163" s="53" t="s">
        <v>191</v>
      </c>
      <c r="F163" s="160">
        <v>5</v>
      </c>
      <c r="G163" s="161" t="s">
        <v>2</v>
      </c>
      <c r="H163" s="55"/>
      <c r="I163" s="132">
        <f t="shared" si="24"/>
        <v>0</v>
      </c>
    </row>
    <row r="164" spans="1:13" s="48" customFormat="1" x14ac:dyDescent="0.2">
      <c r="A164" s="98">
        <v>26</v>
      </c>
      <c r="B164" s="152"/>
      <c r="C164" s="112"/>
      <c r="D164" s="166" t="s">
        <v>192</v>
      </c>
      <c r="E164" s="53" t="s">
        <v>193</v>
      </c>
      <c r="F164" s="154">
        <v>1</v>
      </c>
      <c r="G164" s="155" t="s">
        <v>2</v>
      </c>
      <c r="H164" s="132"/>
      <c r="I164" s="134">
        <f t="shared" si="24"/>
        <v>0</v>
      </c>
      <c r="K164" s="47"/>
      <c r="L164" s="156"/>
    </row>
    <row r="165" spans="1:13" s="48" customFormat="1" x14ac:dyDescent="0.2">
      <c r="A165" s="98">
        <v>27</v>
      </c>
      <c r="B165" s="152"/>
      <c r="C165" s="112"/>
      <c r="D165" s="166" t="s">
        <v>194</v>
      </c>
      <c r="E165" s="49" t="s">
        <v>195</v>
      </c>
      <c r="F165" s="154">
        <v>1</v>
      </c>
      <c r="G165" s="155" t="s">
        <v>2</v>
      </c>
      <c r="H165" s="132"/>
      <c r="I165" s="134">
        <f t="shared" si="24"/>
        <v>0</v>
      </c>
      <c r="L165" s="47"/>
      <c r="M165" s="156"/>
    </row>
    <row r="166" spans="1:13" ht="25.5" x14ac:dyDescent="0.2">
      <c r="A166" s="98">
        <v>28</v>
      </c>
      <c r="B166" s="87"/>
      <c r="C166" s="126"/>
      <c r="D166" s="356" t="s">
        <v>196</v>
      </c>
      <c r="E166" s="93"/>
      <c r="F166" s="182">
        <v>8</v>
      </c>
      <c r="G166" s="181" t="s">
        <v>2</v>
      </c>
      <c r="H166" s="137"/>
      <c r="I166" s="137">
        <f>F166*H166</f>
        <v>0</v>
      </c>
      <c r="J166" s="15"/>
    </row>
    <row r="167" spans="1:13" ht="25.5" x14ac:dyDescent="0.2">
      <c r="A167" s="98">
        <v>29</v>
      </c>
      <c r="B167" s="87"/>
      <c r="C167" s="126"/>
      <c r="D167" s="356" t="s">
        <v>197</v>
      </c>
      <c r="E167" s="93"/>
      <c r="F167" s="182">
        <v>10</v>
      </c>
      <c r="G167" s="181" t="s">
        <v>2</v>
      </c>
      <c r="H167" s="137"/>
      <c r="I167" s="137">
        <f t="shared" ref="I167" si="25">F167*H167</f>
        <v>0</v>
      </c>
      <c r="J167" s="15"/>
    </row>
    <row r="168" spans="1:13" x14ac:dyDescent="0.2">
      <c r="A168" s="98">
        <v>30</v>
      </c>
      <c r="B168" s="141"/>
      <c r="C168" s="140"/>
      <c r="D168" s="142" t="s">
        <v>198</v>
      </c>
      <c r="E168" s="39"/>
      <c r="F168" s="143">
        <v>5</v>
      </c>
      <c r="G168" s="79" t="s">
        <v>2</v>
      </c>
      <c r="H168" s="106"/>
      <c r="I168" s="132">
        <f>F168*H168</f>
        <v>0</v>
      </c>
    </row>
    <row r="169" spans="1:13" x14ac:dyDescent="0.2">
      <c r="A169" s="98">
        <v>31</v>
      </c>
      <c r="B169" s="141"/>
      <c r="C169" s="140"/>
      <c r="D169" s="142" t="s">
        <v>199</v>
      </c>
      <c r="E169" s="39"/>
      <c r="F169" s="143">
        <v>5</v>
      </c>
      <c r="G169" s="79" t="s">
        <v>2</v>
      </c>
      <c r="H169" s="106"/>
      <c r="I169" s="132">
        <f t="shared" ref="I169" si="26">F169*H169</f>
        <v>0</v>
      </c>
    </row>
    <row r="170" spans="1:13" x14ac:dyDescent="0.2">
      <c r="A170" s="98">
        <v>32</v>
      </c>
      <c r="B170" s="87"/>
      <c r="C170" s="126"/>
      <c r="D170" s="142" t="s">
        <v>200</v>
      </c>
      <c r="E170" s="93"/>
      <c r="F170" s="182">
        <v>5</v>
      </c>
      <c r="G170" s="181" t="s">
        <v>2</v>
      </c>
      <c r="H170" s="137"/>
      <c r="I170" s="137">
        <f t="shared" ref="I170:I175" si="27">F170*H170</f>
        <v>0</v>
      </c>
      <c r="J170" s="15"/>
    </row>
    <row r="171" spans="1:13" x14ac:dyDescent="0.2">
      <c r="A171" s="98">
        <v>33</v>
      </c>
      <c r="B171" s="141"/>
      <c r="C171" s="140"/>
      <c r="D171" s="142" t="s">
        <v>201</v>
      </c>
      <c r="E171" s="39"/>
      <c r="F171" s="143">
        <v>5</v>
      </c>
      <c r="G171" s="79" t="s">
        <v>2</v>
      </c>
      <c r="H171" s="106"/>
      <c r="I171" s="132">
        <f t="shared" si="27"/>
        <v>0</v>
      </c>
    </row>
    <row r="172" spans="1:13" ht="25.5" x14ac:dyDescent="0.2">
      <c r="A172" s="98">
        <v>35</v>
      </c>
      <c r="B172" s="141"/>
      <c r="C172" s="140"/>
      <c r="D172" s="142" t="s">
        <v>202</v>
      </c>
      <c r="E172" s="39"/>
      <c r="F172" s="143">
        <v>10</v>
      </c>
      <c r="G172" s="79" t="s">
        <v>2</v>
      </c>
      <c r="H172" s="131"/>
      <c r="I172" s="132">
        <f t="shared" si="27"/>
        <v>0</v>
      </c>
    </row>
    <row r="173" spans="1:13" ht="25.5" x14ac:dyDescent="0.2">
      <c r="A173" s="98">
        <v>36</v>
      </c>
      <c r="B173" s="141"/>
      <c r="C173" s="140"/>
      <c r="D173" s="142" t="s">
        <v>203</v>
      </c>
      <c r="E173" s="39"/>
      <c r="F173" s="143">
        <v>5</v>
      </c>
      <c r="G173" s="79" t="s">
        <v>2</v>
      </c>
      <c r="H173" s="106"/>
      <c r="I173" s="132">
        <f t="shared" si="27"/>
        <v>0</v>
      </c>
    </row>
    <row r="174" spans="1:13" ht="25.5" x14ac:dyDescent="0.2">
      <c r="A174" s="98">
        <v>37</v>
      </c>
      <c r="B174" s="87"/>
      <c r="C174" s="126"/>
      <c r="D174" s="142" t="s">
        <v>204</v>
      </c>
      <c r="E174" s="93"/>
      <c r="F174" s="143">
        <v>10</v>
      </c>
      <c r="G174" s="79" t="s">
        <v>2</v>
      </c>
      <c r="H174" s="137"/>
      <c r="I174" s="137">
        <f t="shared" si="27"/>
        <v>0</v>
      </c>
      <c r="J174" s="15"/>
    </row>
    <row r="175" spans="1:13" ht="25.5" x14ac:dyDescent="0.2">
      <c r="A175" s="98">
        <v>38</v>
      </c>
      <c r="B175" s="141"/>
      <c r="C175" s="140"/>
      <c r="D175" s="142" t="s">
        <v>205</v>
      </c>
      <c r="E175" s="39"/>
      <c r="F175" s="143">
        <v>5</v>
      </c>
      <c r="G175" s="79" t="s">
        <v>2</v>
      </c>
      <c r="H175" s="131"/>
      <c r="I175" s="132">
        <f t="shared" si="27"/>
        <v>0</v>
      </c>
    </row>
    <row r="176" spans="1:13" ht="25.5" x14ac:dyDescent="0.2">
      <c r="A176" s="98">
        <v>39</v>
      </c>
      <c r="B176" s="141"/>
      <c r="C176" s="140"/>
      <c r="D176" s="142" t="s">
        <v>206</v>
      </c>
      <c r="E176" s="39"/>
      <c r="F176" s="143">
        <v>100</v>
      </c>
      <c r="G176" s="79" t="s">
        <v>2</v>
      </c>
      <c r="H176" s="131"/>
      <c r="I176" s="132">
        <f t="shared" ref="I176" si="28">F176*H176</f>
        <v>0</v>
      </c>
    </row>
    <row r="177" spans="1:13" ht="25.5" x14ac:dyDescent="0.2">
      <c r="A177" s="98">
        <v>40</v>
      </c>
      <c r="B177" s="141"/>
      <c r="C177" s="140"/>
      <c r="D177" s="142" t="s">
        <v>207</v>
      </c>
      <c r="E177" s="39"/>
      <c r="F177" s="143">
        <v>5</v>
      </c>
      <c r="G177" s="79" t="s">
        <v>2</v>
      </c>
      <c r="H177" s="106"/>
      <c r="I177" s="132">
        <f t="shared" ref="I177:I183" si="29">F177*H177</f>
        <v>0</v>
      </c>
    </row>
    <row r="178" spans="1:13" ht="25.5" x14ac:dyDescent="0.2">
      <c r="A178" s="98">
        <v>41</v>
      </c>
      <c r="B178" s="141"/>
      <c r="C178" s="140"/>
      <c r="D178" s="142" t="s">
        <v>208</v>
      </c>
      <c r="E178" s="39"/>
      <c r="F178" s="143">
        <v>5</v>
      </c>
      <c r="G178" s="79" t="s">
        <v>2</v>
      </c>
      <c r="H178" s="131"/>
      <c r="I178" s="132">
        <f t="shared" si="29"/>
        <v>0</v>
      </c>
    </row>
    <row r="179" spans="1:13" ht="38.25" x14ac:dyDescent="0.2">
      <c r="A179" s="98">
        <v>42</v>
      </c>
      <c r="B179" s="141"/>
      <c r="C179" s="140"/>
      <c r="D179" s="142" t="s">
        <v>209</v>
      </c>
      <c r="E179" s="39"/>
      <c r="F179" s="143">
        <v>5</v>
      </c>
      <c r="G179" s="79" t="s">
        <v>2</v>
      </c>
      <c r="H179" s="106"/>
      <c r="I179" s="132">
        <f t="shared" si="29"/>
        <v>0</v>
      </c>
    </row>
    <row r="180" spans="1:13" ht="25.5" x14ac:dyDescent="0.2">
      <c r="A180" s="98">
        <v>43</v>
      </c>
      <c r="B180" s="87"/>
      <c r="C180" s="126"/>
      <c r="D180" s="142" t="s">
        <v>210</v>
      </c>
      <c r="E180" s="93"/>
      <c r="F180" s="143">
        <v>5</v>
      </c>
      <c r="G180" s="181" t="s">
        <v>2</v>
      </c>
      <c r="H180" s="137"/>
      <c r="I180" s="137">
        <f t="shared" si="29"/>
        <v>0</v>
      </c>
      <c r="J180" s="15"/>
    </row>
    <row r="181" spans="1:13" ht="25.5" x14ac:dyDescent="0.2">
      <c r="A181" s="334">
        <v>44</v>
      </c>
      <c r="B181" s="319"/>
      <c r="C181" s="320"/>
      <c r="D181" s="336" t="s">
        <v>896</v>
      </c>
      <c r="E181" s="335" t="s">
        <v>897</v>
      </c>
      <c r="F181" s="143">
        <v>5</v>
      </c>
      <c r="G181" s="322" t="s">
        <v>2</v>
      </c>
      <c r="H181" s="327"/>
      <c r="I181" s="324">
        <f t="shared" si="29"/>
        <v>0</v>
      </c>
      <c r="J181" s="317"/>
      <c r="K181" s="325"/>
      <c r="L181" s="325"/>
      <c r="M181" s="325"/>
    </row>
    <row r="182" spans="1:13" ht="25.5" x14ac:dyDescent="0.2">
      <c r="A182" s="98">
        <v>45</v>
      </c>
      <c r="B182" s="141"/>
      <c r="C182" s="140"/>
      <c r="D182" s="142" t="s">
        <v>211</v>
      </c>
      <c r="E182" s="39"/>
      <c r="F182" s="143">
        <v>5</v>
      </c>
      <c r="G182" s="79" t="s">
        <v>2</v>
      </c>
      <c r="H182" s="106"/>
      <c r="I182" s="132">
        <f t="shared" si="29"/>
        <v>0</v>
      </c>
    </row>
    <row r="183" spans="1:13" ht="25.5" x14ac:dyDescent="0.2">
      <c r="A183" s="334">
        <v>46</v>
      </c>
      <c r="B183" s="319"/>
      <c r="C183" s="320"/>
      <c r="D183" s="336" t="s">
        <v>898</v>
      </c>
      <c r="E183" s="335" t="s">
        <v>899</v>
      </c>
      <c r="F183" s="143">
        <v>5</v>
      </c>
      <c r="G183" s="322" t="s">
        <v>2</v>
      </c>
      <c r="H183" s="327"/>
      <c r="I183" s="324">
        <f t="shared" si="29"/>
        <v>0</v>
      </c>
      <c r="J183" s="317"/>
      <c r="K183" s="325"/>
      <c r="L183" s="325"/>
      <c r="M183" s="325"/>
    </row>
    <row r="184" spans="1:13" x14ac:dyDescent="0.2">
      <c r="A184" s="98">
        <v>47</v>
      </c>
      <c r="B184" s="87"/>
      <c r="C184" s="126"/>
      <c r="D184" s="142" t="s">
        <v>212</v>
      </c>
      <c r="E184" s="39" t="s">
        <v>213</v>
      </c>
      <c r="F184" s="143">
        <v>10</v>
      </c>
      <c r="G184" s="79" t="s">
        <v>2</v>
      </c>
      <c r="H184" s="137"/>
      <c r="I184" s="137">
        <f t="shared" ref="I184" si="30">F184*H184</f>
        <v>0</v>
      </c>
      <c r="J184" s="15"/>
    </row>
    <row r="185" spans="1:13" x14ac:dyDescent="0.2">
      <c r="A185" s="18" t="s">
        <v>214</v>
      </c>
      <c r="B185" s="19"/>
      <c r="C185" s="20"/>
      <c r="D185" s="21" t="s">
        <v>215</v>
      </c>
      <c r="E185" s="22"/>
      <c r="F185" s="21">
        <v>1</v>
      </c>
      <c r="G185" s="23" t="s">
        <v>30</v>
      </c>
      <c r="H185" s="245"/>
      <c r="I185" s="34"/>
      <c r="J185" s="24"/>
    </row>
    <row r="186" spans="1:13" x14ac:dyDescent="0.2">
      <c r="A186" s="89"/>
      <c r="B186" s="90"/>
      <c r="C186" s="91"/>
      <c r="D186" s="92"/>
      <c r="E186" s="93"/>
      <c r="F186" s="92"/>
      <c r="G186" s="94"/>
      <c r="H186" s="248"/>
      <c r="I186" s="95"/>
      <c r="J186" s="24"/>
    </row>
    <row r="187" spans="1:13" s="227" customFormat="1" x14ac:dyDescent="0.2">
      <c r="A187" s="218" t="s">
        <v>216</v>
      </c>
      <c r="B187" s="219" t="s">
        <v>217</v>
      </c>
      <c r="C187" s="220"/>
      <c r="D187" s="221"/>
      <c r="E187" s="221"/>
      <c r="F187" s="222"/>
      <c r="G187" s="223"/>
      <c r="H187" s="223"/>
      <c r="I187" s="224"/>
      <c r="J187" s="225"/>
    </row>
    <row r="188" spans="1:13" s="40" customFormat="1" x14ac:dyDescent="0.2">
      <c r="A188" s="334">
        <v>1</v>
      </c>
      <c r="B188" s="252"/>
      <c r="C188" s="253"/>
      <c r="D188" s="352" t="s">
        <v>218</v>
      </c>
      <c r="E188" s="88"/>
      <c r="F188" s="143"/>
      <c r="G188" s="254"/>
      <c r="H188" s="106"/>
      <c r="I188" s="106"/>
      <c r="J188" s="81"/>
      <c r="L188" s="41"/>
    </row>
    <row r="189" spans="1:13" s="40" customFormat="1" ht="25.5" x14ac:dyDescent="0.2">
      <c r="A189" s="98">
        <v>2</v>
      </c>
      <c r="B189" s="141"/>
      <c r="C189" s="140"/>
      <c r="D189" s="142" t="s">
        <v>219</v>
      </c>
      <c r="E189" s="88" t="s">
        <v>220</v>
      </c>
      <c r="F189" s="143">
        <v>50</v>
      </c>
      <c r="G189" s="79" t="s">
        <v>80</v>
      </c>
      <c r="H189" s="106"/>
      <c r="I189" s="134">
        <f t="shared" ref="I189:I253" si="31">F189*H189</f>
        <v>0</v>
      </c>
      <c r="J189" s="81"/>
      <c r="L189" s="41"/>
    </row>
    <row r="190" spans="1:13" s="40" customFormat="1" x14ac:dyDescent="0.2">
      <c r="A190" s="98">
        <v>3</v>
      </c>
      <c r="B190" s="141"/>
      <c r="C190" s="140"/>
      <c r="D190" s="142" t="s">
        <v>221</v>
      </c>
      <c r="E190" s="88" t="s">
        <v>222</v>
      </c>
      <c r="F190" s="143">
        <v>50</v>
      </c>
      <c r="G190" s="79" t="s">
        <v>80</v>
      </c>
      <c r="H190" s="106"/>
      <c r="I190" s="134">
        <f t="shared" si="31"/>
        <v>0</v>
      </c>
      <c r="J190" s="81"/>
      <c r="L190" s="41"/>
    </row>
    <row r="191" spans="1:13" x14ac:dyDescent="0.2">
      <c r="A191" s="334">
        <v>4</v>
      </c>
      <c r="B191" s="87"/>
      <c r="C191" s="126"/>
      <c r="D191" s="142" t="s">
        <v>223</v>
      </c>
      <c r="E191" s="93"/>
      <c r="F191" s="182">
        <v>50</v>
      </c>
      <c r="G191" s="181" t="s">
        <v>80</v>
      </c>
      <c r="H191" s="137"/>
      <c r="I191" s="137">
        <f>F191*H191</f>
        <v>0</v>
      </c>
      <c r="J191" s="15"/>
    </row>
    <row r="192" spans="1:13" x14ac:dyDescent="0.2">
      <c r="A192" s="334">
        <v>5</v>
      </c>
      <c r="B192" s="141"/>
      <c r="C192" s="140"/>
      <c r="D192" s="142" t="s">
        <v>224</v>
      </c>
      <c r="E192" s="39"/>
      <c r="F192" s="143">
        <v>3</v>
      </c>
      <c r="G192" s="79" t="s">
        <v>2</v>
      </c>
      <c r="H192" s="106"/>
      <c r="I192" s="132">
        <f t="shared" ref="I192" si="32">F192*H192</f>
        <v>0</v>
      </c>
    </row>
    <row r="193" spans="1:12" x14ac:dyDescent="0.2">
      <c r="A193" s="334">
        <v>6</v>
      </c>
      <c r="B193" s="87"/>
      <c r="C193" s="126"/>
      <c r="D193" s="356" t="s">
        <v>225</v>
      </c>
      <c r="E193" s="93"/>
      <c r="F193" s="182">
        <v>5</v>
      </c>
      <c r="G193" s="181" t="s">
        <v>2</v>
      </c>
      <c r="H193" s="137"/>
      <c r="I193" s="137">
        <f>F193*H193</f>
        <v>0</v>
      </c>
      <c r="J193" s="15"/>
    </row>
    <row r="194" spans="1:12" s="40" customFormat="1" ht="25.5" x14ac:dyDescent="0.2">
      <c r="A194" s="98">
        <v>7</v>
      </c>
      <c r="B194" s="141"/>
      <c r="C194" s="140"/>
      <c r="D194" s="142" t="s">
        <v>226</v>
      </c>
      <c r="E194" s="88" t="s">
        <v>227</v>
      </c>
      <c r="F194" s="143">
        <v>50</v>
      </c>
      <c r="G194" s="79" t="s">
        <v>80</v>
      </c>
      <c r="H194" s="106"/>
      <c r="I194" s="134">
        <f t="shared" si="31"/>
        <v>0</v>
      </c>
      <c r="J194" s="81"/>
      <c r="L194" s="41"/>
    </row>
    <row r="195" spans="1:12" s="40" customFormat="1" x14ac:dyDescent="0.2">
      <c r="A195" s="98">
        <v>8</v>
      </c>
      <c r="B195" s="141"/>
      <c r="C195" s="140"/>
      <c r="D195" s="142" t="s">
        <v>221</v>
      </c>
      <c r="E195" s="88" t="s">
        <v>228</v>
      </c>
      <c r="F195" s="143">
        <v>50</v>
      </c>
      <c r="G195" s="79" t="s">
        <v>80</v>
      </c>
      <c r="H195" s="106"/>
      <c r="I195" s="134">
        <f t="shared" si="31"/>
        <v>0</v>
      </c>
      <c r="J195" s="81"/>
      <c r="L195" s="41"/>
    </row>
    <row r="196" spans="1:12" s="40" customFormat="1" x14ac:dyDescent="0.2">
      <c r="A196" s="98">
        <v>9</v>
      </c>
      <c r="B196" s="141"/>
      <c r="C196" s="140"/>
      <c r="D196" s="142" t="s">
        <v>229</v>
      </c>
      <c r="E196" s="88" t="s">
        <v>230</v>
      </c>
      <c r="F196" s="143">
        <v>50</v>
      </c>
      <c r="G196" s="79" t="s">
        <v>80</v>
      </c>
      <c r="H196" s="106"/>
      <c r="I196" s="134">
        <f t="shared" si="31"/>
        <v>0</v>
      </c>
      <c r="J196" s="81"/>
      <c r="L196" s="41"/>
    </row>
    <row r="197" spans="1:12" s="40" customFormat="1" x14ac:dyDescent="0.2">
      <c r="A197" s="98">
        <v>10</v>
      </c>
      <c r="B197" s="141"/>
      <c r="C197" s="140"/>
      <c r="D197" s="142" t="s">
        <v>231</v>
      </c>
      <c r="E197" s="88" t="s">
        <v>232</v>
      </c>
      <c r="F197" s="143">
        <v>50</v>
      </c>
      <c r="G197" s="79" t="s">
        <v>80</v>
      </c>
      <c r="H197" s="106"/>
      <c r="I197" s="134">
        <f t="shared" si="31"/>
        <v>0</v>
      </c>
      <c r="J197" s="81"/>
      <c r="L197" s="41"/>
    </row>
    <row r="198" spans="1:12" s="40" customFormat="1" x14ac:dyDescent="0.2">
      <c r="A198" s="98">
        <v>11</v>
      </c>
      <c r="B198" s="141"/>
      <c r="C198" s="140"/>
      <c r="D198" s="142" t="s">
        <v>233</v>
      </c>
      <c r="E198" s="88" t="s">
        <v>234</v>
      </c>
      <c r="F198" s="143">
        <v>50</v>
      </c>
      <c r="G198" s="79" t="s">
        <v>80</v>
      </c>
      <c r="H198" s="106"/>
      <c r="I198" s="134">
        <f t="shared" si="31"/>
        <v>0</v>
      </c>
      <c r="J198" s="81"/>
      <c r="L198" s="41"/>
    </row>
    <row r="199" spans="1:12" s="40" customFormat="1" x14ac:dyDescent="0.2">
      <c r="A199" s="98">
        <v>12</v>
      </c>
      <c r="B199" s="141"/>
      <c r="C199" s="140"/>
      <c r="D199" s="142" t="s">
        <v>235</v>
      </c>
      <c r="E199" s="88"/>
      <c r="F199" s="206">
        <v>50</v>
      </c>
      <c r="G199" s="355" t="s">
        <v>80</v>
      </c>
      <c r="H199" s="131"/>
      <c r="I199" s="131">
        <f t="shared" si="31"/>
        <v>0</v>
      </c>
      <c r="J199" s="81"/>
      <c r="L199" s="41"/>
    </row>
    <row r="200" spans="1:12" s="40" customFormat="1" x14ac:dyDescent="0.2">
      <c r="A200" s="98">
        <v>13</v>
      </c>
      <c r="B200" s="141"/>
      <c r="C200" s="140"/>
      <c r="D200" s="142" t="s">
        <v>236</v>
      </c>
      <c r="E200" s="88"/>
      <c r="F200" s="206">
        <v>50</v>
      </c>
      <c r="G200" s="355" t="s">
        <v>80</v>
      </c>
      <c r="H200" s="131"/>
      <c r="I200" s="131">
        <f t="shared" si="31"/>
        <v>0</v>
      </c>
      <c r="J200" s="81"/>
      <c r="L200" s="41"/>
    </row>
    <row r="201" spans="1:12" s="40" customFormat="1" x14ac:dyDescent="0.2">
      <c r="A201" s="98">
        <v>14</v>
      </c>
      <c r="B201" s="141"/>
      <c r="C201" s="140"/>
      <c r="D201" s="142" t="s">
        <v>237</v>
      </c>
      <c r="E201" s="88"/>
      <c r="F201" s="206">
        <v>50</v>
      </c>
      <c r="G201" s="355" t="s">
        <v>80</v>
      </c>
      <c r="H201" s="131"/>
      <c r="I201" s="131">
        <f t="shared" si="31"/>
        <v>0</v>
      </c>
      <c r="J201" s="81"/>
      <c r="L201" s="41"/>
    </row>
    <row r="202" spans="1:12" s="40" customFormat="1" x14ac:dyDescent="0.2">
      <c r="A202" s="98">
        <v>15</v>
      </c>
      <c r="B202" s="141"/>
      <c r="C202" s="140"/>
      <c r="D202" s="142" t="s">
        <v>238</v>
      </c>
      <c r="E202" s="88" t="s">
        <v>239</v>
      </c>
      <c r="F202" s="206">
        <v>50</v>
      </c>
      <c r="G202" s="355" t="s">
        <v>80</v>
      </c>
      <c r="H202" s="131"/>
      <c r="I202" s="131">
        <f t="shared" si="31"/>
        <v>0</v>
      </c>
      <c r="J202" s="81"/>
      <c r="L202" s="41"/>
    </row>
    <row r="203" spans="1:12" x14ac:dyDescent="0.2">
      <c r="A203" s="334">
        <v>16</v>
      </c>
      <c r="B203" s="141"/>
      <c r="C203" s="140"/>
      <c r="D203" s="142" t="s">
        <v>238</v>
      </c>
      <c r="E203" s="88" t="s">
        <v>240</v>
      </c>
      <c r="F203" s="206">
        <v>100</v>
      </c>
      <c r="G203" s="355" t="s">
        <v>80</v>
      </c>
      <c r="H203" s="131"/>
      <c r="I203" s="55">
        <f>F203*H203</f>
        <v>0</v>
      </c>
    </row>
    <row r="204" spans="1:12" s="40" customFormat="1" x14ac:dyDescent="0.2">
      <c r="A204" s="98">
        <v>17</v>
      </c>
      <c r="B204" s="141"/>
      <c r="C204" s="140"/>
      <c r="D204" s="142" t="s">
        <v>241</v>
      </c>
      <c r="E204" s="88" t="s">
        <v>242</v>
      </c>
      <c r="F204" s="143">
        <v>50</v>
      </c>
      <c r="G204" s="79" t="s">
        <v>80</v>
      </c>
      <c r="H204" s="106"/>
      <c r="I204" s="134">
        <f t="shared" si="31"/>
        <v>0</v>
      </c>
      <c r="J204" s="81"/>
      <c r="L204" s="41"/>
    </row>
    <row r="205" spans="1:12" s="40" customFormat="1" x14ac:dyDescent="0.2">
      <c r="A205" s="98">
        <v>18</v>
      </c>
      <c r="B205" s="141"/>
      <c r="C205" s="140"/>
      <c r="D205" s="142" t="s">
        <v>243</v>
      </c>
      <c r="E205" s="88" t="s">
        <v>244</v>
      </c>
      <c r="F205" s="206">
        <v>50</v>
      </c>
      <c r="G205" s="355" t="s">
        <v>80</v>
      </c>
      <c r="H205" s="131"/>
      <c r="I205" s="131">
        <f t="shared" si="31"/>
        <v>0</v>
      </c>
      <c r="J205" s="81"/>
      <c r="L205" s="41"/>
    </row>
    <row r="206" spans="1:12" s="40" customFormat="1" x14ac:dyDescent="0.2">
      <c r="A206" s="98">
        <v>19</v>
      </c>
      <c r="B206" s="141"/>
      <c r="C206" s="140"/>
      <c r="D206" s="142" t="s">
        <v>245</v>
      </c>
      <c r="E206" s="88" t="s">
        <v>246</v>
      </c>
      <c r="F206" s="206">
        <v>50</v>
      </c>
      <c r="G206" s="355" t="s">
        <v>80</v>
      </c>
      <c r="H206" s="131"/>
      <c r="I206" s="131">
        <f t="shared" si="31"/>
        <v>0</v>
      </c>
      <c r="J206" s="81"/>
      <c r="L206" s="41"/>
    </row>
    <row r="207" spans="1:12" s="40" customFormat="1" x14ac:dyDescent="0.2">
      <c r="A207" s="98">
        <v>20</v>
      </c>
      <c r="B207" s="141"/>
      <c r="C207" s="140"/>
      <c r="D207" s="142" t="s">
        <v>247</v>
      </c>
      <c r="E207" s="88" t="s">
        <v>248</v>
      </c>
      <c r="F207" s="206">
        <v>50</v>
      </c>
      <c r="G207" s="355" t="s">
        <v>80</v>
      </c>
      <c r="H207" s="131"/>
      <c r="I207" s="131">
        <f t="shared" si="31"/>
        <v>0</v>
      </c>
      <c r="J207" s="81"/>
      <c r="L207" s="41"/>
    </row>
    <row r="208" spans="1:12" x14ac:dyDescent="0.2">
      <c r="A208" s="334">
        <v>21</v>
      </c>
      <c r="B208" s="141"/>
      <c r="C208" s="140"/>
      <c r="D208" s="142" t="s">
        <v>249</v>
      </c>
      <c r="E208" s="39" t="s">
        <v>250</v>
      </c>
      <c r="F208" s="143">
        <v>10</v>
      </c>
      <c r="G208" s="79" t="s">
        <v>2</v>
      </c>
      <c r="H208" s="131"/>
      <c r="I208" s="132">
        <f>F208*H208</f>
        <v>0</v>
      </c>
    </row>
    <row r="209" spans="1:12" x14ac:dyDescent="0.2">
      <c r="A209" s="334">
        <v>22</v>
      </c>
      <c r="B209" s="141"/>
      <c r="C209" s="140"/>
      <c r="D209" s="142" t="s">
        <v>249</v>
      </c>
      <c r="E209" s="39" t="s">
        <v>251</v>
      </c>
      <c r="F209" s="143">
        <v>10</v>
      </c>
      <c r="G209" s="79" t="s">
        <v>2</v>
      </c>
      <c r="H209" s="106"/>
      <c r="I209" s="132">
        <f>F209*H209</f>
        <v>0</v>
      </c>
    </row>
    <row r="210" spans="1:12" x14ac:dyDescent="0.2">
      <c r="A210" s="334">
        <v>23</v>
      </c>
      <c r="B210" s="87"/>
      <c r="C210" s="126"/>
      <c r="D210" s="142" t="s">
        <v>249</v>
      </c>
      <c r="E210" s="93" t="s">
        <v>252</v>
      </c>
      <c r="F210" s="143">
        <v>10</v>
      </c>
      <c r="G210" s="79" t="s">
        <v>2</v>
      </c>
      <c r="H210" s="137"/>
      <c r="I210" s="137">
        <f>F210*H210</f>
        <v>0</v>
      </c>
      <c r="J210" s="15"/>
    </row>
    <row r="211" spans="1:12" x14ac:dyDescent="0.2">
      <c r="A211" s="98">
        <v>24</v>
      </c>
      <c r="B211" s="141"/>
      <c r="C211" s="140"/>
      <c r="D211" s="142" t="s">
        <v>249</v>
      </c>
      <c r="E211" s="39" t="s">
        <v>253</v>
      </c>
      <c r="F211" s="143">
        <v>10</v>
      </c>
      <c r="G211" s="79" t="s">
        <v>2</v>
      </c>
      <c r="H211" s="131"/>
      <c r="I211" s="132">
        <f>F211*H211</f>
        <v>0</v>
      </c>
    </row>
    <row r="212" spans="1:12" s="40" customFormat="1" x14ac:dyDescent="0.2">
      <c r="A212" s="98">
        <v>25</v>
      </c>
      <c r="B212" s="141"/>
      <c r="C212" s="140"/>
      <c r="D212" s="185" t="s">
        <v>254</v>
      </c>
      <c r="E212" s="88"/>
      <c r="F212" s="143"/>
      <c r="G212" s="79"/>
      <c r="H212" s="106"/>
      <c r="I212" s="134">
        <f t="shared" si="31"/>
        <v>0</v>
      </c>
      <c r="J212" s="81"/>
      <c r="L212" s="41"/>
    </row>
    <row r="213" spans="1:12" s="44" customFormat="1" x14ac:dyDescent="0.2">
      <c r="A213" s="98">
        <v>26</v>
      </c>
      <c r="B213" s="74"/>
      <c r="C213" s="74"/>
      <c r="D213" s="173" t="s">
        <v>255</v>
      </c>
      <c r="E213" s="75" t="s">
        <v>256</v>
      </c>
      <c r="F213" s="96">
        <v>400</v>
      </c>
      <c r="G213" s="76" t="s">
        <v>80</v>
      </c>
      <c r="H213" s="133"/>
      <c r="I213" s="134">
        <f t="shared" si="31"/>
        <v>0</v>
      </c>
      <c r="J213" s="43"/>
      <c r="K213" s="43"/>
    </row>
    <row r="214" spans="1:12" s="44" customFormat="1" x14ac:dyDescent="0.2">
      <c r="A214" s="98">
        <v>27</v>
      </c>
      <c r="B214" s="74"/>
      <c r="C214" s="74"/>
      <c r="D214" s="173" t="s">
        <v>257</v>
      </c>
      <c r="E214" s="75" t="s">
        <v>258</v>
      </c>
      <c r="F214" s="96">
        <v>50</v>
      </c>
      <c r="G214" s="76" t="s">
        <v>80</v>
      </c>
      <c r="H214" s="133"/>
      <c r="I214" s="134">
        <f t="shared" si="31"/>
        <v>0</v>
      </c>
      <c r="J214" s="43"/>
      <c r="K214" s="43"/>
    </row>
    <row r="215" spans="1:12" s="44" customFormat="1" x14ac:dyDescent="0.2">
      <c r="A215" s="98">
        <v>28</v>
      </c>
      <c r="B215" s="74"/>
      <c r="C215" s="74"/>
      <c r="D215" s="173" t="s">
        <v>259</v>
      </c>
      <c r="E215" s="75" t="s">
        <v>260</v>
      </c>
      <c r="F215" s="96">
        <v>50</v>
      </c>
      <c r="G215" s="76" t="s">
        <v>80</v>
      </c>
      <c r="H215" s="133"/>
      <c r="I215" s="134">
        <f t="shared" si="31"/>
        <v>0</v>
      </c>
      <c r="J215" s="43"/>
      <c r="K215" s="43"/>
    </row>
    <row r="216" spans="1:12" s="44" customFormat="1" x14ac:dyDescent="0.2">
      <c r="A216" s="98">
        <v>29</v>
      </c>
      <c r="B216" s="74"/>
      <c r="C216" s="74"/>
      <c r="D216" s="173"/>
      <c r="E216" s="75" t="s">
        <v>261</v>
      </c>
      <c r="F216" s="96">
        <v>50</v>
      </c>
      <c r="G216" s="76" t="s">
        <v>80</v>
      </c>
      <c r="H216" s="133"/>
      <c r="I216" s="134">
        <f t="shared" ref="I216:I218" si="33">F216*H216</f>
        <v>0</v>
      </c>
      <c r="J216" s="43"/>
      <c r="K216" s="43"/>
    </row>
    <row r="217" spans="1:12" s="44" customFormat="1" x14ac:dyDescent="0.2">
      <c r="A217" s="98">
        <v>30</v>
      </c>
      <c r="B217" s="74"/>
      <c r="C217" s="74"/>
      <c r="D217" s="173"/>
      <c r="E217" s="75" t="s">
        <v>262</v>
      </c>
      <c r="F217" s="96">
        <v>50</v>
      </c>
      <c r="G217" s="76" t="s">
        <v>80</v>
      </c>
      <c r="H217" s="133"/>
      <c r="I217" s="134">
        <f t="shared" si="33"/>
        <v>0</v>
      </c>
      <c r="J217" s="43"/>
      <c r="K217" s="43"/>
    </row>
    <row r="218" spans="1:12" s="44" customFormat="1" x14ac:dyDescent="0.2">
      <c r="A218" s="98">
        <v>31</v>
      </c>
      <c r="B218" s="74"/>
      <c r="C218" s="74"/>
      <c r="D218" s="173"/>
      <c r="E218" s="75" t="s">
        <v>923</v>
      </c>
      <c r="F218" s="96">
        <v>50</v>
      </c>
      <c r="G218" s="76" t="s">
        <v>80</v>
      </c>
      <c r="H218" s="133"/>
      <c r="I218" s="134">
        <f t="shared" si="33"/>
        <v>0</v>
      </c>
      <c r="J218" s="43"/>
      <c r="K218" s="43"/>
    </row>
    <row r="219" spans="1:12" s="44" customFormat="1" x14ac:dyDescent="0.2">
      <c r="A219" s="98">
        <v>32</v>
      </c>
      <c r="B219" s="74"/>
      <c r="C219" s="74"/>
      <c r="D219" s="173"/>
      <c r="E219" s="75" t="s">
        <v>924</v>
      </c>
      <c r="F219" s="96">
        <v>50</v>
      </c>
      <c r="G219" s="76" t="s">
        <v>80</v>
      </c>
      <c r="H219" s="133"/>
      <c r="I219" s="134">
        <f>F219*H219</f>
        <v>0</v>
      </c>
      <c r="J219" s="43"/>
      <c r="K219" s="43"/>
    </row>
    <row r="220" spans="1:12" s="51" customFormat="1" x14ac:dyDescent="0.2">
      <c r="A220" s="98">
        <v>33</v>
      </c>
      <c r="B220" s="71"/>
      <c r="C220" s="72"/>
      <c r="D220" s="173" t="s">
        <v>255</v>
      </c>
      <c r="E220" s="75" t="s">
        <v>935</v>
      </c>
      <c r="F220" s="96">
        <v>200</v>
      </c>
      <c r="G220" s="71" t="s">
        <v>80</v>
      </c>
      <c r="H220" s="132"/>
      <c r="I220" s="134">
        <f t="shared" si="31"/>
        <v>0</v>
      </c>
    </row>
    <row r="221" spans="1:12" s="44" customFormat="1" x14ac:dyDescent="0.2">
      <c r="A221" s="98">
        <v>34</v>
      </c>
      <c r="B221" s="74"/>
      <c r="C221" s="74"/>
      <c r="D221" s="173" t="s">
        <v>257</v>
      </c>
      <c r="E221" s="75" t="s">
        <v>263</v>
      </c>
      <c r="F221" s="96">
        <v>50</v>
      </c>
      <c r="G221" s="76" t="s">
        <v>80</v>
      </c>
      <c r="H221" s="132"/>
      <c r="I221" s="134">
        <f t="shared" si="31"/>
        <v>0</v>
      </c>
      <c r="J221" s="43"/>
      <c r="K221" s="43"/>
    </row>
    <row r="222" spans="1:12" s="44" customFormat="1" x14ac:dyDescent="0.2">
      <c r="A222" s="98">
        <v>35</v>
      </c>
      <c r="B222" s="74"/>
      <c r="C222" s="74"/>
      <c r="D222" s="173" t="s">
        <v>264</v>
      </c>
      <c r="E222" s="75" t="s">
        <v>265</v>
      </c>
      <c r="F222" s="96">
        <v>50</v>
      </c>
      <c r="G222" s="74" t="s">
        <v>80</v>
      </c>
      <c r="H222" s="132"/>
      <c r="I222" s="134">
        <f t="shared" si="31"/>
        <v>0</v>
      </c>
      <c r="J222" s="43"/>
      <c r="K222" s="43"/>
    </row>
    <row r="223" spans="1:12" s="44" customFormat="1" x14ac:dyDescent="0.2">
      <c r="A223" s="98">
        <v>36</v>
      </c>
      <c r="B223" s="74"/>
      <c r="C223" s="74"/>
      <c r="D223" s="173"/>
      <c r="E223" s="75" t="s">
        <v>266</v>
      </c>
      <c r="F223" s="96">
        <v>50</v>
      </c>
      <c r="G223" s="74" t="s">
        <v>80</v>
      </c>
      <c r="H223" s="132"/>
      <c r="I223" s="134">
        <f t="shared" ref="I223" si="34">F223*H223</f>
        <v>0</v>
      </c>
      <c r="J223" s="43"/>
      <c r="K223" s="43"/>
    </row>
    <row r="224" spans="1:12" s="41" customFormat="1" x14ac:dyDescent="0.2">
      <c r="A224" s="98">
        <v>37</v>
      </c>
      <c r="B224" s="80"/>
      <c r="C224" s="80"/>
      <c r="D224" s="187"/>
      <c r="E224" s="97" t="s">
        <v>934</v>
      </c>
      <c r="F224" s="96">
        <v>300</v>
      </c>
      <c r="G224" s="98" t="s">
        <v>80</v>
      </c>
      <c r="H224" s="133"/>
      <c r="I224" s="134">
        <f t="shared" ref="I224" si="35">F224*H224</f>
        <v>0</v>
      </c>
      <c r="J224" s="40"/>
    </row>
    <row r="225" spans="1:11" s="41" customFormat="1" x14ac:dyDescent="0.2">
      <c r="A225" s="98">
        <v>38</v>
      </c>
      <c r="B225" s="80"/>
      <c r="C225" s="80"/>
      <c r="D225" s="187" t="s">
        <v>267</v>
      </c>
      <c r="E225" s="97" t="s">
        <v>268</v>
      </c>
      <c r="F225" s="96">
        <v>50</v>
      </c>
      <c r="G225" s="98" t="s">
        <v>80</v>
      </c>
      <c r="H225" s="133"/>
      <c r="I225" s="134">
        <f t="shared" si="31"/>
        <v>0</v>
      </c>
      <c r="J225" s="40"/>
    </row>
    <row r="226" spans="1:11" s="41" customFormat="1" x14ac:dyDescent="0.2">
      <c r="A226" s="98">
        <v>39</v>
      </c>
      <c r="B226" s="80"/>
      <c r="C226" s="80"/>
      <c r="D226" s="187" t="s">
        <v>269</v>
      </c>
      <c r="E226" s="97" t="s">
        <v>270</v>
      </c>
      <c r="F226" s="96">
        <v>50</v>
      </c>
      <c r="G226" s="98" t="s">
        <v>80</v>
      </c>
      <c r="H226" s="133"/>
      <c r="I226" s="134">
        <f t="shared" si="31"/>
        <v>0</v>
      </c>
      <c r="J226" s="40"/>
    </row>
    <row r="227" spans="1:11" s="44" customFormat="1" x14ac:dyDescent="0.2">
      <c r="A227" s="98">
        <v>40</v>
      </c>
      <c r="B227" s="74"/>
      <c r="C227" s="74"/>
      <c r="D227" s="173" t="s">
        <v>271</v>
      </c>
      <c r="E227" s="75" t="s">
        <v>272</v>
      </c>
      <c r="F227" s="96">
        <v>50</v>
      </c>
      <c r="G227" s="76" t="s">
        <v>80</v>
      </c>
      <c r="H227" s="133"/>
      <c r="I227" s="134">
        <f t="shared" si="31"/>
        <v>0</v>
      </c>
      <c r="J227" s="43"/>
      <c r="K227" s="43"/>
    </row>
    <row r="228" spans="1:11" s="44" customFormat="1" x14ac:dyDescent="0.2">
      <c r="A228" s="98">
        <v>41</v>
      </c>
      <c r="B228" s="74"/>
      <c r="C228" s="74"/>
      <c r="D228" s="173" t="s">
        <v>273</v>
      </c>
      <c r="E228" s="75" t="s">
        <v>274</v>
      </c>
      <c r="F228" s="96">
        <v>50</v>
      </c>
      <c r="G228" s="76" t="s">
        <v>80</v>
      </c>
      <c r="H228" s="133"/>
      <c r="I228" s="134">
        <f t="shared" si="31"/>
        <v>0</v>
      </c>
      <c r="J228" s="43"/>
      <c r="K228" s="43"/>
    </row>
    <row r="229" spans="1:11" s="41" customFormat="1" x14ac:dyDescent="0.2">
      <c r="A229" s="98">
        <v>42</v>
      </c>
      <c r="B229" s="80"/>
      <c r="C229" s="80"/>
      <c r="D229" s="187" t="s">
        <v>275</v>
      </c>
      <c r="E229" s="97" t="s">
        <v>276</v>
      </c>
      <c r="F229" s="96">
        <v>50</v>
      </c>
      <c r="G229" s="98" t="s">
        <v>80</v>
      </c>
      <c r="H229" s="133"/>
      <c r="I229" s="134">
        <f t="shared" si="31"/>
        <v>0</v>
      </c>
      <c r="J229" s="40"/>
    </row>
    <row r="230" spans="1:11" s="44" customFormat="1" x14ac:dyDescent="0.2">
      <c r="A230" s="98">
        <v>43</v>
      </c>
      <c r="B230" s="74"/>
      <c r="C230" s="74"/>
      <c r="D230" s="173" t="s">
        <v>267</v>
      </c>
      <c r="E230" s="75" t="s">
        <v>933</v>
      </c>
      <c r="F230" s="96">
        <v>300</v>
      </c>
      <c r="G230" s="74" t="s">
        <v>80</v>
      </c>
      <c r="H230" s="132"/>
      <c r="I230" s="134">
        <f t="shared" si="31"/>
        <v>0</v>
      </c>
      <c r="J230" s="43"/>
      <c r="K230" s="43"/>
    </row>
    <row r="231" spans="1:11" s="44" customFormat="1" x14ac:dyDescent="0.2">
      <c r="A231" s="98">
        <v>44</v>
      </c>
      <c r="B231" s="74"/>
      <c r="C231" s="74"/>
      <c r="D231" s="173" t="s">
        <v>275</v>
      </c>
      <c r="E231" s="75" t="s">
        <v>277</v>
      </c>
      <c r="F231" s="96">
        <v>50</v>
      </c>
      <c r="G231" s="74" t="s">
        <v>80</v>
      </c>
      <c r="H231" s="132"/>
      <c r="I231" s="134">
        <f t="shared" si="31"/>
        <v>0</v>
      </c>
      <c r="J231" s="43"/>
    </row>
    <row r="232" spans="1:11" s="44" customFormat="1" x14ac:dyDescent="0.2">
      <c r="A232" s="98">
        <v>45</v>
      </c>
      <c r="B232" s="74"/>
      <c r="C232" s="74"/>
      <c r="D232" s="173"/>
      <c r="E232" s="75" t="s">
        <v>278</v>
      </c>
      <c r="F232" s="96">
        <v>50</v>
      </c>
      <c r="G232" s="74" t="s">
        <v>80</v>
      </c>
      <c r="H232" s="132"/>
      <c r="I232" s="134">
        <f t="shared" ref="I232" si="36">F232*H232</f>
        <v>0</v>
      </c>
      <c r="J232" s="43"/>
    </row>
    <row r="233" spans="1:11" s="44" customFormat="1" x14ac:dyDescent="0.2">
      <c r="A233" s="98">
        <v>46</v>
      </c>
      <c r="B233" s="74"/>
      <c r="C233" s="74"/>
      <c r="D233" s="173"/>
      <c r="E233" s="75" t="s">
        <v>279</v>
      </c>
      <c r="F233" s="96">
        <v>50</v>
      </c>
      <c r="G233" s="74" t="s">
        <v>80</v>
      </c>
      <c r="H233" s="132"/>
      <c r="I233" s="134">
        <f t="shared" ref="I233" si="37">F233*H233</f>
        <v>0</v>
      </c>
      <c r="J233" s="43"/>
    </row>
    <row r="234" spans="1:11" s="44" customFormat="1" x14ac:dyDescent="0.2">
      <c r="A234" s="98">
        <v>47</v>
      </c>
      <c r="B234" s="74"/>
      <c r="C234" s="74"/>
      <c r="D234" s="173" t="s">
        <v>280</v>
      </c>
      <c r="E234" s="75" t="s">
        <v>281</v>
      </c>
      <c r="F234" s="96">
        <v>50</v>
      </c>
      <c r="G234" s="74" t="s">
        <v>80</v>
      </c>
      <c r="H234" s="132"/>
      <c r="I234" s="134">
        <f t="shared" si="31"/>
        <v>0</v>
      </c>
      <c r="J234" s="43"/>
    </row>
    <row r="235" spans="1:11" s="44" customFormat="1" x14ac:dyDescent="0.2">
      <c r="A235" s="98">
        <v>48</v>
      </c>
      <c r="B235" s="74"/>
      <c r="C235" s="74"/>
      <c r="D235" s="173"/>
      <c r="E235" s="75" t="s">
        <v>932</v>
      </c>
      <c r="F235" s="96">
        <v>200</v>
      </c>
      <c r="G235" s="74" t="s">
        <v>80</v>
      </c>
      <c r="H235" s="132"/>
      <c r="I235" s="134">
        <f t="shared" ref="I235:I236" si="38">F235*H235</f>
        <v>0</v>
      </c>
      <c r="J235" s="43"/>
    </row>
    <row r="236" spans="1:11" s="44" customFormat="1" x14ac:dyDescent="0.2">
      <c r="A236" s="98">
        <v>49</v>
      </c>
      <c r="B236" s="74"/>
      <c r="C236" s="74"/>
      <c r="D236" s="173"/>
      <c r="E236" s="75" t="s">
        <v>282</v>
      </c>
      <c r="F236" s="96">
        <v>50</v>
      </c>
      <c r="G236" s="74" t="s">
        <v>80</v>
      </c>
      <c r="H236" s="132"/>
      <c r="I236" s="134">
        <f t="shared" si="38"/>
        <v>0</v>
      </c>
      <c r="J236" s="43"/>
    </row>
    <row r="237" spans="1:11" s="44" customFormat="1" x14ac:dyDescent="0.2">
      <c r="A237" s="98">
        <v>50</v>
      </c>
      <c r="B237" s="74"/>
      <c r="C237" s="74"/>
      <c r="D237" s="173" t="s">
        <v>280</v>
      </c>
      <c r="E237" s="75" t="s">
        <v>283</v>
      </c>
      <c r="F237" s="96">
        <v>50</v>
      </c>
      <c r="G237" s="74" t="s">
        <v>80</v>
      </c>
      <c r="H237" s="132"/>
      <c r="I237" s="134">
        <f t="shared" ref="I237" si="39">F237*H237</f>
        <v>0</v>
      </c>
      <c r="J237" s="43"/>
    </row>
    <row r="238" spans="1:11" s="44" customFormat="1" x14ac:dyDescent="0.2">
      <c r="A238" s="98">
        <v>51</v>
      </c>
      <c r="B238" s="74"/>
      <c r="C238" s="74"/>
      <c r="D238" s="173" t="s">
        <v>280</v>
      </c>
      <c r="E238" s="75" t="s">
        <v>929</v>
      </c>
      <c r="F238" s="96">
        <v>200</v>
      </c>
      <c r="G238" s="76" t="s">
        <v>80</v>
      </c>
      <c r="H238" s="132"/>
      <c r="I238" s="134">
        <f t="shared" si="31"/>
        <v>0</v>
      </c>
      <c r="J238" s="43"/>
    </row>
    <row r="239" spans="1:11" s="44" customFormat="1" x14ac:dyDescent="0.2">
      <c r="A239" s="98">
        <v>52</v>
      </c>
      <c r="B239" s="74"/>
      <c r="C239" s="74"/>
      <c r="D239" s="173" t="s">
        <v>280</v>
      </c>
      <c r="E239" s="75" t="s">
        <v>930</v>
      </c>
      <c r="F239" s="96">
        <v>200</v>
      </c>
      <c r="G239" s="76" t="s">
        <v>80</v>
      </c>
      <c r="H239" s="132"/>
      <c r="I239" s="134">
        <f t="shared" si="31"/>
        <v>0</v>
      </c>
      <c r="J239" s="43"/>
    </row>
    <row r="240" spans="1:11" s="44" customFormat="1" x14ac:dyDescent="0.2">
      <c r="A240" s="98">
        <v>53</v>
      </c>
      <c r="B240" s="74"/>
      <c r="C240" s="74"/>
      <c r="D240" s="173" t="s">
        <v>280</v>
      </c>
      <c r="E240" s="75" t="s">
        <v>931</v>
      </c>
      <c r="F240" s="96">
        <v>200</v>
      </c>
      <c r="G240" s="76" t="s">
        <v>80</v>
      </c>
      <c r="H240" s="132"/>
      <c r="I240" s="134">
        <f t="shared" si="31"/>
        <v>0</v>
      </c>
      <c r="J240" s="43"/>
    </row>
    <row r="241" spans="1:12" s="40" customFormat="1" x14ac:dyDescent="0.2">
      <c r="A241" s="98">
        <v>54</v>
      </c>
      <c r="B241" s="141"/>
      <c r="C241" s="140"/>
      <c r="D241" s="185" t="s">
        <v>284</v>
      </c>
      <c r="E241" s="88"/>
      <c r="F241" s="143"/>
      <c r="G241" s="79"/>
      <c r="H241" s="106"/>
      <c r="I241" s="134">
        <f t="shared" si="31"/>
        <v>0</v>
      </c>
      <c r="J241" s="81"/>
      <c r="L241" s="41"/>
    </row>
    <row r="242" spans="1:12" s="103" customFormat="1" x14ac:dyDescent="0.2">
      <c r="A242" s="98">
        <v>55</v>
      </c>
      <c r="B242" s="101"/>
      <c r="C242" s="102"/>
      <c r="D242" s="138" t="s">
        <v>285</v>
      </c>
      <c r="E242" s="75" t="s">
        <v>286</v>
      </c>
      <c r="F242" s="96">
        <v>50</v>
      </c>
      <c r="G242" s="101" t="s">
        <v>80</v>
      </c>
      <c r="H242" s="132"/>
      <c r="I242" s="134">
        <f t="shared" si="31"/>
        <v>0</v>
      </c>
    </row>
    <row r="243" spans="1:12" x14ac:dyDescent="0.2">
      <c r="A243" s="334">
        <v>56</v>
      </c>
      <c r="B243" s="141"/>
      <c r="C243" s="140"/>
      <c r="D243" s="142" t="s">
        <v>285</v>
      </c>
      <c r="E243" s="39" t="s">
        <v>287</v>
      </c>
      <c r="F243" s="143">
        <v>100</v>
      </c>
      <c r="G243" s="79" t="s">
        <v>80</v>
      </c>
      <c r="H243" s="132"/>
      <c r="I243" s="132">
        <f>F243*H243</f>
        <v>0</v>
      </c>
    </row>
    <row r="244" spans="1:12" s="103" customFormat="1" x14ac:dyDescent="0.2">
      <c r="A244" s="98">
        <v>57</v>
      </c>
      <c r="B244" s="101"/>
      <c r="C244" s="102"/>
      <c r="D244" s="138" t="s">
        <v>285</v>
      </c>
      <c r="E244" s="75" t="s">
        <v>288</v>
      </c>
      <c r="F244" s="96">
        <v>50</v>
      </c>
      <c r="G244" s="101" t="s">
        <v>80</v>
      </c>
      <c r="H244" s="132"/>
      <c r="I244" s="134">
        <f t="shared" si="31"/>
        <v>0</v>
      </c>
    </row>
    <row r="245" spans="1:12" s="40" customFormat="1" x14ac:dyDescent="0.2">
      <c r="A245" s="98">
        <v>58</v>
      </c>
      <c r="B245" s="141"/>
      <c r="C245" s="140"/>
      <c r="D245" s="185" t="s">
        <v>289</v>
      </c>
      <c r="E245" s="88"/>
      <c r="F245" s="143"/>
      <c r="G245" s="79"/>
      <c r="H245" s="106"/>
      <c r="I245" s="134">
        <f t="shared" si="31"/>
        <v>0</v>
      </c>
      <c r="J245" s="81"/>
      <c r="L245" s="41"/>
    </row>
    <row r="246" spans="1:12" x14ac:dyDescent="0.2">
      <c r="A246" s="334">
        <v>59</v>
      </c>
      <c r="B246" s="141"/>
      <c r="C246" s="140"/>
      <c r="D246" s="142" t="s">
        <v>290</v>
      </c>
      <c r="E246" s="39" t="s">
        <v>291</v>
      </c>
      <c r="F246" s="143">
        <v>50</v>
      </c>
      <c r="G246" s="79" t="s">
        <v>80</v>
      </c>
      <c r="H246" s="106"/>
      <c r="I246" s="132">
        <f>F246*H246</f>
        <v>0</v>
      </c>
    </row>
    <row r="247" spans="1:12" s="103" customFormat="1" x14ac:dyDescent="0.2">
      <c r="A247" s="98">
        <v>60</v>
      </c>
      <c r="B247" s="101"/>
      <c r="C247" s="102"/>
      <c r="D247" s="255" t="s">
        <v>290</v>
      </c>
      <c r="E247" s="97" t="s">
        <v>292</v>
      </c>
      <c r="F247" s="96">
        <v>50</v>
      </c>
      <c r="G247" s="256" t="s">
        <v>80</v>
      </c>
      <c r="H247" s="134"/>
      <c r="I247" s="134">
        <f t="shared" si="31"/>
        <v>0</v>
      </c>
    </row>
    <row r="248" spans="1:12" s="103" customFormat="1" x14ac:dyDescent="0.2">
      <c r="A248" s="98">
        <v>61</v>
      </c>
      <c r="B248" s="101"/>
      <c r="C248" s="102"/>
      <c r="D248" s="255" t="s">
        <v>290</v>
      </c>
      <c r="E248" s="97" t="s">
        <v>293</v>
      </c>
      <c r="F248" s="96">
        <v>50</v>
      </c>
      <c r="G248" s="256" t="s">
        <v>80</v>
      </c>
      <c r="H248" s="134"/>
      <c r="I248" s="134">
        <f>F248*H248</f>
        <v>0</v>
      </c>
    </row>
    <row r="249" spans="1:12" s="103" customFormat="1" x14ac:dyDescent="0.2">
      <c r="A249" s="98">
        <v>62</v>
      </c>
      <c r="B249" s="101"/>
      <c r="C249" s="102"/>
      <c r="D249" s="187" t="s">
        <v>290</v>
      </c>
      <c r="E249" s="97" t="s">
        <v>294</v>
      </c>
      <c r="F249" s="96">
        <v>50</v>
      </c>
      <c r="G249" s="101" t="s">
        <v>80</v>
      </c>
      <c r="H249" s="55"/>
      <c r="I249" s="134">
        <f t="shared" si="31"/>
        <v>0</v>
      </c>
    </row>
    <row r="250" spans="1:12" s="41" customFormat="1" x14ac:dyDescent="0.2">
      <c r="A250" s="98">
        <v>63</v>
      </c>
      <c r="B250" s="80"/>
      <c r="C250" s="80"/>
      <c r="D250" s="187" t="s">
        <v>295</v>
      </c>
      <c r="E250" s="97" t="s">
        <v>296</v>
      </c>
      <c r="F250" s="98">
        <v>1</v>
      </c>
      <c r="G250" s="98" t="s">
        <v>2</v>
      </c>
      <c r="H250" s="257"/>
      <c r="I250" s="134">
        <f t="shared" si="31"/>
        <v>0</v>
      </c>
      <c r="J250" s="40"/>
    </row>
    <row r="251" spans="1:12" s="41" customFormat="1" x14ac:dyDescent="0.2">
      <c r="A251" s="98">
        <v>64</v>
      </c>
      <c r="B251" s="80"/>
      <c r="C251" s="80"/>
      <c r="D251" s="187" t="s">
        <v>297</v>
      </c>
      <c r="E251" s="97" t="s">
        <v>298</v>
      </c>
      <c r="F251" s="98">
        <v>1</v>
      </c>
      <c r="G251" s="98" t="s">
        <v>2</v>
      </c>
      <c r="H251" s="257"/>
      <c r="I251" s="134">
        <f t="shared" si="31"/>
        <v>0</v>
      </c>
      <c r="J251" s="40"/>
    </row>
    <row r="252" spans="1:12" s="41" customFormat="1" x14ac:dyDescent="0.2">
      <c r="A252" s="98">
        <v>65</v>
      </c>
      <c r="B252" s="80"/>
      <c r="C252" s="80"/>
      <c r="D252" s="187" t="s">
        <v>299</v>
      </c>
      <c r="E252" s="97" t="s">
        <v>300</v>
      </c>
      <c r="F252" s="98">
        <v>1</v>
      </c>
      <c r="G252" s="98" t="s">
        <v>2</v>
      </c>
      <c r="H252" s="257"/>
      <c r="I252" s="134">
        <f t="shared" si="31"/>
        <v>0</v>
      </c>
      <c r="J252" s="40"/>
    </row>
    <row r="253" spans="1:12" s="41" customFormat="1" x14ac:dyDescent="0.2">
      <c r="A253" s="98">
        <v>66</v>
      </c>
      <c r="B253" s="80"/>
      <c r="C253" s="80"/>
      <c r="D253" s="187" t="s">
        <v>301</v>
      </c>
      <c r="E253" s="97" t="s">
        <v>302</v>
      </c>
      <c r="F253" s="98">
        <v>1</v>
      </c>
      <c r="G253" s="98" t="s">
        <v>2</v>
      </c>
      <c r="H253" s="257"/>
      <c r="I253" s="134">
        <f t="shared" si="31"/>
        <v>0</v>
      </c>
      <c r="J253" s="40"/>
    </row>
    <row r="254" spans="1:12" s="41" customFormat="1" ht="25.5" x14ac:dyDescent="0.2">
      <c r="A254" s="98">
        <v>67</v>
      </c>
      <c r="B254" s="80"/>
      <c r="C254" s="80"/>
      <c r="D254" s="166" t="s">
        <v>303</v>
      </c>
      <c r="E254" s="97" t="s">
        <v>304</v>
      </c>
      <c r="F254" s="98">
        <v>1</v>
      </c>
      <c r="G254" s="98" t="s">
        <v>2</v>
      </c>
      <c r="H254" s="249"/>
      <c r="I254" s="106">
        <f t="shared" ref="I254" si="40">H254*F254</f>
        <v>0</v>
      </c>
      <c r="J254" s="40"/>
    </row>
    <row r="255" spans="1:12" s="41" customFormat="1" ht="25.5" x14ac:dyDescent="0.2">
      <c r="A255" s="98">
        <v>68</v>
      </c>
      <c r="B255" s="80"/>
      <c r="C255" s="80"/>
      <c r="D255" s="166" t="s">
        <v>305</v>
      </c>
      <c r="E255" s="97" t="s">
        <v>306</v>
      </c>
      <c r="F255" s="98">
        <v>1</v>
      </c>
      <c r="G255" s="98" t="s">
        <v>2</v>
      </c>
      <c r="H255" s="249"/>
      <c r="I255" s="106">
        <f t="shared" ref="I255:I278" si="41">H255*F255</f>
        <v>0</v>
      </c>
      <c r="J255" s="40"/>
    </row>
    <row r="256" spans="1:12" s="41" customFormat="1" ht="25.5" x14ac:dyDescent="0.2">
      <c r="A256" s="98">
        <v>69</v>
      </c>
      <c r="B256" s="80"/>
      <c r="C256" s="80"/>
      <c r="D256" s="166" t="s">
        <v>307</v>
      </c>
      <c r="E256" s="97" t="s">
        <v>308</v>
      </c>
      <c r="F256" s="98">
        <v>1</v>
      </c>
      <c r="G256" s="98" t="s">
        <v>2</v>
      </c>
      <c r="H256" s="249"/>
      <c r="I256" s="106">
        <f t="shared" si="41"/>
        <v>0</v>
      </c>
      <c r="J256" s="40"/>
    </row>
    <row r="257" spans="1:13" ht="25.5" x14ac:dyDescent="0.2">
      <c r="A257" s="334">
        <v>70</v>
      </c>
      <c r="B257" s="141"/>
      <c r="C257" s="140"/>
      <c r="D257" s="356" t="s">
        <v>309</v>
      </c>
      <c r="E257" s="39" t="s">
        <v>310</v>
      </c>
      <c r="F257" s="143">
        <v>1</v>
      </c>
      <c r="G257" s="79" t="s">
        <v>2</v>
      </c>
      <c r="H257" s="131"/>
      <c r="I257" s="132">
        <f>F257*H257</f>
        <v>0</v>
      </c>
    </row>
    <row r="258" spans="1:13" x14ac:dyDescent="0.2">
      <c r="A258" s="334">
        <v>71</v>
      </c>
      <c r="B258" s="141"/>
      <c r="C258" s="140"/>
      <c r="D258" s="142" t="s">
        <v>311</v>
      </c>
      <c r="E258" s="39"/>
      <c r="F258" s="143">
        <v>5</v>
      </c>
      <c r="G258" s="79" t="s">
        <v>2</v>
      </c>
      <c r="H258" s="131"/>
      <c r="I258" s="132">
        <f>F258*H258</f>
        <v>0</v>
      </c>
    </row>
    <row r="259" spans="1:13" ht="25.5" x14ac:dyDescent="0.2">
      <c r="A259" s="334">
        <v>72</v>
      </c>
      <c r="B259" s="87"/>
      <c r="C259" s="126"/>
      <c r="D259" s="142" t="s">
        <v>312</v>
      </c>
      <c r="E259" s="93"/>
      <c r="F259" s="143">
        <v>15</v>
      </c>
      <c r="G259" s="79" t="s">
        <v>2</v>
      </c>
      <c r="H259" s="137"/>
      <c r="I259" s="137">
        <f>F259*H259</f>
        <v>0</v>
      </c>
      <c r="J259" s="15"/>
    </row>
    <row r="260" spans="1:13" x14ac:dyDescent="0.2">
      <c r="A260" s="334">
        <v>73</v>
      </c>
      <c r="B260" s="319"/>
      <c r="C260" s="320"/>
      <c r="D260" s="333" t="s">
        <v>922</v>
      </c>
      <c r="E260" s="326"/>
      <c r="F260" s="321">
        <v>1</v>
      </c>
      <c r="G260" s="322" t="s">
        <v>2</v>
      </c>
      <c r="H260" s="323"/>
      <c r="I260" s="324">
        <f>F260*H260</f>
        <v>0</v>
      </c>
      <c r="J260" s="317"/>
      <c r="K260" s="325"/>
      <c r="L260" s="325"/>
      <c r="M260" s="325"/>
    </row>
    <row r="261" spans="1:13" ht="38.25" x14ac:dyDescent="0.2">
      <c r="A261" s="334">
        <v>74</v>
      </c>
      <c r="B261" s="141"/>
      <c r="C261" s="140"/>
      <c r="D261" s="142" t="s">
        <v>313</v>
      </c>
      <c r="E261" s="39"/>
      <c r="F261" s="143">
        <v>10</v>
      </c>
      <c r="G261" s="79" t="s">
        <v>2</v>
      </c>
      <c r="H261" s="106"/>
      <c r="I261" s="132">
        <f t="shared" ref="I261:I262" si="42">F261*H261</f>
        <v>0</v>
      </c>
    </row>
    <row r="262" spans="1:13" ht="38.25" x14ac:dyDescent="0.2">
      <c r="A262" s="334">
        <v>75</v>
      </c>
      <c r="B262" s="87"/>
      <c r="C262" s="126"/>
      <c r="D262" s="142" t="s">
        <v>314</v>
      </c>
      <c r="E262" s="93"/>
      <c r="F262" s="143">
        <v>10</v>
      </c>
      <c r="G262" s="79" t="s">
        <v>2</v>
      </c>
      <c r="H262" s="137"/>
      <c r="I262" s="137">
        <f t="shared" si="42"/>
        <v>0</v>
      </c>
      <c r="J262" s="15"/>
    </row>
    <row r="263" spans="1:13" s="40" customFormat="1" x14ac:dyDescent="0.2">
      <c r="A263" s="98">
        <v>76</v>
      </c>
      <c r="B263" s="141"/>
      <c r="C263" s="140"/>
      <c r="D263" s="185" t="s">
        <v>315</v>
      </c>
      <c r="E263" s="88"/>
      <c r="F263" s="143"/>
      <c r="G263" s="79"/>
      <c r="H263" s="106"/>
      <c r="I263" s="106"/>
      <c r="J263" s="81"/>
      <c r="L263" s="41"/>
    </row>
    <row r="264" spans="1:13" s="41" customFormat="1" ht="25.5" x14ac:dyDescent="0.2">
      <c r="A264" s="98">
        <v>77</v>
      </c>
      <c r="B264" s="80"/>
      <c r="C264" s="80"/>
      <c r="D264" s="255" t="s">
        <v>316</v>
      </c>
      <c r="E264" s="39" t="s">
        <v>317</v>
      </c>
      <c r="F264" s="98">
        <v>500</v>
      </c>
      <c r="G264" s="98" t="s">
        <v>80</v>
      </c>
      <c r="H264" s="106"/>
      <c r="I264" s="106">
        <f t="shared" si="41"/>
        <v>0</v>
      </c>
      <c r="J264" s="40"/>
    </row>
    <row r="265" spans="1:13" s="51" customFormat="1" x14ac:dyDescent="0.2">
      <c r="A265" s="98">
        <v>78</v>
      </c>
      <c r="B265" s="71"/>
      <c r="C265" s="72"/>
      <c r="D265" s="258" t="s">
        <v>318</v>
      </c>
      <c r="E265" s="72"/>
      <c r="F265" s="70">
        <v>50</v>
      </c>
      <c r="G265" s="71" t="s">
        <v>2</v>
      </c>
      <c r="H265" s="106"/>
      <c r="I265" s="106">
        <f t="shared" si="41"/>
        <v>0</v>
      </c>
    </row>
    <row r="266" spans="1:13" s="51" customFormat="1" x14ac:dyDescent="0.2">
      <c r="A266" s="98">
        <v>79</v>
      </c>
      <c r="B266" s="71"/>
      <c r="C266" s="72"/>
      <c r="D266" s="258" t="s">
        <v>319</v>
      </c>
      <c r="E266" s="72"/>
      <c r="F266" s="70">
        <v>50</v>
      </c>
      <c r="G266" s="71" t="s">
        <v>2</v>
      </c>
      <c r="H266" s="106"/>
      <c r="I266" s="106">
        <f t="shared" si="41"/>
        <v>0</v>
      </c>
    </row>
    <row r="267" spans="1:13" s="51" customFormat="1" x14ac:dyDescent="0.2">
      <c r="A267" s="98">
        <v>80</v>
      </c>
      <c r="B267" s="71"/>
      <c r="C267" s="72"/>
      <c r="D267" s="258" t="s">
        <v>320</v>
      </c>
      <c r="E267" s="72"/>
      <c r="F267" s="70">
        <v>50</v>
      </c>
      <c r="G267" s="71" t="s">
        <v>2</v>
      </c>
      <c r="H267" s="106"/>
      <c r="I267" s="106">
        <f t="shared" si="41"/>
        <v>0</v>
      </c>
    </row>
    <row r="268" spans="1:13" s="51" customFormat="1" x14ac:dyDescent="0.2">
      <c r="A268" s="98">
        <v>81</v>
      </c>
      <c r="B268" s="71"/>
      <c r="C268" s="72"/>
      <c r="D268" s="258" t="s">
        <v>321</v>
      </c>
      <c r="E268" s="72"/>
      <c r="F268" s="70">
        <v>50</v>
      </c>
      <c r="G268" s="71" t="s">
        <v>2</v>
      </c>
      <c r="H268" s="106"/>
      <c r="I268" s="106">
        <f t="shared" si="41"/>
        <v>0</v>
      </c>
    </row>
    <row r="269" spans="1:13" s="51" customFormat="1" x14ac:dyDescent="0.2">
      <c r="A269" s="98">
        <v>82</v>
      </c>
      <c r="B269" s="71"/>
      <c r="C269" s="72"/>
      <c r="D269" s="258" t="s">
        <v>322</v>
      </c>
      <c r="E269" s="72"/>
      <c r="F269" s="70">
        <v>50</v>
      </c>
      <c r="G269" s="71" t="s">
        <v>2</v>
      </c>
      <c r="H269" s="106"/>
      <c r="I269" s="106">
        <f t="shared" si="41"/>
        <v>0</v>
      </c>
    </row>
    <row r="270" spans="1:13" s="51" customFormat="1" x14ac:dyDescent="0.2">
      <c r="A270" s="98">
        <v>83</v>
      </c>
      <c r="B270" s="71"/>
      <c r="C270" s="72"/>
      <c r="D270" s="258" t="s">
        <v>323</v>
      </c>
      <c r="E270" s="72"/>
      <c r="F270" s="70">
        <v>50</v>
      </c>
      <c r="G270" s="71" t="s">
        <v>2</v>
      </c>
      <c r="H270" s="106"/>
      <c r="I270" s="106">
        <f t="shared" si="41"/>
        <v>0</v>
      </c>
    </row>
    <row r="271" spans="1:13" s="51" customFormat="1" x14ac:dyDescent="0.2">
      <c r="A271" s="98">
        <v>84</v>
      </c>
      <c r="B271" s="71"/>
      <c r="C271" s="72"/>
      <c r="D271" s="258" t="s">
        <v>324</v>
      </c>
      <c r="E271" s="72"/>
      <c r="F271" s="70">
        <v>50</v>
      </c>
      <c r="G271" s="71" t="s">
        <v>2</v>
      </c>
      <c r="H271" s="106"/>
      <c r="I271" s="106">
        <f t="shared" si="41"/>
        <v>0</v>
      </c>
    </row>
    <row r="272" spans="1:13" s="51" customFormat="1" x14ac:dyDescent="0.2">
      <c r="A272" s="98">
        <v>85</v>
      </c>
      <c r="B272" s="71"/>
      <c r="C272" s="72"/>
      <c r="D272" s="258" t="s">
        <v>325</v>
      </c>
      <c r="E272" s="72"/>
      <c r="F272" s="70">
        <v>50</v>
      </c>
      <c r="G272" s="71" t="s">
        <v>2</v>
      </c>
      <c r="H272" s="106"/>
      <c r="I272" s="106">
        <f t="shared" si="41"/>
        <v>0</v>
      </c>
    </row>
    <row r="273" spans="1:10" s="51" customFormat="1" x14ac:dyDescent="0.2">
      <c r="A273" s="98">
        <v>86</v>
      </c>
      <c r="B273" s="71"/>
      <c r="C273" s="72"/>
      <c r="D273" s="258" t="s">
        <v>326</v>
      </c>
      <c r="E273" s="72"/>
      <c r="F273" s="70">
        <v>50</v>
      </c>
      <c r="G273" s="71" t="s">
        <v>2</v>
      </c>
      <c r="H273" s="106"/>
      <c r="I273" s="106">
        <f t="shared" si="41"/>
        <v>0</v>
      </c>
    </row>
    <row r="274" spans="1:10" s="51" customFormat="1" x14ac:dyDescent="0.2">
      <c r="A274" s="98">
        <v>87</v>
      </c>
      <c r="B274" s="71"/>
      <c r="C274" s="72"/>
      <c r="D274" s="258" t="s">
        <v>327</v>
      </c>
      <c r="E274" s="72"/>
      <c r="F274" s="70">
        <v>50</v>
      </c>
      <c r="G274" s="71" t="s">
        <v>2</v>
      </c>
      <c r="H274" s="106"/>
      <c r="I274" s="106">
        <f t="shared" si="41"/>
        <v>0</v>
      </c>
    </row>
    <row r="275" spans="1:10" s="51" customFormat="1" x14ac:dyDescent="0.2">
      <c r="A275" s="98">
        <v>88</v>
      </c>
      <c r="B275" s="71"/>
      <c r="C275" s="72"/>
      <c r="D275" s="258" t="s">
        <v>328</v>
      </c>
      <c r="E275" s="72"/>
      <c r="F275" s="70">
        <v>50</v>
      </c>
      <c r="G275" s="71" t="s">
        <v>2</v>
      </c>
      <c r="H275" s="106"/>
      <c r="I275" s="106">
        <f t="shared" si="41"/>
        <v>0</v>
      </c>
    </row>
    <row r="276" spans="1:10" s="51" customFormat="1" x14ac:dyDescent="0.2">
      <c r="A276" s="98">
        <v>89</v>
      </c>
      <c r="B276" s="71"/>
      <c r="C276" s="72"/>
      <c r="D276" s="258" t="s">
        <v>329</v>
      </c>
      <c r="E276" s="72"/>
      <c r="F276" s="70">
        <v>50</v>
      </c>
      <c r="G276" s="71" t="s">
        <v>2</v>
      </c>
      <c r="H276" s="106"/>
      <c r="I276" s="106">
        <f t="shared" si="41"/>
        <v>0</v>
      </c>
    </row>
    <row r="277" spans="1:10" s="51" customFormat="1" x14ac:dyDescent="0.2">
      <c r="A277" s="98">
        <v>90</v>
      </c>
      <c r="B277" s="71"/>
      <c r="C277" s="72"/>
      <c r="D277" s="258" t="s">
        <v>330</v>
      </c>
      <c r="E277" s="72"/>
      <c r="F277" s="70">
        <v>50</v>
      </c>
      <c r="G277" s="71" t="s">
        <v>2</v>
      </c>
      <c r="H277" s="106"/>
      <c r="I277" s="106">
        <f t="shared" si="41"/>
        <v>0</v>
      </c>
    </row>
    <row r="278" spans="1:10" s="51" customFormat="1" x14ac:dyDescent="0.2">
      <c r="A278" s="98">
        <v>91</v>
      </c>
      <c r="B278" s="71"/>
      <c r="C278" s="72"/>
      <c r="D278" s="258" t="s">
        <v>331</v>
      </c>
      <c r="E278" s="72"/>
      <c r="F278" s="70">
        <v>50</v>
      </c>
      <c r="G278" s="71" t="s">
        <v>2</v>
      </c>
      <c r="H278" s="106"/>
      <c r="I278" s="106">
        <f t="shared" si="41"/>
        <v>0</v>
      </c>
    </row>
    <row r="279" spans="1:10" s="41" customFormat="1" ht="25.5" x14ac:dyDescent="0.2">
      <c r="A279" s="98">
        <v>92</v>
      </c>
      <c r="B279" s="80"/>
      <c r="C279" s="80"/>
      <c r="D279" s="145" t="s">
        <v>332</v>
      </c>
      <c r="E279" s="39" t="s">
        <v>333</v>
      </c>
      <c r="F279" s="98">
        <v>5</v>
      </c>
      <c r="G279" s="98" t="s">
        <v>2</v>
      </c>
      <c r="H279" s="106"/>
      <c r="I279" s="106">
        <f>H279*F279</f>
        <v>0</v>
      </c>
      <c r="J279" s="40"/>
    </row>
    <row r="280" spans="1:10" s="41" customFormat="1" ht="25.5" x14ac:dyDescent="0.2">
      <c r="A280" s="98">
        <v>93</v>
      </c>
      <c r="B280" s="80"/>
      <c r="C280" s="80"/>
      <c r="D280" s="145" t="s">
        <v>334</v>
      </c>
      <c r="E280" s="39" t="s">
        <v>335</v>
      </c>
      <c r="F280" s="98">
        <v>5</v>
      </c>
      <c r="G280" s="98" t="s">
        <v>2</v>
      </c>
      <c r="H280" s="106"/>
      <c r="I280" s="106">
        <f>H280*F280</f>
        <v>0</v>
      </c>
      <c r="J280" s="40"/>
    </row>
    <row r="281" spans="1:10" s="41" customFormat="1" ht="25.5" x14ac:dyDescent="0.2">
      <c r="A281" s="98">
        <v>94</v>
      </c>
      <c r="B281" s="80"/>
      <c r="C281" s="80"/>
      <c r="D281" s="145" t="s">
        <v>336</v>
      </c>
      <c r="E281" s="39" t="s">
        <v>337</v>
      </c>
      <c r="F281" s="98">
        <v>10</v>
      </c>
      <c r="G281" s="98" t="s">
        <v>2</v>
      </c>
      <c r="H281" s="106"/>
      <c r="I281" s="106">
        <f>H281*F281</f>
        <v>0</v>
      </c>
      <c r="J281" s="40"/>
    </row>
    <row r="282" spans="1:10" ht="25.5" x14ac:dyDescent="0.2">
      <c r="A282" s="334">
        <v>95</v>
      </c>
      <c r="B282" s="87"/>
      <c r="C282" s="126"/>
      <c r="D282" s="142" t="s">
        <v>338</v>
      </c>
      <c r="E282" s="39" t="s">
        <v>339</v>
      </c>
      <c r="F282" s="182">
        <v>20</v>
      </c>
      <c r="G282" s="181" t="s">
        <v>2</v>
      </c>
      <c r="H282" s="137"/>
      <c r="I282" s="137">
        <f>F282*H282</f>
        <v>0</v>
      </c>
      <c r="J282" s="15"/>
    </row>
    <row r="283" spans="1:10" ht="25.5" x14ac:dyDescent="0.2">
      <c r="A283" s="334">
        <v>96</v>
      </c>
      <c r="B283" s="141"/>
      <c r="C283" s="140"/>
      <c r="D283" s="142" t="s">
        <v>340</v>
      </c>
      <c r="E283" s="39" t="s">
        <v>341</v>
      </c>
      <c r="F283" s="143">
        <v>5</v>
      </c>
      <c r="G283" s="79" t="s">
        <v>2</v>
      </c>
      <c r="H283" s="106"/>
      <c r="I283" s="132">
        <f>F283*H283</f>
        <v>0</v>
      </c>
    </row>
    <row r="284" spans="1:10" ht="25.5" x14ac:dyDescent="0.2">
      <c r="A284" s="334">
        <v>97</v>
      </c>
      <c r="B284" s="87"/>
      <c r="C284" s="126"/>
      <c r="D284" s="356" t="s">
        <v>342</v>
      </c>
      <c r="E284" s="39" t="s">
        <v>343</v>
      </c>
      <c r="F284" s="182">
        <v>10</v>
      </c>
      <c r="G284" s="181" t="s">
        <v>2</v>
      </c>
      <c r="H284" s="137"/>
      <c r="I284" s="137">
        <f>F284*H284</f>
        <v>0</v>
      </c>
      <c r="J284" s="15"/>
    </row>
    <row r="285" spans="1:10" s="104" customFormat="1" ht="25.5" x14ac:dyDescent="0.2">
      <c r="A285" s="98">
        <v>98</v>
      </c>
      <c r="B285" s="71"/>
      <c r="C285" s="72"/>
      <c r="D285" s="342" t="s">
        <v>904</v>
      </c>
      <c r="E285" s="326" t="s">
        <v>905</v>
      </c>
      <c r="F285" s="70">
        <v>10</v>
      </c>
      <c r="G285" s="71" t="s">
        <v>2</v>
      </c>
      <c r="H285" s="132"/>
      <c r="I285" s="132">
        <f t="shared" ref="I285:I289" si="43">F285*H285</f>
        <v>0</v>
      </c>
    </row>
    <row r="286" spans="1:10" s="43" customFormat="1" ht="25.5" x14ac:dyDescent="0.2">
      <c r="A286" s="98">
        <v>99</v>
      </c>
      <c r="B286" s="74"/>
      <c r="C286" s="74"/>
      <c r="D286" s="138" t="s">
        <v>344</v>
      </c>
      <c r="E286" s="75"/>
      <c r="F286" s="76">
        <v>50</v>
      </c>
      <c r="G286" s="76" t="s">
        <v>2</v>
      </c>
      <c r="H286" s="133"/>
      <c r="I286" s="133">
        <f t="shared" si="43"/>
        <v>0</v>
      </c>
      <c r="J286" s="44"/>
    </row>
    <row r="287" spans="1:10" s="43" customFormat="1" x14ac:dyDescent="0.2">
      <c r="A287" s="98">
        <v>100</v>
      </c>
      <c r="B287" s="74"/>
      <c r="C287" s="74"/>
      <c r="D287" s="173" t="s">
        <v>345</v>
      </c>
      <c r="E287" s="75"/>
      <c r="F287" s="76">
        <v>100</v>
      </c>
      <c r="G287" s="76" t="s">
        <v>2</v>
      </c>
      <c r="H287" s="133"/>
      <c r="I287" s="133">
        <f t="shared" si="43"/>
        <v>0</v>
      </c>
      <c r="J287" s="44"/>
    </row>
    <row r="288" spans="1:10" s="43" customFormat="1" ht="25.5" x14ac:dyDescent="0.2">
      <c r="A288" s="98">
        <v>101</v>
      </c>
      <c r="B288" s="74"/>
      <c r="C288" s="74"/>
      <c r="D288" s="148" t="s">
        <v>346</v>
      </c>
      <c r="E288" s="75" t="s">
        <v>347</v>
      </c>
      <c r="F288" s="76">
        <v>50</v>
      </c>
      <c r="G288" s="76" t="s">
        <v>2</v>
      </c>
      <c r="H288" s="133"/>
      <c r="I288" s="133">
        <f t="shared" si="43"/>
        <v>0</v>
      </c>
      <c r="J288" s="44"/>
    </row>
    <row r="289" spans="1:12" s="43" customFormat="1" ht="76.5" x14ac:dyDescent="0.2">
      <c r="A289" s="98">
        <v>102</v>
      </c>
      <c r="B289" s="74"/>
      <c r="C289" s="74"/>
      <c r="D289" s="148" t="s">
        <v>348</v>
      </c>
      <c r="E289" s="75"/>
      <c r="F289" s="76">
        <v>5</v>
      </c>
      <c r="G289" s="76" t="s">
        <v>2</v>
      </c>
      <c r="H289" s="55"/>
      <c r="I289" s="133">
        <f t="shared" si="43"/>
        <v>0</v>
      </c>
      <c r="J289" s="44"/>
    </row>
    <row r="290" spans="1:12" s="40" customFormat="1" x14ac:dyDescent="0.2">
      <c r="A290" s="98">
        <v>103</v>
      </c>
      <c r="B290" s="141"/>
      <c r="C290" s="140"/>
      <c r="D290" s="185" t="s">
        <v>349</v>
      </c>
      <c r="E290" s="88"/>
      <c r="F290" s="143"/>
      <c r="G290" s="79"/>
      <c r="H290" s="106"/>
      <c r="I290" s="106"/>
      <c r="J290" s="81"/>
      <c r="L290" s="41"/>
    </row>
    <row r="291" spans="1:12" s="103" customFormat="1" ht="25.5" x14ac:dyDescent="0.2">
      <c r="A291" s="98">
        <v>104</v>
      </c>
      <c r="B291" s="101"/>
      <c r="C291" s="102"/>
      <c r="D291" s="138" t="s">
        <v>938</v>
      </c>
      <c r="E291" s="75" t="s">
        <v>350</v>
      </c>
      <c r="F291" s="76">
        <v>500</v>
      </c>
      <c r="G291" s="76" t="s">
        <v>80</v>
      </c>
      <c r="H291" s="132"/>
      <c r="I291" s="132">
        <f>F291*H291</f>
        <v>0</v>
      </c>
    </row>
    <row r="292" spans="1:12" s="41" customFormat="1" ht="25.5" x14ac:dyDescent="0.2">
      <c r="A292" s="98">
        <v>105</v>
      </c>
      <c r="B292" s="80"/>
      <c r="C292" s="80"/>
      <c r="D292" s="145" t="s">
        <v>936</v>
      </c>
      <c r="E292" s="75" t="s">
        <v>937</v>
      </c>
      <c r="F292" s="76">
        <v>500</v>
      </c>
      <c r="G292" s="98" t="s">
        <v>80</v>
      </c>
      <c r="H292" s="249"/>
      <c r="I292" s="106">
        <f>H292*F292</f>
        <v>0</v>
      </c>
      <c r="J292" s="40"/>
    </row>
    <row r="293" spans="1:12" s="41" customFormat="1" ht="38.25" x14ac:dyDescent="0.2">
      <c r="A293" s="98">
        <v>106</v>
      </c>
      <c r="B293" s="80"/>
      <c r="C293" s="80"/>
      <c r="D293" s="145" t="s">
        <v>351</v>
      </c>
      <c r="E293" s="39" t="s">
        <v>352</v>
      </c>
      <c r="F293" s="76">
        <v>10</v>
      </c>
      <c r="G293" s="98" t="s">
        <v>30</v>
      </c>
      <c r="H293" s="249"/>
      <c r="I293" s="106">
        <f t="shared" ref="I293:I294" si="44">H293*F293</f>
        <v>0</v>
      </c>
      <c r="J293" s="40"/>
    </row>
    <row r="294" spans="1:12" s="41" customFormat="1" ht="38.25" x14ac:dyDescent="0.2">
      <c r="A294" s="98">
        <v>107</v>
      </c>
      <c r="B294" s="80"/>
      <c r="C294" s="80"/>
      <c r="D294" s="145" t="s">
        <v>353</v>
      </c>
      <c r="E294" s="39"/>
      <c r="F294" s="98">
        <v>5</v>
      </c>
      <c r="G294" s="98" t="s">
        <v>30</v>
      </c>
      <c r="H294" s="249"/>
      <c r="I294" s="106">
        <f t="shared" si="44"/>
        <v>0</v>
      </c>
      <c r="J294" s="40"/>
    </row>
    <row r="295" spans="1:12" s="51" customFormat="1" ht="25.5" x14ac:dyDescent="0.2">
      <c r="A295" s="98">
        <v>108</v>
      </c>
      <c r="B295" s="71"/>
      <c r="C295" s="72"/>
      <c r="D295" s="166" t="s">
        <v>354</v>
      </c>
      <c r="E295" s="72"/>
      <c r="F295" s="70">
        <v>10</v>
      </c>
      <c r="G295" s="71" t="s">
        <v>2</v>
      </c>
      <c r="H295" s="132"/>
      <c r="I295" s="132">
        <f t="shared" ref="I295:I304" si="45">F295*H295</f>
        <v>0</v>
      </c>
    </row>
    <row r="296" spans="1:12" ht="25.5" x14ac:dyDescent="0.2">
      <c r="A296" s="98">
        <v>109</v>
      </c>
      <c r="B296" s="141"/>
      <c r="C296" s="140"/>
      <c r="D296" s="166" t="s">
        <v>355</v>
      </c>
      <c r="E296" s="39"/>
      <c r="F296" s="143">
        <v>10</v>
      </c>
      <c r="G296" s="79" t="s">
        <v>2</v>
      </c>
      <c r="H296" s="131"/>
      <c r="I296" s="132">
        <f>F296*H296</f>
        <v>0</v>
      </c>
    </row>
    <row r="297" spans="1:12" ht="25.5" x14ac:dyDescent="0.2">
      <c r="A297" s="98">
        <v>110</v>
      </c>
      <c r="B297" s="141"/>
      <c r="C297" s="140"/>
      <c r="D297" s="166" t="s">
        <v>356</v>
      </c>
      <c r="E297" s="39"/>
      <c r="F297" s="143">
        <v>10</v>
      </c>
      <c r="G297" s="79" t="s">
        <v>2</v>
      </c>
      <c r="H297" s="106"/>
      <c r="I297" s="132">
        <f>F297*H297</f>
        <v>0</v>
      </c>
    </row>
    <row r="298" spans="1:12" s="51" customFormat="1" ht="25.5" x14ac:dyDescent="0.2">
      <c r="A298" s="98">
        <v>111</v>
      </c>
      <c r="B298" s="71"/>
      <c r="C298" s="72"/>
      <c r="D298" s="166" t="s">
        <v>357</v>
      </c>
      <c r="E298" s="72"/>
      <c r="F298" s="70">
        <v>10</v>
      </c>
      <c r="G298" s="71" t="s">
        <v>2</v>
      </c>
      <c r="H298" s="132"/>
      <c r="I298" s="132">
        <f t="shared" si="45"/>
        <v>0</v>
      </c>
    </row>
    <row r="299" spans="1:12" s="51" customFormat="1" ht="25.5" x14ac:dyDescent="0.2">
      <c r="A299" s="98">
        <v>112</v>
      </c>
      <c r="B299" s="71"/>
      <c r="C299" s="72"/>
      <c r="D299" s="166" t="s">
        <v>358</v>
      </c>
      <c r="E299" s="72"/>
      <c r="F299" s="70">
        <v>10</v>
      </c>
      <c r="G299" s="71" t="s">
        <v>2</v>
      </c>
      <c r="H299" s="132"/>
      <c r="I299" s="132">
        <f t="shared" si="45"/>
        <v>0</v>
      </c>
    </row>
    <row r="300" spans="1:12" s="51" customFormat="1" ht="25.5" x14ac:dyDescent="0.2">
      <c r="A300" s="98">
        <v>113</v>
      </c>
      <c r="B300" s="71"/>
      <c r="C300" s="72"/>
      <c r="D300" s="166" t="s">
        <v>359</v>
      </c>
      <c r="E300" s="72"/>
      <c r="F300" s="70">
        <v>10</v>
      </c>
      <c r="G300" s="71" t="s">
        <v>2</v>
      </c>
      <c r="H300" s="132"/>
      <c r="I300" s="132">
        <f t="shared" si="45"/>
        <v>0</v>
      </c>
    </row>
    <row r="301" spans="1:12" s="51" customFormat="1" ht="25.5" x14ac:dyDescent="0.2">
      <c r="A301" s="98">
        <v>114</v>
      </c>
      <c r="B301" s="71"/>
      <c r="C301" s="72"/>
      <c r="D301" s="166" t="s">
        <v>360</v>
      </c>
      <c r="E301" s="72"/>
      <c r="F301" s="70">
        <v>10</v>
      </c>
      <c r="G301" s="71" t="s">
        <v>2</v>
      </c>
      <c r="H301" s="132"/>
      <c r="I301" s="132">
        <f t="shared" si="45"/>
        <v>0</v>
      </c>
    </row>
    <row r="302" spans="1:12" s="51" customFormat="1" ht="25.5" x14ac:dyDescent="0.2">
      <c r="A302" s="98">
        <v>115</v>
      </c>
      <c r="B302" s="71"/>
      <c r="C302" s="72"/>
      <c r="D302" s="166" t="s">
        <v>361</v>
      </c>
      <c r="E302" s="72"/>
      <c r="F302" s="70">
        <v>10</v>
      </c>
      <c r="G302" s="71" t="s">
        <v>2</v>
      </c>
      <c r="H302" s="132"/>
      <c r="I302" s="132">
        <f t="shared" ref="I302" si="46">F302*H302</f>
        <v>0</v>
      </c>
    </row>
    <row r="303" spans="1:12" s="51" customFormat="1" ht="25.5" x14ac:dyDescent="0.2">
      <c r="A303" s="98">
        <v>116</v>
      </c>
      <c r="B303" s="71"/>
      <c r="C303" s="72"/>
      <c r="D303" s="166" t="s">
        <v>362</v>
      </c>
      <c r="E303" s="72"/>
      <c r="F303" s="70">
        <v>10</v>
      </c>
      <c r="G303" s="71" t="s">
        <v>2</v>
      </c>
      <c r="H303" s="132"/>
      <c r="I303" s="132">
        <f t="shared" si="45"/>
        <v>0</v>
      </c>
    </row>
    <row r="304" spans="1:12" s="51" customFormat="1" ht="25.5" x14ac:dyDescent="0.2">
      <c r="A304" s="98">
        <v>117</v>
      </c>
      <c r="B304" s="71"/>
      <c r="C304" s="72"/>
      <c r="D304" s="166" t="s">
        <v>363</v>
      </c>
      <c r="E304" s="72"/>
      <c r="F304" s="70">
        <v>10</v>
      </c>
      <c r="G304" s="71" t="s">
        <v>2</v>
      </c>
      <c r="H304" s="132"/>
      <c r="I304" s="132">
        <f t="shared" si="45"/>
        <v>0</v>
      </c>
    </row>
    <row r="305" spans="1:10" ht="25.5" x14ac:dyDescent="0.2">
      <c r="A305" s="98">
        <v>118</v>
      </c>
      <c r="B305" s="141"/>
      <c r="C305" s="140"/>
      <c r="D305" s="145" t="s">
        <v>364</v>
      </c>
      <c r="E305" s="39"/>
      <c r="F305" s="143">
        <v>10</v>
      </c>
      <c r="G305" s="79" t="s">
        <v>2</v>
      </c>
      <c r="H305" s="132"/>
      <c r="I305" s="132">
        <f>F305*H305</f>
        <v>0</v>
      </c>
    </row>
    <row r="306" spans="1:10" s="51" customFormat="1" ht="25.5" x14ac:dyDescent="0.2">
      <c r="A306" s="98">
        <v>119</v>
      </c>
      <c r="B306" s="71"/>
      <c r="C306" s="72"/>
      <c r="D306" s="166" t="s">
        <v>365</v>
      </c>
      <c r="E306" s="72"/>
      <c r="F306" s="70">
        <v>10</v>
      </c>
      <c r="G306" s="71" t="s">
        <v>2</v>
      </c>
      <c r="H306" s="132"/>
      <c r="I306" s="132">
        <f t="shared" ref="I306" si="47">F306*H306</f>
        <v>0</v>
      </c>
    </row>
    <row r="307" spans="1:10" s="51" customFormat="1" ht="25.5" x14ac:dyDescent="0.2">
      <c r="A307" s="98">
        <v>120</v>
      </c>
      <c r="B307" s="71"/>
      <c r="C307" s="72"/>
      <c r="D307" s="166" t="s">
        <v>366</v>
      </c>
      <c r="E307" s="72"/>
      <c r="F307" s="70">
        <v>10</v>
      </c>
      <c r="G307" s="71" t="s">
        <v>2</v>
      </c>
      <c r="H307" s="132"/>
      <c r="I307" s="132">
        <f t="shared" ref="I307" si="48">F307*H307</f>
        <v>0</v>
      </c>
    </row>
    <row r="308" spans="1:10" s="13" customFormat="1" x14ac:dyDescent="0.2">
      <c r="A308" s="98">
        <v>121</v>
      </c>
      <c r="B308" s="71"/>
      <c r="C308" s="72"/>
      <c r="D308" s="166" t="s">
        <v>367</v>
      </c>
      <c r="E308" s="17"/>
      <c r="F308" s="70">
        <v>100</v>
      </c>
      <c r="G308" s="17" t="s">
        <v>80</v>
      </c>
      <c r="H308" s="132"/>
      <c r="I308" s="132">
        <f t="shared" ref="I308:I320" si="49">F308*H308</f>
        <v>0</v>
      </c>
      <c r="J308" s="51" t="s">
        <v>368</v>
      </c>
    </row>
    <row r="309" spans="1:10" s="13" customFormat="1" x14ac:dyDescent="0.2">
      <c r="A309" s="98">
        <v>122</v>
      </c>
      <c r="B309" s="71"/>
      <c r="C309" s="72"/>
      <c r="D309" s="166" t="s">
        <v>369</v>
      </c>
      <c r="E309" s="17"/>
      <c r="F309" s="70">
        <v>100</v>
      </c>
      <c r="G309" s="17" t="s">
        <v>80</v>
      </c>
      <c r="H309" s="132"/>
      <c r="I309" s="132">
        <f t="shared" si="49"/>
        <v>0</v>
      </c>
      <c r="J309" s="51" t="s">
        <v>368</v>
      </c>
    </row>
    <row r="310" spans="1:10" s="13" customFormat="1" x14ac:dyDescent="0.2">
      <c r="A310" s="98">
        <v>123</v>
      </c>
      <c r="B310" s="71"/>
      <c r="C310" s="72"/>
      <c r="D310" s="166" t="s">
        <v>370</v>
      </c>
      <c r="E310" s="17"/>
      <c r="F310" s="70">
        <v>100</v>
      </c>
      <c r="G310" s="17" t="s">
        <v>80</v>
      </c>
      <c r="H310" s="132"/>
      <c r="I310" s="132">
        <f t="shared" si="49"/>
        <v>0</v>
      </c>
      <c r="J310" s="51" t="s">
        <v>368</v>
      </c>
    </row>
    <row r="311" spans="1:10" s="13" customFormat="1" x14ac:dyDescent="0.2">
      <c r="A311" s="98">
        <v>124</v>
      </c>
      <c r="B311" s="71"/>
      <c r="C311" s="72"/>
      <c r="D311" s="166" t="s">
        <v>371</v>
      </c>
      <c r="E311" s="17"/>
      <c r="F311" s="70">
        <v>100</v>
      </c>
      <c r="G311" s="17" t="s">
        <v>80</v>
      </c>
      <c r="H311" s="132"/>
      <c r="I311" s="132">
        <f t="shared" si="49"/>
        <v>0</v>
      </c>
      <c r="J311" s="51" t="s">
        <v>368</v>
      </c>
    </row>
    <row r="312" spans="1:10" s="13" customFormat="1" x14ac:dyDescent="0.2">
      <c r="A312" s="98">
        <v>125</v>
      </c>
      <c r="B312" s="71"/>
      <c r="C312" s="72"/>
      <c r="D312" s="166" t="s">
        <v>372</v>
      </c>
      <c r="E312" s="17"/>
      <c r="F312" s="70">
        <v>100</v>
      </c>
      <c r="G312" s="17" t="s">
        <v>80</v>
      </c>
      <c r="H312" s="132"/>
      <c r="I312" s="132">
        <f t="shared" si="49"/>
        <v>0</v>
      </c>
      <c r="J312" s="51" t="s">
        <v>368</v>
      </c>
    </row>
    <row r="313" spans="1:10" s="13" customFormat="1" x14ac:dyDescent="0.2">
      <c r="A313" s="98">
        <v>126</v>
      </c>
      <c r="B313" s="71"/>
      <c r="C313" s="72"/>
      <c r="D313" s="166" t="s">
        <v>373</v>
      </c>
      <c r="E313" s="17"/>
      <c r="F313" s="70">
        <v>10</v>
      </c>
      <c r="G313" s="17" t="s">
        <v>2</v>
      </c>
      <c r="H313" s="132"/>
      <c r="I313" s="132">
        <f t="shared" si="49"/>
        <v>0</v>
      </c>
      <c r="J313" s="51" t="s">
        <v>368</v>
      </c>
    </row>
    <row r="314" spans="1:10" s="13" customFormat="1" x14ac:dyDescent="0.2">
      <c r="A314" s="98">
        <v>127</v>
      </c>
      <c r="B314" s="71"/>
      <c r="C314" s="72"/>
      <c r="D314" s="166" t="s">
        <v>374</v>
      </c>
      <c r="E314" s="17"/>
      <c r="F314" s="70">
        <v>10</v>
      </c>
      <c r="G314" s="17" t="s">
        <v>2</v>
      </c>
      <c r="H314" s="132"/>
      <c r="I314" s="132">
        <f t="shared" si="49"/>
        <v>0</v>
      </c>
      <c r="J314" s="51"/>
    </row>
    <row r="315" spans="1:10" s="13" customFormat="1" ht="25.5" x14ac:dyDescent="0.2">
      <c r="A315" s="98">
        <v>128</v>
      </c>
      <c r="B315" s="71"/>
      <c r="C315" s="72"/>
      <c r="D315" s="166" t="s">
        <v>375</v>
      </c>
      <c r="E315" s="17"/>
      <c r="F315" s="70">
        <v>10</v>
      </c>
      <c r="G315" s="17" t="s">
        <v>2</v>
      </c>
      <c r="H315" s="132"/>
      <c r="I315" s="132">
        <f t="shared" si="49"/>
        <v>0</v>
      </c>
      <c r="J315" s="51" t="s">
        <v>376</v>
      </c>
    </row>
    <row r="316" spans="1:10" s="13" customFormat="1" ht="25.5" x14ac:dyDescent="0.2">
      <c r="A316" s="98">
        <v>129</v>
      </c>
      <c r="B316" s="71"/>
      <c r="C316" s="72"/>
      <c r="D316" s="166" t="s">
        <v>377</v>
      </c>
      <c r="E316" s="17"/>
      <c r="F316" s="70">
        <v>10</v>
      </c>
      <c r="G316" s="17" t="s">
        <v>2</v>
      </c>
      <c r="H316" s="132"/>
      <c r="I316" s="132">
        <f t="shared" ref="I316" si="50">F316*H316</f>
        <v>0</v>
      </c>
      <c r="J316" s="51" t="s">
        <v>376</v>
      </c>
    </row>
    <row r="317" spans="1:10" s="13" customFormat="1" ht="25.5" x14ac:dyDescent="0.2">
      <c r="A317" s="98">
        <v>130</v>
      </c>
      <c r="B317" s="71"/>
      <c r="C317" s="72"/>
      <c r="D317" s="166" t="s">
        <v>378</v>
      </c>
      <c r="E317" s="17"/>
      <c r="F317" s="70">
        <v>10</v>
      </c>
      <c r="G317" s="17" t="s">
        <v>2</v>
      </c>
      <c r="H317" s="132"/>
      <c r="I317" s="132">
        <f t="shared" si="49"/>
        <v>0</v>
      </c>
      <c r="J317" s="51" t="s">
        <v>376</v>
      </c>
    </row>
    <row r="318" spans="1:10" s="13" customFormat="1" ht="25.5" x14ac:dyDescent="0.2">
      <c r="A318" s="98">
        <v>131</v>
      </c>
      <c r="B318" s="71"/>
      <c r="C318" s="72"/>
      <c r="D318" s="166" t="s">
        <v>379</v>
      </c>
      <c r="E318" s="17"/>
      <c r="F318" s="70">
        <v>10</v>
      </c>
      <c r="G318" s="17" t="s">
        <v>2</v>
      </c>
      <c r="H318" s="132"/>
      <c r="I318" s="132">
        <f t="shared" ref="I318" si="51">F318*H318</f>
        <v>0</v>
      </c>
      <c r="J318" s="51" t="s">
        <v>376</v>
      </c>
    </row>
    <row r="319" spans="1:10" s="13" customFormat="1" ht="25.5" x14ac:dyDescent="0.2">
      <c r="A319" s="98">
        <v>132</v>
      </c>
      <c r="B319" s="71"/>
      <c r="C319" s="72"/>
      <c r="D319" s="166" t="s">
        <v>380</v>
      </c>
      <c r="E319" s="17"/>
      <c r="F319" s="70">
        <v>10</v>
      </c>
      <c r="G319" s="17" t="s">
        <v>2</v>
      </c>
      <c r="H319" s="132"/>
      <c r="I319" s="132">
        <f t="shared" si="49"/>
        <v>0</v>
      </c>
      <c r="J319" s="51" t="s">
        <v>376</v>
      </c>
    </row>
    <row r="320" spans="1:10" s="13" customFormat="1" ht="25.5" x14ac:dyDescent="0.2">
      <c r="A320" s="98">
        <v>133</v>
      </c>
      <c r="B320" s="71"/>
      <c r="C320" s="72"/>
      <c r="D320" s="166" t="s">
        <v>381</v>
      </c>
      <c r="E320" s="17"/>
      <c r="F320" s="70">
        <v>10</v>
      </c>
      <c r="G320" s="17" t="s">
        <v>2</v>
      </c>
      <c r="H320" s="132"/>
      <c r="I320" s="132">
        <f t="shared" si="49"/>
        <v>0</v>
      </c>
      <c r="J320" s="51" t="s">
        <v>376</v>
      </c>
    </row>
    <row r="321" spans="1:10" s="13" customFormat="1" ht="25.5" x14ac:dyDescent="0.2">
      <c r="A321" s="98">
        <v>134</v>
      </c>
      <c r="B321" s="71"/>
      <c r="C321" s="72"/>
      <c r="D321" s="166" t="s">
        <v>382</v>
      </c>
      <c r="E321" s="17"/>
      <c r="F321" s="70">
        <v>10</v>
      </c>
      <c r="G321" s="17" t="s">
        <v>2</v>
      </c>
      <c r="H321" s="132"/>
      <c r="I321" s="132">
        <f t="shared" ref="I321" si="52">F321*H321</f>
        <v>0</v>
      </c>
      <c r="J321" s="51" t="s">
        <v>376</v>
      </c>
    </row>
    <row r="322" spans="1:10" ht="25.5" x14ac:dyDescent="0.2">
      <c r="A322" s="98">
        <v>135</v>
      </c>
      <c r="B322" s="87"/>
      <c r="C322" s="126"/>
      <c r="D322" s="182" t="s">
        <v>941</v>
      </c>
      <c r="E322" s="39" t="s">
        <v>939</v>
      </c>
      <c r="F322" s="182">
        <v>500</v>
      </c>
      <c r="G322" s="181" t="s">
        <v>80</v>
      </c>
      <c r="H322" s="137"/>
      <c r="I322" s="137">
        <f>F322*H322</f>
        <v>0</v>
      </c>
      <c r="J322" s="15"/>
    </row>
    <row r="323" spans="1:10" ht="25.5" x14ac:dyDescent="0.2">
      <c r="A323" s="98">
        <v>136</v>
      </c>
      <c r="B323" s="87"/>
      <c r="C323" s="126"/>
      <c r="D323" s="182" t="s">
        <v>940</v>
      </c>
      <c r="E323" s="39" t="s">
        <v>942</v>
      </c>
      <c r="F323" s="182">
        <v>500</v>
      </c>
      <c r="G323" s="181" t="s">
        <v>80</v>
      </c>
      <c r="H323" s="137"/>
      <c r="I323" s="137">
        <f t="shared" ref="I323:I331" si="53">F323*H323</f>
        <v>0</v>
      </c>
      <c r="J323" s="15"/>
    </row>
    <row r="324" spans="1:10" ht="25.5" x14ac:dyDescent="0.2">
      <c r="A324" s="98">
        <v>137</v>
      </c>
      <c r="B324" s="141"/>
      <c r="C324" s="140"/>
      <c r="D324" s="142" t="s">
        <v>383</v>
      </c>
      <c r="E324" s="39">
        <v>7801014</v>
      </c>
      <c r="F324" s="143">
        <v>50</v>
      </c>
      <c r="G324" s="79" t="s">
        <v>2</v>
      </c>
      <c r="H324" s="106"/>
      <c r="I324" s="132">
        <f t="shared" si="53"/>
        <v>0</v>
      </c>
    </row>
    <row r="325" spans="1:10" x14ac:dyDescent="0.2">
      <c r="A325" s="334">
        <v>138</v>
      </c>
      <c r="B325" s="87"/>
      <c r="C325" s="126"/>
      <c r="D325" s="142" t="s">
        <v>384</v>
      </c>
      <c r="E325" s="93"/>
      <c r="F325" s="182">
        <v>4</v>
      </c>
      <c r="G325" s="181" t="s">
        <v>2</v>
      </c>
      <c r="H325" s="137"/>
      <c r="I325" s="137">
        <f t="shared" si="53"/>
        <v>0</v>
      </c>
      <c r="J325" s="15"/>
    </row>
    <row r="326" spans="1:10" x14ac:dyDescent="0.2">
      <c r="A326" s="334">
        <v>139</v>
      </c>
      <c r="B326" s="87"/>
      <c r="C326" s="126"/>
      <c r="D326" s="142" t="s">
        <v>943</v>
      </c>
      <c r="E326" s="93"/>
      <c r="F326" s="182">
        <v>10</v>
      </c>
      <c r="G326" s="181" t="s">
        <v>30</v>
      </c>
      <c r="H326" s="137"/>
      <c r="I326" s="137">
        <f t="shared" si="53"/>
        <v>0</v>
      </c>
      <c r="J326" s="15"/>
    </row>
    <row r="327" spans="1:10" x14ac:dyDescent="0.2">
      <c r="A327" s="334">
        <v>140</v>
      </c>
      <c r="B327" s="87"/>
      <c r="C327" s="126"/>
      <c r="D327" s="142" t="s">
        <v>385</v>
      </c>
      <c r="E327" s="93"/>
      <c r="F327" s="182">
        <v>10</v>
      </c>
      <c r="G327" s="181" t="s">
        <v>30</v>
      </c>
      <c r="H327" s="137"/>
      <c r="I327" s="137">
        <f t="shared" si="53"/>
        <v>0</v>
      </c>
      <c r="J327" s="15"/>
    </row>
    <row r="328" spans="1:10" ht="25.5" x14ac:dyDescent="0.2">
      <c r="A328" s="334">
        <v>141</v>
      </c>
      <c r="B328" s="141"/>
      <c r="C328" s="140"/>
      <c r="D328" s="142" t="s">
        <v>386</v>
      </c>
      <c r="E328" s="39" t="s">
        <v>387</v>
      </c>
      <c r="F328" s="143">
        <v>4</v>
      </c>
      <c r="G328" s="79" t="s">
        <v>2</v>
      </c>
      <c r="H328" s="106"/>
      <c r="I328" s="132">
        <f t="shared" ref="I328" si="54">F328*H328</f>
        <v>0</v>
      </c>
    </row>
    <row r="329" spans="1:10" ht="38.25" x14ac:dyDescent="0.2">
      <c r="A329" s="334">
        <v>142</v>
      </c>
      <c r="B329" s="141"/>
      <c r="C329" s="140"/>
      <c r="D329" s="142" t="s">
        <v>388</v>
      </c>
      <c r="E329" s="39" t="s">
        <v>389</v>
      </c>
      <c r="F329" s="143">
        <v>4</v>
      </c>
      <c r="G329" s="79" t="s">
        <v>30</v>
      </c>
      <c r="H329" s="106"/>
      <c r="I329" s="132">
        <f t="shared" si="53"/>
        <v>0</v>
      </c>
    </row>
    <row r="330" spans="1:10" x14ac:dyDescent="0.2">
      <c r="A330" s="334">
        <v>143</v>
      </c>
      <c r="B330" s="141"/>
      <c r="C330" s="140"/>
      <c r="D330" s="142" t="s">
        <v>390</v>
      </c>
      <c r="E330" s="39"/>
      <c r="F330" s="143">
        <v>1</v>
      </c>
      <c r="G330" s="79" t="s">
        <v>2</v>
      </c>
      <c r="H330" s="131"/>
      <c r="I330" s="132">
        <f t="shared" si="53"/>
        <v>0</v>
      </c>
    </row>
    <row r="331" spans="1:10" x14ac:dyDescent="0.2">
      <c r="A331" s="334">
        <v>144</v>
      </c>
      <c r="B331" s="87"/>
      <c r="C331" s="126"/>
      <c r="D331" s="356" t="s">
        <v>391</v>
      </c>
      <c r="E331" s="93"/>
      <c r="F331" s="182">
        <v>64</v>
      </c>
      <c r="G331" s="181" t="s">
        <v>2</v>
      </c>
      <c r="H331" s="137"/>
      <c r="I331" s="137">
        <f t="shared" si="53"/>
        <v>0</v>
      </c>
      <c r="J331" s="15"/>
    </row>
    <row r="332" spans="1:10" x14ac:dyDescent="0.2">
      <c r="A332" s="334">
        <v>145</v>
      </c>
      <c r="B332" s="87"/>
      <c r="C332" s="126"/>
      <c r="D332" s="356" t="s">
        <v>392</v>
      </c>
      <c r="E332" s="93"/>
      <c r="F332" s="182">
        <v>10</v>
      </c>
      <c r="G332" s="181" t="s">
        <v>2</v>
      </c>
      <c r="H332" s="137"/>
      <c r="I332" s="137">
        <f>F332*H332</f>
        <v>0</v>
      </c>
      <c r="J332" s="15"/>
    </row>
    <row r="333" spans="1:10" x14ac:dyDescent="0.2">
      <c r="A333" s="334">
        <v>146</v>
      </c>
      <c r="B333" s="87"/>
      <c r="C333" s="126"/>
      <c r="D333" s="356" t="s">
        <v>393</v>
      </c>
      <c r="E333" s="93"/>
      <c r="F333" s="182">
        <v>10</v>
      </c>
      <c r="G333" s="181" t="s">
        <v>2</v>
      </c>
      <c r="H333" s="137"/>
      <c r="I333" s="137">
        <f>F333*H333</f>
        <v>0</v>
      </c>
      <c r="J333" s="15"/>
    </row>
    <row r="334" spans="1:10" x14ac:dyDescent="0.2">
      <c r="A334" s="18" t="s">
        <v>394</v>
      </c>
      <c r="B334" s="19"/>
      <c r="C334" s="20"/>
      <c r="D334" s="21" t="s">
        <v>395</v>
      </c>
      <c r="E334" s="22"/>
      <c r="F334" s="21">
        <v>1</v>
      </c>
      <c r="G334" s="23" t="s">
        <v>30</v>
      </c>
      <c r="H334" s="245"/>
      <c r="I334" s="34"/>
      <c r="J334" s="51"/>
    </row>
    <row r="335" spans="1:10" x14ac:dyDescent="0.2">
      <c r="A335" s="89"/>
      <c r="B335" s="90"/>
      <c r="C335" s="91"/>
      <c r="D335" s="92"/>
      <c r="E335" s="93"/>
      <c r="F335" s="92"/>
      <c r="G335" s="94"/>
      <c r="H335" s="248"/>
      <c r="I335" s="95"/>
      <c r="J335" s="24"/>
    </row>
    <row r="336" spans="1:10" s="227" customFormat="1" x14ac:dyDescent="0.2">
      <c r="A336" s="218" t="s">
        <v>396</v>
      </c>
      <c r="B336" s="219" t="s">
        <v>397</v>
      </c>
      <c r="C336" s="220"/>
      <c r="D336" s="221"/>
      <c r="E336" s="221"/>
      <c r="F336" s="222"/>
      <c r="G336" s="223"/>
      <c r="H336" s="223"/>
      <c r="I336" s="224"/>
      <c r="J336" s="225"/>
    </row>
    <row r="337" spans="1:13" s="40" customFormat="1" x14ac:dyDescent="0.2">
      <c r="A337" s="98">
        <v>1</v>
      </c>
      <c r="B337" s="141"/>
      <c r="C337" s="140"/>
      <c r="D337" s="185" t="s">
        <v>398</v>
      </c>
      <c r="E337" s="39"/>
      <c r="F337" s="143"/>
      <c r="G337" s="79"/>
      <c r="H337" s="106"/>
      <c r="I337" s="106"/>
      <c r="J337" s="81"/>
    </row>
    <row r="338" spans="1:13" s="51" customFormat="1" x14ac:dyDescent="0.2">
      <c r="A338" s="98">
        <v>2</v>
      </c>
      <c r="C338" s="72"/>
      <c r="D338" s="148" t="s">
        <v>399</v>
      </c>
      <c r="E338" s="53" t="s">
        <v>400</v>
      </c>
      <c r="F338" s="312">
        <v>10</v>
      </c>
      <c r="G338" s="161" t="s">
        <v>2</v>
      </c>
      <c r="H338" s="132"/>
      <c r="I338" s="132">
        <f>F338*H338</f>
        <v>0</v>
      </c>
      <c r="J338" s="184"/>
      <c r="K338" s="184"/>
      <c r="M338" s="165"/>
    </row>
    <row r="339" spans="1:13" s="51" customFormat="1" x14ac:dyDescent="0.2">
      <c r="A339" s="98">
        <v>3</v>
      </c>
      <c r="B339" s="161"/>
      <c r="C339" s="105"/>
      <c r="D339" s="148" t="s">
        <v>401</v>
      </c>
      <c r="E339" s="53" t="s">
        <v>402</v>
      </c>
      <c r="F339" s="312">
        <v>10</v>
      </c>
      <c r="G339" s="161" t="s">
        <v>2</v>
      </c>
      <c r="H339" s="132"/>
      <c r="I339" s="132">
        <f>F339*H339</f>
        <v>0</v>
      </c>
      <c r="J339" s="184"/>
      <c r="K339" s="184"/>
      <c r="M339" s="165"/>
    </row>
    <row r="340" spans="1:13" s="51" customFormat="1" x14ac:dyDescent="0.2">
      <c r="A340" s="98">
        <v>4</v>
      </c>
      <c r="B340" s="161"/>
      <c r="C340" s="105"/>
      <c r="D340" s="148" t="s">
        <v>403</v>
      </c>
      <c r="E340" s="53" t="s">
        <v>404</v>
      </c>
      <c r="F340" s="312">
        <v>10</v>
      </c>
      <c r="G340" s="161" t="s">
        <v>2</v>
      </c>
      <c r="H340" s="132"/>
      <c r="I340" s="132">
        <f>F340*H340</f>
        <v>0</v>
      </c>
      <c r="J340" s="184"/>
      <c r="K340" s="184"/>
      <c r="M340" s="165"/>
    </row>
    <row r="341" spans="1:13" s="51" customFormat="1" x14ac:dyDescent="0.2">
      <c r="A341" s="98">
        <v>5</v>
      </c>
      <c r="B341" s="161"/>
      <c r="C341" s="105"/>
      <c r="D341" s="148" t="s">
        <v>405</v>
      </c>
      <c r="E341" s="53" t="s">
        <v>406</v>
      </c>
      <c r="F341" s="312">
        <v>10</v>
      </c>
      <c r="G341" s="161" t="s">
        <v>2</v>
      </c>
      <c r="H341" s="55"/>
      <c r="I341" s="132">
        <f>F341*H341</f>
        <v>0</v>
      </c>
      <c r="J341" s="184"/>
      <c r="K341" s="184"/>
      <c r="M341" s="165"/>
    </row>
    <row r="342" spans="1:13" s="40" customFormat="1" x14ac:dyDescent="0.2">
      <c r="A342" s="98">
        <v>6</v>
      </c>
      <c r="B342" s="141"/>
      <c r="C342" s="140"/>
      <c r="D342" s="185" t="s">
        <v>407</v>
      </c>
      <c r="E342" s="39"/>
      <c r="F342" s="143"/>
      <c r="G342" s="79"/>
      <c r="H342" s="106"/>
      <c r="I342" s="106"/>
      <c r="J342" s="81"/>
    </row>
    <row r="343" spans="1:13" s="51" customFormat="1" ht="25.5" x14ac:dyDescent="0.2">
      <c r="A343" s="98">
        <v>7</v>
      </c>
      <c r="B343" s="161"/>
      <c r="C343" s="72"/>
      <c r="D343" s="148" t="s">
        <v>408</v>
      </c>
      <c r="E343" s="53" t="s">
        <v>945</v>
      </c>
      <c r="F343" s="160">
        <v>1</v>
      </c>
      <c r="G343" s="161" t="s">
        <v>2</v>
      </c>
      <c r="H343" s="55"/>
      <c r="I343" s="132">
        <f>F343*H343</f>
        <v>0</v>
      </c>
      <c r="J343" s="184"/>
      <c r="K343" s="184"/>
    </row>
    <row r="344" spans="1:13" s="40" customFormat="1" ht="25.5" x14ac:dyDescent="0.2">
      <c r="A344" s="98">
        <v>8</v>
      </c>
      <c r="B344" s="188"/>
      <c r="C344" s="140"/>
      <c r="D344" s="145" t="s">
        <v>409</v>
      </c>
      <c r="E344" s="88" t="s">
        <v>944</v>
      </c>
      <c r="F344" s="143">
        <v>1</v>
      </c>
      <c r="G344" s="79" t="s">
        <v>2</v>
      </c>
      <c r="H344" s="106"/>
      <c r="I344" s="106">
        <f>H344*F344</f>
        <v>0</v>
      </c>
      <c r="J344" s="81"/>
    </row>
    <row r="345" spans="1:13" s="51" customFormat="1" x14ac:dyDescent="0.2">
      <c r="A345" s="98">
        <v>9</v>
      </c>
      <c r="B345" s="161"/>
      <c r="C345" s="72"/>
      <c r="D345" s="148" t="s">
        <v>410</v>
      </c>
      <c r="E345" s="107" t="s">
        <v>411</v>
      </c>
      <c r="F345" s="160">
        <v>1</v>
      </c>
      <c r="G345" s="161" t="s">
        <v>2</v>
      </c>
      <c r="H345" s="132"/>
      <c r="I345" s="132">
        <f>F345*H345</f>
        <v>0</v>
      </c>
      <c r="L345" s="54"/>
      <c r="M345" s="165"/>
    </row>
    <row r="346" spans="1:13" s="51" customFormat="1" x14ac:dyDescent="0.2">
      <c r="A346" s="98">
        <v>10</v>
      </c>
      <c r="B346" s="161"/>
      <c r="C346" s="50"/>
      <c r="D346" s="189" t="s">
        <v>412</v>
      </c>
      <c r="E346" s="42" t="s">
        <v>413</v>
      </c>
      <c r="F346" s="160">
        <v>1</v>
      </c>
      <c r="G346" s="161" t="s">
        <v>2</v>
      </c>
      <c r="H346" s="132"/>
      <c r="I346" s="132">
        <f>F346*H346</f>
        <v>0</v>
      </c>
      <c r="L346" s="54"/>
      <c r="M346" s="165"/>
    </row>
    <row r="347" spans="1:13" s="40" customFormat="1" x14ac:dyDescent="0.2">
      <c r="A347" s="98">
        <v>11</v>
      </c>
      <c r="B347" s="141"/>
      <c r="C347" s="188"/>
      <c r="D347" s="185" t="s">
        <v>414</v>
      </c>
      <c r="E347" s="80"/>
      <c r="F347" s="98"/>
      <c r="G347" s="98"/>
      <c r="H347" s="98"/>
      <c r="I347" s="98"/>
    </row>
    <row r="348" spans="1:13" x14ac:dyDescent="0.2">
      <c r="A348" s="98">
        <v>13</v>
      </c>
      <c r="B348" s="188"/>
      <c r="C348" s="190"/>
      <c r="D348" s="145" t="s">
        <v>415</v>
      </c>
      <c r="E348" s="39" t="s">
        <v>416</v>
      </c>
      <c r="F348" s="98">
        <v>1</v>
      </c>
      <c r="G348" s="98" t="s">
        <v>2</v>
      </c>
      <c r="H348" s="106"/>
      <c r="I348" s="106">
        <f t="shared" ref="I348:I351" si="55">H348*F348</f>
        <v>0</v>
      </c>
    </row>
    <row r="349" spans="1:13" x14ac:dyDescent="0.2">
      <c r="A349" s="98">
        <v>14</v>
      </c>
      <c r="B349" s="188"/>
      <c r="C349" s="190"/>
      <c r="D349" s="145" t="s">
        <v>417</v>
      </c>
      <c r="E349" s="39" t="s">
        <v>418</v>
      </c>
      <c r="F349" s="98">
        <v>1</v>
      </c>
      <c r="G349" s="98" t="s">
        <v>2</v>
      </c>
      <c r="H349" s="106"/>
      <c r="I349" s="106">
        <f t="shared" si="55"/>
        <v>0</v>
      </c>
    </row>
    <row r="350" spans="1:13" ht="25.5" x14ac:dyDescent="0.2">
      <c r="A350" s="98">
        <v>15</v>
      </c>
      <c r="B350" s="188"/>
      <c r="C350" s="140"/>
      <c r="D350" s="145" t="s">
        <v>419</v>
      </c>
      <c r="E350" s="39" t="s">
        <v>420</v>
      </c>
      <c r="F350" s="108">
        <v>1</v>
      </c>
      <c r="G350" s="98" t="s">
        <v>2</v>
      </c>
      <c r="H350" s="131"/>
      <c r="I350" s="106">
        <f t="shared" si="55"/>
        <v>0</v>
      </c>
    </row>
    <row r="351" spans="1:13" ht="25.5" x14ac:dyDescent="0.2">
      <c r="A351" s="98">
        <v>16</v>
      </c>
      <c r="B351" s="188"/>
      <c r="C351" s="140"/>
      <c r="D351" s="145" t="s">
        <v>421</v>
      </c>
      <c r="E351" s="39" t="s">
        <v>422</v>
      </c>
      <c r="F351" s="108">
        <v>1</v>
      </c>
      <c r="G351" s="98" t="s">
        <v>2</v>
      </c>
      <c r="H351" s="131"/>
      <c r="I351" s="106">
        <f t="shared" si="55"/>
        <v>0</v>
      </c>
    </row>
    <row r="352" spans="1:13" x14ac:dyDescent="0.2">
      <c r="A352" s="334">
        <v>17</v>
      </c>
      <c r="B352" s="87"/>
      <c r="C352" s="126"/>
      <c r="D352" s="142" t="s">
        <v>423</v>
      </c>
      <c r="E352" s="93"/>
      <c r="F352" s="182">
        <v>5</v>
      </c>
      <c r="G352" s="181" t="s">
        <v>2</v>
      </c>
      <c r="H352" s="137"/>
      <c r="I352" s="137">
        <f>F352*H352</f>
        <v>0</v>
      </c>
      <c r="J352" s="15"/>
    </row>
    <row r="353" spans="1:11" x14ac:dyDescent="0.2">
      <c r="A353" s="334">
        <v>18</v>
      </c>
      <c r="B353" s="141"/>
      <c r="C353" s="140"/>
      <c r="D353" s="142" t="s">
        <v>424</v>
      </c>
      <c r="E353" s="39"/>
      <c r="F353" s="143">
        <v>5</v>
      </c>
      <c r="G353" s="79" t="s">
        <v>2</v>
      </c>
      <c r="H353" s="106"/>
      <c r="I353" s="132">
        <f>F353*H353</f>
        <v>0</v>
      </c>
    </row>
    <row r="354" spans="1:11" x14ac:dyDescent="0.2">
      <c r="A354" s="334">
        <v>21</v>
      </c>
      <c r="B354" s="141"/>
      <c r="C354" s="140"/>
      <c r="D354" s="142" t="s">
        <v>425</v>
      </c>
      <c r="E354" s="39"/>
      <c r="F354" s="143">
        <v>3</v>
      </c>
      <c r="G354" s="79" t="s">
        <v>2</v>
      </c>
      <c r="H354" s="131"/>
      <c r="I354" s="132">
        <f>F354*H354</f>
        <v>0</v>
      </c>
    </row>
    <row r="355" spans="1:11" s="40" customFormat="1" x14ac:dyDescent="0.2">
      <c r="A355" s="98">
        <v>22</v>
      </c>
      <c r="B355" s="141"/>
      <c r="C355" s="140"/>
      <c r="D355" s="185" t="s">
        <v>426</v>
      </c>
      <c r="E355" s="39"/>
      <c r="F355" s="143"/>
      <c r="G355" s="79"/>
      <c r="H355" s="106"/>
      <c r="I355" s="106"/>
      <c r="J355" s="81"/>
    </row>
    <row r="356" spans="1:11" s="43" customFormat="1" x14ac:dyDescent="0.2">
      <c r="A356" s="98">
        <v>23</v>
      </c>
      <c r="B356" s="191"/>
      <c r="C356" s="53"/>
      <c r="D356" s="148" t="s">
        <v>427</v>
      </c>
      <c r="E356" s="109" t="s">
        <v>428</v>
      </c>
      <c r="F356" s="149">
        <v>1</v>
      </c>
      <c r="G356" s="192" t="s">
        <v>2</v>
      </c>
      <c r="H356" s="132"/>
      <c r="I356" s="132">
        <f>F356*H356</f>
        <v>0</v>
      </c>
      <c r="K356" s="157"/>
    </row>
    <row r="357" spans="1:11" ht="25.5" x14ac:dyDescent="0.2">
      <c r="A357" s="98">
        <v>24</v>
      </c>
      <c r="B357" s="188"/>
      <c r="C357" s="140"/>
      <c r="D357" s="145" t="s">
        <v>429</v>
      </c>
      <c r="E357" s="88" t="s">
        <v>430</v>
      </c>
      <c r="F357" s="143">
        <v>1</v>
      </c>
      <c r="G357" s="79" t="s">
        <v>2</v>
      </c>
      <c r="H357" s="106"/>
      <c r="I357" s="132">
        <f>F357*H357</f>
        <v>0</v>
      </c>
    </row>
    <row r="358" spans="1:11" s="43" customFormat="1" ht="25.5" x14ac:dyDescent="0.2">
      <c r="A358" s="98">
        <v>25</v>
      </c>
      <c r="B358" s="191"/>
      <c r="C358" s="53"/>
      <c r="D358" s="166" t="s">
        <v>431</v>
      </c>
      <c r="E358" s="42" t="s">
        <v>432</v>
      </c>
      <c r="F358" s="149">
        <v>1</v>
      </c>
      <c r="G358" s="192" t="s">
        <v>30</v>
      </c>
      <c r="H358" s="55"/>
      <c r="I358" s="132">
        <f>F358*H358</f>
        <v>0</v>
      </c>
      <c r="K358" s="157"/>
    </row>
    <row r="359" spans="1:11" x14ac:dyDescent="0.2">
      <c r="A359" s="98">
        <v>27</v>
      </c>
      <c r="B359" s="188"/>
      <c r="C359" s="140"/>
      <c r="D359" s="145" t="s">
        <v>433</v>
      </c>
      <c r="E359" s="88" t="s">
        <v>434</v>
      </c>
      <c r="F359" s="143">
        <v>1</v>
      </c>
      <c r="G359" s="79" t="s">
        <v>2</v>
      </c>
      <c r="H359" s="106"/>
      <c r="I359" s="132">
        <f t="shared" ref="I359:I363" si="56">F359*H359</f>
        <v>0</v>
      </c>
    </row>
    <row r="360" spans="1:11" x14ac:dyDescent="0.2">
      <c r="A360" s="98">
        <v>28</v>
      </c>
      <c r="B360" s="188"/>
      <c r="C360" s="140"/>
      <c r="D360" s="145" t="s">
        <v>435</v>
      </c>
      <c r="E360" s="88" t="s">
        <v>436</v>
      </c>
      <c r="F360" s="143">
        <v>1</v>
      </c>
      <c r="G360" s="79" t="s">
        <v>2</v>
      </c>
      <c r="H360" s="106"/>
      <c r="I360" s="132">
        <f t="shared" si="56"/>
        <v>0</v>
      </c>
    </row>
    <row r="361" spans="1:11" ht="25.5" x14ac:dyDescent="0.2">
      <c r="A361" s="98">
        <v>30</v>
      </c>
      <c r="B361" s="188"/>
      <c r="C361" s="140"/>
      <c r="D361" s="145" t="s">
        <v>437</v>
      </c>
      <c r="E361" s="88" t="s">
        <v>438</v>
      </c>
      <c r="F361" s="143">
        <v>1</v>
      </c>
      <c r="G361" s="79" t="s">
        <v>30</v>
      </c>
      <c r="H361" s="106"/>
      <c r="I361" s="132">
        <f t="shared" si="56"/>
        <v>0</v>
      </c>
    </row>
    <row r="362" spans="1:11" ht="25.5" x14ac:dyDescent="0.2">
      <c r="A362" s="98">
        <v>31</v>
      </c>
      <c r="B362" s="188"/>
      <c r="C362" s="140"/>
      <c r="D362" s="145" t="s">
        <v>439</v>
      </c>
      <c r="E362" s="88" t="s">
        <v>440</v>
      </c>
      <c r="F362" s="143">
        <v>1</v>
      </c>
      <c r="G362" s="79" t="s">
        <v>2</v>
      </c>
      <c r="H362" s="106"/>
      <c r="I362" s="132">
        <f t="shared" si="56"/>
        <v>0</v>
      </c>
    </row>
    <row r="363" spans="1:11" ht="25.5" x14ac:dyDescent="0.2">
      <c r="A363" s="98">
        <v>32</v>
      </c>
      <c r="B363" s="188"/>
      <c r="C363" s="140"/>
      <c r="D363" s="145" t="s">
        <v>441</v>
      </c>
      <c r="E363" s="88" t="s">
        <v>442</v>
      </c>
      <c r="F363" s="143">
        <v>1</v>
      </c>
      <c r="G363" s="79" t="s">
        <v>2</v>
      </c>
      <c r="H363" s="106"/>
      <c r="I363" s="132">
        <f t="shared" si="56"/>
        <v>0</v>
      </c>
    </row>
    <row r="364" spans="1:11" x14ac:dyDescent="0.2">
      <c r="A364" s="334">
        <v>33</v>
      </c>
      <c r="B364" s="87"/>
      <c r="C364" s="126"/>
      <c r="D364" s="142" t="s">
        <v>443</v>
      </c>
      <c r="E364" s="39" t="s">
        <v>444</v>
      </c>
      <c r="F364" s="143">
        <v>10</v>
      </c>
      <c r="G364" s="79" t="s">
        <v>2</v>
      </c>
      <c r="H364" s="137"/>
      <c r="I364" s="137">
        <f t="shared" ref="I364" si="57">F364*H364</f>
        <v>0</v>
      </c>
      <c r="J364" s="15"/>
    </row>
    <row r="365" spans="1:11" x14ac:dyDescent="0.2">
      <c r="A365" s="334">
        <v>34</v>
      </c>
      <c r="B365" s="141"/>
      <c r="C365" s="140"/>
      <c r="D365" s="142" t="s">
        <v>445</v>
      </c>
      <c r="E365" s="39"/>
      <c r="F365" s="143">
        <v>1</v>
      </c>
      <c r="G365" s="79" t="s">
        <v>2</v>
      </c>
      <c r="H365" s="131"/>
      <c r="I365" s="132">
        <f>F365*H365</f>
        <v>0</v>
      </c>
    </row>
    <row r="366" spans="1:11" x14ac:dyDescent="0.2">
      <c r="A366" s="334">
        <v>35</v>
      </c>
      <c r="B366" s="141"/>
      <c r="C366" s="140"/>
      <c r="D366" s="142" t="s">
        <v>427</v>
      </c>
      <c r="E366" s="39" t="s">
        <v>446</v>
      </c>
      <c r="F366" s="143">
        <v>1</v>
      </c>
      <c r="G366" s="79" t="s">
        <v>2</v>
      </c>
      <c r="H366" s="106"/>
      <c r="I366" s="132">
        <f>F366*H366</f>
        <v>0</v>
      </c>
    </row>
    <row r="367" spans="1:11" x14ac:dyDescent="0.2">
      <c r="A367" s="334">
        <v>36</v>
      </c>
      <c r="B367" s="141"/>
      <c r="C367" s="140"/>
      <c r="D367" s="142" t="s">
        <v>447</v>
      </c>
      <c r="E367" s="39"/>
      <c r="F367" s="143">
        <v>1</v>
      </c>
      <c r="G367" s="79" t="s">
        <v>2</v>
      </c>
      <c r="H367" s="106"/>
      <c r="I367" s="132">
        <f>F367*H367</f>
        <v>0</v>
      </c>
    </row>
    <row r="368" spans="1:11" ht="25.5" x14ac:dyDescent="0.2">
      <c r="A368" s="334">
        <v>37</v>
      </c>
      <c r="B368" s="141"/>
      <c r="C368" s="140"/>
      <c r="D368" s="142" t="s">
        <v>448</v>
      </c>
      <c r="E368" s="39" t="s">
        <v>449</v>
      </c>
      <c r="F368" s="143">
        <v>1</v>
      </c>
      <c r="G368" s="79" t="s">
        <v>2</v>
      </c>
      <c r="H368" s="106"/>
      <c r="I368" s="132">
        <f>F368*H368</f>
        <v>0</v>
      </c>
    </row>
    <row r="369" spans="1:10" ht="25.5" x14ac:dyDescent="0.2">
      <c r="A369" s="334">
        <v>38</v>
      </c>
      <c r="B369" s="87"/>
      <c r="C369" s="126"/>
      <c r="D369" s="142" t="s">
        <v>450</v>
      </c>
      <c r="E369" s="93"/>
      <c r="F369" s="182">
        <v>1</v>
      </c>
      <c r="G369" s="181" t="s">
        <v>2</v>
      </c>
      <c r="H369" s="137"/>
      <c r="I369" s="137">
        <f>F369*H369</f>
        <v>0</v>
      </c>
      <c r="J369" s="15"/>
    </row>
    <row r="370" spans="1:10" s="40" customFormat="1" x14ac:dyDescent="0.2">
      <c r="A370" s="98">
        <v>39</v>
      </c>
      <c r="B370" s="141"/>
      <c r="C370" s="140"/>
      <c r="D370" s="122" t="s">
        <v>451</v>
      </c>
      <c r="E370" s="39"/>
      <c r="F370" s="143"/>
      <c r="G370" s="79"/>
      <c r="H370" s="106"/>
      <c r="I370" s="106"/>
      <c r="J370" s="81"/>
    </row>
    <row r="371" spans="1:10" s="40" customFormat="1" x14ac:dyDescent="0.2">
      <c r="A371" s="98">
        <v>40</v>
      </c>
      <c r="B371" s="188"/>
      <c r="C371" s="140"/>
      <c r="D371" s="145" t="s">
        <v>452</v>
      </c>
      <c r="E371" s="88" t="s">
        <v>453</v>
      </c>
      <c r="F371" s="143">
        <v>1</v>
      </c>
      <c r="G371" s="79" t="s">
        <v>2</v>
      </c>
      <c r="H371" s="132"/>
      <c r="I371" s="106">
        <f t="shared" ref="I371:I384" si="58">H371*F371</f>
        <v>0</v>
      </c>
      <c r="J371" s="81"/>
    </row>
    <row r="372" spans="1:10" s="40" customFormat="1" x14ac:dyDescent="0.2">
      <c r="A372" s="98">
        <v>41</v>
      </c>
      <c r="B372" s="188"/>
      <c r="C372" s="140"/>
      <c r="D372" s="145" t="s">
        <v>454</v>
      </c>
      <c r="E372" s="88" t="s">
        <v>455</v>
      </c>
      <c r="F372" s="143">
        <v>1</v>
      </c>
      <c r="G372" s="79" t="s">
        <v>2</v>
      </c>
      <c r="H372" s="106"/>
      <c r="I372" s="106">
        <f t="shared" ref="I372" si="59">H372*F372</f>
        <v>0</v>
      </c>
      <c r="J372" s="81"/>
    </row>
    <row r="373" spans="1:10" s="40" customFormat="1" x14ac:dyDescent="0.2">
      <c r="A373" s="98">
        <v>42</v>
      </c>
      <c r="B373" s="188"/>
      <c r="C373" s="140"/>
      <c r="D373" s="145" t="s">
        <v>452</v>
      </c>
      <c r="E373" s="88" t="s">
        <v>456</v>
      </c>
      <c r="F373" s="143">
        <v>1</v>
      </c>
      <c r="G373" s="79" t="s">
        <v>2</v>
      </c>
      <c r="H373" s="132"/>
      <c r="I373" s="106">
        <f>H373*F373</f>
        <v>0</v>
      </c>
      <c r="J373" s="81"/>
    </row>
    <row r="374" spans="1:10" s="40" customFormat="1" x14ac:dyDescent="0.2">
      <c r="A374" s="98">
        <v>43</v>
      </c>
      <c r="B374" s="188"/>
      <c r="C374" s="140"/>
      <c r="D374" s="145" t="s">
        <v>457</v>
      </c>
      <c r="E374" s="88" t="s">
        <v>458</v>
      </c>
      <c r="F374" s="143">
        <v>1</v>
      </c>
      <c r="G374" s="79" t="s">
        <v>2</v>
      </c>
      <c r="H374" s="132"/>
      <c r="I374" s="106">
        <f t="shared" ref="I374" si="60">H374*F374</f>
        <v>0</v>
      </c>
      <c r="J374" s="81"/>
    </row>
    <row r="375" spans="1:10" s="40" customFormat="1" x14ac:dyDescent="0.2">
      <c r="A375" s="98">
        <v>44</v>
      </c>
      <c r="B375" s="188"/>
      <c r="C375" s="140"/>
      <c r="D375" s="145" t="s">
        <v>457</v>
      </c>
      <c r="E375" s="88" t="s">
        <v>459</v>
      </c>
      <c r="F375" s="143">
        <v>1</v>
      </c>
      <c r="G375" s="79" t="s">
        <v>2</v>
      </c>
      <c r="H375" s="132"/>
      <c r="I375" s="106">
        <f t="shared" si="58"/>
        <v>0</v>
      </c>
      <c r="J375" s="81"/>
    </row>
    <row r="376" spans="1:10" s="40" customFormat="1" x14ac:dyDescent="0.2">
      <c r="A376" s="98">
        <v>45</v>
      </c>
      <c r="B376" s="188"/>
      <c r="C376" s="140"/>
      <c r="D376" s="145" t="s">
        <v>457</v>
      </c>
      <c r="E376" s="88" t="s">
        <v>460</v>
      </c>
      <c r="F376" s="143">
        <v>1</v>
      </c>
      <c r="G376" s="79" t="s">
        <v>2</v>
      </c>
      <c r="H376" s="55"/>
      <c r="I376" s="106">
        <f t="shared" si="58"/>
        <v>0</v>
      </c>
      <c r="J376" s="81"/>
    </row>
    <row r="377" spans="1:10" s="40" customFormat="1" x14ac:dyDescent="0.2">
      <c r="A377" s="98">
        <v>46</v>
      </c>
      <c r="B377" s="188"/>
      <c r="C377" s="140"/>
      <c r="D377" s="145" t="s">
        <v>461</v>
      </c>
      <c r="E377" s="88" t="s">
        <v>462</v>
      </c>
      <c r="F377" s="143">
        <v>1</v>
      </c>
      <c r="G377" s="79" t="s">
        <v>2</v>
      </c>
      <c r="H377" s="106"/>
      <c r="I377" s="106">
        <f t="shared" si="58"/>
        <v>0</v>
      </c>
      <c r="J377" s="81"/>
    </row>
    <row r="378" spans="1:10" s="40" customFormat="1" x14ac:dyDescent="0.2">
      <c r="A378" s="98">
        <v>47</v>
      </c>
      <c r="B378" s="188"/>
      <c r="C378" s="140"/>
      <c r="D378" s="145" t="s">
        <v>461</v>
      </c>
      <c r="E378" s="88" t="s">
        <v>463</v>
      </c>
      <c r="F378" s="143">
        <v>1</v>
      </c>
      <c r="G378" s="79" t="s">
        <v>2</v>
      </c>
      <c r="H378" s="133"/>
      <c r="I378" s="106">
        <f t="shared" si="58"/>
        <v>0</v>
      </c>
      <c r="J378" s="81"/>
    </row>
    <row r="379" spans="1:10" s="40" customFormat="1" x14ac:dyDescent="0.2">
      <c r="A379" s="98">
        <v>48</v>
      </c>
      <c r="B379" s="188"/>
      <c r="C379" s="140"/>
      <c r="D379" s="145" t="s">
        <v>461</v>
      </c>
      <c r="E379" s="88" t="s">
        <v>464</v>
      </c>
      <c r="F379" s="143">
        <v>1</v>
      </c>
      <c r="G379" s="79" t="s">
        <v>2</v>
      </c>
      <c r="H379" s="132"/>
      <c r="I379" s="106">
        <f t="shared" si="58"/>
        <v>0</v>
      </c>
      <c r="J379" s="81"/>
    </row>
    <row r="380" spans="1:10" x14ac:dyDescent="0.2">
      <c r="A380" s="98">
        <v>49</v>
      </c>
      <c r="B380" s="188"/>
      <c r="C380" s="190"/>
      <c r="D380" s="145" t="s">
        <v>465</v>
      </c>
      <c r="E380" s="88" t="s">
        <v>466</v>
      </c>
      <c r="F380" s="143">
        <v>1</v>
      </c>
      <c r="G380" s="79" t="s">
        <v>2</v>
      </c>
      <c r="H380" s="132"/>
      <c r="I380" s="106">
        <f t="shared" si="58"/>
        <v>0</v>
      </c>
    </row>
    <row r="381" spans="1:10" x14ac:dyDescent="0.2">
      <c r="A381" s="98">
        <v>50</v>
      </c>
      <c r="B381" s="188"/>
      <c r="C381" s="190"/>
      <c r="D381" s="145" t="s">
        <v>465</v>
      </c>
      <c r="E381" s="88" t="s">
        <v>467</v>
      </c>
      <c r="F381" s="143">
        <v>1</v>
      </c>
      <c r="G381" s="79" t="s">
        <v>2</v>
      </c>
      <c r="H381" s="132"/>
      <c r="I381" s="106">
        <f t="shared" si="58"/>
        <v>0</v>
      </c>
    </row>
    <row r="382" spans="1:10" x14ac:dyDescent="0.2">
      <c r="A382" s="98">
        <v>51</v>
      </c>
      <c r="B382" s="188"/>
      <c r="C382" s="190"/>
      <c r="D382" s="145" t="s">
        <v>468</v>
      </c>
      <c r="E382" s="88" t="s">
        <v>467</v>
      </c>
      <c r="F382" s="143">
        <v>1</v>
      </c>
      <c r="G382" s="79" t="s">
        <v>2</v>
      </c>
      <c r="H382" s="106"/>
      <c r="I382" s="106">
        <f t="shared" si="58"/>
        <v>0</v>
      </c>
    </row>
    <row r="383" spans="1:10" x14ac:dyDescent="0.2">
      <c r="A383" s="98">
        <v>52</v>
      </c>
      <c r="B383" s="188"/>
      <c r="C383" s="190"/>
      <c r="D383" s="145" t="s">
        <v>465</v>
      </c>
      <c r="E383" s="88" t="s">
        <v>469</v>
      </c>
      <c r="F383" s="143">
        <v>1</v>
      </c>
      <c r="G383" s="79" t="s">
        <v>2</v>
      </c>
      <c r="H383" s="106"/>
      <c r="I383" s="106">
        <f t="shared" si="58"/>
        <v>0</v>
      </c>
    </row>
    <row r="384" spans="1:10" x14ac:dyDescent="0.2">
      <c r="A384" s="98">
        <v>53</v>
      </c>
      <c r="B384" s="188"/>
      <c r="C384" s="190"/>
      <c r="D384" s="145" t="s">
        <v>468</v>
      </c>
      <c r="E384" s="88" t="s">
        <v>469</v>
      </c>
      <c r="F384" s="143">
        <v>1</v>
      </c>
      <c r="G384" s="79" t="s">
        <v>2</v>
      </c>
      <c r="H384" s="106"/>
      <c r="I384" s="106">
        <f t="shared" si="58"/>
        <v>0</v>
      </c>
    </row>
    <row r="385" spans="1:13" x14ac:dyDescent="0.2">
      <c r="A385" s="98">
        <v>54</v>
      </c>
      <c r="B385" s="188"/>
      <c r="C385" s="190"/>
      <c r="D385" s="145" t="s">
        <v>470</v>
      </c>
      <c r="E385" s="88" t="s">
        <v>471</v>
      </c>
      <c r="F385" s="143">
        <v>1</v>
      </c>
      <c r="G385" s="79" t="s">
        <v>2</v>
      </c>
      <c r="H385" s="132"/>
      <c r="I385" s="106">
        <f>H385*F385</f>
        <v>0</v>
      </c>
    </row>
    <row r="386" spans="1:13" s="51" customFormat="1" x14ac:dyDescent="0.2">
      <c r="A386" s="98">
        <v>55</v>
      </c>
      <c r="B386" s="161"/>
      <c r="C386" s="72"/>
      <c r="D386" s="145" t="s">
        <v>470</v>
      </c>
      <c r="E386" s="42" t="s">
        <v>472</v>
      </c>
      <c r="F386" s="160">
        <v>1</v>
      </c>
      <c r="G386" s="161" t="s">
        <v>2</v>
      </c>
      <c r="H386" s="132"/>
      <c r="I386" s="132">
        <f>F386*H386</f>
        <v>0</v>
      </c>
      <c r="L386" s="54"/>
      <c r="M386" s="165"/>
    </row>
    <row r="387" spans="1:13" s="40" customFormat="1" x14ac:dyDescent="0.2">
      <c r="A387" s="98">
        <v>56</v>
      </c>
      <c r="B387" s="188"/>
      <c r="C387" s="176"/>
      <c r="D387" s="145" t="s">
        <v>470</v>
      </c>
      <c r="E387" s="110" t="s">
        <v>473</v>
      </c>
      <c r="F387" s="111">
        <v>2</v>
      </c>
      <c r="G387" s="193" t="s">
        <v>2</v>
      </c>
      <c r="H387" s="133"/>
      <c r="I387" s="194">
        <f>H387*F387</f>
        <v>0</v>
      </c>
      <c r="J387" s="81"/>
    </row>
    <row r="388" spans="1:13" x14ac:dyDescent="0.2">
      <c r="A388" s="334">
        <v>57</v>
      </c>
      <c r="B388" s="141"/>
      <c r="C388" s="140"/>
      <c r="D388" s="142" t="s">
        <v>910</v>
      </c>
      <c r="E388" s="39" t="s">
        <v>474</v>
      </c>
      <c r="F388" s="143">
        <v>10</v>
      </c>
      <c r="G388" s="79" t="s">
        <v>2</v>
      </c>
      <c r="H388" s="131"/>
      <c r="I388" s="132">
        <f>F388*H388</f>
        <v>0</v>
      </c>
    </row>
    <row r="389" spans="1:13" ht="25.5" x14ac:dyDescent="0.2">
      <c r="A389" s="334">
        <v>58</v>
      </c>
      <c r="B389" s="141"/>
      <c r="C389" s="140"/>
      <c r="D389" s="142" t="s">
        <v>911</v>
      </c>
      <c r="E389" s="39" t="s">
        <v>475</v>
      </c>
      <c r="F389" s="143">
        <v>10</v>
      </c>
      <c r="G389" s="79" t="s">
        <v>2</v>
      </c>
      <c r="H389" s="131"/>
      <c r="I389" s="132">
        <f t="shared" ref="I389:I390" si="61">F389*H389</f>
        <v>0</v>
      </c>
    </row>
    <row r="390" spans="1:13" ht="25.5" x14ac:dyDescent="0.2">
      <c r="A390" s="334">
        <v>59</v>
      </c>
      <c r="B390" s="141"/>
      <c r="C390" s="140"/>
      <c r="D390" s="142" t="s">
        <v>912</v>
      </c>
      <c r="E390" s="39" t="s">
        <v>476</v>
      </c>
      <c r="F390" s="143">
        <v>1</v>
      </c>
      <c r="G390" s="79" t="s">
        <v>2</v>
      </c>
      <c r="H390" s="106"/>
      <c r="I390" s="132">
        <f t="shared" si="61"/>
        <v>0</v>
      </c>
    </row>
    <row r="391" spans="1:13" s="51" customFormat="1" x14ac:dyDescent="0.2">
      <c r="A391" s="98">
        <v>61</v>
      </c>
      <c r="B391" s="161"/>
      <c r="C391" s="72"/>
      <c r="D391" s="166" t="s">
        <v>477</v>
      </c>
      <c r="E391" s="72" t="s">
        <v>478</v>
      </c>
      <c r="F391" s="160">
        <v>5</v>
      </c>
      <c r="G391" s="161" t="s">
        <v>30</v>
      </c>
      <c r="H391" s="132"/>
      <c r="I391" s="132">
        <f>F391*H391</f>
        <v>0</v>
      </c>
    </row>
    <row r="392" spans="1:13" s="48" customFormat="1" x14ac:dyDescent="0.2">
      <c r="A392" s="98">
        <v>62</v>
      </c>
      <c r="B392" s="155"/>
      <c r="C392" s="112"/>
      <c r="D392" s="195" t="s">
        <v>477</v>
      </c>
      <c r="E392" s="112" t="s">
        <v>479</v>
      </c>
      <c r="F392" s="154">
        <v>5</v>
      </c>
      <c r="G392" s="155" t="s">
        <v>30</v>
      </c>
      <c r="H392" s="132"/>
      <c r="I392" s="134">
        <f>F392*H392</f>
        <v>0</v>
      </c>
      <c r="K392" s="47"/>
      <c r="L392" s="156"/>
    </row>
    <row r="393" spans="1:13" s="343" customFormat="1" ht="25.5" x14ac:dyDescent="0.2">
      <c r="A393" s="334">
        <v>63</v>
      </c>
      <c r="B393" s="318"/>
      <c r="C393" s="309"/>
      <c r="D393" s="338" t="s">
        <v>906</v>
      </c>
      <c r="E393" s="335" t="s">
        <v>907</v>
      </c>
      <c r="F393" s="312">
        <v>5</v>
      </c>
      <c r="G393" s="318" t="s">
        <v>30</v>
      </c>
      <c r="H393" s="331"/>
      <c r="I393" s="324">
        <f>F393*H393</f>
        <v>0</v>
      </c>
    </row>
    <row r="394" spans="1:13" s="48" customFormat="1" ht="25.5" x14ac:dyDescent="0.2">
      <c r="A394" s="334">
        <v>64</v>
      </c>
      <c r="B394" s="344"/>
      <c r="C394" s="345"/>
      <c r="D394" s="338" t="s">
        <v>908</v>
      </c>
      <c r="E394" s="335" t="s">
        <v>909</v>
      </c>
      <c r="F394" s="346">
        <v>5</v>
      </c>
      <c r="G394" s="344" t="s">
        <v>30</v>
      </c>
      <c r="H394" s="331"/>
      <c r="I394" s="347">
        <f>F394*H394</f>
        <v>0</v>
      </c>
      <c r="J394" s="348"/>
      <c r="K394" s="349"/>
      <c r="L394" s="350"/>
      <c r="M394" s="348"/>
    </row>
    <row r="395" spans="1:13" s="40" customFormat="1" x14ac:dyDescent="0.2">
      <c r="A395" s="98">
        <v>65</v>
      </c>
      <c r="B395" s="141"/>
      <c r="C395" s="140"/>
      <c r="D395" s="185" t="s">
        <v>480</v>
      </c>
      <c r="E395" s="39"/>
      <c r="F395" s="143"/>
      <c r="G395" s="79"/>
      <c r="H395" s="106"/>
      <c r="I395" s="106"/>
      <c r="J395" s="81"/>
    </row>
    <row r="396" spans="1:13" s="44" customFormat="1" ht="63.75" x14ac:dyDescent="0.2">
      <c r="A396" s="98">
        <v>66</v>
      </c>
      <c r="B396" s="75"/>
      <c r="C396" s="190"/>
      <c r="D396" s="145" t="s">
        <v>903</v>
      </c>
      <c r="E396" s="39" t="s">
        <v>902</v>
      </c>
      <c r="F396" s="149">
        <v>10</v>
      </c>
      <c r="G396" s="150" t="s">
        <v>2</v>
      </c>
      <c r="H396" s="55"/>
      <c r="I396" s="133">
        <f>F396*H396</f>
        <v>0</v>
      </c>
      <c r="J396" s="43"/>
      <c r="K396" s="43"/>
    </row>
    <row r="397" spans="1:13" s="44" customFormat="1" x14ac:dyDescent="0.2">
      <c r="A397" s="334">
        <v>67</v>
      </c>
      <c r="B397" s="311"/>
      <c r="C397" s="337"/>
      <c r="D397" s="338" t="s">
        <v>900</v>
      </c>
      <c r="E397" s="335" t="s">
        <v>901</v>
      </c>
      <c r="F397" s="339">
        <v>1</v>
      </c>
      <c r="G397" s="340" t="s">
        <v>2</v>
      </c>
      <c r="H397" s="314"/>
      <c r="I397" s="315">
        <f>F397*H397</f>
        <v>0</v>
      </c>
      <c r="J397" s="306"/>
      <c r="K397" s="306"/>
      <c r="L397" s="341"/>
      <c r="M397" s="341"/>
    </row>
    <row r="398" spans="1:13" s="44" customFormat="1" ht="38.25" x14ac:dyDescent="0.2">
      <c r="A398" s="98">
        <v>68</v>
      </c>
      <c r="B398" s="75"/>
      <c r="C398" s="186"/>
      <c r="D398" s="138" t="s">
        <v>481</v>
      </c>
      <c r="E398" s="42" t="s">
        <v>482</v>
      </c>
      <c r="F398" s="149">
        <v>10</v>
      </c>
      <c r="G398" s="150" t="s">
        <v>2</v>
      </c>
      <c r="H398" s="250"/>
      <c r="I398" s="133">
        <f>F398*H398</f>
        <v>0</v>
      </c>
      <c r="J398" s="43"/>
      <c r="K398" s="43"/>
    </row>
    <row r="399" spans="1:13" s="44" customFormat="1" ht="25.5" x14ac:dyDescent="0.2">
      <c r="A399" s="98">
        <v>69</v>
      </c>
      <c r="B399" s="75"/>
      <c r="C399" s="190"/>
      <c r="D399" s="145" t="s">
        <v>483</v>
      </c>
      <c r="E399" s="42" t="s">
        <v>484</v>
      </c>
      <c r="F399" s="149">
        <v>1</v>
      </c>
      <c r="G399" s="150" t="s">
        <v>2</v>
      </c>
      <c r="H399" s="55"/>
      <c r="I399" s="133">
        <f>F399*H399</f>
        <v>0</v>
      </c>
      <c r="J399" s="43"/>
      <c r="K399" s="43"/>
    </row>
    <row r="400" spans="1:13" x14ac:dyDescent="0.2">
      <c r="A400" s="18" t="s">
        <v>485</v>
      </c>
      <c r="B400" s="19"/>
      <c r="C400" s="20"/>
      <c r="D400" s="21" t="s">
        <v>486</v>
      </c>
      <c r="E400" s="22"/>
      <c r="F400" s="21">
        <v>1</v>
      </c>
      <c r="G400" s="23" t="s">
        <v>30</v>
      </c>
      <c r="H400" s="245"/>
      <c r="I400" s="34"/>
      <c r="J400" s="24"/>
    </row>
    <row r="401" spans="1:12" s="48" customFormat="1" x14ac:dyDescent="0.2">
      <c r="A401" s="112"/>
      <c r="B401" s="155"/>
      <c r="C401" s="140"/>
      <c r="D401" s="195"/>
      <c r="E401" s="112"/>
      <c r="F401" s="154"/>
      <c r="G401" s="155"/>
      <c r="H401" s="132"/>
      <c r="I401" s="134"/>
      <c r="K401" s="47"/>
      <c r="L401" s="156"/>
    </row>
    <row r="402" spans="1:12" s="227" customFormat="1" x14ac:dyDescent="0.2">
      <c r="A402" s="218" t="s">
        <v>487</v>
      </c>
      <c r="B402" s="219" t="s">
        <v>488</v>
      </c>
      <c r="C402" s="220"/>
      <c r="D402" s="221"/>
      <c r="E402" s="221"/>
      <c r="F402" s="222"/>
      <c r="G402" s="223"/>
      <c r="H402" s="223"/>
      <c r="I402" s="224"/>
      <c r="J402" s="225"/>
    </row>
    <row r="403" spans="1:12" s="14" customFormat="1" x14ac:dyDescent="0.2">
      <c r="A403" s="70">
        <v>1</v>
      </c>
      <c r="B403" s="72"/>
      <c r="C403" s="72"/>
      <c r="D403" s="189" t="s">
        <v>489</v>
      </c>
      <c r="E403" s="53" t="s">
        <v>490</v>
      </c>
      <c r="F403" s="160">
        <v>10</v>
      </c>
      <c r="G403" s="161" t="s">
        <v>2</v>
      </c>
      <c r="H403" s="55"/>
      <c r="I403" s="133">
        <f t="shared" ref="I403:I471" si="62">F403*H403</f>
        <v>0</v>
      </c>
    </row>
    <row r="404" spans="1:12" s="14" customFormat="1" ht="25.5" x14ac:dyDescent="0.2">
      <c r="A404" s="70">
        <v>2</v>
      </c>
      <c r="B404" s="72"/>
      <c r="C404" s="72"/>
      <c r="D404" s="189" t="s">
        <v>491</v>
      </c>
      <c r="E404" s="53" t="s">
        <v>492</v>
      </c>
      <c r="F404" s="160">
        <v>10</v>
      </c>
      <c r="G404" s="161" t="s">
        <v>2</v>
      </c>
      <c r="H404" s="55"/>
      <c r="I404" s="133">
        <f t="shared" si="62"/>
        <v>0</v>
      </c>
    </row>
    <row r="405" spans="1:12" s="14" customFormat="1" x14ac:dyDescent="0.2">
      <c r="A405" s="70">
        <v>3</v>
      </c>
      <c r="B405" s="72"/>
      <c r="C405" s="72"/>
      <c r="D405" s="189" t="s">
        <v>493</v>
      </c>
      <c r="E405" s="53" t="s">
        <v>494</v>
      </c>
      <c r="F405" s="160">
        <v>10</v>
      </c>
      <c r="G405" s="161" t="s">
        <v>2</v>
      </c>
      <c r="H405" s="55"/>
      <c r="I405" s="133">
        <f t="shared" si="62"/>
        <v>0</v>
      </c>
    </row>
    <row r="406" spans="1:12" s="306" customFormat="1" x14ac:dyDescent="0.2">
      <c r="A406" s="307">
        <v>4</v>
      </c>
      <c r="B406" s="308"/>
      <c r="C406" s="309"/>
      <c r="D406" s="310" t="s">
        <v>870</v>
      </c>
      <c r="E406" s="316" t="s">
        <v>871</v>
      </c>
      <c r="F406" s="312">
        <v>10</v>
      </c>
      <c r="G406" s="313" t="s">
        <v>2</v>
      </c>
      <c r="H406" s="314"/>
      <c r="I406" s="315">
        <f>F406*H406</f>
        <v>0</v>
      </c>
    </row>
    <row r="407" spans="1:12" s="43" customFormat="1" x14ac:dyDescent="0.2">
      <c r="A407" s="70">
        <v>5</v>
      </c>
      <c r="B407" s="191"/>
      <c r="C407" s="72"/>
      <c r="D407" s="189" t="s">
        <v>495</v>
      </c>
      <c r="E407" s="75" t="s">
        <v>496</v>
      </c>
      <c r="F407" s="160">
        <v>10</v>
      </c>
      <c r="G407" s="74" t="s">
        <v>2</v>
      </c>
      <c r="H407" s="55"/>
      <c r="I407" s="133">
        <f t="shared" si="62"/>
        <v>0</v>
      </c>
    </row>
    <row r="408" spans="1:12" s="43" customFormat="1" x14ac:dyDescent="0.2">
      <c r="A408" s="70">
        <v>6</v>
      </c>
      <c r="B408" s="191"/>
      <c r="C408" s="196"/>
      <c r="D408" s="189" t="s">
        <v>497</v>
      </c>
      <c r="E408" s="75" t="s">
        <v>498</v>
      </c>
      <c r="F408" s="160">
        <v>10</v>
      </c>
      <c r="G408" s="76" t="s">
        <v>2</v>
      </c>
      <c r="H408" s="133"/>
      <c r="I408" s="133">
        <f t="shared" si="62"/>
        <v>0</v>
      </c>
    </row>
    <row r="409" spans="1:12" s="43" customFormat="1" ht="25.5" x14ac:dyDescent="0.2">
      <c r="A409" s="70">
        <v>7</v>
      </c>
      <c r="B409" s="191"/>
      <c r="C409" s="72"/>
      <c r="D409" s="189" t="s">
        <v>499</v>
      </c>
      <c r="E409" s="75" t="s">
        <v>500</v>
      </c>
      <c r="F409" s="160">
        <v>10</v>
      </c>
      <c r="G409" s="74" t="s">
        <v>2</v>
      </c>
      <c r="H409" s="55"/>
      <c r="I409" s="133">
        <f t="shared" si="62"/>
        <v>0</v>
      </c>
    </row>
    <row r="410" spans="1:12" s="317" customFormat="1" x14ac:dyDescent="0.2">
      <c r="A410" s="307">
        <v>8</v>
      </c>
      <c r="B410" s="309"/>
      <c r="C410" s="309"/>
      <c r="D410" s="310" t="s">
        <v>872</v>
      </c>
      <c r="E410" s="316" t="s">
        <v>873</v>
      </c>
      <c r="F410" s="312">
        <v>10</v>
      </c>
      <c r="G410" s="318" t="s">
        <v>2</v>
      </c>
      <c r="H410" s="314"/>
      <c r="I410" s="315">
        <f>F410*H410</f>
        <v>0</v>
      </c>
    </row>
    <row r="411" spans="1:12" s="317" customFormat="1" x14ac:dyDescent="0.2">
      <c r="A411" s="307">
        <v>9</v>
      </c>
      <c r="B411" s="309"/>
      <c r="C411" s="309"/>
      <c r="D411" s="310" t="s">
        <v>874</v>
      </c>
      <c r="E411" s="316" t="s">
        <v>875</v>
      </c>
      <c r="F411" s="312">
        <v>10</v>
      </c>
      <c r="G411" s="318" t="s">
        <v>2</v>
      </c>
      <c r="H411" s="314"/>
      <c r="I411" s="315">
        <f>F411*H411</f>
        <v>0</v>
      </c>
    </row>
    <row r="412" spans="1:12" s="14" customFormat="1" x14ac:dyDescent="0.2">
      <c r="A412" s="70">
        <v>10</v>
      </c>
      <c r="B412" s="72"/>
      <c r="C412" s="72"/>
      <c r="D412" s="189" t="s">
        <v>501</v>
      </c>
      <c r="E412" s="53" t="s">
        <v>502</v>
      </c>
      <c r="F412" s="160">
        <v>10</v>
      </c>
      <c r="G412" s="161" t="s">
        <v>2</v>
      </c>
      <c r="H412" s="55"/>
      <c r="I412" s="133">
        <f t="shared" si="62"/>
        <v>0</v>
      </c>
    </row>
    <row r="413" spans="1:12" s="43" customFormat="1" ht="25.5" x14ac:dyDescent="0.2">
      <c r="A413" s="70">
        <v>11</v>
      </c>
      <c r="B413" s="191"/>
      <c r="C413" s="147"/>
      <c r="D413" s="189" t="s">
        <v>503</v>
      </c>
      <c r="E413" s="75" t="s">
        <v>504</v>
      </c>
      <c r="F413" s="160">
        <v>10</v>
      </c>
      <c r="G413" s="76" t="s">
        <v>2</v>
      </c>
      <c r="H413" s="55"/>
      <c r="I413" s="133">
        <f t="shared" si="62"/>
        <v>0</v>
      </c>
    </row>
    <row r="414" spans="1:12" s="14" customFormat="1" x14ac:dyDescent="0.2">
      <c r="A414" s="70">
        <v>12</v>
      </c>
      <c r="B414" s="72"/>
      <c r="C414" s="72"/>
      <c r="D414" s="189" t="s">
        <v>505</v>
      </c>
      <c r="E414" s="53" t="s">
        <v>506</v>
      </c>
      <c r="F414" s="160">
        <v>10</v>
      </c>
      <c r="G414" s="161" t="s">
        <v>2</v>
      </c>
      <c r="H414" s="55"/>
      <c r="I414" s="133">
        <f t="shared" si="62"/>
        <v>0</v>
      </c>
    </row>
    <row r="415" spans="1:12" s="14" customFormat="1" x14ac:dyDescent="0.2">
      <c r="A415" s="70">
        <v>13</v>
      </c>
      <c r="B415" s="72"/>
      <c r="C415" s="72"/>
      <c r="D415" s="189" t="s">
        <v>507</v>
      </c>
      <c r="E415" s="53" t="s">
        <v>508</v>
      </c>
      <c r="F415" s="160">
        <v>10</v>
      </c>
      <c r="G415" s="161" t="s">
        <v>2</v>
      </c>
      <c r="H415" s="55"/>
      <c r="I415" s="133">
        <f t="shared" si="62"/>
        <v>0</v>
      </c>
    </row>
    <row r="416" spans="1:12" s="43" customFormat="1" x14ac:dyDescent="0.2">
      <c r="A416" s="70">
        <v>14</v>
      </c>
      <c r="B416" s="191"/>
      <c r="C416" s="196"/>
      <c r="D416" s="189" t="s">
        <v>509</v>
      </c>
      <c r="E416" s="42" t="s">
        <v>510</v>
      </c>
      <c r="F416" s="160">
        <v>10</v>
      </c>
      <c r="G416" s="76" t="s">
        <v>2</v>
      </c>
      <c r="H416" s="133"/>
      <c r="I416" s="133">
        <f t="shared" si="62"/>
        <v>0</v>
      </c>
      <c r="J416" s="44"/>
    </row>
    <row r="417" spans="1:9" s="14" customFormat="1" x14ac:dyDescent="0.2">
      <c r="A417" s="70">
        <v>15</v>
      </c>
      <c r="B417" s="71"/>
      <c r="C417" s="82"/>
      <c r="D417" s="189" t="s">
        <v>511</v>
      </c>
      <c r="E417" s="72" t="s">
        <v>512</v>
      </c>
      <c r="F417" s="160">
        <v>50</v>
      </c>
      <c r="G417" s="71" t="s">
        <v>2</v>
      </c>
      <c r="H417" s="55"/>
      <c r="I417" s="133">
        <f t="shared" si="62"/>
        <v>0</v>
      </c>
    </row>
    <row r="418" spans="1:9" s="51" customFormat="1" ht="25.5" x14ac:dyDescent="0.2">
      <c r="A418" s="70">
        <v>16</v>
      </c>
      <c r="B418" s="71"/>
      <c r="C418" s="197"/>
      <c r="D418" s="189" t="s">
        <v>513</v>
      </c>
      <c r="E418" s="53" t="s">
        <v>514</v>
      </c>
      <c r="F418" s="160">
        <v>10</v>
      </c>
      <c r="G418" s="161" t="s">
        <v>2</v>
      </c>
      <c r="H418" s="55"/>
      <c r="I418" s="133">
        <f t="shared" si="62"/>
        <v>0</v>
      </c>
    </row>
    <row r="419" spans="1:9" s="51" customFormat="1" ht="25.5" x14ac:dyDescent="0.2">
      <c r="A419" s="70">
        <v>17</v>
      </c>
      <c r="B419" s="71"/>
      <c r="C419" s="197"/>
      <c r="D419" s="189" t="s">
        <v>515</v>
      </c>
      <c r="E419" s="113" t="s">
        <v>516</v>
      </c>
      <c r="F419" s="160">
        <v>10</v>
      </c>
      <c r="G419" s="198" t="s">
        <v>2</v>
      </c>
      <c r="H419" s="55"/>
      <c r="I419" s="133">
        <f t="shared" si="62"/>
        <v>0</v>
      </c>
    </row>
    <row r="420" spans="1:9" s="48" customFormat="1" ht="25.5" x14ac:dyDescent="0.2">
      <c r="A420" s="70">
        <v>18</v>
      </c>
      <c r="B420" s="114"/>
      <c r="C420" s="199"/>
      <c r="D420" s="189" t="s">
        <v>517</v>
      </c>
      <c r="E420" s="49" t="s">
        <v>518</v>
      </c>
      <c r="F420" s="160">
        <v>10</v>
      </c>
      <c r="G420" s="155" t="s">
        <v>2</v>
      </c>
      <c r="H420" s="55"/>
      <c r="I420" s="133">
        <f t="shared" si="62"/>
        <v>0</v>
      </c>
    </row>
    <row r="421" spans="1:9" s="51" customFormat="1" ht="25.5" x14ac:dyDescent="0.2">
      <c r="A421" s="70">
        <v>19</v>
      </c>
      <c r="B421" s="71"/>
      <c r="C421" s="197"/>
      <c r="D421" s="189" t="s">
        <v>519</v>
      </c>
      <c r="E421" s="113" t="s">
        <v>520</v>
      </c>
      <c r="F421" s="160">
        <v>10</v>
      </c>
      <c r="G421" s="198" t="s">
        <v>2</v>
      </c>
      <c r="H421" s="55"/>
      <c r="I421" s="133">
        <f t="shared" si="62"/>
        <v>0</v>
      </c>
    </row>
    <row r="422" spans="1:9" s="14" customFormat="1" x14ac:dyDescent="0.2">
      <c r="A422" s="70">
        <v>26</v>
      </c>
      <c r="B422" s="72"/>
      <c r="C422" s="72"/>
      <c r="D422" s="189" t="s">
        <v>521</v>
      </c>
      <c r="E422" s="53" t="s">
        <v>522</v>
      </c>
      <c r="F422" s="160">
        <v>10</v>
      </c>
      <c r="G422" s="161" t="s">
        <v>2</v>
      </c>
      <c r="H422" s="55"/>
      <c r="I422" s="133">
        <f t="shared" si="62"/>
        <v>0</v>
      </c>
    </row>
    <row r="423" spans="1:9" s="14" customFormat="1" x14ac:dyDescent="0.2">
      <c r="A423" s="70">
        <v>27</v>
      </c>
      <c r="B423" s="72"/>
      <c r="C423" s="72"/>
      <c r="D423" s="189" t="s">
        <v>523</v>
      </c>
      <c r="E423" s="53" t="s">
        <v>524</v>
      </c>
      <c r="F423" s="160">
        <v>10</v>
      </c>
      <c r="G423" s="161" t="s">
        <v>2</v>
      </c>
      <c r="H423" s="55"/>
      <c r="I423" s="133">
        <f t="shared" si="62"/>
        <v>0</v>
      </c>
    </row>
    <row r="424" spans="1:9" s="44" customFormat="1" x14ac:dyDescent="0.2">
      <c r="A424" s="70">
        <v>28</v>
      </c>
      <c r="B424" s="74"/>
      <c r="C424" s="196"/>
      <c r="D424" s="189" t="s">
        <v>525</v>
      </c>
      <c r="E424" s="75" t="s">
        <v>526</v>
      </c>
      <c r="F424" s="160">
        <v>200</v>
      </c>
      <c r="G424" s="76" t="s">
        <v>2</v>
      </c>
      <c r="H424" s="133"/>
      <c r="I424" s="133">
        <f t="shared" si="62"/>
        <v>0</v>
      </c>
    </row>
    <row r="425" spans="1:9" s="44" customFormat="1" ht="25.5" x14ac:dyDescent="0.2">
      <c r="A425" s="70">
        <v>29</v>
      </c>
      <c r="B425" s="74"/>
      <c r="C425" s="196"/>
      <c r="D425" s="189" t="s">
        <v>527</v>
      </c>
      <c r="E425" s="75" t="s">
        <v>528</v>
      </c>
      <c r="F425" s="160">
        <v>10</v>
      </c>
      <c r="G425" s="76" t="s">
        <v>2</v>
      </c>
      <c r="H425" s="133"/>
      <c r="I425" s="133">
        <f t="shared" si="62"/>
        <v>0</v>
      </c>
    </row>
    <row r="426" spans="1:9" s="44" customFormat="1" x14ac:dyDescent="0.2">
      <c r="A426" s="70">
        <v>30</v>
      </c>
      <c r="B426" s="74"/>
      <c r="C426" s="196"/>
      <c r="D426" s="189" t="s">
        <v>529</v>
      </c>
      <c r="E426" s="75" t="s">
        <v>530</v>
      </c>
      <c r="F426" s="160">
        <v>10</v>
      </c>
      <c r="G426" s="76" t="s">
        <v>2</v>
      </c>
      <c r="H426" s="133"/>
      <c r="I426" s="133">
        <f t="shared" si="62"/>
        <v>0</v>
      </c>
    </row>
    <row r="427" spans="1:9" ht="25.5" x14ac:dyDescent="0.2">
      <c r="A427" s="70">
        <v>31</v>
      </c>
      <c r="B427" s="141"/>
      <c r="C427" s="404"/>
      <c r="D427" s="189" t="s">
        <v>531</v>
      </c>
      <c r="E427" s="97" t="s">
        <v>532</v>
      </c>
      <c r="F427" s="160">
        <v>10</v>
      </c>
      <c r="G427" s="98" t="s">
        <v>2</v>
      </c>
      <c r="H427" s="249"/>
      <c r="I427" s="133">
        <f t="shared" si="62"/>
        <v>0</v>
      </c>
    </row>
    <row r="428" spans="1:9" ht="25.5" x14ac:dyDescent="0.2">
      <c r="A428" s="70">
        <v>32</v>
      </c>
      <c r="B428" s="141"/>
      <c r="C428" s="405"/>
      <c r="D428" s="189" t="s">
        <v>533</v>
      </c>
      <c r="E428" s="97" t="s">
        <v>534</v>
      </c>
      <c r="F428" s="160">
        <v>10</v>
      </c>
      <c r="G428" s="98" t="s">
        <v>2</v>
      </c>
      <c r="H428" s="249"/>
      <c r="I428" s="133">
        <f t="shared" si="62"/>
        <v>0</v>
      </c>
    </row>
    <row r="429" spans="1:9" ht="25.5" x14ac:dyDescent="0.2">
      <c r="A429" s="70">
        <v>33</v>
      </c>
      <c r="B429" s="141"/>
      <c r="C429" s="406"/>
      <c r="D429" s="189" t="s">
        <v>535</v>
      </c>
      <c r="E429" s="97" t="s">
        <v>536</v>
      </c>
      <c r="F429" s="160">
        <v>10</v>
      </c>
      <c r="G429" s="98" t="s">
        <v>2</v>
      </c>
      <c r="H429" s="249"/>
      <c r="I429" s="133">
        <f t="shared" si="62"/>
        <v>0</v>
      </c>
    </row>
    <row r="430" spans="1:9" s="48" customFormat="1" x14ac:dyDescent="0.2">
      <c r="A430" s="70">
        <v>34</v>
      </c>
      <c r="B430" s="114"/>
      <c r="C430" s="199"/>
      <c r="D430" s="189" t="s">
        <v>537</v>
      </c>
      <c r="E430" s="335" t="s">
        <v>536</v>
      </c>
      <c r="F430" s="160">
        <v>10</v>
      </c>
      <c r="G430" s="155" t="s">
        <v>2</v>
      </c>
      <c r="H430" s="134"/>
      <c r="I430" s="133">
        <f t="shared" si="62"/>
        <v>0</v>
      </c>
    </row>
    <row r="431" spans="1:9" s="40" customFormat="1" x14ac:dyDescent="0.2">
      <c r="A431" s="70">
        <v>35</v>
      </c>
      <c r="B431" s="141"/>
      <c r="C431" s="200"/>
      <c r="D431" s="189" t="s">
        <v>538</v>
      </c>
      <c r="E431" s="97" t="s">
        <v>539</v>
      </c>
      <c r="F431" s="160">
        <v>10</v>
      </c>
      <c r="G431" s="98" t="s">
        <v>2</v>
      </c>
      <c r="H431" s="134"/>
      <c r="I431" s="133">
        <f t="shared" si="62"/>
        <v>0</v>
      </c>
    </row>
    <row r="432" spans="1:9" s="40" customFormat="1" x14ac:dyDescent="0.2">
      <c r="A432" s="70">
        <v>36</v>
      </c>
      <c r="B432" s="141"/>
      <c r="C432" s="200"/>
      <c r="D432" s="189" t="s">
        <v>540</v>
      </c>
      <c r="E432" s="97" t="s">
        <v>541</v>
      </c>
      <c r="F432" s="160">
        <v>10</v>
      </c>
      <c r="G432" s="98" t="s">
        <v>2</v>
      </c>
      <c r="H432" s="134"/>
      <c r="I432" s="133">
        <f t="shared" si="62"/>
        <v>0</v>
      </c>
    </row>
    <row r="433" spans="1:13" s="40" customFormat="1" x14ac:dyDescent="0.2">
      <c r="A433" s="70">
        <v>37</v>
      </c>
      <c r="B433" s="141"/>
      <c r="C433" s="200"/>
      <c r="D433" s="189" t="s">
        <v>542</v>
      </c>
      <c r="E433" s="97" t="s">
        <v>543</v>
      </c>
      <c r="F433" s="160">
        <v>10</v>
      </c>
      <c r="G433" s="98" t="s">
        <v>2</v>
      </c>
      <c r="H433" s="134"/>
      <c r="I433" s="133">
        <f t="shared" si="62"/>
        <v>0</v>
      </c>
    </row>
    <row r="434" spans="1:13" s="40" customFormat="1" x14ac:dyDescent="0.2">
      <c r="A434" s="70">
        <v>38</v>
      </c>
      <c r="B434" s="141"/>
      <c r="C434" s="200"/>
      <c r="D434" s="189" t="s">
        <v>544</v>
      </c>
      <c r="E434" s="97" t="s">
        <v>545</v>
      </c>
      <c r="F434" s="160">
        <v>10</v>
      </c>
      <c r="G434" s="98" t="s">
        <v>2</v>
      </c>
      <c r="H434" s="134"/>
      <c r="I434" s="133">
        <f t="shared" si="62"/>
        <v>0</v>
      </c>
    </row>
    <row r="435" spans="1:13" s="40" customFormat="1" x14ac:dyDescent="0.2">
      <c r="A435" s="70">
        <v>39</v>
      </c>
      <c r="B435" s="141"/>
      <c r="C435" s="200"/>
      <c r="D435" s="189" t="s">
        <v>546</v>
      </c>
      <c r="E435" s="97" t="s">
        <v>547</v>
      </c>
      <c r="F435" s="160">
        <v>10</v>
      </c>
      <c r="G435" s="98" t="s">
        <v>2</v>
      </c>
      <c r="H435" s="134"/>
      <c r="I435" s="133">
        <f t="shared" si="62"/>
        <v>0</v>
      </c>
    </row>
    <row r="436" spans="1:13" s="40" customFormat="1" x14ac:dyDescent="0.2">
      <c r="A436" s="70">
        <v>40</v>
      </c>
      <c r="B436" s="141"/>
      <c r="C436" s="200"/>
      <c r="D436" s="189" t="s">
        <v>548</v>
      </c>
      <c r="E436" s="97" t="s">
        <v>549</v>
      </c>
      <c r="F436" s="160">
        <v>10</v>
      </c>
      <c r="G436" s="98" t="s">
        <v>2</v>
      </c>
      <c r="H436" s="134"/>
      <c r="I436" s="133">
        <f t="shared" si="62"/>
        <v>0</v>
      </c>
    </row>
    <row r="437" spans="1:13" s="40" customFormat="1" x14ac:dyDescent="0.2">
      <c r="A437" s="70">
        <v>41</v>
      </c>
      <c r="B437" s="141"/>
      <c r="C437" s="200"/>
      <c r="D437" s="189" t="s">
        <v>550</v>
      </c>
      <c r="E437" s="97" t="s">
        <v>551</v>
      </c>
      <c r="F437" s="160">
        <v>10</v>
      </c>
      <c r="G437" s="98" t="s">
        <v>2</v>
      </c>
      <c r="H437" s="134"/>
      <c r="I437" s="133">
        <f t="shared" si="62"/>
        <v>0</v>
      </c>
    </row>
    <row r="438" spans="1:13" s="40" customFormat="1" x14ac:dyDescent="0.2">
      <c r="A438" s="70">
        <v>42</v>
      </c>
      <c r="B438" s="141"/>
      <c r="C438" s="200"/>
      <c r="D438" s="189" t="s">
        <v>552</v>
      </c>
      <c r="E438" s="97" t="s">
        <v>553</v>
      </c>
      <c r="F438" s="160">
        <v>10</v>
      </c>
      <c r="G438" s="98" t="s">
        <v>2</v>
      </c>
      <c r="H438" s="134"/>
      <c r="I438" s="133">
        <f t="shared" si="62"/>
        <v>0</v>
      </c>
    </row>
    <row r="439" spans="1:13" s="40" customFormat="1" x14ac:dyDescent="0.2">
      <c r="A439" s="70">
        <v>43</v>
      </c>
      <c r="B439" s="141"/>
      <c r="C439" s="200"/>
      <c r="D439" s="189" t="s">
        <v>552</v>
      </c>
      <c r="E439" s="97" t="s">
        <v>554</v>
      </c>
      <c r="F439" s="160">
        <v>10</v>
      </c>
      <c r="G439" s="98" t="s">
        <v>2</v>
      </c>
      <c r="H439" s="134"/>
      <c r="I439" s="133">
        <f t="shared" si="62"/>
        <v>0</v>
      </c>
    </row>
    <row r="440" spans="1:13" s="40" customFormat="1" x14ac:dyDescent="0.2">
      <c r="A440" s="70">
        <v>44</v>
      </c>
      <c r="B440" s="141"/>
      <c r="C440" s="200"/>
      <c r="D440" s="189" t="s">
        <v>555</v>
      </c>
      <c r="E440" s="97" t="s">
        <v>556</v>
      </c>
      <c r="F440" s="160">
        <v>10</v>
      </c>
      <c r="G440" s="98" t="s">
        <v>2</v>
      </c>
      <c r="H440" s="134"/>
      <c r="I440" s="133">
        <f t="shared" si="62"/>
        <v>0</v>
      </c>
    </row>
    <row r="441" spans="1:13" ht="25.5" x14ac:dyDescent="0.2">
      <c r="A441" s="307">
        <v>45</v>
      </c>
      <c r="B441" s="87"/>
      <c r="C441" s="126"/>
      <c r="D441" s="142" t="s">
        <v>557</v>
      </c>
      <c r="E441" s="88" t="s">
        <v>558</v>
      </c>
      <c r="F441" s="182">
        <v>10</v>
      </c>
      <c r="G441" s="181" t="s">
        <v>2</v>
      </c>
      <c r="H441" s="137"/>
      <c r="I441" s="137">
        <f t="shared" ref="I441:I465" si="63">F441*H441</f>
        <v>0</v>
      </c>
      <c r="J441" s="15"/>
    </row>
    <row r="442" spans="1:13" ht="25.5" x14ac:dyDescent="0.2">
      <c r="A442" s="307">
        <v>46</v>
      </c>
      <c r="B442" s="141"/>
      <c r="C442" s="140"/>
      <c r="D442" s="142" t="s">
        <v>559</v>
      </c>
      <c r="E442" s="357" t="s">
        <v>877</v>
      </c>
      <c r="F442" s="356">
        <v>100</v>
      </c>
      <c r="G442" s="79" t="s">
        <v>2</v>
      </c>
      <c r="H442" s="106"/>
      <c r="I442" s="132">
        <f t="shared" si="63"/>
        <v>0</v>
      </c>
    </row>
    <row r="443" spans="1:13" ht="25.5" x14ac:dyDescent="0.2">
      <c r="A443" s="307">
        <v>47</v>
      </c>
      <c r="B443" s="87"/>
      <c r="C443" s="126"/>
      <c r="D443" s="142" t="s">
        <v>560</v>
      </c>
      <c r="E443" s="357" t="s">
        <v>878</v>
      </c>
      <c r="F443" s="356">
        <v>80</v>
      </c>
      <c r="G443" s="181" t="s">
        <v>2</v>
      </c>
      <c r="H443" s="137"/>
      <c r="I443" s="137">
        <f t="shared" si="63"/>
        <v>0</v>
      </c>
      <c r="J443" s="15"/>
    </row>
    <row r="444" spans="1:13" ht="25.5" x14ac:dyDescent="0.2">
      <c r="A444" s="307">
        <v>48</v>
      </c>
      <c r="B444" s="141"/>
      <c r="C444" s="140"/>
      <c r="D444" s="142" t="s">
        <v>561</v>
      </c>
      <c r="E444" s="357" t="s">
        <v>879</v>
      </c>
      <c r="F444" s="143">
        <v>90</v>
      </c>
      <c r="G444" s="79" t="s">
        <v>2</v>
      </c>
      <c r="H444" s="131"/>
      <c r="I444" s="132">
        <f t="shared" si="63"/>
        <v>0</v>
      </c>
    </row>
    <row r="445" spans="1:13" ht="25.5" x14ac:dyDescent="0.2">
      <c r="A445" s="307">
        <v>49</v>
      </c>
      <c r="B445" s="141"/>
      <c r="C445" s="140"/>
      <c r="D445" s="142" t="s">
        <v>562</v>
      </c>
      <c r="E445" s="357" t="s">
        <v>880</v>
      </c>
      <c r="F445" s="143">
        <v>72</v>
      </c>
      <c r="G445" s="79" t="s">
        <v>2</v>
      </c>
      <c r="H445" s="106"/>
      <c r="I445" s="132">
        <f t="shared" si="63"/>
        <v>0</v>
      </c>
    </row>
    <row r="446" spans="1:13" ht="25.5" x14ac:dyDescent="0.2">
      <c r="A446" s="307">
        <v>50</v>
      </c>
      <c r="B446" s="141"/>
      <c r="C446" s="140"/>
      <c r="D446" s="142" t="s">
        <v>563</v>
      </c>
      <c r="E446" s="357" t="s">
        <v>881</v>
      </c>
      <c r="F446" s="143">
        <v>42</v>
      </c>
      <c r="G446" s="79" t="s">
        <v>2</v>
      </c>
      <c r="H446" s="131"/>
      <c r="I446" s="132">
        <f t="shared" si="63"/>
        <v>0</v>
      </c>
    </row>
    <row r="447" spans="1:13" x14ac:dyDescent="0.2">
      <c r="A447" s="307">
        <v>51</v>
      </c>
      <c r="B447" s="319"/>
      <c r="C447" s="320"/>
      <c r="D447" s="333" t="s">
        <v>882</v>
      </c>
      <c r="E447" s="316" t="s">
        <v>883</v>
      </c>
      <c r="F447" s="321">
        <v>42</v>
      </c>
      <c r="G447" s="322" t="s">
        <v>2</v>
      </c>
      <c r="H447" s="323"/>
      <c r="I447" s="324">
        <f>F447*H447</f>
        <v>0</v>
      </c>
      <c r="J447" s="317"/>
      <c r="K447" s="325"/>
      <c r="L447" s="325"/>
      <c r="M447" s="325"/>
    </row>
    <row r="448" spans="1:13" ht="25.5" x14ac:dyDescent="0.2">
      <c r="A448" s="307">
        <v>52</v>
      </c>
      <c r="B448" s="141"/>
      <c r="C448" s="140"/>
      <c r="D448" s="333" t="s">
        <v>564</v>
      </c>
      <c r="E448" s="39"/>
      <c r="F448" s="143">
        <v>180</v>
      </c>
      <c r="G448" s="79" t="s">
        <v>2</v>
      </c>
      <c r="H448" s="106"/>
      <c r="I448" s="132">
        <f t="shared" si="63"/>
        <v>0</v>
      </c>
    </row>
    <row r="449" spans="1:13" x14ac:dyDescent="0.2">
      <c r="A449" s="307">
        <v>53</v>
      </c>
      <c r="B449" s="319"/>
      <c r="C449" s="320"/>
      <c r="D449" s="333" t="s">
        <v>884</v>
      </c>
      <c r="E449" s="316" t="s">
        <v>885</v>
      </c>
      <c r="F449" s="321">
        <v>180</v>
      </c>
      <c r="G449" s="322" t="s">
        <v>2</v>
      </c>
      <c r="H449" s="327"/>
      <c r="I449" s="324">
        <f>F449*H449</f>
        <v>0</v>
      </c>
      <c r="J449" s="317"/>
      <c r="K449" s="325"/>
      <c r="L449" s="325"/>
      <c r="M449" s="325"/>
    </row>
    <row r="450" spans="1:13" ht="25.5" x14ac:dyDescent="0.2">
      <c r="A450" s="307">
        <v>54</v>
      </c>
      <c r="B450" s="87"/>
      <c r="C450" s="126"/>
      <c r="D450" s="333" t="s">
        <v>565</v>
      </c>
      <c r="E450" s="93"/>
      <c r="F450" s="143">
        <v>120</v>
      </c>
      <c r="G450" s="181" t="s">
        <v>2</v>
      </c>
      <c r="H450" s="137"/>
      <c r="I450" s="137">
        <f t="shared" si="63"/>
        <v>0</v>
      </c>
      <c r="J450" s="15"/>
    </row>
    <row r="451" spans="1:13" x14ac:dyDescent="0.2">
      <c r="A451" s="307">
        <v>55</v>
      </c>
      <c r="B451" s="328"/>
      <c r="C451" s="329"/>
      <c r="D451" s="333" t="s">
        <v>886</v>
      </c>
      <c r="E451" s="316" t="s">
        <v>887</v>
      </c>
      <c r="F451" s="321">
        <v>120</v>
      </c>
      <c r="G451" s="330" t="s">
        <v>2</v>
      </c>
      <c r="H451" s="331"/>
      <c r="I451" s="331">
        <f>F451*H451</f>
        <v>0</v>
      </c>
      <c r="J451" s="332"/>
      <c r="K451" s="325"/>
      <c r="L451" s="325"/>
      <c r="M451" s="325"/>
    </row>
    <row r="452" spans="1:13" ht="25.5" x14ac:dyDescent="0.2">
      <c r="A452" s="307">
        <v>56</v>
      </c>
      <c r="B452" s="141"/>
      <c r="C452" s="140"/>
      <c r="D452" s="333" t="s">
        <v>566</v>
      </c>
      <c r="E452" s="39"/>
      <c r="F452" s="143">
        <v>90</v>
      </c>
      <c r="G452" s="79" t="s">
        <v>2</v>
      </c>
      <c r="H452" s="131"/>
      <c r="I452" s="132">
        <f t="shared" si="63"/>
        <v>0</v>
      </c>
    </row>
    <row r="453" spans="1:13" x14ac:dyDescent="0.2">
      <c r="A453" s="307">
        <v>57</v>
      </c>
      <c r="B453" s="319"/>
      <c r="C453" s="320"/>
      <c r="D453" s="333" t="s">
        <v>888</v>
      </c>
      <c r="E453" s="316" t="s">
        <v>889</v>
      </c>
      <c r="F453" s="321">
        <v>90</v>
      </c>
      <c r="G453" s="322" t="s">
        <v>2</v>
      </c>
      <c r="H453" s="323"/>
      <c r="I453" s="324">
        <f>F453*H453</f>
        <v>0</v>
      </c>
      <c r="J453" s="317"/>
      <c r="K453" s="325"/>
      <c r="L453" s="325"/>
      <c r="M453" s="325"/>
    </row>
    <row r="454" spans="1:13" ht="25.5" x14ac:dyDescent="0.2">
      <c r="A454" s="307">
        <v>58</v>
      </c>
      <c r="B454" s="141"/>
      <c r="C454" s="140"/>
      <c r="D454" s="333" t="s">
        <v>567</v>
      </c>
      <c r="E454" s="39"/>
      <c r="F454" s="143">
        <v>72</v>
      </c>
      <c r="G454" s="79" t="s">
        <v>2</v>
      </c>
      <c r="H454" s="106"/>
      <c r="I454" s="132">
        <f t="shared" si="63"/>
        <v>0</v>
      </c>
    </row>
    <row r="455" spans="1:13" x14ac:dyDescent="0.2">
      <c r="A455" s="307">
        <v>59</v>
      </c>
      <c r="B455" s="319"/>
      <c r="C455" s="320"/>
      <c r="D455" s="333" t="s">
        <v>890</v>
      </c>
      <c r="E455" s="316" t="s">
        <v>891</v>
      </c>
      <c r="F455" s="321">
        <v>72</v>
      </c>
      <c r="G455" s="322" t="s">
        <v>2</v>
      </c>
      <c r="H455" s="327"/>
      <c r="I455" s="324">
        <f>F455*H455</f>
        <v>0</v>
      </c>
      <c r="J455" s="317"/>
      <c r="K455" s="325"/>
      <c r="L455" s="325"/>
      <c r="M455" s="325"/>
    </row>
    <row r="456" spans="1:13" ht="25.5" x14ac:dyDescent="0.2">
      <c r="A456" s="307">
        <v>60</v>
      </c>
      <c r="B456" s="87"/>
      <c r="C456" s="126"/>
      <c r="D456" s="333" t="s">
        <v>568</v>
      </c>
      <c r="E456" s="93"/>
      <c r="F456" s="143">
        <v>42</v>
      </c>
      <c r="G456" s="181" t="s">
        <v>2</v>
      </c>
      <c r="H456" s="137"/>
      <c r="I456" s="137">
        <f t="shared" si="63"/>
        <v>0</v>
      </c>
      <c r="J456" s="15"/>
    </row>
    <row r="457" spans="1:13" x14ac:dyDescent="0.2">
      <c r="A457" s="307">
        <v>61</v>
      </c>
      <c r="B457" s="328"/>
      <c r="C457" s="329"/>
      <c r="D457" s="333" t="s">
        <v>892</v>
      </c>
      <c r="E457" s="316" t="s">
        <v>893</v>
      </c>
      <c r="F457" s="321">
        <v>42</v>
      </c>
      <c r="G457" s="330" t="s">
        <v>2</v>
      </c>
      <c r="H457" s="331"/>
      <c r="I457" s="331">
        <f>F457*H457</f>
        <v>0</v>
      </c>
      <c r="J457" s="332"/>
      <c r="K457" s="325"/>
      <c r="L457" s="325"/>
      <c r="M457" s="325"/>
    </row>
    <row r="458" spans="1:13" x14ac:dyDescent="0.2">
      <c r="A458" s="307">
        <v>62</v>
      </c>
      <c r="B458" s="328"/>
      <c r="C458" s="329"/>
      <c r="D458" s="333" t="s">
        <v>894</v>
      </c>
      <c r="E458" s="316" t="s">
        <v>895</v>
      </c>
      <c r="F458" s="321">
        <v>42</v>
      </c>
      <c r="G458" s="330" t="s">
        <v>2</v>
      </c>
      <c r="H458" s="331"/>
      <c r="I458" s="331">
        <f>F458*H458</f>
        <v>0</v>
      </c>
      <c r="J458" s="332"/>
      <c r="K458" s="325"/>
      <c r="L458" s="325"/>
      <c r="M458" s="325"/>
    </row>
    <row r="459" spans="1:13" x14ac:dyDescent="0.2">
      <c r="A459" s="307">
        <v>63</v>
      </c>
      <c r="B459" s="87"/>
      <c r="C459" s="126"/>
      <c r="D459" s="142" t="s">
        <v>569</v>
      </c>
      <c r="E459" s="316" t="s">
        <v>876</v>
      </c>
      <c r="F459" s="143">
        <v>40</v>
      </c>
      <c r="G459" s="181" t="s">
        <v>2</v>
      </c>
      <c r="H459" s="137"/>
      <c r="I459" s="137">
        <f t="shared" si="63"/>
        <v>0</v>
      </c>
      <c r="J459" s="15"/>
    </row>
    <row r="460" spans="1:13" x14ac:dyDescent="0.2">
      <c r="A460" s="307">
        <v>68</v>
      </c>
      <c r="B460" s="87"/>
      <c r="C460" s="126"/>
      <c r="D460" s="356" t="s">
        <v>570</v>
      </c>
      <c r="E460" s="93"/>
      <c r="F460" s="182">
        <v>10</v>
      </c>
      <c r="G460" s="181" t="s">
        <v>2</v>
      </c>
      <c r="H460" s="137"/>
      <c r="I460" s="137">
        <f t="shared" si="63"/>
        <v>0</v>
      </c>
      <c r="J460" s="15"/>
    </row>
    <row r="461" spans="1:13" x14ac:dyDescent="0.2">
      <c r="A461" s="307">
        <v>69</v>
      </c>
      <c r="B461" s="141"/>
      <c r="C461" s="140"/>
      <c r="D461" s="142" t="s">
        <v>571</v>
      </c>
      <c r="E461" s="39"/>
      <c r="F461" s="143">
        <v>10</v>
      </c>
      <c r="G461" s="79" t="s">
        <v>2</v>
      </c>
      <c r="H461" s="131"/>
      <c r="I461" s="132">
        <f t="shared" si="63"/>
        <v>0</v>
      </c>
    </row>
    <row r="462" spans="1:13" x14ac:dyDescent="0.2">
      <c r="A462" s="307">
        <v>70</v>
      </c>
      <c r="B462" s="87"/>
      <c r="C462" s="126"/>
      <c r="D462" s="142" t="s">
        <v>572</v>
      </c>
      <c r="E462" s="93"/>
      <c r="F462" s="182">
        <v>3</v>
      </c>
      <c r="G462" s="181" t="s">
        <v>2</v>
      </c>
      <c r="H462" s="137"/>
      <c r="I462" s="137">
        <f t="shared" si="63"/>
        <v>0</v>
      </c>
      <c r="J462" s="15"/>
    </row>
    <row r="463" spans="1:13" x14ac:dyDescent="0.2">
      <c r="A463" s="307">
        <v>71</v>
      </c>
      <c r="B463" s="141"/>
      <c r="C463" s="140"/>
      <c r="D463" s="142" t="s">
        <v>573</v>
      </c>
      <c r="E463" s="39"/>
      <c r="F463" s="143">
        <v>10</v>
      </c>
      <c r="G463" s="79" t="s">
        <v>2</v>
      </c>
      <c r="H463" s="131"/>
      <c r="I463" s="132">
        <f t="shared" si="63"/>
        <v>0</v>
      </c>
    </row>
    <row r="464" spans="1:13" x14ac:dyDescent="0.2">
      <c r="A464" s="307">
        <v>72</v>
      </c>
      <c r="B464" s="141"/>
      <c r="C464" s="140"/>
      <c r="D464" s="142" t="s">
        <v>574</v>
      </c>
      <c r="E464" s="39"/>
      <c r="F464" s="143">
        <v>10</v>
      </c>
      <c r="G464" s="79" t="s">
        <v>2</v>
      </c>
      <c r="H464" s="106"/>
      <c r="I464" s="132">
        <f t="shared" si="63"/>
        <v>0</v>
      </c>
    </row>
    <row r="465" spans="1:12" x14ac:dyDescent="0.2">
      <c r="A465" s="307">
        <v>73</v>
      </c>
      <c r="B465" s="141"/>
      <c r="C465" s="140"/>
      <c r="D465" s="356" t="s">
        <v>575</v>
      </c>
      <c r="E465" s="39"/>
      <c r="F465" s="143">
        <v>10</v>
      </c>
      <c r="G465" s="79" t="s">
        <v>2</v>
      </c>
      <c r="H465" s="131"/>
      <c r="I465" s="132">
        <f t="shared" si="63"/>
        <v>0</v>
      </c>
    </row>
    <row r="466" spans="1:12" s="29" customFormat="1" ht="25.5" x14ac:dyDescent="0.2">
      <c r="A466" s="70">
        <v>74</v>
      </c>
      <c r="B466" s="201"/>
      <c r="C466" s="32"/>
      <c r="D466" s="202" t="s">
        <v>576</v>
      </c>
      <c r="E466" s="27" t="s">
        <v>577</v>
      </c>
      <c r="F466" s="203">
        <v>1</v>
      </c>
      <c r="G466" s="30" t="s">
        <v>30</v>
      </c>
      <c r="H466" s="132"/>
      <c r="I466" s="133">
        <f t="shared" si="62"/>
        <v>0</v>
      </c>
      <c r="J466" s="115"/>
      <c r="K466" s="116"/>
      <c r="L466" s="36"/>
    </row>
    <row r="467" spans="1:12" s="29" customFormat="1" x14ac:dyDescent="0.2">
      <c r="A467" s="70">
        <v>75</v>
      </c>
      <c r="B467" s="201"/>
      <c r="C467" s="32"/>
      <c r="D467" s="202" t="s">
        <v>578</v>
      </c>
      <c r="E467" s="27" t="s">
        <v>579</v>
      </c>
      <c r="F467" s="203">
        <v>2</v>
      </c>
      <c r="G467" s="30" t="s">
        <v>2</v>
      </c>
      <c r="H467" s="132"/>
      <c r="I467" s="133">
        <f t="shared" si="62"/>
        <v>0</v>
      </c>
      <c r="J467" s="115"/>
      <c r="K467" s="116"/>
      <c r="L467" s="36"/>
    </row>
    <row r="468" spans="1:12" s="29" customFormat="1" x14ac:dyDescent="0.2">
      <c r="A468" s="70">
        <v>76</v>
      </c>
      <c r="B468" s="201"/>
      <c r="C468" s="32"/>
      <c r="D468" s="202" t="s">
        <v>580</v>
      </c>
      <c r="E468" s="27" t="s">
        <v>581</v>
      </c>
      <c r="F468" s="203">
        <v>2</v>
      </c>
      <c r="G468" s="30" t="s">
        <v>2</v>
      </c>
      <c r="H468" s="132"/>
      <c r="I468" s="133">
        <f t="shared" si="62"/>
        <v>0</v>
      </c>
      <c r="J468" s="115"/>
      <c r="K468" s="116"/>
      <c r="L468" s="36"/>
    </row>
    <row r="469" spans="1:12" s="43" customFormat="1" x14ac:dyDescent="0.2">
      <c r="A469" s="70">
        <v>77</v>
      </c>
      <c r="B469" s="191"/>
      <c r="C469" s="74"/>
      <c r="D469" s="173" t="s">
        <v>582</v>
      </c>
      <c r="E469" s="75" t="s">
        <v>583</v>
      </c>
      <c r="F469" s="76">
        <v>10</v>
      </c>
      <c r="G469" s="76" t="s">
        <v>2</v>
      </c>
      <c r="H469" s="55"/>
      <c r="I469" s="133">
        <f t="shared" si="62"/>
        <v>0</v>
      </c>
      <c r="J469" s="44"/>
    </row>
    <row r="470" spans="1:12" s="43" customFormat="1" x14ac:dyDescent="0.2">
      <c r="A470" s="70">
        <v>78</v>
      </c>
      <c r="B470" s="191"/>
      <c r="C470" s="74"/>
      <c r="D470" s="173" t="s">
        <v>582</v>
      </c>
      <c r="E470" s="75" t="s">
        <v>584</v>
      </c>
      <c r="F470" s="76">
        <v>10</v>
      </c>
      <c r="G470" s="76" t="s">
        <v>2</v>
      </c>
      <c r="H470" s="55"/>
      <c r="I470" s="133">
        <f t="shared" si="62"/>
        <v>0</v>
      </c>
    </row>
    <row r="471" spans="1:12" s="43" customFormat="1" x14ac:dyDescent="0.2">
      <c r="A471" s="70">
        <v>79</v>
      </c>
      <c r="B471" s="191"/>
      <c r="C471" s="74"/>
      <c r="D471" s="173" t="s">
        <v>585</v>
      </c>
      <c r="E471" s="75"/>
      <c r="F471" s="76">
        <v>10</v>
      </c>
      <c r="G471" s="76" t="s">
        <v>2</v>
      </c>
      <c r="H471" s="55"/>
      <c r="I471" s="133">
        <f t="shared" si="62"/>
        <v>0</v>
      </c>
    </row>
    <row r="472" spans="1:12" x14ac:dyDescent="0.2">
      <c r="A472" s="307">
        <v>81</v>
      </c>
      <c r="B472" s="87"/>
      <c r="C472" s="126"/>
      <c r="D472" s="142" t="s">
        <v>586</v>
      </c>
      <c r="E472" s="93"/>
      <c r="F472" s="182">
        <v>5</v>
      </c>
      <c r="G472" s="181" t="s">
        <v>30</v>
      </c>
      <c r="H472" s="137"/>
      <c r="I472" s="137">
        <f>F472*H472</f>
        <v>0</v>
      </c>
      <c r="J472" s="15"/>
    </row>
    <row r="473" spans="1:12" x14ac:dyDescent="0.2">
      <c r="A473" s="307">
        <v>82</v>
      </c>
      <c r="B473" s="141"/>
      <c r="C473" s="140"/>
      <c r="D473" s="142" t="s">
        <v>587</v>
      </c>
      <c r="E473" s="39"/>
      <c r="F473" s="143">
        <v>5</v>
      </c>
      <c r="G473" s="79" t="s">
        <v>30</v>
      </c>
      <c r="H473" s="106"/>
      <c r="I473" s="132">
        <f t="shared" ref="I473" si="64">F473*H473</f>
        <v>0</v>
      </c>
    </row>
    <row r="474" spans="1:12" x14ac:dyDescent="0.2">
      <c r="A474" s="307">
        <v>83</v>
      </c>
      <c r="B474" s="141"/>
      <c r="C474" s="140"/>
      <c r="D474" s="142" t="s">
        <v>588</v>
      </c>
      <c r="E474" s="39"/>
      <c r="F474" s="143">
        <v>5</v>
      </c>
      <c r="G474" s="79" t="s">
        <v>30</v>
      </c>
      <c r="H474" s="131"/>
      <c r="I474" s="132">
        <f t="shared" ref="I474:I476" si="65">F474*H474</f>
        <v>0</v>
      </c>
    </row>
    <row r="475" spans="1:12" x14ac:dyDescent="0.2">
      <c r="A475" s="307">
        <v>84</v>
      </c>
      <c r="B475" s="141"/>
      <c r="C475" s="140"/>
      <c r="D475" s="142" t="s">
        <v>589</v>
      </c>
      <c r="E475" s="39"/>
      <c r="F475" s="143">
        <v>5</v>
      </c>
      <c r="G475" s="79" t="s">
        <v>30</v>
      </c>
      <c r="H475" s="106"/>
      <c r="I475" s="132">
        <f t="shared" si="65"/>
        <v>0</v>
      </c>
    </row>
    <row r="476" spans="1:12" x14ac:dyDescent="0.2">
      <c r="A476" s="307">
        <v>85</v>
      </c>
      <c r="B476" s="141"/>
      <c r="C476" s="140"/>
      <c r="D476" s="142" t="s">
        <v>590</v>
      </c>
      <c r="E476" s="39"/>
      <c r="F476" s="143">
        <v>5</v>
      </c>
      <c r="G476" s="79" t="s">
        <v>30</v>
      </c>
      <c r="H476" s="131"/>
      <c r="I476" s="132">
        <f t="shared" si="65"/>
        <v>0</v>
      </c>
    </row>
    <row r="477" spans="1:12" x14ac:dyDescent="0.2">
      <c r="A477" s="307">
        <v>100</v>
      </c>
      <c r="B477" s="87"/>
      <c r="C477" s="126"/>
      <c r="D477" s="356" t="s">
        <v>591</v>
      </c>
      <c r="E477" s="93"/>
      <c r="F477" s="182">
        <v>16</v>
      </c>
      <c r="G477" s="181" t="s">
        <v>30</v>
      </c>
      <c r="H477" s="137"/>
      <c r="I477" s="137">
        <f t="shared" ref="I477:I482" si="66">F477*H477</f>
        <v>0</v>
      </c>
      <c r="J477" s="15"/>
    </row>
    <row r="478" spans="1:12" x14ac:dyDescent="0.2">
      <c r="A478" s="307">
        <v>127</v>
      </c>
      <c r="B478" s="87"/>
      <c r="C478" s="126"/>
      <c r="D478" s="356" t="s">
        <v>592</v>
      </c>
      <c r="E478" s="93"/>
      <c r="F478" s="182">
        <v>3</v>
      </c>
      <c r="G478" s="181" t="s">
        <v>2</v>
      </c>
      <c r="H478" s="137"/>
      <c r="I478" s="137">
        <f t="shared" si="66"/>
        <v>0</v>
      </c>
      <c r="J478" s="15"/>
    </row>
    <row r="479" spans="1:12" x14ac:dyDescent="0.2">
      <c r="A479" s="307">
        <v>128</v>
      </c>
      <c r="B479" s="87"/>
      <c r="C479" s="126"/>
      <c r="D479" s="356" t="s">
        <v>593</v>
      </c>
      <c r="E479" s="93"/>
      <c r="F479" s="182">
        <v>3</v>
      </c>
      <c r="G479" s="181" t="s">
        <v>2</v>
      </c>
      <c r="H479" s="137"/>
      <c r="I479" s="137">
        <f t="shared" si="66"/>
        <v>0</v>
      </c>
      <c r="J479" s="15"/>
    </row>
    <row r="480" spans="1:12" x14ac:dyDescent="0.2">
      <c r="A480" s="307">
        <v>129</v>
      </c>
      <c r="B480" s="87"/>
      <c r="C480" s="126"/>
      <c r="D480" s="142" t="s">
        <v>594</v>
      </c>
      <c r="E480" s="93"/>
      <c r="F480" s="182">
        <v>3</v>
      </c>
      <c r="G480" s="181" t="s">
        <v>2</v>
      </c>
      <c r="H480" s="137"/>
      <c r="I480" s="137">
        <f t="shared" si="66"/>
        <v>0</v>
      </c>
      <c r="J480" s="15"/>
    </row>
    <row r="481" spans="1:12" x14ac:dyDescent="0.2">
      <c r="A481" s="307">
        <v>130</v>
      </c>
      <c r="B481" s="141"/>
      <c r="C481" s="140"/>
      <c r="D481" s="142" t="s">
        <v>595</v>
      </c>
      <c r="E481" s="39"/>
      <c r="F481" s="143">
        <v>3</v>
      </c>
      <c r="G481" s="79" t="s">
        <v>2</v>
      </c>
      <c r="H481" s="131"/>
      <c r="I481" s="132">
        <f t="shared" si="66"/>
        <v>0</v>
      </c>
    </row>
    <row r="482" spans="1:12" x14ac:dyDescent="0.2">
      <c r="A482" s="307">
        <v>131</v>
      </c>
      <c r="B482" s="141"/>
      <c r="C482" s="140"/>
      <c r="D482" s="142" t="s">
        <v>596</v>
      </c>
      <c r="E482" s="39"/>
      <c r="F482" s="143">
        <v>3</v>
      </c>
      <c r="G482" s="79" t="s">
        <v>2</v>
      </c>
      <c r="H482" s="106"/>
      <c r="I482" s="132">
        <f t="shared" si="66"/>
        <v>0</v>
      </c>
    </row>
    <row r="483" spans="1:12" x14ac:dyDescent="0.2">
      <c r="A483" s="307">
        <v>132</v>
      </c>
      <c r="B483" s="141"/>
      <c r="C483" s="140"/>
      <c r="D483" s="142" t="s">
        <v>597</v>
      </c>
      <c r="E483" s="39"/>
      <c r="F483" s="143">
        <v>10</v>
      </c>
      <c r="G483" s="79" t="s">
        <v>80</v>
      </c>
      <c r="H483" s="106"/>
      <c r="I483" s="132">
        <f t="shared" ref="I483" si="67">F483*H483</f>
        <v>0</v>
      </c>
    </row>
    <row r="484" spans="1:12" x14ac:dyDescent="0.2">
      <c r="A484" s="307">
        <v>133</v>
      </c>
      <c r="B484" s="141"/>
      <c r="C484" s="140"/>
      <c r="D484" s="142" t="s">
        <v>598</v>
      </c>
      <c r="E484" s="39"/>
      <c r="F484" s="143">
        <v>10</v>
      </c>
      <c r="G484" s="79" t="s">
        <v>80</v>
      </c>
      <c r="H484" s="106"/>
      <c r="I484" s="132">
        <f t="shared" ref="I484" si="68">F484*H484</f>
        <v>0</v>
      </c>
    </row>
    <row r="485" spans="1:12" ht="25.5" x14ac:dyDescent="0.2">
      <c r="A485" s="307">
        <v>134</v>
      </c>
      <c r="B485" s="87"/>
      <c r="C485" s="126"/>
      <c r="D485" s="142" t="s">
        <v>599</v>
      </c>
      <c r="E485" s="93"/>
      <c r="F485" s="143">
        <v>100</v>
      </c>
      <c r="G485" s="79" t="s">
        <v>2</v>
      </c>
      <c r="H485" s="137"/>
      <c r="I485" s="137">
        <f>F485*H485</f>
        <v>0</v>
      </c>
      <c r="J485" s="15"/>
    </row>
    <row r="486" spans="1:12" ht="25.5" x14ac:dyDescent="0.2">
      <c r="A486" s="307">
        <v>135</v>
      </c>
      <c r="B486" s="87"/>
      <c r="C486" s="126"/>
      <c r="D486" s="142" t="s">
        <v>600</v>
      </c>
      <c r="E486" s="93"/>
      <c r="F486" s="143">
        <v>100</v>
      </c>
      <c r="G486" s="79" t="s">
        <v>2</v>
      </c>
      <c r="H486" s="137"/>
      <c r="I486" s="137">
        <f t="shared" ref="I486" si="69">F486*H486</f>
        <v>0</v>
      </c>
      <c r="J486" s="15"/>
    </row>
    <row r="487" spans="1:12" x14ac:dyDescent="0.2">
      <c r="A487" s="307">
        <v>136</v>
      </c>
      <c r="B487" s="87"/>
      <c r="C487" s="126"/>
      <c r="D487" s="142" t="s">
        <v>601</v>
      </c>
      <c r="E487" s="287" t="s">
        <v>602</v>
      </c>
      <c r="F487" s="143">
        <v>20</v>
      </c>
      <c r="G487" s="79" t="s">
        <v>2</v>
      </c>
      <c r="H487" s="137"/>
      <c r="I487" s="137">
        <f t="shared" ref="I487" si="70">F487*H487</f>
        <v>0</v>
      </c>
      <c r="J487" s="15"/>
    </row>
    <row r="488" spans="1:12" x14ac:dyDescent="0.2">
      <c r="A488" s="18" t="s">
        <v>603</v>
      </c>
      <c r="B488" s="19"/>
      <c r="C488" s="20"/>
      <c r="D488" s="21" t="s">
        <v>604</v>
      </c>
      <c r="E488" s="22"/>
      <c r="F488" s="21">
        <v>1</v>
      </c>
      <c r="G488" s="23" t="s">
        <v>30</v>
      </c>
      <c r="H488" s="245"/>
      <c r="I488" s="34"/>
      <c r="J488" s="24"/>
    </row>
    <row r="489" spans="1:12" s="29" customFormat="1" x14ac:dyDescent="0.2">
      <c r="A489" s="31"/>
      <c r="B489" s="201"/>
      <c r="C489" s="32"/>
      <c r="D489" s="202"/>
      <c r="E489" s="27"/>
      <c r="F489" s="203"/>
      <c r="G489" s="30"/>
      <c r="H489" s="134"/>
      <c r="I489" s="134"/>
      <c r="J489" s="115"/>
      <c r="K489" s="116"/>
      <c r="L489" s="36"/>
    </row>
    <row r="490" spans="1:12" s="227" customFormat="1" x14ac:dyDescent="0.2">
      <c r="A490" s="218" t="s">
        <v>605</v>
      </c>
      <c r="B490" s="219" t="s">
        <v>606</v>
      </c>
      <c r="C490" s="220"/>
      <c r="D490" s="221"/>
      <c r="E490" s="221"/>
      <c r="F490" s="222"/>
      <c r="G490" s="223"/>
      <c r="H490" s="223"/>
      <c r="I490" s="224"/>
      <c r="J490" s="225"/>
    </row>
    <row r="491" spans="1:12" s="43" customFormat="1" ht="25.5" x14ac:dyDescent="0.2">
      <c r="A491" s="76">
        <v>1</v>
      </c>
      <c r="B491" s="204"/>
      <c r="C491" s="72"/>
      <c r="D491" s="166" t="s">
        <v>607</v>
      </c>
      <c r="E491" s="118" t="s">
        <v>608</v>
      </c>
      <c r="F491" s="99">
        <v>1</v>
      </c>
      <c r="G491" s="117" t="s">
        <v>30</v>
      </c>
      <c r="H491" s="55"/>
      <c r="I491" s="55">
        <f>F491*H491</f>
        <v>0</v>
      </c>
    </row>
    <row r="492" spans="1:12" s="44" customFormat="1" ht="25.5" x14ac:dyDescent="0.2">
      <c r="A492" s="76">
        <v>2</v>
      </c>
      <c r="B492" s="75"/>
      <c r="C492" s="186"/>
      <c r="D492" s="166" t="s">
        <v>609</v>
      </c>
      <c r="E492" s="118" t="s">
        <v>610</v>
      </c>
      <c r="F492" s="138">
        <v>1</v>
      </c>
      <c r="G492" s="99" t="s">
        <v>30</v>
      </c>
      <c r="H492" s="55"/>
      <c r="I492" s="55">
        <f>F492*H492</f>
        <v>0</v>
      </c>
      <c r="J492" s="43"/>
      <c r="K492" s="43"/>
    </row>
    <row r="493" spans="1:12" s="41" customFormat="1" ht="25.5" x14ac:dyDescent="0.2">
      <c r="A493" s="76">
        <v>3</v>
      </c>
      <c r="B493" s="97"/>
      <c r="C493" s="205"/>
      <c r="D493" s="166" t="s">
        <v>611</v>
      </c>
      <c r="E493" s="118" t="s">
        <v>612</v>
      </c>
      <c r="F493" s="143">
        <v>1</v>
      </c>
      <c r="G493" s="79" t="s">
        <v>30</v>
      </c>
      <c r="H493" s="106"/>
      <c r="I493" s="132">
        <f>F493*H493</f>
        <v>0</v>
      </c>
      <c r="J493" s="40"/>
    </row>
    <row r="494" spans="1:12" s="40" customFormat="1" ht="25.5" x14ac:dyDescent="0.2">
      <c r="A494" s="76">
        <v>4</v>
      </c>
      <c r="B494" s="174"/>
      <c r="C494" s="112"/>
      <c r="D494" s="142" t="s">
        <v>613</v>
      </c>
      <c r="E494" s="118" t="s">
        <v>614</v>
      </c>
      <c r="F494" s="79">
        <v>1</v>
      </c>
      <c r="G494" s="80" t="s">
        <v>30</v>
      </c>
      <c r="H494" s="134"/>
      <c r="I494" s="132">
        <f>F494*H494</f>
        <v>0</v>
      </c>
      <c r="J494" s="81"/>
    </row>
    <row r="495" spans="1:12" ht="38.25" x14ac:dyDescent="0.2">
      <c r="A495" s="76">
        <v>5</v>
      </c>
      <c r="B495" s="97"/>
      <c r="C495" s="205"/>
      <c r="D495" s="145" t="s">
        <v>615</v>
      </c>
      <c r="E495" s="118" t="s">
        <v>616</v>
      </c>
      <c r="F495" s="206">
        <v>1</v>
      </c>
      <c r="G495" s="79" t="s">
        <v>2</v>
      </c>
      <c r="H495" s="106"/>
      <c r="I495" s="132">
        <f>F495*H495</f>
        <v>0</v>
      </c>
    </row>
    <row r="496" spans="1:12" s="40" customFormat="1" x14ac:dyDescent="0.2">
      <c r="A496" s="76">
        <v>6</v>
      </c>
      <c r="B496" s="174"/>
      <c r="C496" s="112"/>
      <c r="D496" s="145" t="s">
        <v>617</v>
      </c>
      <c r="E496" s="78"/>
      <c r="F496" s="79">
        <v>1</v>
      </c>
      <c r="G496" s="80" t="s">
        <v>2</v>
      </c>
      <c r="H496" s="134"/>
      <c r="I496" s="132">
        <f t="shared" ref="I496" si="71">F496*H496</f>
        <v>0</v>
      </c>
      <c r="J496" s="81"/>
    </row>
    <row r="497" spans="1:12" x14ac:dyDescent="0.2">
      <c r="A497" s="353">
        <v>7</v>
      </c>
      <c r="B497" s="141"/>
      <c r="C497" s="140"/>
      <c r="D497" s="142" t="s">
        <v>915</v>
      </c>
      <c r="E497" s="39"/>
      <c r="F497" s="322">
        <v>2</v>
      </c>
      <c r="G497" s="79" t="s">
        <v>2</v>
      </c>
      <c r="H497" s="106"/>
      <c r="I497" s="132">
        <f>F497*H497</f>
        <v>0</v>
      </c>
    </row>
    <row r="498" spans="1:12" s="51" customFormat="1" x14ac:dyDescent="0.2">
      <c r="A498" s="76">
        <v>8</v>
      </c>
      <c r="B498" s="71"/>
      <c r="C498" s="72"/>
      <c r="D498" s="145" t="s">
        <v>618</v>
      </c>
      <c r="E498" s="72"/>
      <c r="F498" s="70">
        <v>10</v>
      </c>
      <c r="G498" s="71" t="s">
        <v>80</v>
      </c>
      <c r="H498" s="132"/>
      <c r="I498" s="132">
        <f>F498*H498</f>
        <v>0</v>
      </c>
    </row>
    <row r="499" spans="1:12" s="51" customFormat="1" x14ac:dyDescent="0.2">
      <c r="A499" s="76">
        <v>9</v>
      </c>
      <c r="B499" s="71"/>
      <c r="C499" s="72"/>
      <c r="D499" s="145" t="s">
        <v>619</v>
      </c>
      <c r="E499" s="72"/>
      <c r="F499" s="70">
        <v>10</v>
      </c>
      <c r="G499" s="71" t="s">
        <v>80</v>
      </c>
      <c r="H499" s="132"/>
      <c r="I499" s="132">
        <f>F499*H499</f>
        <v>0</v>
      </c>
    </row>
    <row r="500" spans="1:12" s="41" customFormat="1" x14ac:dyDescent="0.2">
      <c r="A500" s="76">
        <v>10</v>
      </c>
      <c r="B500" s="80"/>
      <c r="C500" s="80"/>
      <c r="D500" s="145" t="s">
        <v>620</v>
      </c>
      <c r="E500" s="97"/>
      <c r="F500" s="70">
        <v>10</v>
      </c>
      <c r="G500" s="98" t="s">
        <v>80</v>
      </c>
      <c r="H500" s="249"/>
      <c r="I500" s="106">
        <f>H500*F500</f>
        <v>0</v>
      </c>
      <c r="J500" s="40"/>
    </row>
    <row r="501" spans="1:12" s="41" customFormat="1" ht="25.5" x14ac:dyDescent="0.2">
      <c r="A501" s="76">
        <v>11</v>
      </c>
      <c r="B501" s="80"/>
      <c r="C501" s="80"/>
      <c r="D501" s="145" t="s">
        <v>621</v>
      </c>
      <c r="E501" s="97"/>
      <c r="F501" s="70">
        <v>10</v>
      </c>
      <c r="G501" s="98" t="s">
        <v>80</v>
      </c>
      <c r="H501" s="249"/>
      <c r="I501" s="106">
        <f>H501*F501</f>
        <v>0</v>
      </c>
      <c r="J501" s="40"/>
    </row>
    <row r="502" spans="1:12" s="29" customFormat="1" x14ac:dyDescent="0.2">
      <c r="A502" s="76">
        <v>12</v>
      </c>
      <c r="B502" s="207"/>
      <c r="C502" s="119"/>
      <c r="D502" s="208" t="s">
        <v>622</v>
      </c>
      <c r="E502" s="120"/>
      <c r="F502" s="70">
        <v>5</v>
      </c>
      <c r="G502" s="209" t="s">
        <v>80</v>
      </c>
      <c r="H502" s="132"/>
      <c r="I502" s="132">
        <f t="shared" ref="I502:I507" si="72">F502*H502</f>
        <v>0</v>
      </c>
      <c r="J502" s="115"/>
      <c r="K502" s="116"/>
      <c r="L502" s="36"/>
    </row>
    <row r="503" spans="1:12" s="51" customFormat="1" ht="25.5" x14ac:dyDescent="0.2">
      <c r="A503" s="76">
        <v>13</v>
      </c>
      <c r="B503" s="71"/>
      <c r="C503" s="72"/>
      <c r="D503" s="138" t="s">
        <v>623</v>
      </c>
      <c r="E503" s="72"/>
      <c r="F503" s="70">
        <v>10</v>
      </c>
      <c r="G503" s="71" t="s">
        <v>2</v>
      </c>
      <c r="H503" s="132"/>
      <c r="I503" s="132">
        <f t="shared" si="72"/>
        <v>0</v>
      </c>
    </row>
    <row r="504" spans="1:12" s="51" customFormat="1" ht="25.5" x14ac:dyDescent="0.2">
      <c r="A504" s="76">
        <v>14</v>
      </c>
      <c r="B504" s="71"/>
      <c r="C504" s="72"/>
      <c r="D504" s="138" t="s">
        <v>624</v>
      </c>
      <c r="E504" s="72"/>
      <c r="F504" s="70">
        <v>10</v>
      </c>
      <c r="G504" s="71" t="s">
        <v>2</v>
      </c>
      <c r="H504" s="132"/>
      <c r="I504" s="132">
        <f t="shared" si="72"/>
        <v>0</v>
      </c>
    </row>
    <row r="505" spans="1:12" s="51" customFormat="1" ht="25.5" x14ac:dyDescent="0.2">
      <c r="A505" s="76">
        <v>15</v>
      </c>
      <c r="B505" s="71"/>
      <c r="C505" s="72"/>
      <c r="D505" s="138" t="s">
        <v>625</v>
      </c>
      <c r="E505" s="72"/>
      <c r="F505" s="70">
        <v>10</v>
      </c>
      <c r="G505" s="71" t="s">
        <v>2</v>
      </c>
      <c r="H505" s="132"/>
      <c r="I505" s="132">
        <f t="shared" si="72"/>
        <v>0</v>
      </c>
    </row>
    <row r="506" spans="1:12" s="51" customFormat="1" ht="25.5" x14ac:dyDescent="0.2">
      <c r="A506" s="76">
        <v>16</v>
      </c>
      <c r="B506" s="71"/>
      <c r="C506" s="72"/>
      <c r="D506" s="138" t="s">
        <v>626</v>
      </c>
      <c r="E506" s="72"/>
      <c r="F506" s="70">
        <v>10</v>
      </c>
      <c r="G506" s="71" t="s">
        <v>2</v>
      </c>
      <c r="H506" s="132"/>
      <c r="I506" s="132">
        <f t="shared" si="72"/>
        <v>0</v>
      </c>
    </row>
    <row r="507" spans="1:12" s="51" customFormat="1" ht="25.5" x14ac:dyDescent="0.2">
      <c r="A507" s="76">
        <v>17</v>
      </c>
      <c r="B507" s="71"/>
      <c r="C507" s="72"/>
      <c r="D507" s="138" t="s">
        <v>627</v>
      </c>
      <c r="E507" s="72"/>
      <c r="F507" s="70">
        <v>10</v>
      </c>
      <c r="G507" s="71" t="s">
        <v>2</v>
      </c>
      <c r="H507" s="132"/>
      <c r="I507" s="132">
        <f t="shared" si="72"/>
        <v>0</v>
      </c>
    </row>
    <row r="508" spans="1:12" x14ac:dyDescent="0.2">
      <c r="A508" s="353">
        <v>18</v>
      </c>
      <c r="B508" s="141"/>
      <c r="C508" s="140"/>
      <c r="D508" s="142" t="s">
        <v>628</v>
      </c>
      <c r="E508" s="39"/>
      <c r="F508" s="307">
        <v>1</v>
      </c>
      <c r="G508" s="79" t="s">
        <v>2</v>
      </c>
      <c r="H508" s="131"/>
      <c r="I508" s="132">
        <f>F508*H508</f>
        <v>0</v>
      </c>
    </row>
    <row r="509" spans="1:12" x14ac:dyDescent="0.2">
      <c r="A509" s="353">
        <v>19</v>
      </c>
      <c r="B509" s="141"/>
      <c r="C509" s="140"/>
      <c r="D509" s="142" t="s">
        <v>629</v>
      </c>
      <c r="E509" s="39"/>
      <c r="F509" s="143">
        <v>3</v>
      </c>
      <c r="G509" s="79" t="s">
        <v>2</v>
      </c>
      <c r="H509" s="106"/>
      <c r="I509" s="132">
        <f>F509*H509</f>
        <v>0</v>
      </c>
    </row>
    <row r="510" spans="1:12" x14ac:dyDescent="0.2">
      <c r="A510" s="353">
        <v>20</v>
      </c>
      <c r="B510" s="141"/>
      <c r="C510" s="140"/>
      <c r="D510" s="142" t="s">
        <v>630</v>
      </c>
      <c r="E510" s="39"/>
      <c r="F510" s="143">
        <v>10</v>
      </c>
      <c r="G510" s="79" t="s">
        <v>2</v>
      </c>
      <c r="H510" s="106"/>
      <c r="I510" s="132">
        <f t="shared" ref="I510" si="73">F510*H510</f>
        <v>0</v>
      </c>
    </row>
    <row r="511" spans="1:12" x14ac:dyDescent="0.2">
      <c r="A511" s="18" t="s">
        <v>631</v>
      </c>
      <c r="B511" s="19"/>
      <c r="C511" s="20"/>
      <c r="D511" s="21" t="s">
        <v>632</v>
      </c>
      <c r="E511" s="22"/>
      <c r="F511" s="21">
        <v>1</v>
      </c>
      <c r="G511" s="23" t="s">
        <v>30</v>
      </c>
      <c r="H511" s="245"/>
      <c r="I511" s="34"/>
      <c r="J511" s="24"/>
    </row>
    <row r="512" spans="1:12" x14ac:dyDescent="0.2">
      <c r="A512" s="89"/>
      <c r="B512" s="90"/>
      <c r="C512" s="91"/>
      <c r="D512" s="92"/>
      <c r="E512" s="93"/>
      <c r="F512" s="92"/>
      <c r="G512" s="94"/>
      <c r="H512" s="248"/>
      <c r="I512" s="95"/>
      <c r="J512" s="24"/>
    </row>
    <row r="513" spans="1:10" s="227" customFormat="1" x14ac:dyDescent="0.2">
      <c r="A513" s="218" t="s">
        <v>633</v>
      </c>
      <c r="B513" s="219" t="s">
        <v>634</v>
      </c>
      <c r="C513" s="220"/>
      <c r="D513" s="221"/>
      <c r="E513" s="221"/>
      <c r="F513" s="222"/>
      <c r="G513" s="223"/>
      <c r="H513" s="222"/>
      <c r="I513" s="224"/>
      <c r="J513" s="225"/>
    </row>
    <row r="514" spans="1:10" s="43" customFormat="1" ht="51" x14ac:dyDescent="0.2">
      <c r="A514" s="76">
        <v>1</v>
      </c>
      <c r="B514" s="191"/>
      <c r="C514" s="147"/>
      <c r="D514" s="138" t="s">
        <v>635</v>
      </c>
      <c r="E514" s="42" t="s">
        <v>636</v>
      </c>
      <c r="F514" s="76">
        <v>1</v>
      </c>
      <c r="G514" s="76" t="s">
        <v>30</v>
      </c>
      <c r="H514" s="55"/>
      <c r="I514" s="133">
        <f>F514*H514</f>
        <v>0</v>
      </c>
    </row>
    <row r="515" spans="1:10" s="40" customFormat="1" ht="25.5" x14ac:dyDescent="0.2">
      <c r="A515" s="76">
        <v>2</v>
      </c>
      <c r="B515" s="188"/>
      <c r="C515" s="140"/>
      <c r="D515" s="138" t="s">
        <v>637</v>
      </c>
      <c r="E515" s="75" t="s">
        <v>638</v>
      </c>
      <c r="F515" s="98">
        <v>1</v>
      </c>
      <c r="G515" s="98" t="s">
        <v>2</v>
      </c>
      <c r="H515" s="55"/>
      <c r="I515" s="106">
        <f>H515*F515</f>
        <v>0</v>
      </c>
    </row>
    <row r="516" spans="1:10" s="51" customFormat="1" x14ac:dyDescent="0.2">
      <c r="A516" s="76">
        <v>3</v>
      </c>
      <c r="B516" s="121"/>
      <c r="C516" s="210"/>
      <c r="D516" s="148" t="s">
        <v>639</v>
      </c>
      <c r="E516" s="107" t="s">
        <v>640</v>
      </c>
      <c r="F516" s="149">
        <v>1</v>
      </c>
      <c r="G516" s="192" t="s">
        <v>2</v>
      </c>
      <c r="H516" s="250"/>
      <c r="I516" s="132">
        <f t="shared" ref="I516:I518" si="74">F516*H516</f>
        <v>0</v>
      </c>
      <c r="J516" s="43"/>
    </row>
    <row r="517" spans="1:10" s="41" customFormat="1" x14ac:dyDescent="0.2">
      <c r="A517" s="76">
        <v>4</v>
      </c>
      <c r="B517" s="97"/>
      <c r="C517" s="205"/>
      <c r="D517" s="148" t="s">
        <v>641</v>
      </c>
      <c r="E517" s="97" t="s">
        <v>642</v>
      </c>
      <c r="F517" s="143">
        <v>1</v>
      </c>
      <c r="G517" s="79" t="s">
        <v>2</v>
      </c>
      <c r="H517" s="106"/>
      <c r="I517" s="106">
        <f t="shared" si="74"/>
        <v>0</v>
      </c>
      <c r="J517" s="40"/>
    </row>
    <row r="518" spans="1:10" s="51" customFormat="1" x14ac:dyDescent="0.2">
      <c r="A518" s="76">
        <v>5</v>
      </c>
      <c r="B518" s="121"/>
      <c r="C518" s="210"/>
      <c r="D518" s="148" t="s">
        <v>643</v>
      </c>
      <c r="E518" s="107" t="s">
        <v>644</v>
      </c>
      <c r="F518" s="149">
        <v>1</v>
      </c>
      <c r="G518" s="192" t="s">
        <v>2</v>
      </c>
      <c r="H518" s="250"/>
      <c r="I518" s="132">
        <f t="shared" si="74"/>
        <v>0</v>
      </c>
      <c r="J518" s="43"/>
    </row>
    <row r="519" spans="1:10" s="51" customFormat="1" x14ac:dyDescent="0.2">
      <c r="A519" s="76">
        <v>6</v>
      </c>
      <c r="B519" s="121"/>
      <c r="C519" s="210"/>
      <c r="D519" s="148" t="s">
        <v>645</v>
      </c>
      <c r="E519" s="107" t="s">
        <v>646</v>
      </c>
      <c r="F519" s="149">
        <v>1</v>
      </c>
      <c r="G519" s="192" t="s">
        <v>2</v>
      </c>
      <c r="H519" s="250"/>
      <c r="I519" s="132">
        <f t="shared" ref="I519" si="75">F519*H519</f>
        <v>0</v>
      </c>
      <c r="J519" s="43"/>
    </row>
    <row r="520" spans="1:10" ht="51" x14ac:dyDescent="0.2">
      <c r="A520" s="76">
        <v>7</v>
      </c>
      <c r="B520" s="97"/>
      <c r="C520" s="190"/>
      <c r="D520" s="145" t="s">
        <v>647</v>
      </c>
      <c r="E520" s="97" t="s">
        <v>648</v>
      </c>
      <c r="F520" s="143">
        <v>1</v>
      </c>
      <c r="G520" s="79" t="s">
        <v>2</v>
      </c>
      <c r="H520" s="106"/>
      <c r="I520" s="132">
        <f t="shared" ref="I520:I521" si="76">F520*H520</f>
        <v>0</v>
      </c>
    </row>
    <row r="521" spans="1:10" ht="38.25" x14ac:dyDescent="0.2">
      <c r="A521" s="76">
        <v>8</v>
      </c>
      <c r="B521" s="97"/>
      <c r="C521" s="190"/>
      <c r="D521" s="145" t="s">
        <v>649</v>
      </c>
      <c r="E521" s="97" t="s">
        <v>650</v>
      </c>
      <c r="F521" s="143">
        <v>1</v>
      </c>
      <c r="G521" s="79" t="s">
        <v>2</v>
      </c>
      <c r="H521" s="106"/>
      <c r="I521" s="132">
        <f t="shared" si="76"/>
        <v>0</v>
      </c>
    </row>
    <row r="522" spans="1:10" x14ac:dyDescent="0.2">
      <c r="A522" s="18" t="s">
        <v>651</v>
      </c>
      <c r="B522" s="19"/>
      <c r="C522" s="20"/>
      <c r="D522" s="21" t="s">
        <v>652</v>
      </c>
      <c r="E522" s="22"/>
      <c r="F522" s="21">
        <v>1</v>
      </c>
      <c r="G522" s="23" t="s">
        <v>30</v>
      </c>
      <c r="H522" s="245"/>
      <c r="I522" s="34"/>
      <c r="J522" s="24"/>
    </row>
    <row r="523" spans="1:10" x14ac:dyDescent="0.2">
      <c r="A523" s="89"/>
      <c r="B523" s="90"/>
      <c r="C523" s="91"/>
      <c r="D523" s="92"/>
      <c r="E523" s="93"/>
      <c r="F523" s="92"/>
      <c r="G523" s="94"/>
      <c r="H523" s="248"/>
      <c r="I523" s="95"/>
      <c r="J523" s="24"/>
    </row>
    <row r="524" spans="1:10" s="227" customFormat="1" x14ac:dyDescent="0.2">
      <c r="A524" s="218" t="s">
        <v>653</v>
      </c>
      <c r="B524" s="219" t="s">
        <v>654</v>
      </c>
      <c r="C524" s="220"/>
      <c r="D524" s="221"/>
      <c r="E524" s="221"/>
      <c r="F524" s="222"/>
      <c r="G524" s="223"/>
      <c r="H524" s="222"/>
      <c r="I524" s="224"/>
      <c r="J524" s="225"/>
    </row>
    <row r="525" spans="1:10" s="51" customFormat="1" ht="25.5" x14ac:dyDescent="0.2">
      <c r="A525" s="76">
        <v>1</v>
      </c>
      <c r="B525" s="121"/>
      <c r="C525" s="210"/>
      <c r="D525" s="148" t="s">
        <v>655</v>
      </c>
      <c r="E525" s="107" t="s">
        <v>656</v>
      </c>
      <c r="F525" s="149">
        <v>50</v>
      </c>
      <c r="G525" s="192" t="s">
        <v>2</v>
      </c>
      <c r="H525" s="250"/>
      <c r="I525" s="132">
        <f t="shared" ref="I525:I534" si="77">F525*H525</f>
        <v>0</v>
      </c>
      <c r="J525" s="43"/>
    </row>
    <row r="526" spans="1:10" s="51" customFormat="1" x14ac:dyDescent="0.2">
      <c r="A526" s="76">
        <v>2</v>
      </c>
      <c r="B526" s="121"/>
      <c r="C526" s="210"/>
      <c r="D526" s="148" t="s">
        <v>657</v>
      </c>
      <c r="E526" s="107" t="s">
        <v>658</v>
      </c>
      <c r="F526" s="149">
        <v>10</v>
      </c>
      <c r="G526" s="192" t="s">
        <v>2</v>
      </c>
      <c r="H526" s="250"/>
      <c r="I526" s="132">
        <f t="shared" si="77"/>
        <v>0</v>
      </c>
      <c r="J526" s="43"/>
    </row>
    <row r="527" spans="1:10" s="51" customFormat="1" x14ac:dyDescent="0.2">
      <c r="A527" s="76">
        <v>3</v>
      </c>
      <c r="B527" s="121"/>
      <c r="C527" s="210"/>
      <c r="D527" s="148" t="s">
        <v>659</v>
      </c>
      <c r="E527" s="107" t="s">
        <v>660</v>
      </c>
      <c r="F527" s="149">
        <v>50</v>
      </c>
      <c r="G527" s="192" t="s">
        <v>2</v>
      </c>
      <c r="H527" s="250"/>
      <c r="I527" s="132">
        <f t="shared" si="77"/>
        <v>0</v>
      </c>
      <c r="J527" s="43"/>
    </row>
    <row r="528" spans="1:10" s="51" customFormat="1" x14ac:dyDescent="0.2">
      <c r="A528" s="76">
        <v>4</v>
      </c>
      <c r="B528" s="121"/>
      <c r="C528" s="210"/>
      <c r="D528" s="148" t="s">
        <v>661</v>
      </c>
      <c r="E528" s="107" t="s">
        <v>662</v>
      </c>
      <c r="F528" s="149">
        <v>50</v>
      </c>
      <c r="G528" s="192" t="s">
        <v>2</v>
      </c>
      <c r="H528" s="250"/>
      <c r="I528" s="132">
        <f t="shared" si="77"/>
        <v>0</v>
      </c>
      <c r="J528" s="43"/>
    </row>
    <row r="529" spans="1:10" s="51" customFormat="1" ht="25.5" x14ac:dyDescent="0.2">
      <c r="A529" s="76">
        <v>5</v>
      </c>
      <c r="B529" s="121"/>
      <c r="C529" s="210"/>
      <c r="D529" s="148" t="s">
        <v>663</v>
      </c>
      <c r="E529" s="107" t="s">
        <v>664</v>
      </c>
      <c r="F529" s="149">
        <v>50</v>
      </c>
      <c r="G529" s="192" t="s">
        <v>2</v>
      </c>
      <c r="H529" s="250"/>
      <c r="I529" s="132">
        <f t="shared" si="77"/>
        <v>0</v>
      </c>
      <c r="J529" s="43"/>
    </row>
    <row r="530" spans="1:10" s="51" customFormat="1" x14ac:dyDescent="0.2">
      <c r="A530" s="76">
        <v>6</v>
      </c>
      <c r="B530" s="121"/>
      <c r="C530" s="210"/>
      <c r="D530" s="148" t="s">
        <v>665</v>
      </c>
      <c r="E530" s="107" t="s">
        <v>666</v>
      </c>
      <c r="F530" s="149">
        <v>50</v>
      </c>
      <c r="G530" s="192" t="s">
        <v>2</v>
      </c>
      <c r="H530" s="250"/>
      <c r="I530" s="132">
        <f t="shared" si="77"/>
        <v>0</v>
      </c>
      <c r="J530" s="43"/>
    </row>
    <row r="531" spans="1:10" s="51" customFormat="1" x14ac:dyDescent="0.2">
      <c r="A531" s="76">
        <v>7</v>
      </c>
      <c r="B531" s="121"/>
      <c r="C531" s="210"/>
      <c r="D531" s="148" t="s">
        <v>667</v>
      </c>
      <c r="E531" s="107" t="s">
        <v>658</v>
      </c>
      <c r="F531" s="149">
        <v>10</v>
      </c>
      <c r="G531" s="192" t="s">
        <v>2</v>
      </c>
      <c r="H531" s="250"/>
      <c r="I531" s="132">
        <f t="shared" si="77"/>
        <v>0</v>
      </c>
      <c r="J531" s="43"/>
    </row>
    <row r="532" spans="1:10" s="51" customFormat="1" x14ac:dyDescent="0.2">
      <c r="A532" s="76">
        <v>8</v>
      </c>
      <c r="B532" s="121"/>
      <c r="C532" s="210"/>
      <c r="D532" s="148" t="s">
        <v>668</v>
      </c>
      <c r="E532" s="107" t="s">
        <v>669</v>
      </c>
      <c r="F532" s="149">
        <v>50</v>
      </c>
      <c r="G532" s="192" t="s">
        <v>2</v>
      </c>
      <c r="H532" s="250"/>
      <c r="I532" s="132">
        <f t="shared" si="77"/>
        <v>0</v>
      </c>
      <c r="J532" s="43"/>
    </row>
    <row r="533" spans="1:10" s="51" customFormat="1" ht="25.5" x14ac:dyDescent="0.2">
      <c r="A533" s="76">
        <v>9</v>
      </c>
      <c r="B533" s="121"/>
      <c r="C533" s="210"/>
      <c r="D533" s="148" t="s">
        <v>670</v>
      </c>
      <c r="E533" s="107" t="s">
        <v>671</v>
      </c>
      <c r="F533" s="149">
        <v>150</v>
      </c>
      <c r="G533" s="192" t="s">
        <v>80</v>
      </c>
      <c r="H533" s="250"/>
      <c r="I533" s="132">
        <f t="shared" si="77"/>
        <v>0</v>
      </c>
      <c r="J533" s="43"/>
    </row>
    <row r="534" spans="1:10" s="51" customFormat="1" ht="25.5" x14ac:dyDescent="0.2">
      <c r="A534" s="76">
        <v>10</v>
      </c>
      <c r="B534" s="121"/>
      <c r="C534" s="210"/>
      <c r="D534" s="148" t="s">
        <v>672</v>
      </c>
      <c r="E534" s="107" t="s">
        <v>673</v>
      </c>
      <c r="F534" s="149">
        <v>150</v>
      </c>
      <c r="G534" s="192" t="s">
        <v>80</v>
      </c>
      <c r="H534" s="250"/>
      <c r="I534" s="132">
        <f t="shared" si="77"/>
        <v>0</v>
      </c>
      <c r="J534" s="43"/>
    </row>
    <row r="535" spans="1:10" s="48" customFormat="1" ht="38.25" x14ac:dyDescent="0.2">
      <c r="A535" s="76">
        <v>11</v>
      </c>
      <c r="B535" s="122"/>
      <c r="C535" s="211"/>
      <c r="D535" s="145" t="s">
        <v>674</v>
      </c>
      <c r="E535" s="123" t="s">
        <v>675</v>
      </c>
      <c r="F535" s="143">
        <v>10</v>
      </c>
      <c r="G535" s="212" t="s">
        <v>2</v>
      </c>
      <c r="H535" s="251"/>
      <c r="I535" s="134">
        <f t="shared" ref="I535:I536" si="78">F535*H535</f>
        <v>0</v>
      </c>
      <c r="J535" s="40"/>
    </row>
    <row r="536" spans="1:10" s="48" customFormat="1" ht="38.25" x14ac:dyDescent="0.2">
      <c r="A536" s="76">
        <v>12</v>
      </c>
      <c r="B536" s="122"/>
      <c r="C536" s="211"/>
      <c r="D536" s="145" t="s">
        <v>676</v>
      </c>
      <c r="E536" s="122" t="s">
        <v>677</v>
      </c>
      <c r="F536" s="143">
        <v>10</v>
      </c>
      <c r="G536" s="212" t="s">
        <v>2</v>
      </c>
      <c r="H536" s="251"/>
      <c r="I536" s="134">
        <f t="shared" si="78"/>
        <v>0</v>
      </c>
      <c r="J536" s="40"/>
    </row>
    <row r="537" spans="1:10" s="51" customFormat="1" ht="25.5" x14ac:dyDescent="0.2">
      <c r="A537" s="76">
        <v>13</v>
      </c>
      <c r="B537" s="121"/>
      <c r="C537" s="210"/>
      <c r="D537" s="166" t="s">
        <v>678</v>
      </c>
      <c r="E537" s="123" t="s">
        <v>679</v>
      </c>
      <c r="F537" s="149">
        <v>10</v>
      </c>
      <c r="G537" s="192" t="s">
        <v>2</v>
      </c>
      <c r="H537" s="55"/>
      <c r="I537" s="132">
        <f>F537*H537</f>
        <v>0</v>
      </c>
      <c r="J537" s="43"/>
    </row>
    <row r="538" spans="1:10" s="14" customFormat="1" ht="25.5" x14ac:dyDescent="0.2">
      <c r="A538" s="76">
        <v>14</v>
      </c>
      <c r="B538" s="168"/>
      <c r="C538" s="176"/>
      <c r="D538" s="166" t="s">
        <v>680</v>
      </c>
      <c r="E538" s="123" t="s">
        <v>681</v>
      </c>
      <c r="F538" s="143">
        <v>10</v>
      </c>
      <c r="G538" s="212" t="s">
        <v>2</v>
      </c>
      <c r="H538" s="131"/>
      <c r="I538" s="134">
        <f>F538*H538</f>
        <v>0</v>
      </c>
      <c r="J538" s="163"/>
    </row>
    <row r="539" spans="1:10" s="51" customFormat="1" ht="25.5" x14ac:dyDescent="0.2">
      <c r="A539" s="76">
        <v>15</v>
      </c>
      <c r="B539" s="121"/>
      <c r="C539" s="210"/>
      <c r="D539" s="166" t="s">
        <v>682</v>
      </c>
      <c r="E539" s="123" t="s">
        <v>683</v>
      </c>
      <c r="F539" s="149">
        <v>10</v>
      </c>
      <c r="G539" s="192" t="s">
        <v>2</v>
      </c>
      <c r="H539" s="55"/>
      <c r="I539" s="132">
        <f>F539*H539</f>
        <v>0</v>
      </c>
      <c r="J539" s="43"/>
    </row>
    <row r="540" spans="1:10" s="14" customFormat="1" ht="25.5" x14ac:dyDescent="0.2">
      <c r="A540" s="76">
        <v>16</v>
      </c>
      <c r="B540" s="168"/>
      <c r="C540" s="176"/>
      <c r="D540" s="142" t="s">
        <v>684</v>
      </c>
      <c r="E540" s="123" t="s">
        <v>685</v>
      </c>
      <c r="F540" s="149">
        <v>10</v>
      </c>
      <c r="G540" s="192" t="s">
        <v>2</v>
      </c>
      <c r="H540" s="55"/>
      <c r="I540" s="132">
        <f>F540*H540</f>
        <v>0</v>
      </c>
      <c r="J540" s="163"/>
    </row>
    <row r="541" spans="1:10" x14ac:dyDescent="0.2">
      <c r="A541" s="18" t="s">
        <v>692</v>
      </c>
      <c r="B541" s="19"/>
      <c r="C541" s="20"/>
      <c r="D541" s="21" t="s">
        <v>693</v>
      </c>
      <c r="E541" s="22"/>
      <c r="F541" s="21">
        <v>1</v>
      </c>
      <c r="G541" s="23" t="s">
        <v>30</v>
      </c>
      <c r="H541" s="245"/>
      <c r="I541" s="34"/>
      <c r="J541" s="24"/>
    </row>
    <row r="542" spans="1:10" x14ac:dyDescent="0.2">
      <c r="A542" s="89"/>
      <c r="B542" s="90"/>
      <c r="C542" s="91"/>
      <c r="D542" s="92"/>
      <c r="E542" s="93"/>
      <c r="F542" s="92"/>
      <c r="G542" s="94"/>
      <c r="H542" s="248"/>
      <c r="I542" s="95"/>
      <c r="J542" s="24"/>
    </row>
    <row r="543" spans="1:10" s="227" customFormat="1" x14ac:dyDescent="0.2">
      <c r="A543" s="218" t="s">
        <v>694</v>
      </c>
      <c r="B543" s="219" t="s">
        <v>695</v>
      </c>
      <c r="C543" s="220"/>
      <c r="D543" s="221"/>
      <c r="E543" s="221"/>
      <c r="F543" s="222"/>
      <c r="G543" s="223"/>
      <c r="H543" s="222"/>
      <c r="I543" s="224"/>
      <c r="J543" s="225"/>
    </row>
    <row r="544" spans="1:10" s="41" customFormat="1" x14ac:dyDescent="0.2">
      <c r="A544" s="98">
        <v>1</v>
      </c>
      <c r="B544" s="97"/>
      <c r="C544" s="205"/>
      <c r="D544" s="145" t="s">
        <v>696</v>
      </c>
      <c r="E544" s="50" t="s">
        <v>697</v>
      </c>
      <c r="F544" s="213">
        <v>1</v>
      </c>
      <c r="G544" s="114" t="s">
        <v>2</v>
      </c>
      <c r="H544" s="134"/>
      <c r="I544" s="134">
        <f t="shared" ref="I544:I555" si="79">F544*H544</f>
        <v>0</v>
      </c>
      <c r="J544" s="40"/>
    </row>
    <row r="545" spans="1:13" s="41" customFormat="1" x14ac:dyDescent="0.2">
      <c r="A545" s="98">
        <v>2</v>
      </c>
      <c r="B545" s="97"/>
      <c r="C545" s="205"/>
      <c r="D545" s="142" t="s">
        <v>698</v>
      </c>
      <c r="E545" s="124" t="s">
        <v>699</v>
      </c>
      <c r="F545" s="213">
        <v>1</v>
      </c>
      <c r="G545" s="114" t="s">
        <v>2</v>
      </c>
      <c r="H545" s="134"/>
      <c r="I545" s="134">
        <f t="shared" si="79"/>
        <v>0</v>
      </c>
      <c r="J545" s="40"/>
    </row>
    <row r="546" spans="1:13" s="51" customFormat="1" x14ac:dyDescent="0.2">
      <c r="A546" s="98">
        <v>3</v>
      </c>
      <c r="B546" s="70"/>
      <c r="C546" s="125"/>
      <c r="D546" s="166" t="s">
        <v>700</v>
      </c>
      <c r="E546" s="67" t="s">
        <v>701</v>
      </c>
      <c r="F546" s="85">
        <v>1</v>
      </c>
      <c r="G546" s="71" t="s">
        <v>2</v>
      </c>
      <c r="H546" s="132"/>
      <c r="I546" s="132">
        <f t="shared" si="79"/>
        <v>0</v>
      </c>
      <c r="L546" s="158"/>
      <c r="M546" s="52"/>
    </row>
    <row r="547" spans="1:13" s="51" customFormat="1" x14ac:dyDescent="0.2">
      <c r="A547" s="98">
        <v>4</v>
      </c>
      <c r="B547" s="70"/>
      <c r="C547" s="125"/>
      <c r="D547" s="166" t="s">
        <v>702</v>
      </c>
      <c r="E547" s="67" t="s">
        <v>703</v>
      </c>
      <c r="F547" s="85">
        <v>1</v>
      </c>
      <c r="G547" s="71" t="s">
        <v>2</v>
      </c>
      <c r="H547" s="132"/>
      <c r="I547" s="132">
        <f t="shared" si="79"/>
        <v>0</v>
      </c>
      <c r="L547" s="158"/>
      <c r="M547" s="52"/>
    </row>
    <row r="548" spans="1:13" s="51" customFormat="1" x14ac:dyDescent="0.2">
      <c r="A548" s="98">
        <v>5</v>
      </c>
      <c r="B548" s="70"/>
      <c r="C548" s="100"/>
      <c r="D548" s="166" t="s">
        <v>704</v>
      </c>
      <c r="E548" s="67" t="s">
        <v>705</v>
      </c>
      <c r="F548" s="85">
        <v>1</v>
      </c>
      <c r="G548" s="71" t="s">
        <v>2</v>
      </c>
      <c r="H548" s="132"/>
      <c r="I548" s="132">
        <f t="shared" si="79"/>
        <v>0</v>
      </c>
      <c r="J548" s="158"/>
    </row>
    <row r="549" spans="1:13" s="51" customFormat="1" x14ac:dyDescent="0.2">
      <c r="A549" s="98">
        <v>6</v>
      </c>
      <c r="B549" s="70"/>
      <c r="C549" s="100"/>
      <c r="D549" s="166" t="s">
        <v>706</v>
      </c>
      <c r="E549" s="67" t="s">
        <v>707</v>
      </c>
      <c r="F549" s="85">
        <v>1</v>
      </c>
      <c r="G549" s="71" t="s">
        <v>2</v>
      </c>
      <c r="H549" s="132"/>
      <c r="I549" s="132">
        <f t="shared" si="79"/>
        <v>0</v>
      </c>
      <c r="J549" s="158"/>
    </row>
    <row r="550" spans="1:13" s="51" customFormat="1" x14ac:dyDescent="0.2">
      <c r="A550" s="98">
        <v>7</v>
      </c>
      <c r="B550" s="70"/>
      <c r="C550" s="100"/>
      <c r="D550" s="148" t="s">
        <v>708</v>
      </c>
      <c r="E550" s="50" t="s">
        <v>709</v>
      </c>
      <c r="F550" s="85">
        <v>1</v>
      </c>
      <c r="G550" s="71" t="s">
        <v>80</v>
      </c>
      <c r="H550" s="132"/>
      <c r="I550" s="132">
        <f t="shared" si="79"/>
        <v>0</v>
      </c>
      <c r="J550" s="158"/>
    </row>
    <row r="551" spans="1:13" x14ac:dyDescent="0.2">
      <c r="A551" s="334">
        <v>8</v>
      </c>
      <c r="B551" s="141"/>
      <c r="C551" s="140"/>
      <c r="D551" s="142" t="s">
        <v>710</v>
      </c>
      <c r="E551" s="39" t="s">
        <v>711</v>
      </c>
      <c r="F551" s="143">
        <v>100</v>
      </c>
      <c r="G551" s="79" t="s">
        <v>80</v>
      </c>
      <c r="H551" s="131"/>
      <c r="I551" s="132">
        <f t="shared" ref="I551" si="80">F551*H551</f>
        <v>0</v>
      </c>
    </row>
    <row r="552" spans="1:13" s="51" customFormat="1" x14ac:dyDescent="0.2">
      <c r="A552" s="98">
        <v>9</v>
      </c>
      <c r="B552" s="121"/>
      <c r="C552" s="210"/>
      <c r="D552" s="148" t="s">
        <v>712</v>
      </c>
      <c r="E552" s="50" t="s">
        <v>713</v>
      </c>
      <c r="F552" s="149">
        <v>1</v>
      </c>
      <c r="G552" s="192" t="s">
        <v>2</v>
      </c>
      <c r="H552" s="132"/>
      <c r="I552" s="132">
        <f t="shared" si="79"/>
        <v>0</v>
      </c>
      <c r="J552" s="43"/>
    </row>
    <row r="553" spans="1:13" s="51" customFormat="1" x14ac:dyDescent="0.2">
      <c r="A553" s="98">
        <v>10</v>
      </c>
      <c r="B553" s="121"/>
      <c r="C553" s="210"/>
      <c r="D553" s="148" t="s">
        <v>714</v>
      </c>
      <c r="E553" s="50" t="s">
        <v>715</v>
      </c>
      <c r="F553" s="149">
        <v>1</v>
      </c>
      <c r="G553" s="192" t="s">
        <v>2</v>
      </c>
      <c r="H553" s="132"/>
      <c r="I553" s="132">
        <f t="shared" si="79"/>
        <v>0</v>
      </c>
      <c r="J553" s="43"/>
    </row>
    <row r="554" spans="1:13" s="51" customFormat="1" ht="63.75" x14ac:dyDescent="0.2">
      <c r="A554" s="98">
        <v>11</v>
      </c>
      <c r="B554" s="121"/>
      <c r="C554" s="210"/>
      <c r="D554" s="148" t="s">
        <v>716</v>
      </c>
      <c r="E554" s="214" t="s">
        <v>717</v>
      </c>
      <c r="F554" s="149">
        <v>1</v>
      </c>
      <c r="G554" s="192" t="s">
        <v>2</v>
      </c>
      <c r="H554" s="55"/>
      <c r="I554" s="132">
        <f t="shared" si="79"/>
        <v>0</v>
      </c>
      <c r="J554" s="43"/>
    </row>
    <row r="555" spans="1:13" ht="25.5" x14ac:dyDescent="0.2">
      <c r="A555" s="98">
        <v>12</v>
      </c>
      <c r="B555" s="97"/>
      <c r="C555" s="190"/>
      <c r="D555" s="145" t="s">
        <v>718</v>
      </c>
      <c r="E555" s="97" t="s">
        <v>719</v>
      </c>
      <c r="F555" s="143">
        <v>1</v>
      </c>
      <c r="G555" s="79" t="s">
        <v>2</v>
      </c>
      <c r="H555" s="106"/>
      <c r="I555" s="106">
        <f t="shared" si="79"/>
        <v>0</v>
      </c>
    </row>
    <row r="556" spans="1:13" s="44" customFormat="1" x14ac:dyDescent="0.2">
      <c r="A556" s="98">
        <v>13</v>
      </c>
      <c r="B556" s="179"/>
      <c r="C556" s="50"/>
      <c r="D556" s="148" t="s">
        <v>720</v>
      </c>
      <c r="E556" s="63" t="s">
        <v>721</v>
      </c>
      <c r="F556" s="160">
        <v>1</v>
      </c>
      <c r="G556" s="71" t="s">
        <v>2</v>
      </c>
      <c r="H556" s="55"/>
      <c r="I556" s="132">
        <f>F556*H556</f>
        <v>0</v>
      </c>
      <c r="L556" s="45"/>
      <c r="M556" s="151"/>
    </row>
    <row r="557" spans="1:13" s="51" customFormat="1" x14ac:dyDescent="0.2">
      <c r="A557" s="98">
        <v>14</v>
      </c>
      <c r="B557" s="121"/>
      <c r="C557" s="210"/>
      <c r="D557" s="148" t="s">
        <v>722</v>
      </c>
      <c r="E557" s="50"/>
      <c r="F557" s="149">
        <v>1</v>
      </c>
      <c r="G557" s="192" t="s">
        <v>2</v>
      </c>
      <c r="H557" s="55"/>
      <c r="I557" s="132">
        <f>F557*H557</f>
        <v>0</v>
      </c>
      <c r="J557" s="43"/>
    </row>
    <row r="558" spans="1:13" s="51" customFormat="1" ht="25.5" x14ac:dyDescent="0.2">
      <c r="A558" s="98">
        <v>15</v>
      </c>
      <c r="B558" s="121"/>
      <c r="C558" s="210"/>
      <c r="D558" s="148" t="s">
        <v>723</v>
      </c>
      <c r="E558" s="50"/>
      <c r="F558" s="149">
        <v>1</v>
      </c>
      <c r="G558" s="192" t="s">
        <v>2</v>
      </c>
      <c r="H558" s="55"/>
      <c r="I558" s="132">
        <f>F558*H558</f>
        <v>0</v>
      </c>
      <c r="J558" s="43"/>
    </row>
    <row r="559" spans="1:13" s="51" customFormat="1" ht="25.5" x14ac:dyDescent="0.2">
      <c r="A559" s="98">
        <v>16</v>
      </c>
      <c r="B559" s="121"/>
      <c r="C559" s="210"/>
      <c r="D559" s="138" t="s">
        <v>724</v>
      </c>
      <c r="E559" s="50"/>
      <c r="F559" s="149">
        <v>1</v>
      </c>
      <c r="G559" s="192" t="s">
        <v>2</v>
      </c>
      <c r="H559" s="55"/>
      <c r="I559" s="132">
        <f>F559*H559</f>
        <v>0</v>
      </c>
      <c r="J559" s="43"/>
    </row>
    <row r="560" spans="1:13" s="48" customFormat="1" ht="38.25" x14ac:dyDescent="0.2">
      <c r="A560" s="98">
        <v>17</v>
      </c>
      <c r="B560" s="152"/>
      <c r="C560" s="153"/>
      <c r="D560" s="206" t="s">
        <v>725</v>
      </c>
      <c r="E560" s="46" t="s">
        <v>726</v>
      </c>
      <c r="F560" s="206">
        <v>1</v>
      </c>
      <c r="G560" s="215" t="s">
        <v>30</v>
      </c>
      <c r="H560" s="131"/>
      <c r="I560" s="134">
        <f>F560*H560</f>
        <v>0</v>
      </c>
      <c r="J560" s="47"/>
      <c r="K560" s="47"/>
      <c r="L560" s="156"/>
    </row>
    <row r="561" spans="1:10" x14ac:dyDescent="0.2">
      <c r="A561" s="334">
        <v>18</v>
      </c>
      <c r="B561" s="87"/>
      <c r="C561" s="126"/>
      <c r="D561" s="142" t="s">
        <v>727</v>
      </c>
      <c r="E561" s="287"/>
      <c r="F561" s="143">
        <v>50</v>
      </c>
      <c r="G561" s="79" t="s">
        <v>2</v>
      </c>
      <c r="H561" s="137"/>
      <c r="I561" s="137">
        <f t="shared" ref="I561" si="81">F561*H561</f>
        <v>0</v>
      </c>
      <c r="J561" s="15"/>
    </row>
    <row r="562" spans="1:10" x14ac:dyDescent="0.2">
      <c r="A562" s="18" t="s">
        <v>728</v>
      </c>
      <c r="B562" s="19"/>
      <c r="C562" s="20"/>
      <c r="D562" s="21" t="s">
        <v>729</v>
      </c>
      <c r="E562" s="22"/>
      <c r="F562" s="21">
        <v>1</v>
      </c>
      <c r="G562" s="23" t="s">
        <v>30</v>
      </c>
      <c r="H562" s="245"/>
      <c r="I562" s="34"/>
      <c r="J562" s="24"/>
    </row>
    <row r="563" spans="1:10" x14ac:dyDescent="0.2">
      <c r="A563" s="89"/>
      <c r="B563" s="90"/>
      <c r="C563" s="91"/>
      <c r="D563" s="92"/>
      <c r="E563" s="93"/>
      <c r="F563" s="92"/>
      <c r="G563" s="94"/>
      <c r="H563" s="248"/>
      <c r="I563" s="95"/>
      <c r="J563" s="24"/>
    </row>
    <row r="564" spans="1:10" s="227" customFormat="1" x14ac:dyDescent="0.2">
      <c r="A564" s="218" t="s">
        <v>730</v>
      </c>
      <c r="B564" s="219" t="s">
        <v>731</v>
      </c>
      <c r="C564" s="220"/>
      <c r="D564" s="221"/>
      <c r="E564" s="221"/>
      <c r="F564" s="222"/>
      <c r="G564" s="223"/>
      <c r="H564" s="224"/>
      <c r="I564" s="224"/>
      <c r="J564" s="225"/>
    </row>
    <row r="565" spans="1:10" ht="38.25" x14ac:dyDescent="0.2">
      <c r="A565" s="216">
        <v>1</v>
      </c>
      <c r="B565" s="93"/>
      <c r="C565" s="91"/>
      <c r="D565" s="142" t="s">
        <v>732</v>
      </c>
      <c r="E565" s="90"/>
      <c r="F565" s="143">
        <v>10</v>
      </c>
      <c r="G565" s="79" t="s">
        <v>2</v>
      </c>
      <c r="H565" s="106"/>
      <c r="I565" s="106">
        <f t="shared" ref="I565:I584" si="82">F565*H565</f>
        <v>0</v>
      </c>
      <c r="J565" s="172"/>
    </row>
    <row r="566" spans="1:10" ht="25.5" x14ac:dyDescent="0.2">
      <c r="A566" s="216">
        <v>2</v>
      </c>
      <c r="B566" s="93"/>
      <c r="C566" s="91"/>
      <c r="D566" s="142" t="s">
        <v>733</v>
      </c>
      <c r="E566" s="90"/>
      <c r="F566" s="143">
        <v>1</v>
      </c>
      <c r="G566" s="79" t="s">
        <v>2</v>
      </c>
      <c r="H566" s="106"/>
      <c r="I566" s="106">
        <f t="shared" si="82"/>
        <v>0</v>
      </c>
      <c r="J566" s="172"/>
    </row>
    <row r="567" spans="1:10" ht="25.5" x14ac:dyDescent="0.2">
      <c r="A567" s="216">
        <v>3</v>
      </c>
      <c r="B567" s="93"/>
      <c r="C567" s="91"/>
      <c r="D567" s="142" t="s">
        <v>734</v>
      </c>
      <c r="E567" s="93" t="s">
        <v>735</v>
      </c>
      <c r="F567" s="143">
        <v>10</v>
      </c>
      <c r="G567" s="79" t="s">
        <v>80</v>
      </c>
      <c r="H567" s="106"/>
      <c r="I567" s="106">
        <f t="shared" si="82"/>
        <v>0</v>
      </c>
      <c r="J567" s="172"/>
    </row>
    <row r="568" spans="1:10" x14ac:dyDescent="0.2">
      <c r="A568" s="216">
        <v>4</v>
      </c>
      <c r="B568" s="93"/>
      <c r="C568" s="91"/>
      <c r="D568" s="142" t="s">
        <v>736</v>
      </c>
      <c r="E568" s="90"/>
      <c r="F568" s="143">
        <v>10</v>
      </c>
      <c r="G568" s="79"/>
      <c r="H568" s="106"/>
      <c r="I568" s="106">
        <f t="shared" si="82"/>
        <v>0</v>
      </c>
      <c r="J568" s="172"/>
    </row>
    <row r="569" spans="1:10" x14ac:dyDescent="0.2">
      <c r="A569" s="216">
        <v>5</v>
      </c>
      <c r="B569" s="93"/>
      <c r="C569" s="91"/>
      <c r="D569" s="142" t="s">
        <v>737</v>
      </c>
      <c r="E569" s="90"/>
      <c r="F569" s="143">
        <v>50</v>
      </c>
      <c r="G569" s="79"/>
      <c r="H569" s="106"/>
      <c r="I569" s="106">
        <f t="shared" si="82"/>
        <v>0</v>
      </c>
      <c r="J569" s="172"/>
    </row>
    <row r="570" spans="1:10" ht="25.5" x14ac:dyDescent="0.2">
      <c r="A570" s="216">
        <v>6</v>
      </c>
      <c r="B570" s="93"/>
      <c r="C570" s="91"/>
      <c r="D570" s="142" t="s">
        <v>738</v>
      </c>
      <c r="E570" s="93" t="s">
        <v>739</v>
      </c>
      <c r="F570" s="143">
        <v>10</v>
      </c>
      <c r="G570" s="79" t="s">
        <v>80</v>
      </c>
      <c r="H570" s="106"/>
      <c r="I570" s="106">
        <f t="shared" si="82"/>
        <v>0</v>
      </c>
      <c r="J570" s="172"/>
    </row>
    <row r="571" spans="1:10" x14ac:dyDescent="0.2">
      <c r="A571" s="216">
        <v>7</v>
      </c>
      <c r="B571" s="93"/>
      <c r="C571" s="91"/>
      <c r="D571" s="142" t="s">
        <v>740</v>
      </c>
      <c r="E571" s="90"/>
      <c r="F571" s="143">
        <v>10</v>
      </c>
      <c r="G571" s="79" t="s">
        <v>2</v>
      </c>
      <c r="H571" s="106"/>
      <c r="I571" s="106">
        <f t="shared" si="82"/>
        <v>0</v>
      </c>
      <c r="J571" s="172"/>
    </row>
    <row r="572" spans="1:10" x14ac:dyDescent="0.2">
      <c r="A572" s="216">
        <v>8</v>
      </c>
      <c r="B572" s="93"/>
      <c r="C572" s="91"/>
      <c r="D572" s="142" t="s">
        <v>737</v>
      </c>
      <c r="E572" s="90"/>
      <c r="F572" s="143">
        <v>50</v>
      </c>
      <c r="G572" s="79"/>
      <c r="H572" s="106"/>
      <c r="I572" s="106">
        <f t="shared" si="82"/>
        <v>0</v>
      </c>
      <c r="J572" s="172"/>
    </row>
    <row r="573" spans="1:10" ht="25.5" x14ac:dyDescent="0.2">
      <c r="A573" s="216">
        <v>9</v>
      </c>
      <c r="B573" s="93"/>
      <c r="C573" s="91"/>
      <c r="D573" s="142" t="s">
        <v>741</v>
      </c>
      <c r="E573" s="93" t="s">
        <v>742</v>
      </c>
      <c r="F573" s="143">
        <v>5</v>
      </c>
      <c r="G573" s="79" t="s">
        <v>80</v>
      </c>
      <c r="H573" s="106"/>
      <c r="I573" s="106">
        <f t="shared" si="82"/>
        <v>0</v>
      </c>
      <c r="J573" s="172"/>
    </row>
    <row r="574" spans="1:10" x14ac:dyDescent="0.2">
      <c r="A574" s="216">
        <v>10</v>
      </c>
      <c r="B574" s="93"/>
      <c r="C574" s="91"/>
      <c r="D574" s="142" t="s">
        <v>743</v>
      </c>
      <c r="E574" s="90"/>
      <c r="F574" s="143">
        <v>1</v>
      </c>
      <c r="G574" s="79" t="s">
        <v>2</v>
      </c>
      <c r="H574" s="106"/>
      <c r="I574" s="106">
        <f t="shared" si="82"/>
        <v>0</v>
      </c>
      <c r="J574" s="172"/>
    </row>
    <row r="575" spans="1:10" x14ac:dyDescent="0.2">
      <c r="A575" s="216">
        <v>11</v>
      </c>
      <c r="B575" s="93"/>
      <c r="C575" s="91"/>
      <c r="D575" s="142" t="s">
        <v>744</v>
      </c>
      <c r="E575" s="90"/>
      <c r="F575" s="143">
        <v>5</v>
      </c>
      <c r="G575" s="79" t="s">
        <v>2</v>
      </c>
      <c r="H575" s="106"/>
      <c r="I575" s="106">
        <f t="shared" si="82"/>
        <v>0</v>
      </c>
      <c r="J575" s="172"/>
    </row>
    <row r="576" spans="1:10" ht="25.5" x14ac:dyDescent="0.2">
      <c r="A576" s="216">
        <v>12</v>
      </c>
      <c r="B576" s="93"/>
      <c r="C576" s="91"/>
      <c r="D576" s="142" t="s">
        <v>745</v>
      </c>
      <c r="E576" s="90"/>
      <c r="F576" s="143">
        <v>10</v>
      </c>
      <c r="G576" s="79" t="s">
        <v>80</v>
      </c>
      <c r="H576" s="106"/>
      <c r="I576" s="106">
        <f t="shared" si="82"/>
        <v>0</v>
      </c>
      <c r="J576" s="172"/>
    </row>
    <row r="577" spans="1:13" ht="25.5" x14ac:dyDescent="0.2">
      <c r="A577" s="216">
        <v>13</v>
      </c>
      <c r="B577" s="93"/>
      <c r="C577" s="91"/>
      <c r="D577" s="142" t="s">
        <v>746</v>
      </c>
      <c r="E577" s="90"/>
      <c r="F577" s="143">
        <v>5</v>
      </c>
      <c r="G577" s="79" t="s">
        <v>2</v>
      </c>
      <c r="H577" s="106"/>
      <c r="I577" s="106">
        <f t="shared" si="82"/>
        <v>0</v>
      </c>
      <c r="J577" s="172"/>
    </row>
    <row r="578" spans="1:13" ht="38.25" x14ac:dyDescent="0.2">
      <c r="A578" s="216">
        <v>14</v>
      </c>
      <c r="B578" s="93"/>
      <c r="C578" s="91"/>
      <c r="D578" s="142" t="s">
        <v>747</v>
      </c>
      <c r="E578" s="90"/>
      <c r="F578" s="143">
        <v>1</v>
      </c>
      <c r="G578" s="79" t="s">
        <v>2</v>
      </c>
      <c r="H578" s="106"/>
      <c r="I578" s="106">
        <f t="shared" si="82"/>
        <v>0</v>
      </c>
      <c r="J578" s="172"/>
    </row>
    <row r="579" spans="1:13" x14ac:dyDescent="0.2">
      <c r="A579" s="216">
        <v>15</v>
      </c>
      <c r="B579" s="93"/>
      <c r="C579" s="91"/>
      <c r="D579" s="142" t="s">
        <v>748</v>
      </c>
      <c r="E579" s="90"/>
      <c r="F579" s="143">
        <v>1</v>
      </c>
      <c r="G579" s="79" t="s">
        <v>2</v>
      </c>
      <c r="H579" s="106"/>
      <c r="I579" s="106">
        <f t="shared" si="82"/>
        <v>0</v>
      </c>
      <c r="J579" s="172"/>
    </row>
    <row r="580" spans="1:13" x14ac:dyDescent="0.2">
      <c r="A580" s="216">
        <v>16</v>
      </c>
      <c r="B580" s="93"/>
      <c r="C580" s="91"/>
      <c r="D580" s="142" t="s">
        <v>749</v>
      </c>
      <c r="E580" s="90"/>
      <c r="F580" s="143">
        <v>1</v>
      </c>
      <c r="G580" s="79" t="s">
        <v>2</v>
      </c>
      <c r="H580" s="106"/>
      <c r="I580" s="106">
        <f t="shared" si="82"/>
        <v>0</v>
      </c>
      <c r="J580" s="172"/>
    </row>
    <row r="581" spans="1:13" ht="25.5" x14ac:dyDescent="0.2">
      <c r="A581" s="216">
        <v>17</v>
      </c>
      <c r="B581" s="93"/>
      <c r="C581" s="91"/>
      <c r="D581" s="142" t="s">
        <v>750</v>
      </c>
      <c r="E581" s="90"/>
      <c r="F581" s="143">
        <v>2</v>
      </c>
      <c r="G581" s="79" t="s">
        <v>2</v>
      </c>
      <c r="H581" s="106"/>
      <c r="I581" s="106">
        <f t="shared" si="82"/>
        <v>0</v>
      </c>
      <c r="J581" s="172"/>
    </row>
    <row r="582" spans="1:13" x14ac:dyDescent="0.2">
      <c r="A582" s="216">
        <v>18</v>
      </c>
      <c r="B582" s="93"/>
      <c r="C582" s="91"/>
      <c r="D582" s="142" t="s">
        <v>751</v>
      </c>
      <c r="E582" s="90"/>
      <c r="F582" s="143">
        <v>1</v>
      </c>
      <c r="G582" s="79" t="s">
        <v>2</v>
      </c>
      <c r="H582" s="106"/>
      <c r="I582" s="106">
        <f t="shared" si="82"/>
        <v>0</v>
      </c>
      <c r="J582" s="172"/>
    </row>
    <row r="583" spans="1:13" ht="25.5" x14ac:dyDescent="0.2">
      <c r="A583" s="216">
        <v>19</v>
      </c>
      <c r="B583" s="93"/>
      <c r="C583" s="91"/>
      <c r="D583" s="142" t="s">
        <v>752</v>
      </c>
      <c r="E583" s="90"/>
      <c r="F583" s="143">
        <v>1</v>
      </c>
      <c r="G583" s="79" t="s">
        <v>2</v>
      </c>
      <c r="H583" s="106"/>
      <c r="I583" s="106">
        <f t="shared" si="82"/>
        <v>0</v>
      </c>
      <c r="J583" s="172"/>
    </row>
    <row r="584" spans="1:13" x14ac:dyDescent="0.2">
      <c r="A584" s="216">
        <v>20</v>
      </c>
      <c r="B584" s="93"/>
      <c r="C584" s="91"/>
      <c r="D584" s="142" t="s">
        <v>753</v>
      </c>
      <c r="E584" s="90"/>
      <c r="F584" s="143">
        <v>1</v>
      </c>
      <c r="G584" s="79" t="s">
        <v>2</v>
      </c>
      <c r="H584" s="106"/>
      <c r="I584" s="106">
        <f t="shared" si="82"/>
        <v>0</v>
      </c>
      <c r="J584" s="172"/>
    </row>
    <row r="585" spans="1:13" x14ac:dyDescent="0.2">
      <c r="A585" s="354">
        <v>21</v>
      </c>
      <c r="B585" s="141"/>
      <c r="C585" s="140"/>
      <c r="D585" s="142" t="s">
        <v>913</v>
      </c>
      <c r="E585" s="39"/>
      <c r="F585" s="321">
        <v>2</v>
      </c>
      <c r="G585" s="79" t="s">
        <v>2</v>
      </c>
      <c r="H585" s="131"/>
      <c r="I585" s="132">
        <f t="shared" ref="I585:I593" si="83">F585*H585</f>
        <v>0</v>
      </c>
    </row>
    <row r="586" spans="1:13" x14ac:dyDescent="0.2">
      <c r="A586" s="354">
        <v>22</v>
      </c>
      <c r="B586" s="319"/>
      <c r="C586" s="320"/>
      <c r="D586" s="333" t="s">
        <v>914</v>
      </c>
      <c r="E586" s="326"/>
      <c r="F586" s="321">
        <v>2</v>
      </c>
      <c r="G586" s="322" t="s">
        <v>2</v>
      </c>
      <c r="H586" s="323"/>
      <c r="I586" s="324">
        <f>F586*H586</f>
        <v>0</v>
      </c>
      <c r="J586" s="317"/>
      <c r="K586" s="325"/>
      <c r="L586" s="325"/>
      <c r="M586" s="325"/>
    </row>
    <row r="587" spans="1:13" x14ac:dyDescent="0.2">
      <c r="A587" s="354">
        <v>23</v>
      </c>
      <c r="B587" s="141"/>
      <c r="C587" s="140"/>
      <c r="D587" s="142" t="s">
        <v>754</v>
      </c>
      <c r="E587" s="39"/>
      <c r="F587" s="143">
        <v>3</v>
      </c>
      <c r="G587" s="79" t="s">
        <v>2</v>
      </c>
      <c r="H587" s="131"/>
      <c r="I587" s="132">
        <f t="shared" si="83"/>
        <v>0</v>
      </c>
    </row>
    <row r="588" spans="1:13" x14ac:dyDescent="0.2">
      <c r="A588" s="354">
        <v>24</v>
      </c>
      <c r="B588" s="141"/>
      <c r="C588" s="140"/>
      <c r="D588" s="142" t="s">
        <v>755</v>
      </c>
      <c r="E588" s="39"/>
      <c r="F588" s="143">
        <v>10</v>
      </c>
      <c r="G588" s="79" t="s">
        <v>2</v>
      </c>
      <c r="H588" s="106"/>
      <c r="I588" s="132">
        <f t="shared" si="83"/>
        <v>0</v>
      </c>
    </row>
    <row r="589" spans="1:13" x14ac:dyDescent="0.2">
      <c r="A589" s="354">
        <v>25</v>
      </c>
      <c r="B589" s="141"/>
      <c r="C589" s="140"/>
      <c r="D589" s="142" t="s">
        <v>756</v>
      </c>
      <c r="E589" s="39"/>
      <c r="F589" s="143">
        <v>10</v>
      </c>
      <c r="G589" s="79" t="s">
        <v>2</v>
      </c>
      <c r="H589" s="106"/>
      <c r="I589" s="132">
        <f t="shared" si="83"/>
        <v>0</v>
      </c>
    </row>
    <row r="590" spans="1:13" x14ac:dyDescent="0.2">
      <c r="A590" s="354">
        <v>26</v>
      </c>
      <c r="B590" s="87"/>
      <c r="C590" s="126"/>
      <c r="D590" s="142" t="s">
        <v>757</v>
      </c>
      <c r="E590" s="93"/>
      <c r="F590" s="182">
        <v>10</v>
      </c>
      <c r="G590" s="181" t="s">
        <v>2</v>
      </c>
      <c r="H590" s="137"/>
      <c r="I590" s="137">
        <f t="shared" si="83"/>
        <v>0</v>
      </c>
      <c r="J590" s="15"/>
    </row>
    <row r="591" spans="1:13" x14ac:dyDescent="0.2">
      <c r="A591" s="354">
        <v>27</v>
      </c>
      <c r="B591" s="141"/>
      <c r="C591" s="140"/>
      <c r="D591" s="142" t="s">
        <v>758</v>
      </c>
      <c r="E591" s="39"/>
      <c r="F591" s="143">
        <v>15</v>
      </c>
      <c r="G591" s="79" t="s">
        <v>2</v>
      </c>
      <c r="H591" s="106"/>
      <c r="I591" s="132">
        <f t="shared" si="83"/>
        <v>0</v>
      </c>
    </row>
    <row r="592" spans="1:13" x14ac:dyDescent="0.2">
      <c r="A592" s="354">
        <v>28</v>
      </c>
      <c r="B592" s="141"/>
      <c r="C592" s="140"/>
      <c r="D592" s="142" t="s">
        <v>759</v>
      </c>
      <c r="E592" s="39"/>
      <c r="F592" s="143">
        <v>5</v>
      </c>
      <c r="G592" s="79" t="s">
        <v>2</v>
      </c>
      <c r="H592" s="106"/>
      <c r="I592" s="132">
        <f t="shared" si="83"/>
        <v>0</v>
      </c>
    </row>
    <row r="593" spans="1:10" x14ac:dyDescent="0.2">
      <c r="A593" s="354">
        <v>29</v>
      </c>
      <c r="B593" s="141"/>
      <c r="C593" s="140"/>
      <c r="D593" s="142" t="s">
        <v>760</v>
      </c>
      <c r="E593" s="39"/>
      <c r="F593" s="143">
        <v>3</v>
      </c>
      <c r="G593" s="79" t="s">
        <v>2</v>
      </c>
      <c r="H593" s="106"/>
      <c r="I593" s="132">
        <f t="shared" si="83"/>
        <v>0</v>
      </c>
    </row>
    <row r="594" spans="1:10" x14ac:dyDescent="0.2">
      <c r="A594" s="18" t="s">
        <v>761</v>
      </c>
      <c r="B594" s="19"/>
      <c r="C594" s="20"/>
      <c r="D594" s="21" t="s">
        <v>762</v>
      </c>
      <c r="E594" s="22"/>
      <c r="F594" s="21">
        <v>1</v>
      </c>
      <c r="G594" s="23" t="s">
        <v>30</v>
      </c>
      <c r="H594" s="245"/>
      <c r="I594" s="34"/>
      <c r="J594" s="24"/>
    </row>
    <row r="595" spans="1:10" x14ac:dyDescent="0.2">
      <c r="A595" s="56"/>
      <c r="B595" s="57"/>
      <c r="C595" s="58"/>
      <c r="D595" s="59"/>
      <c r="E595" s="60"/>
      <c r="F595" s="59"/>
      <c r="G595" s="61"/>
      <c r="H595" s="246"/>
      <c r="I595" s="62"/>
      <c r="J595" s="24"/>
    </row>
    <row r="596" spans="1:10" s="227" customFormat="1" x14ac:dyDescent="0.2">
      <c r="A596" s="218" t="s">
        <v>763</v>
      </c>
      <c r="B596" s="219" t="s">
        <v>764</v>
      </c>
      <c r="C596" s="220"/>
      <c r="D596" s="221"/>
      <c r="E596" s="221"/>
      <c r="F596" s="222"/>
      <c r="G596" s="223"/>
      <c r="H596" s="223"/>
      <c r="I596" s="224"/>
      <c r="J596" s="225"/>
    </row>
    <row r="597" spans="1:10" ht="102" x14ac:dyDescent="0.2">
      <c r="A597" s="217" t="s">
        <v>765</v>
      </c>
      <c r="B597" s="141"/>
      <c r="C597" s="140"/>
      <c r="D597" s="145" t="s">
        <v>919</v>
      </c>
      <c r="E597" s="39" t="s">
        <v>920</v>
      </c>
      <c r="F597" s="143">
        <v>2</v>
      </c>
      <c r="G597" s="79" t="s">
        <v>30</v>
      </c>
      <c r="H597" s="131"/>
      <c r="I597" s="132">
        <f t="shared" ref="I597:I599" si="84">F597*H597</f>
        <v>0</v>
      </c>
      <c r="J597" s="317"/>
    </row>
    <row r="598" spans="1:10" x14ac:dyDescent="0.2">
      <c r="A598" s="217">
        <v>2</v>
      </c>
      <c r="B598" s="141"/>
      <c r="C598" s="140"/>
      <c r="D598" s="142" t="s">
        <v>766</v>
      </c>
      <c r="E598" s="39"/>
      <c r="F598" s="143">
        <v>10</v>
      </c>
      <c r="G598" s="79" t="s">
        <v>2</v>
      </c>
      <c r="H598" s="131"/>
      <c r="I598" s="132">
        <f>F598*H598</f>
        <v>0</v>
      </c>
    </row>
    <row r="599" spans="1:10" ht="63.75" x14ac:dyDescent="0.2">
      <c r="A599" s="217">
        <v>3</v>
      </c>
      <c r="B599" s="141"/>
      <c r="C599" s="140"/>
      <c r="D599" s="145" t="s">
        <v>767</v>
      </c>
      <c r="E599" s="39" t="s">
        <v>921</v>
      </c>
      <c r="F599" s="143">
        <v>3</v>
      </c>
      <c r="G599" s="79" t="s">
        <v>30</v>
      </c>
      <c r="H599" s="106"/>
      <c r="I599" s="132">
        <f t="shared" si="84"/>
        <v>0</v>
      </c>
    </row>
    <row r="600" spans="1:10" x14ac:dyDescent="0.2">
      <c r="A600" s="18" t="s">
        <v>768</v>
      </c>
      <c r="B600" s="19"/>
      <c r="C600" s="20"/>
      <c r="D600" s="21" t="s">
        <v>769</v>
      </c>
      <c r="E600" s="22"/>
      <c r="F600" s="21">
        <v>1</v>
      </c>
      <c r="G600" s="23" t="s">
        <v>30</v>
      </c>
      <c r="H600" s="21"/>
      <c r="I600" s="34"/>
      <c r="J600" s="24"/>
    </row>
    <row r="601" spans="1:10" x14ac:dyDescent="0.2">
      <c r="C601" s="127"/>
    </row>
  </sheetData>
  <sheetProtection selectLockedCells="1"/>
  <protectedRanges>
    <protectedRange sqref="H16:H599" name="Obseg1"/>
  </protectedRanges>
  <mergeCells count="1">
    <mergeCell ref="C427:C429"/>
  </mergeCells>
  <hyperlinks>
    <hyperlink ref="E554" r:id="rId1" xr:uid="{00000000-0004-0000-0100-000000000000}"/>
  </hyperlinks>
  <pageMargins left="0.55118110236220474" right="0.59055118110236227" top="0.82677165354330717" bottom="0.82677165354330717" header="0.51181102362204722" footer="0.39370078740157483"/>
  <pageSetup paperSize="9" scale="67" firstPageNumber="0" orientation="portrait" r:id="rId2"/>
  <headerFooter alignWithMargins="0"/>
  <rowBreaks count="9" manualBreakCount="9">
    <brk id="76" max="8" man="1"/>
    <brk id="138" max="8" man="1"/>
    <brk id="186" max="8" man="1"/>
    <brk id="247" max="8" man="1"/>
    <brk id="312" max="8" man="1"/>
    <brk id="428" max="8" man="1"/>
    <brk id="488" max="8" man="1"/>
    <brk id="536" max="8" man="1"/>
    <brk id="594" max="8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</sheetPr>
  <dimension ref="A1:L109"/>
  <sheetViews>
    <sheetView view="pageBreakPreview" topLeftCell="A51" zoomScaleNormal="115" zoomScaleSheetLayoutView="100" workbookViewId="0">
      <selection activeCell="G63" sqref="G63"/>
    </sheetView>
  </sheetViews>
  <sheetFormatPr defaultRowHeight="10.5" x14ac:dyDescent="0.15"/>
  <cols>
    <col min="1" max="1" width="6.5703125" style="288" customWidth="1"/>
    <col min="2" max="2" width="45.7109375" style="288" customWidth="1"/>
    <col min="3" max="3" width="9.140625" style="402"/>
    <col min="4" max="4" width="5.85546875" style="288" customWidth="1"/>
    <col min="5" max="5" width="10.140625" style="289" customWidth="1"/>
    <col min="6" max="6" width="10.85546875" style="289" customWidth="1"/>
    <col min="7" max="7" width="9.140625" style="288"/>
    <col min="8" max="8" width="28.5703125" style="289" customWidth="1"/>
    <col min="9" max="9" width="27.28515625" style="288" customWidth="1"/>
    <col min="10" max="16384" width="9.140625" style="288"/>
  </cols>
  <sheetData>
    <row r="1" spans="1:10" s="383" customFormat="1" ht="13.5" customHeight="1" x14ac:dyDescent="0.2">
      <c r="A1" s="379"/>
      <c r="B1" s="380"/>
      <c r="C1" s="391"/>
      <c r="D1" s="372" t="s">
        <v>947</v>
      </c>
      <c r="E1" s="373" t="str">
        <f>[3]REKAPITULACIJA!C12</f>
        <v>Dokumentacija za razpis</v>
      </c>
      <c r="G1" s="379"/>
      <c r="H1" s="379"/>
      <c r="I1" s="384"/>
      <c r="J1" s="379"/>
    </row>
    <row r="2" spans="1:10" s="383" customFormat="1" ht="13.5" customHeight="1" x14ac:dyDescent="0.2">
      <c r="A2" s="379"/>
      <c r="B2" s="380"/>
      <c r="C2" s="391"/>
      <c r="D2" s="372" t="s">
        <v>948</v>
      </c>
      <c r="E2" s="375" t="str">
        <f>[4]REKAPITULACIJA!C10</f>
        <v>2025.5.0</v>
      </c>
      <c r="G2" s="385"/>
      <c r="H2" s="385"/>
      <c r="I2" s="385"/>
      <c r="J2" s="379"/>
    </row>
    <row r="3" spans="1:10" s="383" customFormat="1" ht="13.5" customHeight="1" x14ac:dyDescent="0.2">
      <c r="A3" s="379"/>
      <c r="B3" s="380"/>
      <c r="C3" s="391"/>
      <c r="D3" s="372" t="s">
        <v>949</v>
      </c>
      <c r="E3" s="375" t="str">
        <f>[3]REKAPITULACIJA!C15</f>
        <v>2025-03-17</v>
      </c>
      <c r="G3" s="385"/>
      <c r="H3" s="385"/>
      <c r="I3" s="385"/>
      <c r="J3" s="379"/>
    </row>
    <row r="4" spans="1:10" s="383" customFormat="1" ht="13.5" customHeight="1" x14ac:dyDescent="0.2">
      <c r="A4" s="379"/>
      <c r="B4" s="380"/>
      <c r="C4" s="391"/>
      <c r="D4" s="372" t="s">
        <v>950</v>
      </c>
      <c r="E4" s="375" t="str">
        <f>[3]REKAPITULACIJA!C16</f>
        <v>2025-12-08</v>
      </c>
      <c r="G4" s="386"/>
      <c r="H4" s="386"/>
      <c r="I4" s="386"/>
      <c r="J4" s="379"/>
    </row>
    <row r="5" spans="1:10" s="383" customFormat="1" ht="13.5" customHeight="1" x14ac:dyDescent="0.2">
      <c r="A5" s="379"/>
      <c r="B5" s="381"/>
      <c r="C5" s="391"/>
      <c r="D5" s="372" t="s">
        <v>951</v>
      </c>
      <c r="E5" s="375" t="str">
        <f>[4]REKAPITULACIJA!C13</f>
        <v>Agencija RS za okolje</v>
      </c>
      <c r="G5" s="385"/>
      <c r="H5" s="385"/>
      <c r="I5" s="385"/>
      <c r="J5" s="379"/>
    </row>
    <row r="6" spans="1:10" s="383" customFormat="1" ht="13.5" customHeight="1" x14ac:dyDescent="0.2">
      <c r="A6" s="387"/>
      <c r="B6" s="381"/>
      <c r="C6" s="391"/>
      <c r="D6" s="382"/>
      <c r="E6" s="385"/>
      <c r="G6" s="385"/>
      <c r="H6" s="385"/>
      <c r="I6" s="385"/>
      <c r="J6" s="379"/>
    </row>
    <row r="7" spans="1:10" s="130" customFormat="1" ht="12.75" x14ac:dyDescent="0.2">
      <c r="C7" s="392"/>
    </row>
    <row r="8" spans="1:10" s="130" customFormat="1" ht="13.5" customHeight="1" x14ac:dyDescent="0.2">
      <c r="A8" s="130" t="str">
        <f>Oprema!A8</f>
        <v>RAZŠIRJEN CENIK:</v>
      </c>
      <c r="C8" s="392"/>
    </row>
    <row r="9" spans="1:10" s="130" customFormat="1" ht="12.75" x14ac:dyDescent="0.2">
      <c r="A9" s="130" t="s">
        <v>954</v>
      </c>
      <c r="C9" s="392"/>
    </row>
    <row r="10" spans="1:10" s="130" customFormat="1" ht="12.75" x14ac:dyDescent="0.2">
      <c r="C10" s="392"/>
    </row>
    <row r="11" spans="1:10" x14ac:dyDescent="0.15">
      <c r="A11" s="301" t="s">
        <v>786</v>
      </c>
      <c r="B11" s="301" t="s">
        <v>1</v>
      </c>
      <c r="C11" s="393" t="s">
        <v>787</v>
      </c>
      <c r="D11" s="301" t="s">
        <v>788</v>
      </c>
      <c r="E11" s="301" t="s">
        <v>789</v>
      </c>
      <c r="F11" s="301" t="s">
        <v>790</v>
      </c>
    </row>
    <row r="12" spans="1:10" x14ac:dyDescent="0.15">
      <c r="A12" s="302" t="s">
        <v>963</v>
      </c>
      <c r="B12" s="302" t="s">
        <v>791</v>
      </c>
      <c r="C12" s="394"/>
      <c r="D12" s="302"/>
      <c r="E12" s="302"/>
      <c r="F12" s="302"/>
    </row>
    <row r="13" spans="1:10" x14ac:dyDescent="0.15">
      <c r="A13" s="290"/>
      <c r="B13" s="291" t="s">
        <v>792</v>
      </c>
      <c r="C13" s="395"/>
      <c r="D13" s="290"/>
      <c r="E13" s="292"/>
      <c r="F13" s="292"/>
    </row>
    <row r="14" spans="1:10" ht="21" x14ac:dyDescent="0.15">
      <c r="A14" s="290"/>
      <c r="B14" s="293" t="s">
        <v>793</v>
      </c>
      <c r="C14" s="395">
        <v>3</v>
      </c>
      <c r="D14" s="290" t="s">
        <v>2</v>
      </c>
      <c r="E14" s="292"/>
      <c r="F14" s="292">
        <f t="shared" ref="F14:F19" si="0">E14*C14</f>
        <v>0</v>
      </c>
    </row>
    <row r="15" spans="1:10" ht="21" x14ac:dyDescent="0.15">
      <c r="A15" s="290"/>
      <c r="B15" s="293" t="s">
        <v>794</v>
      </c>
      <c r="C15" s="395">
        <v>5</v>
      </c>
      <c r="D15" s="290" t="s">
        <v>2</v>
      </c>
      <c r="E15" s="292"/>
      <c r="F15" s="292">
        <f t="shared" si="0"/>
        <v>0</v>
      </c>
    </row>
    <row r="16" spans="1:10" ht="21" x14ac:dyDescent="0.15">
      <c r="A16" s="290"/>
      <c r="B16" s="293" t="s">
        <v>795</v>
      </c>
      <c r="C16" s="395">
        <v>5</v>
      </c>
      <c r="D16" s="290" t="s">
        <v>2</v>
      </c>
      <c r="E16" s="292"/>
      <c r="F16" s="292">
        <f t="shared" si="0"/>
        <v>0</v>
      </c>
    </row>
    <row r="17" spans="1:6" ht="42" x14ac:dyDescent="0.15">
      <c r="A17" s="290"/>
      <c r="B17" s="293" t="s">
        <v>796</v>
      </c>
      <c r="C17" s="395">
        <v>200</v>
      </c>
      <c r="D17" s="290" t="s">
        <v>80</v>
      </c>
      <c r="E17" s="292"/>
      <c r="F17" s="292">
        <f t="shared" si="0"/>
        <v>0</v>
      </c>
    </row>
    <row r="18" spans="1:6" ht="31.5" x14ac:dyDescent="0.15">
      <c r="A18" s="290"/>
      <c r="B18" s="293" t="s">
        <v>797</v>
      </c>
      <c r="C18" s="395">
        <v>100</v>
      </c>
      <c r="D18" s="290" t="s">
        <v>80</v>
      </c>
      <c r="E18" s="292"/>
      <c r="F18" s="292">
        <f t="shared" si="0"/>
        <v>0</v>
      </c>
    </row>
    <row r="19" spans="1:6" ht="21" x14ac:dyDescent="0.15">
      <c r="A19" s="290"/>
      <c r="B19" s="293" t="s">
        <v>798</v>
      </c>
      <c r="C19" s="395">
        <v>20</v>
      </c>
      <c r="D19" s="290" t="s">
        <v>799</v>
      </c>
      <c r="E19" s="292"/>
      <c r="F19" s="292">
        <f t="shared" si="0"/>
        <v>0</v>
      </c>
    </row>
    <row r="20" spans="1:6" x14ac:dyDescent="0.15">
      <c r="A20" s="302" t="s">
        <v>964</v>
      </c>
      <c r="B20" s="302" t="s">
        <v>846</v>
      </c>
      <c r="C20" s="394"/>
      <c r="D20" s="302"/>
      <c r="E20" s="302"/>
      <c r="F20" s="302"/>
    </row>
    <row r="21" spans="1:6" x14ac:dyDescent="0.15">
      <c r="A21" s="294"/>
      <c r="B21" s="295" t="s">
        <v>800</v>
      </c>
      <c r="C21" s="396"/>
      <c r="D21" s="294"/>
      <c r="E21" s="296"/>
      <c r="F21" s="296"/>
    </row>
    <row r="22" spans="1:6" ht="21" x14ac:dyDescent="0.15">
      <c r="A22" s="290"/>
      <c r="B22" s="293" t="s">
        <v>801</v>
      </c>
      <c r="C22" s="395">
        <v>1</v>
      </c>
      <c r="D22" s="290" t="s">
        <v>2</v>
      </c>
      <c r="E22" s="292"/>
      <c r="F22" s="292">
        <f>E22*C22</f>
        <v>0</v>
      </c>
    </row>
    <row r="23" spans="1:6" ht="31.5" x14ac:dyDescent="0.15">
      <c r="A23" s="290"/>
      <c r="B23" s="293" t="s">
        <v>802</v>
      </c>
      <c r="C23" s="395">
        <v>1</v>
      </c>
      <c r="D23" s="290" t="s">
        <v>2</v>
      </c>
      <c r="E23" s="292"/>
      <c r="F23" s="292">
        <f>E23*C23</f>
        <v>0</v>
      </c>
    </row>
    <row r="24" spans="1:6" ht="31.5" x14ac:dyDescent="0.15">
      <c r="A24" s="290"/>
      <c r="B24" s="293" t="s">
        <v>803</v>
      </c>
      <c r="C24" s="395">
        <v>2</v>
      </c>
      <c r="D24" s="290" t="s">
        <v>2</v>
      </c>
      <c r="E24" s="292"/>
      <c r="F24" s="292">
        <f>E24*C24</f>
        <v>0</v>
      </c>
    </row>
    <row r="25" spans="1:6" ht="31.5" x14ac:dyDescent="0.15">
      <c r="A25" s="290"/>
      <c r="B25" s="293" t="s">
        <v>804</v>
      </c>
      <c r="C25" s="395">
        <v>1</v>
      </c>
      <c r="D25" s="290" t="s">
        <v>2</v>
      </c>
      <c r="E25" s="292"/>
      <c r="F25" s="292">
        <f>E25*C25</f>
        <v>0</v>
      </c>
    </row>
    <row r="26" spans="1:6" ht="31.5" x14ac:dyDescent="0.15">
      <c r="A26" s="290"/>
      <c r="B26" s="293" t="s">
        <v>805</v>
      </c>
      <c r="C26" s="395">
        <v>1</v>
      </c>
      <c r="D26" s="290" t="s">
        <v>2</v>
      </c>
      <c r="E26" s="292"/>
      <c r="F26" s="292">
        <f>E26*C26</f>
        <v>0</v>
      </c>
    </row>
    <row r="27" spans="1:6" x14ac:dyDescent="0.15">
      <c r="A27" s="294"/>
      <c r="B27" s="295" t="s">
        <v>973</v>
      </c>
      <c r="C27" s="396"/>
      <c r="D27" s="294"/>
      <c r="E27" s="296"/>
      <c r="F27" s="296"/>
    </row>
    <row r="28" spans="1:6" ht="21" x14ac:dyDescent="0.15">
      <c r="A28" s="290"/>
      <c r="B28" s="293" t="s">
        <v>806</v>
      </c>
      <c r="C28" s="395">
        <v>2</v>
      </c>
      <c r="D28" s="290" t="s">
        <v>2</v>
      </c>
      <c r="E28" s="292"/>
      <c r="F28" s="292">
        <f>E28*C28</f>
        <v>0</v>
      </c>
    </row>
    <row r="29" spans="1:6" ht="48.75" customHeight="1" x14ac:dyDescent="0.15">
      <c r="A29" s="290"/>
      <c r="B29" s="293" t="s">
        <v>807</v>
      </c>
      <c r="C29" s="395">
        <v>2</v>
      </c>
      <c r="D29" s="290" t="s">
        <v>2</v>
      </c>
      <c r="E29" s="292"/>
      <c r="F29" s="292">
        <f>E29*C29</f>
        <v>0</v>
      </c>
    </row>
    <row r="30" spans="1:6" ht="42" x14ac:dyDescent="0.15">
      <c r="A30" s="290"/>
      <c r="B30" s="293" t="s">
        <v>808</v>
      </c>
      <c r="C30" s="395">
        <v>2</v>
      </c>
      <c r="D30" s="290" t="s">
        <v>2</v>
      </c>
      <c r="E30" s="292"/>
      <c r="F30" s="292">
        <f>E30*C30</f>
        <v>0</v>
      </c>
    </row>
    <row r="31" spans="1:6" ht="38.25" customHeight="1" x14ac:dyDescent="0.15">
      <c r="A31" s="290"/>
      <c r="B31" s="293" t="s">
        <v>809</v>
      </c>
      <c r="C31" s="395">
        <v>2</v>
      </c>
      <c r="D31" s="290" t="s">
        <v>2</v>
      </c>
      <c r="E31" s="292"/>
      <c r="F31" s="292">
        <f>E31*C31</f>
        <v>0</v>
      </c>
    </row>
    <row r="32" spans="1:6" ht="31.5" x14ac:dyDescent="0.15">
      <c r="A32" s="290"/>
      <c r="B32" s="293" t="s">
        <v>810</v>
      </c>
      <c r="C32" s="395">
        <v>2</v>
      </c>
      <c r="D32" s="290" t="s">
        <v>2</v>
      </c>
      <c r="E32" s="292"/>
      <c r="F32" s="292">
        <f>E32*C32</f>
        <v>0</v>
      </c>
    </row>
    <row r="33" spans="1:6" x14ac:dyDescent="0.15">
      <c r="A33" s="294"/>
      <c r="B33" s="295" t="s">
        <v>972</v>
      </c>
      <c r="C33" s="396"/>
      <c r="D33" s="294"/>
      <c r="E33" s="296"/>
      <c r="F33" s="296"/>
    </row>
    <row r="34" spans="1:6" ht="31.5" x14ac:dyDescent="0.15">
      <c r="A34" s="290"/>
      <c r="B34" s="293" t="s">
        <v>811</v>
      </c>
      <c r="C34" s="395">
        <v>1</v>
      </c>
      <c r="D34" s="290" t="s">
        <v>2</v>
      </c>
      <c r="E34" s="292"/>
      <c r="F34" s="292">
        <f t="shared" ref="F34:F39" si="1">E34*C34</f>
        <v>0</v>
      </c>
    </row>
    <row r="35" spans="1:6" ht="31.5" x14ac:dyDescent="0.15">
      <c r="A35" s="290"/>
      <c r="B35" s="293" t="s">
        <v>812</v>
      </c>
      <c r="C35" s="395">
        <v>3</v>
      </c>
      <c r="D35" s="290" t="s">
        <v>2</v>
      </c>
      <c r="E35" s="292"/>
      <c r="F35" s="292">
        <f>E35*C35</f>
        <v>0</v>
      </c>
    </row>
    <row r="36" spans="1:6" ht="52.5" x14ac:dyDescent="0.15">
      <c r="A36" s="290"/>
      <c r="B36" s="297" t="s">
        <v>813</v>
      </c>
      <c r="C36" s="397">
        <v>1</v>
      </c>
      <c r="D36" s="298" t="s">
        <v>2</v>
      </c>
      <c r="E36" s="299"/>
      <c r="F36" s="299">
        <f t="shared" si="1"/>
        <v>0</v>
      </c>
    </row>
    <row r="37" spans="1:6" ht="42" x14ac:dyDescent="0.15">
      <c r="A37" s="290"/>
      <c r="B37" s="293" t="s">
        <v>814</v>
      </c>
      <c r="C37" s="395">
        <v>1</v>
      </c>
      <c r="D37" s="290" t="s">
        <v>2</v>
      </c>
      <c r="E37" s="292"/>
      <c r="F37" s="292">
        <f t="shared" si="1"/>
        <v>0</v>
      </c>
    </row>
    <row r="38" spans="1:6" ht="42" x14ac:dyDescent="0.15">
      <c r="A38" s="290"/>
      <c r="B38" s="293" t="s">
        <v>815</v>
      </c>
      <c r="C38" s="395">
        <v>1</v>
      </c>
      <c r="D38" s="290" t="s">
        <v>2</v>
      </c>
      <c r="E38" s="292"/>
      <c r="F38" s="292">
        <f t="shared" si="1"/>
        <v>0</v>
      </c>
    </row>
    <row r="39" spans="1:6" ht="31.5" x14ac:dyDescent="0.15">
      <c r="A39" s="290"/>
      <c r="B39" s="293" t="s">
        <v>805</v>
      </c>
      <c r="C39" s="395">
        <v>2</v>
      </c>
      <c r="D39" s="290" t="s">
        <v>2</v>
      </c>
      <c r="E39" s="292"/>
      <c r="F39" s="292">
        <f t="shared" si="1"/>
        <v>0</v>
      </c>
    </row>
    <row r="40" spans="1:6" x14ac:dyDescent="0.15">
      <c r="A40" s="294"/>
      <c r="B40" s="295" t="s">
        <v>971</v>
      </c>
      <c r="C40" s="396"/>
      <c r="D40" s="294"/>
      <c r="E40" s="296"/>
      <c r="F40" s="296"/>
    </row>
    <row r="41" spans="1:6" ht="123.75" x14ac:dyDescent="0.15">
      <c r="A41" s="290"/>
      <c r="B41" s="388" t="s">
        <v>962</v>
      </c>
      <c r="C41" s="395">
        <v>3</v>
      </c>
      <c r="D41" s="290" t="s">
        <v>2</v>
      </c>
      <c r="E41" s="292"/>
      <c r="F41" s="292">
        <f>E41*C41</f>
        <v>0</v>
      </c>
    </row>
    <row r="42" spans="1:6" x14ac:dyDescent="0.15">
      <c r="A42" s="294"/>
      <c r="B42" s="295" t="s">
        <v>970</v>
      </c>
      <c r="C42" s="396"/>
      <c r="D42" s="294"/>
      <c r="E42" s="296"/>
      <c r="F42" s="296"/>
    </row>
    <row r="43" spans="1:6" ht="21" x14ac:dyDescent="0.15">
      <c r="A43" s="290"/>
      <c r="B43" s="293" t="s">
        <v>816</v>
      </c>
      <c r="C43" s="395">
        <v>1</v>
      </c>
      <c r="D43" s="290" t="s">
        <v>2</v>
      </c>
      <c r="E43" s="292"/>
      <c r="F43" s="292">
        <f>E43*C43</f>
        <v>0</v>
      </c>
    </row>
    <row r="44" spans="1:6" ht="52.5" x14ac:dyDescent="0.15">
      <c r="A44" s="290"/>
      <c r="B44" s="293" t="s">
        <v>817</v>
      </c>
      <c r="C44" s="395">
        <v>1</v>
      </c>
      <c r="D44" s="290" t="s">
        <v>2</v>
      </c>
      <c r="E44" s="292"/>
      <c r="F44" s="292">
        <f>E44*C44</f>
        <v>0</v>
      </c>
    </row>
    <row r="45" spans="1:6" ht="31.5" x14ac:dyDescent="0.15">
      <c r="A45" s="290"/>
      <c r="B45" s="293" t="s">
        <v>818</v>
      </c>
      <c r="C45" s="395">
        <v>1</v>
      </c>
      <c r="D45" s="290" t="s">
        <v>2</v>
      </c>
      <c r="E45" s="292"/>
      <c r="F45" s="292">
        <f>E45*C45</f>
        <v>0</v>
      </c>
    </row>
    <row r="46" spans="1:6" ht="31.5" x14ac:dyDescent="0.15">
      <c r="A46" s="290"/>
      <c r="B46" s="293" t="s">
        <v>819</v>
      </c>
      <c r="C46" s="395">
        <v>1</v>
      </c>
      <c r="D46" s="290" t="s">
        <v>2</v>
      </c>
      <c r="E46" s="292"/>
      <c r="F46" s="292">
        <f>E46*C46</f>
        <v>0</v>
      </c>
    </row>
    <row r="47" spans="1:6" ht="31.5" x14ac:dyDescent="0.15">
      <c r="A47" s="290"/>
      <c r="B47" s="293" t="s">
        <v>810</v>
      </c>
      <c r="C47" s="395">
        <v>2</v>
      </c>
      <c r="D47" s="290" t="s">
        <v>2</v>
      </c>
      <c r="E47" s="292"/>
      <c r="F47" s="292">
        <f>E47*C47</f>
        <v>0</v>
      </c>
    </row>
    <row r="48" spans="1:6" x14ac:dyDescent="0.15">
      <c r="A48" s="294"/>
      <c r="B48" s="295" t="s">
        <v>969</v>
      </c>
      <c r="C48" s="396"/>
      <c r="D48" s="294"/>
      <c r="E48" s="296"/>
      <c r="F48" s="296"/>
    </row>
    <row r="49" spans="1:6" ht="123.75" x14ac:dyDescent="0.15">
      <c r="A49" s="290"/>
      <c r="B49" s="293" t="s">
        <v>955</v>
      </c>
      <c r="C49" s="395">
        <v>5</v>
      </c>
      <c r="D49" s="290" t="s">
        <v>956</v>
      </c>
      <c r="E49" s="292"/>
      <c r="F49" s="292">
        <f t="shared" ref="F49:F54" si="2">C49*E49</f>
        <v>0</v>
      </c>
    </row>
    <row r="50" spans="1:6" ht="21" x14ac:dyDescent="0.15">
      <c r="A50" s="290"/>
      <c r="B50" s="293" t="s">
        <v>957</v>
      </c>
      <c r="C50" s="395">
        <v>1</v>
      </c>
      <c r="D50" s="290" t="s">
        <v>30</v>
      </c>
      <c r="E50" s="292"/>
      <c r="F50" s="292">
        <f t="shared" si="2"/>
        <v>0</v>
      </c>
    </row>
    <row r="51" spans="1:6" ht="105" x14ac:dyDescent="0.15">
      <c r="A51" s="290"/>
      <c r="B51" s="293" t="s">
        <v>958</v>
      </c>
      <c r="C51" s="395">
        <v>1</v>
      </c>
      <c r="D51" s="290" t="s">
        <v>30</v>
      </c>
      <c r="E51" s="292"/>
      <c r="F51" s="292">
        <f t="shared" si="2"/>
        <v>0</v>
      </c>
    </row>
    <row r="52" spans="1:6" ht="42" x14ac:dyDescent="0.15">
      <c r="A52" s="290"/>
      <c r="B52" s="293" t="s">
        <v>959</v>
      </c>
      <c r="C52" s="395">
        <v>1</v>
      </c>
      <c r="D52" s="290" t="s">
        <v>30</v>
      </c>
      <c r="E52" s="292"/>
      <c r="F52" s="292">
        <f t="shared" si="2"/>
        <v>0</v>
      </c>
    </row>
    <row r="53" spans="1:6" ht="42" x14ac:dyDescent="0.15">
      <c r="A53" s="290"/>
      <c r="B53" s="293" t="s">
        <v>960</v>
      </c>
      <c r="C53" s="395">
        <v>1</v>
      </c>
      <c r="D53" s="290" t="s">
        <v>30</v>
      </c>
      <c r="E53" s="292"/>
      <c r="F53" s="292">
        <f t="shared" si="2"/>
        <v>0</v>
      </c>
    </row>
    <row r="54" spans="1:6" ht="33.75" x14ac:dyDescent="0.15">
      <c r="A54" s="290"/>
      <c r="B54" s="293" t="s">
        <v>961</v>
      </c>
      <c r="C54" s="395">
        <v>1</v>
      </c>
      <c r="D54" s="290" t="s">
        <v>30</v>
      </c>
      <c r="E54" s="292"/>
      <c r="F54" s="292">
        <f t="shared" si="2"/>
        <v>0</v>
      </c>
    </row>
    <row r="55" spans="1:6" x14ac:dyDescent="0.15">
      <c r="A55" s="294"/>
      <c r="B55" s="295" t="s">
        <v>968</v>
      </c>
      <c r="C55" s="396"/>
      <c r="D55" s="294"/>
      <c r="E55" s="296"/>
      <c r="F55" s="296"/>
    </row>
    <row r="56" spans="1:6" ht="21" x14ac:dyDescent="0.15">
      <c r="A56" s="290"/>
      <c r="B56" s="293" t="s">
        <v>820</v>
      </c>
      <c r="C56" s="395">
        <v>1</v>
      </c>
      <c r="D56" s="290" t="s">
        <v>2</v>
      </c>
      <c r="E56" s="292"/>
      <c r="F56" s="292">
        <f>E56*C56</f>
        <v>0</v>
      </c>
    </row>
    <row r="57" spans="1:6" ht="42" x14ac:dyDescent="0.15">
      <c r="A57" s="290"/>
      <c r="B57" s="293" t="s">
        <v>821</v>
      </c>
      <c r="C57" s="395">
        <v>1</v>
      </c>
      <c r="D57" s="290" t="s">
        <v>2</v>
      </c>
      <c r="E57" s="292"/>
      <c r="F57" s="292">
        <f>E57*C57</f>
        <v>0</v>
      </c>
    </row>
    <row r="58" spans="1:6" ht="31.5" x14ac:dyDescent="0.15">
      <c r="A58" s="290"/>
      <c r="B58" s="293" t="s">
        <v>822</v>
      </c>
      <c r="C58" s="395">
        <v>1</v>
      </c>
      <c r="D58" s="290" t="s">
        <v>2</v>
      </c>
      <c r="E58" s="292"/>
      <c r="F58" s="292">
        <f>E58*C58</f>
        <v>0</v>
      </c>
    </row>
    <row r="59" spans="1:6" ht="31.5" x14ac:dyDescent="0.15">
      <c r="A59" s="290"/>
      <c r="B59" s="293" t="s">
        <v>810</v>
      </c>
      <c r="C59" s="395">
        <v>1</v>
      </c>
      <c r="D59" s="290" t="s">
        <v>2</v>
      </c>
      <c r="E59" s="292"/>
      <c r="F59" s="292">
        <f>E59*C59</f>
        <v>0</v>
      </c>
    </row>
    <row r="60" spans="1:6" x14ac:dyDescent="0.15">
      <c r="A60" s="294"/>
      <c r="B60" s="295" t="s">
        <v>823</v>
      </c>
      <c r="C60" s="396"/>
      <c r="D60" s="294"/>
      <c r="E60" s="296"/>
      <c r="F60" s="296"/>
    </row>
    <row r="61" spans="1:6" ht="21" x14ac:dyDescent="0.15">
      <c r="A61" s="290"/>
      <c r="B61" s="293" t="s">
        <v>824</v>
      </c>
      <c r="C61" s="395">
        <v>1</v>
      </c>
      <c r="D61" s="290" t="s">
        <v>2</v>
      </c>
      <c r="E61" s="292"/>
      <c r="F61" s="292">
        <f t="shared" ref="F61:F66" si="3">E61*C61</f>
        <v>0</v>
      </c>
    </row>
    <row r="62" spans="1:6" ht="52.5" x14ac:dyDescent="0.15">
      <c r="A62" s="290"/>
      <c r="B62" s="293" t="s">
        <v>825</v>
      </c>
      <c r="C62" s="395">
        <v>1</v>
      </c>
      <c r="D62" s="290" t="s">
        <v>2</v>
      </c>
      <c r="E62" s="292"/>
      <c r="F62" s="292">
        <f t="shared" si="3"/>
        <v>0</v>
      </c>
    </row>
    <row r="63" spans="1:6" ht="31.5" x14ac:dyDescent="0.15">
      <c r="A63" s="290"/>
      <c r="B63" s="293" t="s">
        <v>826</v>
      </c>
      <c r="C63" s="395">
        <v>1</v>
      </c>
      <c r="D63" s="290" t="s">
        <v>2</v>
      </c>
      <c r="E63" s="292"/>
      <c r="F63" s="292">
        <f t="shared" si="3"/>
        <v>0</v>
      </c>
    </row>
    <row r="64" spans="1:6" ht="31.5" x14ac:dyDescent="0.15">
      <c r="A64" s="290"/>
      <c r="B64" s="293" t="s">
        <v>827</v>
      </c>
      <c r="C64" s="395">
        <v>1</v>
      </c>
      <c r="D64" s="290" t="s">
        <v>2</v>
      </c>
      <c r="E64" s="292"/>
      <c r="F64" s="292">
        <f t="shared" si="3"/>
        <v>0</v>
      </c>
    </row>
    <row r="65" spans="1:8" ht="31.5" x14ac:dyDescent="0.15">
      <c r="A65" s="290"/>
      <c r="B65" s="293" t="s">
        <v>828</v>
      </c>
      <c r="C65" s="395">
        <v>1</v>
      </c>
      <c r="D65" s="290" t="s">
        <v>2</v>
      </c>
      <c r="E65" s="292"/>
      <c r="F65" s="292">
        <f t="shared" si="3"/>
        <v>0</v>
      </c>
    </row>
    <row r="66" spans="1:8" ht="31.5" x14ac:dyDescent="0.15">
      <c r="A66" s="290"/>
      <c r="B66" s="293" t="s">
        <v>810</v>
      </c>
      <c r="C66" s="395">
        <v>3</v>
      </c>
      <c r="D66" s="290" t="s">
        <v>2</v>
      </c>
      <c r="E66" s="292"/>
      <c r="F66" s="292">
        <f t="shared" si="3"/>
        <v>0</v>
      </c>
    </row>
    <row r="67" spans="1:8" x14ac:dyDescent="0.15">
      <c r="A67" s="294"/>
      <c r="B67" s="295" t="s">
        <v>967</v>
      </c>
      <c r="C67" s="396"/>
      <c r="D67" s="294"/>
      <c r="E67" s="296"/>
      <c r="F67" s="296"/>
    </row>
    <row r="68" spans="1:8" ht="21" x14ac:dyDescent="0.15">
      <c r="A68" s="290"/>
      <c r="B68" s="293" t="s">
        <v>829</v>
      </c>
      <c r="C68" s="395">
        <v>1</v>
      </c>
      <c r="D68" s="290" t="s">
        <v>2</v>
      </c>
      <c r="E68" s="292"/>
      <c r="F68" s="292">
        <f>E68*C68</f>
        <v>0</v>
      </c>
    </row>
    <row r="69" spans="1:8" ht="52.5" x14ac:dyDescent="0.15">
      <c r="A69" s="290"/>
      <c r="B69" s="293" t="s">
        <v>830</v>
      </c>
      <c r="C69" s="395">
        <v>1</v>
      </c>
      <c r="D69" s="290" t="s">
        <v>2</v>
      </c>
      <c r="E69" s="292"/>
      <c r="F69" s="292">
        <f>E69*C69</f>
        <v>0</v>
      </c>
    </row>
    <row r="70" spans="1:8" ht="31.5" x14ac:dyDescent="0.15">
      <c r="A70" s="290"/>
      <c r="B70" s="293" t="s">
        <v>831</v>
      </c>
      <c r="C70" s="395">
        <v>1</v>
      </c>
      <c r="D70" s="290" t="s">
        <v>2</v>
      </c>
      <c r="E70" s="292"/>
      <c r="F70" s="292">
        <f>E70*C70</f>
        <v>0</v>
      </c>
    </row>
    <row r="71" spans="1:8" ht="31.5" x14ac:dyDescent="0.15">
      <c r="A71" s="290"/>
      <c r="B71" s="293" t="s">
        <v>832</v>
      </c>
      <c r="C71" s="395">
        <v>1</v>
      </c>
      <c r="D71" s="290" t="s">
        <v>2</v>
      </c>
      <c r="E71" s="292"/>
      <c r="F71" s="292">
        <f>E71*C71</f>
        <v>0</v>
      </c>
    </row>
    <row r="72" spans="1:8" ht="31.5" x14ac:dyDescent="0.15">
      <c r="A72" s="290"/>
      <c r="B72" s="293" t="s">
        <v>810</v>
      </c>
      <c r="C72" s="395">
        <v>3</v>
      </c>
      <c r="D72" s="290" t="s">
        <v>2</v>
      </c>
      <c r="E72" s="292"/>
      <c r="F72" s="292">
        <f>E72*C72</f>
        <v>0</v>
      </c>
    </row>
    <row r="73" spans="1:8" x14ac:dyDescent="0.15">
      <c r="A73" s="294"/>
      <c r="B73" s="295" t="s">
        <v>833</v>
      </c>
      <c r="C73" s="396"/>
      <c r="D73" s="294"/>
      <c r="E73" s="296"/>
      <c r="F73" s="296"/>
    </row>
    <row r="74" spans="1:8" ht="34.5" customHeight="1" x14ac:dyDescent="0.15">
      <c r="A74" s="290"/>
      <c r="B74" s="293" t="s">
        <v>834</v>
      </c>
      <c r="C74" s="395">
        <v>1</v>
      </c>
      <c r="D74" s="290" t="s">
        <v>2</v>
      </c>
      <c r="E74" s="292"/>
      <c r="F74" s="292">
        <f>C74*E74</f>
        <v>0</v>
      </c>
    </row>
    <row r="75" spans="1:8" x14ac:dyDescent="0.15">
      <c r="A75" s="294"/>
      <c r="B75" s="295" t="s">
        <v>835</v>
      </c>
      <c r="C75" s="396"/>
      <c r="D75" s="294"/>
      <c r="E75" s="296"/>
      <c r="F75" s="296"/>
    </row>
    <row r="76" spans="1:8" ht="12.75" x14ac:dyDescent="0.15">
      <c r="A76" s="290"/>
      <c r="B76" s="293" t="s">
        <v>836</v>
      </c>
      <c r="C76" s="398">
        <v>10</v>
      </c>
      <c r="D76" s="181" t="s">
        <v>2</v>
      </c>
      <c r="E76" s="137"/>
      <c r="F76" s="292">
        <f t="shared" ref="F76:F88" si="4">C76*E76</f>
        <v>0</v>
      </c>
      <c r="H76" s="288"/>
    </row>
    <row r="77" spans="1:8" ht="12.75" x14ac:dyDescent="0.15">
      <c r="A77" s="290"/>
      <c r="B77" s="293" t="s">
        <v>918</v>
      </c>
      <c r="C77" s="399">
        <v>50</v>
      </c>
      <c r="D77" s="79" t="s">
        <v>80</v>
      </c>
      <c r="E77" s="106"/>
      <c r="F77" s="292">
        <f t="shared" si="4"/>
        <v>0</v>
      </c>
      <c r="H77" s="288"/>
    </row>
    <row r="78" spans="1:8" ht="12.75" x14ac:dyDescent="0.15">
      <c r="A78" s="290"/>
      <c r="B78" s="293" t="s">
        <v>686</v>
      </c>
      <c r="C78" s="399">
        <v>20</v>
      </c>
      <c r="D78" s="79" t="s">
        <v>2</v>
      </c>
      <c r="E78" s="106"/>
      <c r="F78" s="292">
        <f t="shared" si="4"/>
        <v>0</v>
      </c>
      <c r="H78" s="288"/>
    </row>
    <row r="79" spans="1:8" ht="12.75" x14ac:dyDescent="0.15">
      <c r="A79" s="290"/>
      <c r="B79" s="293" t="s">
        <v>691</v>
      </c>
      <c r="C79" s="400">
        <v>50</v>
      </c>
      <c r="D79" s="330" t="s">
        <v>80</v>
      </c>
      <c r="E79" s="331"/>
      <c r="F79" s="292">
        <f>C79*E79</f>
        <v>0</v>
      </c>
      <c r="H79" s="288"/>
    </row>
    <row r="80" spans="1:8" ht="12.75" x14ac:dyDescent="0.15">
      <c r="A80" s="290"/>
      <c r="B80" s="293" t="s">
        <v>687</v>
      </c>
      <c r="C80" s="398">
        <v>100</v>
      </c>
      <c r="D80" s="181" t="s">
        <v>80</v>
      </c>
      <c r="E80" s="137"/>
      <c r="F80" s="292">
        <f t="shared" si="4"/>
        <v>0</v>
      </c>
      <c r="H80" s="288"/>
    </row>
    <row r="81" spans="1:12" ht="12.75" x14ac:dyDescent="0.15">
      <c r="A81" s="290"/>
      <c r="B81" s="293" t="s">
        <v>688</v>
      </c>
      <c r="C81" s="399">
        <v>50</v>
      </c>
      <c r="D81" s="79" t="s">
        <v>80</v>
      </c>
      <c r="E81" s="131"/>
      <c r="F81" s="292">
        <f t="shared" si="4"/>
        <v>0</v>
      </c>
      <c r="H81" s="288"/>
    </row>
    <row r="82" spans="1:12" ht="12.75" x14ac:dyDescent="0.15">
      <c r="A82" s="290"/>
      <c r="B82" s="293" t="s">
        <v>689</v>
      </c>
      <c r="C82" s="398">
        <v>10</v>
      </c>
      <c r="D82" s="181" t="s">
        <v>80</v>
      </c>
      <c r="E82" s="137"/>
      <c r="F82" s="292">
        <f t="shared" si="4"/>
        <v>0</v>
      </c>
      <c r="H82" s="288"/>
    </row>
    <row r="83" spans="1:12" ht="12.75" x14ac:dyDescent="0.15">
      <c r="A83" s="290"/>
      <c r="B83" s="293" t="s">
        <v>690</v>
      </c>
      <c r="C83" s="398">
        <v>20</v>
      </c>
      <c r="D83" s="181" t="s">
        <v>80</v>
      </c>
      <c r="E83" s="137"/>
      <c r="F83" s="292">
        <f t="shared" si="4"/>
        <v>0</v>
      </c>
      <c r="H83" s="288"/>
    </row>
    <row r="84" spans="1:12" ht="12.75" x14ac:dyDescent="0.15">
      <c r="A84" s="290"/>
      <c r="B84" s="293" t="s">
        <v>837</v>
      </c>
      <c r="C84" s="399">
        <v>10</v>
      </c>
      <c r="D84" s="79" t="s">
        <v>2</v>
      </c>
      <c r="E84" s="106"/>
      <c r="F84" s="292">
        <f t="shared" si="4"/>
        <v>0</v>
      </c>
      <c r="H84" s="288"/>
    </row>
    <row r="85" spans="1:12" ht="12.75" x14ac:dyDescent="0.15">
      <c r="B85" s="293" t="s">
        <v>838</v>
      </c>
      <c r="C85" s="399">
        <v>10</v>
      </c>
      <c r="D85" s="79" t="s">
        <v>2</v>
      </c>
      <c r="E85" s="106"/>
      <c r="F85" s="292">
        <f t="shared" si="4"/>
        <v>0</v>
      </c>
      <c r="H85" s="288"/>
    </row>
    <row r="86" spans="1:12" s="4" customFormat="1" ht="12.75" x14ac:dyDescent="0.15">
      <c r="B86" s="293" t="s">
        <v>839</v>
      </c>
      <c r="C86" s="398">
        <v>10</v>
      </c>
      <c r="D86" s="181" t="s">
        <v>2</v>
      </c>
      <c r="E86" s="137"/>
      <c r="F86" s="292">
        <f t="shared" si="4"/>
        <v>0</v>
      </c>
      <c r="G86" s="288"/>
      <c r="I86" s="288"/>
    </row>
    <row r="87" spans="1:12" ht="12.75" x14ac:dyDescent="0.15">
      <c r="B87" s="293" t="s">
        <v>840</v>
      </c>
      <c r="C87" s="399">
        <v>10</v>
      </c>
      <c r="D87" s="79" t="s">
        <v>2</v>
      </c>
      <c r="E87" s="106"/>
      <c r="F87" s="292">
        <f t="shared" si="4"/>
        <v>0</v>
      </c>
    </row>
    <row r="88" spans="1:12" ht="12.75" x14ac:dyDescent="0.15">
      <c r="B88" s="293" t="s">
        <v>841</v>
      </c>
      <c r="C88" s="399">
        <v>10</v>
      </c>
      <c r="D88" s="79" t="s">
        <v>2</v>
      </c>
      <c r="E88" s="131"/>
      <c r="F88" s="292">
        <f t="shared" si="4"/>
        <v>0</v>
      </c>
    </row>
    <row r="89" spans="1:12" x14ac:dyDescent="0.15">
      <c r="A89" s="259"/>
      <c r="B89" s="12" t="s">
        <v>842</v>
      </c>
      <c r="C89" s="401"/>
      <c r="D89" s="259"/>
      <c r="E89" s="259"/>
      <c r="F89" s="260"/>
    </row>
    <row r="90" spans="1:12" s="4" customFormat="1" ht="10.5" customHeight="1" x14ac:dyDescent="0.2">
      <c r="A90" s="234"/>
      <c r="B90" s="235"/>
      <c r="C90" s="9"/>
      <c r="D90" s="236"/>
      <c r="E90" s="237"/>
      <c r="F90" s="235"/>
      <c r="G90" s="11"/>
      <c r="H90" s="238"/>
    </row>
    <row r="91" spans="1:12" s="227" customFormat="1" ht="12.75" x14ac:dyDescent="0.2">
      <c r="A91" s="218" t="s">
        <v>974</v>
      </c>
      <c r="B91" s="219" t="s">
        <v>771</v>
      </c>
      <c r="C91" s="220"/>
      <c r="D91" s="221"/>
      <c r="E91" s="222"/>
      <c r="F91" s="223"/>
      <c r="G91" s="224"/>
      <c r="H91" s="224"/>
      <c r="I91" s="225"/>
      <c r="J91" s="226"/>
    </row>
    <row r="92" spans="1:12" s="280" customFormat="1" ht="21" x14ac:dyDescent="0.2">
      <c r="A92" s="274"/>
      <c r="B92" s="275" t="s">
        <v>772</v>
      </c>
      <c r="C92" s="276">
        <v>20</v>
      </c>
      <c r="D92" s="277" t="s">
        <v>773</v>
      </c>
      <c r="E92" s="278"/>
      <c r="F92" s="278">
        <f>C92*E92</f>
        <v>0</v>
      </c>
      <c r="I92" s="279"/>
      <c r="J92" s="279"/>
    </row>
    <row r="93" spans="1:12" s="280" customFormat="1" x14ac:dyDescent="0.2">
      <c r="A93" s="274"/>
      <c r="B93" s="281" t="s">
        <v>774</v>
      </c>
      <c r="C93" s="276"/>
      <c r="D93" s="277"/>
      <c r="E93" s="282"/>
      <c r="F93" s="278"/>
      <c r="I93" s="283"/>
      <c r="J93" s="283"/>
      <c r="L93" s="284"/>
    </row>
    <row r="94" spans="1:12" s="280" customFormat="1" ht="21" x14ac:dyDescent="0.2">
      <c r="A94" s="274"/>
      <c r="B94" s="275" t="s">
        <v>775</v>
      </c>
      <c r="C94" s="286">
        <v>20</v>
      </c>
      <c r="D94" s="285" t="s">
        <v>773</v>
      </c>
      <c r="E94" s="278"/>
      <c r="F94" s="278">
        <f>C94*E94</f>
        <v>0</v>
      </c>
    </row>
    <row r="95" spans="1:12" s="280" customFormat="1" ht="10.5" customHeight="1" x14ac:dyDescent="0.2">
      <c r="A95" s="274"/>
      <c r="B95" s="281" t="s">
        <v>776</v>
      </c>
      <c r="C95" s="286"/>
      <c r="D95" s="285"/>
      <c r="E95" s="278"/>
      <c r="F95" s="278"/>
    </row>
    <row r="96" spans="1:12" s="280" customFormat="1" ht="21" x14ac:dyDescent="0.2">
      <c r="A96" s="274"/>
      <c r="B96" s="275" t="s">
        <v>777</v>
      </c>
      <c r="C96" s="276">
        <v>100</v>
      </c>
      <c r="D96" s="277" t="s">
        <v>778</v>
      </c>
      <c r="E96" s="278"/>
      <c r="F96" s="278">
        <f>C96*E96</f>
        <v>0</v>
      </c>
      <c r="I96" s="279"/>
      <c r="J96" s="279"/>
    </row>
    <row r="97" spans="1:12" s="280" customFormat="1" ht="21" x14ac:dyDescent="0.2">
      <c r="A97" s="274"/>
      <c r="B97" s="281" t="s">
        <v>779</v>
      </c>
      <c r="C97" s="276"/>
      <c r="D97" s="277"/>
      <c r="E97" s="282"/>
      <c r="F97" s="278"/>
      <c r="I97" s="283"/>
      <c r="J97" s="283"/>
      <c r="L97" s="284"/>
    </row>
    <row r="98" spans="1:12" s="280" customFormat="1" ht="21" x14ac:dyDescent="0.2">
      <c r="A98" s="274"/>
      <c r="B98" s="275" t="s">
        <v>780</v>
      </c>
      <c r="C98" s="286">
        <v>100</v>
      </c>
      <c r="D98" s="285" t="s">
        <v>778</v>
      </c>
      <c r="E98" s="278"/>
      <c r="F98" s="278">
        <f>C98*E98</f>
        <v>0</v>
      </c>
    </row>
    <row r="99" spans="1:12" s="280" customFormat="1" ht="52.5" x14ac:dyDescent="0.2">
      <c r="A99" s="274"/>
      <c r="B99" s="281" t="s">
        <v>781</v>
      </c>
      <c r="C99" s="286"/>
      <c r="D99" s="285"/>
      <c r="E99" s="278"/>
      <c r="F99" s="278"/>
    </row>
    <row r="100" spans="1:12" s="4" customFormat="1" ht="10.5" customHeight="1" x14ac:dyDescent="0.2">
      <c r="A100" s="1" t="s">
        <v>975</v>
      </c>
      <c r="B100" s="2" t="s">
        <v>869</v>
      </c>
      <c r="C100" s="2"/>
      <c r="D100" s="3"/>
      <c r="E100" s="5"/>
      <c r="F100" s="6"/>
      <c r="I100" s="7"/>
      <c r="J100" s="7"/>
    </row>
    <row r="101" spans="1:12" s="4" customFormat="1" ht="10.5" customHeight="1" x14ac:dyDescent="0.2">
      <c r="A101" s="234"/>
      <c r="B101" s="236"/>
      <c r="C101" s="237"/>
      <c r="D101" s="235"/>
      <c r="E101" s="11"/>
      <c r="F101" s="238"/>
    </row>
    <row r="102" spans="1:12" s="227" customFormat="1" ht="12.75" x14ac:dyDescent="0.2">
      <c r="A102" s="218" t="s">
        <v>976</v>
      </c>
      <c r="B102" s="219" t="s">
        <v>782</v>
      </c>
      <c r="C102" s="222"/>
      <c r="D102" s="223"/>
      <c r="E102" s="224"/>
      <c r="F102" s="224"/>
      <c r="I102" s="225"/>
      <c r="J102" s="226"/>
    </row>
    <row r="103" spans="1:12" s="8" customFormat="1" x14ac:dyDescent="0.2">
      <c r="A103" s="239"/>
      <c r="B103" s="240" t="s">
        <v>783</v>
      </c>
      <c r="C103" s="243">
        <v>200</v>
      </c>
      <c r="D103" s="242" t="s">
        <v>770</v>
      </c>
      <c r="E103" s="10"/>
      <c r="F103" s="10">
        <f>C103*E103</f>
        <v>0</v>
      </c>
    </row>
    <row r="104" spans="1:12" s="8" customFormat="1" ht="42" x14ac:dyDescent="0.2">
      <c r="A104" s="239"/>
      <c r="B104" s="241" t="s">
        <v>784</v>
      </c>
      <c r="C104" s="243"/>
      <c r="D104" s="242"/>
      <c r="E104" s="10"/>
      <c r="F104" s="10"/>
    </row>
    <row r="105" spans="1:12" s="8" customFormat="1" x14ac:dyDescent="0.2">
      <c r="A105" s="239"/>
      <c r="B105" s="240" t="s">
        <v>946</v>
      </c>
      <c r="C105" s="243">
        <v>200</v>
      </c>
      <c r="D105" s="242" t="s">
        <v>770</v>
      </c>
      <c r="E105" s="10"/>
      <c r="F105" s="10">
        <f>C105*E105</f>
        <v>0</v>
      </c>
    </row>
    <row r="106" spans="1:12" s="8" customFormat="1" ht="42" x14ac:dyDescent="0.2">
      <c r="A106" s="239"/>
      <c r="B106" s="241" t="s">
        <v>785</v>
      </c>
      <c r="C106" s="243"/>
      <c r="D106" s="242"/>
      <c r="E106" s="10"/>
      <c r="F106" s="10"/>
    </row>
    <row r="107" spans="1:12" s="4" customFormat="1" ht="10.5" customHeight="1" x14ac:dyDescent="0.2">
      <c r="A107" s="1" t="s">
        <v>977</v>
      </c>
      <c r="B107" s="2" t="s">
        <v>978</v>
      </c>
      <c r="C107" s="2"/>
      <c r="D107" s="3"/>
      <c r="E107" s="5"/>
      <c r="F107" s="6"/>
      <c r="I107" s="7"/>
      <c r="J107" s="7"/>
    </row>
    <row r="108" spans="1:12" s="4" customFormat="1" ht="10.5" customHeight="1" x14ac:dyDescent="0.2">
      <c r="A108" s="234"/>
      <c r="B108" s="235"/>
      <c r="C108" s="9"/>
      <c r="D108" s="236"/>
      <c r="E108" s="237"/>
      <c r="F108" s="235"/>
      <c r="G108" s="11"/>
      <c r="H108" s="238"/>
    </row>
    <row r="109" spans="1:12" ht="31.5" x14ac:dyDescent="0.15">
      <c r="B109" s="300" t="s">
        <v>843</v>
      </c>
    </row>
  </sheetData>
  <sheetProtection algorithmName="SHA-512" hashValue="uO15VcRGLVQZGJAQQ+dAWHWjkRZPaTQtg6ZnLqxUo5SiEjSVgyz9vU+tRJ3hPJlDTnaoEAVsLz3pCNtLMnQyYw==" saltValue="s5/Svj6+VA82nwFZZrW23g==" spinCount="100000" sheet="1" objects="1" scenarios="1"/>
  <protectedRanges>
    <protectedRange sqref="E12:E110" name="Obseg1"/>
  </protectedRanges>
  <pageMargins left="0.75" right="0.75" top="1" bottom="1" header="0" footer="0"/>
  <pageSetup paperSize="9" scale="90" orientation="portrait" r:id="rId1"/>
  <headerFooter alignWithMargins="0"/>
  <rowBreaks count="2" manualBreakCount="2">
    <brk id="32" max="5" man="1"/>
    <brk id="47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33546DADC6C24DAA8FFE1FE5E0DF73" ma:contentTypeVersion="3" ma:contentTypeDescription="Create a new document." ma:contentTypeScope="" ma:versionID="c9ba97e281867e36c0109ec9c2a7c9d3">
  <xsd:schema xmlns:xsd="http://www.w3.org/2001/XMLSchema" xmlns:xs="http://www.w3.org/2001/XMLSchema" xmlns:p="http://schemas.microsoft.com/office/2006/metadata/properties" xmlns:ns2="60f6919b-40d1-436f-b599-b08c34db12e1" targetNamespace="http://schemas.microsoft.com/office/2006/metadata/properties" ma:root="true" ma:fieldsID="5e1e85e5e371d77bf2c453a03ec66ee5" ns2:_="">
    <xsd:import namespace="60f6919b-40d1-436f-b599-b08c34db1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6919b-40d1-436f-b599-b08c34db1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CBEB81-EAA4-4AC2-8888-8C0EBD247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C83F6-7D6A-47A3-B84A-CA9DB65BA5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636C28-7F57-443D-A4A3-62962883A79D}">
  <ds:schemaRefs>
    <ds:schemaRef ds:uri="http://purl.org/dc/terms/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Oprema</vt:lpstr>
      <vt:lpstr>GRAD</vt:lpstr>
      <vt:lpstr>GRAD!Področje_tiskanja</vt:lpstr>
      <vt:lpstr>Oprema!Področje_tiskanja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Andreja Kolenc</cp:lastModifiedBy>
  <cp:revision/>
  <dcterms:created xsi:type="dcterms:W3CDTF">2012-03-16T06:58:00Z</dcterms:created>
  <dcterms:modified xsi:type="dcterms:W3CDTF">2026-01-27T08:53:40Z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0x0101003D33546DADC6C24DAA8FFE1FE5E0DF73</vt:lpwstr>
  </property>
</Properties>
</file>