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Z:\4Tandi-2\@ARSO\@JN\JN_2026\@G+2571-26-500xxx_ElInstalacije\rd\"/>
    </mc:Choice>
  </mc:AlternateContent>
  <xr:revisionPtr revIDLastSave="0" documentId="13_ncr:1_{C03D7AF7-8CCB-4F0E-A825-DBF5A69F4819}" xr6:coauthVersionLast="47" xr6:coauthVersionMax="47" xr10:uidLastSave="{00000000-0000-0000-0000-000000000000}"/>
  <bookViews>
    <workbookView xWindow="2340" yWindow="0" windowWidth="21990" windowHeight="15750" tabRatio="575" activeTab="3" xr2:uid="{00000000-000D-0000-FFFF-FFFF00000000}"/>
  </bookViews>
  <sheets>
    <sheet name="REKAPITULACIJA" sheetId="1" r:id="rId1"/>
    <sheet name="Oprema" sheetId="25" r:id="rId2"/>
    <sheet name="Storitve" sheetId="13" r:id="rId3"/>
    <sheet name="GRAD" sheetId="29" r:id="rId4"/>
  </sheets>
  <externalReferences>
    <externalReference r:id="rId5"/>
    <externalReference r:id="rId6"/>
    <externalReference r:id="rId7"/>
  </externalReferences>
  <definedNames>
    <definedName name="_xlnm._FilterDatabase" localSheetId="3" hidden="1">GRAD!$A$13:$J$36</definedName>
    <definedName name="_xlnm._FilterDatabase" localSheetId="1" hidden="1">Oprema!$A$81:$Q$98</definedName>
    <definedName name="_Hlk207969566" localSheetId="0">REKAPITULACIJA!$A$7</definedName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GRAD!$A$1:$F$37</definedName>
    <definedName name="_xlnm.Print_Area" localSheetId="1">Oprema!$A$1:$I$542</definedName>
    <definedName name="_xlnm.Print_Area" localSheetId="0">REKAPITULACIJA!$A$1:$G$44</definedName>
    <definedName name="_xlnm.Print_Area" localSheetId="2">Storitve!$A$1:$H$49</definedName>
    <definedName name="_xlnm.Print_Titles" localSheetId="2">Storitve!$11:$11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Oprema!$A$12:$G$542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5" i="25" l="1"/>
  <c r="I503" i="25"/>
  <c r="I482" i="25"/>
  <c r="I463" i="25"/>
  <c r="I452" i="25"/>
  <c r="I429" i="25"/>
  <c r="I341" i="25"/>
  <c r="I275" i="25"/>
  <c r="I147" i="25"/>
  <c r="I98" i="25"/>
  <c r="I79" i="25"/>
  <c r="I53" i="25"/>
  <c r="I40" i="25"/>
  <c r="I540" i="25"/>
  <c r="H48" i="13"/>
  <c r="H49" i="13"/>
  <c r="A8" i="25" l="1"/>
  <c r="A8" i="29"/>
  <c r="A8" i="13"/>
  <c r="E4" i="29" l="1"/>
  <c r="E5" i="29"/>
  <c r="E3" i="29"/>
  <c r="E4" i="25"/>
  <c r="E4" i="13" s="1"/>
  <c r="E3" i="25"/>
  <c r="E3" i="13" s="1"/>
  <c r="F22" i="29" l="1"/>
  <c r="E2" i="29" l="1"/>
  <c r="E1" i="29"/>
  <c r="E2" i="13"/>
  <c r="E1" i="13"/>
  <c r="E1" i="25"/>
  <c r="I39" i="25" l="1"/>
  <c r="I38" i="25"/>
  <c r="I37" i="25"/>
  <c r="I36" i="25"/>
  <c r="I35" i="25"/>
  <c r="I34" i="25"/>
  <c r="I33" i="25"/>
  <c r="I32" i="25"/>
  <c r="I31" i="25"/>
  <c r="I30" i="25"/>
  <c r="E5" i="25"/>
  <c r="E5" i="13" s="1"/>
  <c r="E2" i="25"/>
  <c r="I181" i="25" l="1"/>
  <c r="I222" i="25"/>
  <c r="I26" i="25"/>
  <c r="I25" i="25"/>
  <c r="I527" i="25"/>
  <c r="I334" i="25"/>
  <c r="I335" i="25"/>
  <c r="I338" i="25"/>
  <c r="I145" i="25"/>
  <c r="I143" i="25"/>
  <c r="I399" i="25"/>
  <c r="I398" i="25"/>
  <c r="I396" i="25"/>
  <c r="I394" i="25"/>
  <c r="I392" i="25"/>
  <c r="I390" i="25"/>
  <c r="I388" i="25"/>
  <c r="I352" i="25"/>
  <c r="I351" i="25"/>
  <c r="I347" i="25"/>
  <c r="I19" i="25" l="1"/>
  <c r="I27" i="25" s="1"/>
  <c r="I541" i="25" s="1"/>
  <c r="I18" i="25"/>
  <c r="I17" i="25"/>
  <c r="I16" i="25" l="1"/>
  <c r="I460" i="25" l="1"/>
  <c r="I425" i="25" l="1"/>
  <c r="I424" i="25"/>
  <c r="I502" i="25"/>
  <c r="I428" i="25"/>
  <c r="I131" i="25"/>
  <c r="I315" i="25"/>
  <c r="I305" i="25"/>
  <c r="I138" i="25"/>
  <c r="I129" i="25"/>
  <c r="I146" i="25"/>
  <c r="I426" i="25"/>
  <c r="I185" i="25"/>
  <c r="I186" i="25"/>
  <c r="I180" i="25"/>
  <c r="I179" i="25"/>
  <c r="I178" i="25"/>
  <c r="I427" i="25"/>
  <c r="I216" i="25" l="1"/>
  <c r="I271" i="25"/>
  <c r="I261" i="25"/>
  <c r="I262" i="25"/>
  <c r="I267" i="25"/>
  <c r="I199" i="25" l="1"/>
  <c r="I198" i="25"/>
  <c r="I197" i="25"/>
  <c r="I195" i="25"/>
  <c r="I194" i="25"/>
  <c r="I224" i="25" l="1"/>
  <c r="I223" i="25"/>
  <c r="I137" i="25"/>
  <c r="I136" i="25"/>
  <c r="I135" i="25"/>
  <c r="I134" i="25"/>
  <c r="I329" i="25"/>
  <c r="I173" i="25"/>
  <c r="I172" i="25"/>
  <c r="I221" i="25"/>
  <c r="I400" i="25" l="1"/>
  <c r="I144" i="25"/>
  <c r="I142" i="25"/>
  <c r="I141" i="25"/>
  <c r="I140" i="25"/>
  <c r="I139" i="25"/>
  <c r="I220" i="25"/>
  <c r="I385" i="25"/>
  <c r="I384" i="25"/>
  <c r="I383" i="25"/>
  <c r="I397" i="25" l="1"/>
  <c r="I395" i="25"/>
  <c r="I393" i="25"/>
  <c r="I391" i="25"/>
  <c r="I389" i="25"/>
  <c r="I387" i="25"/>
  <c r="I386" i="25"/>
  <c r="I382" i="25"/>
  <c r="I266" i="25" l="1"/>
  <c r="I153" i="25" l="1"/>
  <c r="I530" i="25"/>
  <c r="I93" i="25"/>
  <c r="I308" i="25"/>
  <c r="I242" i="25"/>
  <c r="I416" i="25"/>
  <c r="I307" i="25"/>
  <c r="I219" i="25"/>
  <c r="I257" i="25"/>
  <c r="I256" i="25"/>
  <c r="I96" i="25"/>
  <c r="I438" i="25"/>
  <c r="I95" i="25"/>
  <c r="I295" i="25"/>
  <c r="I77" i="25"/>
  <c r="I78" i="25"/>
  <c r="I529" i="25"/>
  <c r="I526" i="25"/>
  <c r="I449" i="25"/>
  <c r="I50" i="25"/>
  <c r="I94" i="25"/>
  <c r="I49" i="25"/>
  <c r="I528" i="25"/>
  <c r="I155" i="25"/>
  <c r="I23" i="25"/>
  <c r="I405" i="25"/>
  <c r="I404" i="25"/>
  <c r="I310" i="25"/>
  <c r="I309" i="25"/>
  <c r="I24" i="25"/>
  <c r="I306" i="25"/>
  <c r="I419" i="25"/>
  <c r="I533" i="25"/>
  <c r="I413" i="25"/>
  <c r="I423" i="25"/>
  <c r="I422" i="25"/>
  <c r="I421" i="25"/>
  <c r="I450" i="25"/>
  <c r="I52" i="25"/>
  <c r="I51" i="25"/>
  <c r="I403" i="25"/>
  <c r="I97" i="25"/>
  <c r="I406" i="25"/>
  <c r="I415" i="25"/>
  <c r="I420" i="25"/>
  <c r="I244" i="25"/>
  <c r="I451" i="25"/>
  <c r="I417" i="25"/>
  <c r="I154" i="25"/>
  <c r="I66" i="25"/>
  <c r="I534" i="25"/>
  <c r="I294" i="25"/>
  <c r="I293" i="25"/>
  <c r="I243" i="25"/>
  <c r="I75" i="25"/>
  <c r="I532" i="25"/>
  <c r="I402" i="25"/>
  <c r="I401" i="25"/>
  <c r="I123" i="25"/>
  <c r="I531" i="25"/>
  <c r="I72" i="25"/>
  <c r="I171" i="25"/>
  <c r="I170" i="25"/>
  <c r="I265" i="25"/>
  <c r="I74" i="25"/>
  <c r="I130" i="25"/>
  <c r="I331" i="25"/>
  <c r="I330" i="25"/>
  <c r="I70" i="25"/>
  <c r="I73" i="25"/>
  <c r="I71" i="25"/>
  <c r="I133" i="25"/>
  <c r="I132" i="25"/>
  <c r="I538" i="25"/>
  <c r="I128" i="25"/>
  <c r="I208" i="25"/>
  <c r="I418" i="25"/>
  <c r="I492" i="25"/>
  <c r="I205" i="25"/>
  <c r="I165" i="25"/>
  <c r="I414" i="25"/>
  <c r="H26" i="13" l="1"/>
  <c r="I86" i="25" l="1"/>
  <c r="I83" i="25"/>
  <c r="I84" i="25"/>
  <c r="I85" i="25"/>
  <c r="I87" i="25"/>
  <c r="I88" i="25"/>
  <c r="I89" i="25"/>
  <c r="I90" i="25"/>
  <c r="I91" i="25"/>
  <c r="I92" i="25"/>
  <c r="H44" i="13" l="1"/>
  <c r="I125" i="25" l="1"/>
  <c r="I124" i="25"/>
  <c r="I248" i="25" l="1"/>
  <c r="I412" i="25" l="1"/>
  <c r="I411" i="25"/>
  <c r="I410" i="25"/>
  <c r="I409" i="25"/>
  <c r="I408" i="25"/>
  <c r="I407" i="25"/>
  <c r="I381" i="25"/>
  <c r="I380" i="25"/>
  <c r="I379" i="25"/>
  <c r="I378" i="25"/>
  <c r="I377" i="25"/>
  <c r="I376" i="25"/>
  <c r="I375" i="25"/>
  <c r="I374" i="25"/>
  <c r="I373" i="25"/>
  <c r="I372" i="25"/>
  <c r="I371" i="25"/>
  <c r="I370" i="25"/>
  <c r="I369" i="25"/>
  <c r="I368" i="25"/>
  <c r="I367" i="25"/>
  <c r="I366" i="25"/>
  <c r="I365" i="25"/>
  <c r="I364" i="25"/>
  <c r="I363" i="25"/>
  <c r="I362" i="25"/>
  <c r="I361" i="25"/>
  <c r="I360" i="25"/>
  <c r="I359" i="25"/>
  <c r="I358" i="25"/>
  <c r="I357" i="25"/>
  <c r="I356" i="25"/>
  <c r="I355" i="25"/>
  <c r="I354" i="25"/>
  <c r="I353" i="25"/>
  <c r="I350" i="25"/>
  <c r="I349" i="25"/>
  <c r="I348" i="25"/>
  <c r="I346" i="25"/>
  <c r="I345" i="25"/>
  <c r="I344" i="25"/>
  <c r="I238" i="25"/>
  <c r="I237" i="25"/>
  <c r="I236" i="25"/>
  <c r="I235" i="25"/>
  <c r="I234" i="25"/>
  <c r="I233" i="25"/>
  <c r="I232" i="25"/>
  <c r="I231" i="25"/>
  <c r="I230" i="25"/>
  <c r="I229" i="25"/>
  <c r="I228" i="25"/>
  <c r="I227" i="25"/>
  <c r="I226" i="25"/>
  <c r="I210" i="25"/>
  <c r="I215" i="25"/>
  <c r="I214" i="25"/>
  <c r="I213" i="25"/>
  <c r="I212" i="25"/>
  <c r="I211" i="25"/>
  <c r="I209" i="25"/>
  <c r="I206" i="25"/>
  <c r="I204" i="25"/>
  <c r="I202" i="25"/>
  <c r="I201" i="25"/>
  <c r="I200" i="25"/>
  <c r="I196" i="25"/>
  <c r="I193" i="25"/>
  <c r="I192" i="25"/>
  <c r="I191" i="25"/>
  <c r="I190" i="25"/>
  <c r="I189" i="25"/>
  <c r="I188" i="25"/>
  <c r="I187" i="25"/>
  <c r="I184" i="25"/>
  <c r="I183" i="25"/>
  <c r="I182" i="25"/>
  <c r="I177" i="25"/>
  <c r="I176" i="25"/>
  <c r="I175" i="25"/>
  <c r="I174" i="25"/>
  <c r="I169" i="25"/>
  <c r="I168" i="25"/>
  <c r="I167" i="25"/>
  <c r="I166" i="25"/>
  <c r="I164" i="25"/>
  <c r="I163" i="25"/>
  <c r="I162" i="25"/>
  <c r="I161" i="25"/>
  <c r="I160" i="25"/>
  <c r="I159" i="25"/>
  <c r="I158" i="25"/>
  <c r="I157" i="25"/>
  <c r="I156" i="25"/>
  <c r="I152" i="25"/>
  <c r="I151" i="25"/>
  <c r="B28" i="1"/>
  <c r="B26" i="1"/>
  <c r="F33" i="29" l="1"/>
  <c r="F32" i="29"/>
  <c r="F31" i="29"/>
  <c r="F30" i="29"/>
  <c r="F28" i="29"/>
  <c r="F27" i="29"/>
  <c r="F26" i="29"/>
  <c r="F25" i="29"/>
  <c r="F24" i="29"/>
  <c r="F19" i="29"/>
  <c r="F18" i="29"/>
  <c r="F17" i="29"/>
  <c r="F16" i="29"/>
  <c r="F15" i="29"/>
  <c r="F14" i="29"/>
  <c r="F34" i="29" l="1"/>
  <c r="F35" i="29" s="1"/>
  <c r="D28" i="1" l="1"/>
  <c r="H42" i="13" l="1"/>
  <c r="H46" i="13" s="1"/>
  <c r="H23" i="13" l="1"/>
  <c r="H20" i="13"/>
  <c r="I274" i="25" l="1"/>
  <c r="I273" i="25"/>
  <c r="I272" i="25"/>
  <c r="I270" i="25"/>
  <c r="I269" i="25"/>
  <c r="I268" i="25"/>
  <c r="I442" i="25" l="1"/>
  <c r="I111" i="25" l="1"/>
  <c r="I109" i="25"/>
  <c r="I103" i="25"/>
  <c r="I102" i="25"/>
  <c r="I106" i="25"/>
  <c r="B24" i="1" l="1"/>
  <c r="I525" i="25"/>
  <c r="I524" i="25"/>
  <c r="I523" i="25"/>
  <c r="I522" i="25"/>
  <c r="I521" i="25"/>
  <c r="I520" i="25"/>
  <c r="I519" i="25"/>
  <c r="I518" i="25"/>
  <c r="I517" i="25"/>
  <c r="I516" i="25"/>
  <c r="I515" i="25"/>
  <c r="I514" i="25"/>
  <c r="I513" i="25"/>
  <c r="I512" i="25"/>
  <c r="I511" i="25"/>
  <c r="I510" i="25"/>
  <c r="I509" i="25"/>
  <c r="I508" i="25"/>
  <c r="I507" i="25"/>
  <c r="I506" i="25"/>
  <c r="I462" i="25"/>
  <c r="I461" i="25"/>
  <c r="I300" i="25"/>
  <c r="I301" i="25"/>
  <c r="I303" i="25"/>
  <c r="I298" i="25"/>
  <c r="I289" i="25"/>
  <c r="I290" i="25"/>
  <c r="I291" i="25"/>
  <c r="I292" i="25"/>
  <c r="I496" i="25"/>
  <c r="I458" i="25"/>
  <c r="I436" i="25"/>
  <c r="I466" i="25"/>
  <c r="I467" i="25"/>
  <c r="I468" i="25"/>
  <c r="I469" i="25"/>
  <c r="I470" i="25"/>
  <c r="I471" i="25"/>
  <c r="I472" i="25"/>
  <c r="I473" i="25"/>
  <c r="I474" i="25"/>
  <c r="I475" i="25"/>
  <c r="I116" i="25"/>
  <c r="I76" i="25" l="1"/>
  <c r="I437" i="25"/>
  <c r="I249" i="25"/>
  <c r="I304" i="25"/>
  <c r="I455" i="25" l="1"/>
  <c r="I487" i="25"/>
  <c r="I488" i="25"/>
  <c r="I489" i="25"/>
  <c r="I490" i="25"/>
  <c r="I491" i="25"/>
  <c r="I493" i="25"/>
  <c r="I494" i="25"/>
  <c r="I495" i="25"/>
  <c r="I497" i="25"/>
  <c r="I498" i="25"/>
  <c r="I499" i="25"/>
  <c r="I500" i="25"/>
  <c r="I337" i="25"/>
  <c r="I339" i="25"/>
  <c r="I340" i="25"/>
  <c r="I457" i="25"/>
  <c r="I459" i="25"/>
  <c r="I435" i="25"/>
  <c r="I448" i="25"/>
  <c r="I481" i="25"/>
  <c r="I480" i="25"/>
  <c r="I478" i="25"/>
  <c r="I433" i="25"/>
  <c r="I432" i="25"/>
  <c r="I59" i="25"/>
  <c r="I58" i="25"/>
  <c r="I57" i="25"/>
  <c r="I56" i="25"/>
  <c r="I446" i="25"/>
  <c r="I447" i="25"/>
  <c r="I445" i="25"/>
  <c r="I444" i="25"/>
  <c r="I443" i="25"/>
  <c r="I255" i="25"/>
  <c r="I258" i="25"/>
  <c r="I260" i="25"/>
  <c r="I263" i="25"/>
  <c r="I264" i="25"/>
  <c r="I440" i="25"/>
  <c r="I439" i="25"/>
  <c r="I251" i="25"/>
  <c r="I245" i="25"/>
  <c r="I246" i="25"/>
  <c r="I247" i="25"/>
  <c r="I321" i="25"/>
  <c r="I322" i="25"/>
  <c r="I323" i="25"/>
  <c r="I324" i="25"/>
  <c r="I325" i="25"/>
  <c r="I327" i="25"/>
  <c r="I332" i="25"/>
  <c r="I297" i="25"/>
  <c r="I299" i="25"/>
  <c r="I286" i="25"/>
  <c r="I284" i="25"/>
  <c r="I287" i="25"/>
  <c r="I279" i="25"/>
  <c r="I280" i="25"/>
  <c r="I281" i="25"/>
  <c r="I282" i="25"/>
  <c r="I112" i="25" l="1"/>
  <c r="I119" i="25"/>
  <c r="I108" i="25"/>
  <c r="I105" i="25"/>
  <c r="I122" i="25"/>
  <c r="I43" i="25"/>
  <c r="I44" i="25"/>
  <c r="I22" i="25"/>
  <c r="I21" i="25"/>
  <c r="I20" i="25"/>
  <c r="I313" i="25" l="1"/>
  <c r="I241" i="25" l="1"/>
  <c r="I539" i="25"/>
  <c r="I61" i="25"/>
  <c r="I69" i="25"/>
  <c r="I68" i="25"/>
  <c r="I67" i="25"/>
  <c r="I65" i="25"/>
  <c r="I64" i="25"/>
  <c r="I63" i="25"/>
  <c r="I62" i="25"/>
  <c r="I434" i="25"/>
  <c r="I217" i="25"/>
  <c r="I259" i="25"/>
  <c r="I317" i="25"/>
  <c r="I320" i="25"/>
  <c r="I113" i="25"/>
  <c r="I240" i="25"/>
  <c r="I239" i="25"/>
  <c r="I101" i="25"/>
  <c r="I104" i="25"/>
  <c r="I107" i="25"/>
  <c r="I110" i="25"/>
  <c r="I318" i="25"/>
  <c r="I254" i="25" l="1"/>
  <c r="I302" i="25"/>
  <c r="I115" i="25"/>
  <c r="I60" i="25"/>
  <c r="I253" i="25"/>
  <c r="I252" i="25"/>
  <c r="I114" i="25" l="1"/>
  <c r="I479" i="25"/>
  <c r="I314" i="25"/>
  <c r="I312" i="25"/>
  <c r="I285" i="25"/>
  <c r="I48" i="25"/>
  <c r="I47" i="25"/>
  <c r="I46" i="25"/>
  <c r="I45" i="25"/>
  <c r="I501" i="25" l="1"/>
  <c r="I82" i="25"/>
  <c r="I118" i="25"/>
  <c r="I117" i="25"/>
  <c r="I120" i="25"/>
  <c r="I121" i="25"/>
  <c r="I126" i="25"/>
  <c r="I127" i="25"/>
  <c r="I316" i="25"/>
  <c r="I319" i="25"/>
  <c r="I326" i="25"/>
  <c r="I328" i="25"/>
  <c r="I333" i="25"/>
  <c r="I456" i="25"/>
  <c r="I441" i="25"/>
  <c r="I218" i="25"/>
  <c r="I476" i="25"/>
  <c r="I477" i="25"/>
  <c r="I485" i="25"/>
  <c r="I486" i="25"/>
  <c r="H33" i="13"/>
  <c r="H31" i="13"/>
  <c r="H39" i="13" s="1"/>
  <c r="H37" i="13"/>
  <c r="H35" i="13"/>
  <c r="H15" i="13"/>
  <c r="H18" i="13"/>
  <c r="H28" i="13" l="1"/>
  <c r="I542" i="25" l="1"/>
  <c r="D26" i="1"/>
  <c r="D24" i="1" l="1"/>
  <c r="D30" i="1" s="1"/>
  <c r="D32" i="1" l="1"/>
  <c r="D33" i="1" l="1"/>
</calcChain>
</file>

<file path=xl/sharedStrings.xml><?xml version="1.0" encoding="utf-8"?>
<sst xmlns="http://schemas.openxmlformats.org/spreadsheetml/2006/main" count="1485" uniqueCount="893">
  <si>
    <t>Rekapitulacija:</t>
  </si>
  <si>
    <t>Nepredvidena dela in oprema (10%)</t>
  </si>
  <si>
    <t>SKUPAJ brez DDV</t>
  </si>
  <si>
    <t>SKUPAJ z DDV</t>
  </si>
  <si>
    <t>Z.Š.</t>
  </si>
  <si>
    <t>Opis</t>
  </si>
  <si>
    <t>kos</t>
  </si>
  <si>
    <t>e.</t>
  </si>
  <si>
    <t>EUR/e.m.</t>
  </si>
  <si>
    <t>EUR/skupaj</t>
  </si>
  <si>
    <t>A</t>
  </si>
  <si>
    <t>OPREMA IN INSTALACIJE</t>
  </si>
  <si>
    <t>AI</t>
  </si>
  <si>
    <t>RAČUNALNIKI, VGRADNI RAČUNALNIKI, ZAJEMALNE ENOTE, ETHERNET STIKALA, OPTIČNI PRETVORNIKI,  KAMERE, MONITORJI</t>
  </si>
  <si>
    <t>QNAP TS-H987XU-RP</t>
  </si>
  <si>
    <t xml:space="preserve">RAM DDR4 </t>
  </si>
  <si>
    <t>Micron - DDR4 - module - 32 GB - DIMM 288-pin - 3200 MHz /
PC4-25600 - CL22 - 1.2 V - unbuffered - ECC</t>
  </si>
  <si>
    <t>Disk 4 TB</t>
  </si>
  <si>
    <t>Samsung 870 EVO MZ-77E4T0B - SSD - encrypted - 4 TB -
internal - 2.5" - SATA 6Gb/s - buffer: 4 GB - 256-bit AES -
TCG Opal Encryption</t>
  </si>
  <si>
    <t>Disk 2 TB</t>
  </si>
  <si>
    <t>Samsung 870 EVO MZ-77E2T0B - SSD - encrypted - 2 TB -
internal - 2.5" - SATA 6Gb/s - buffer: 2 GB - 256-bit AES -
TCG Opal Encryption</t>
  </si>
  <si>
    <t xml:space="preserve">Industrijski SSD disk mSATA, 32GB, MLC, -40..85°C
z vijaki M2 za pritrditev </t>
  </si>
  <si>
    <t>TS32GMSA370I</t>
  </si>
  <si>
    <t>Industrijska CF kartica 2GB, -40~85°C</t>
  </si>
  <si>
    <t xml:space="preserve">Transcend TS2GCF100I ali TS2GCF200I,
Swissbit SFCF2048H2BU2TO-I-MS-527-STD </t>
  </si>
  <si>
    <t>industrijska kartica uSD SDHC Class 10, s SD adapterjem, 8 GB, 
-25..85°C</t>
  </si>
  <si>
    <t>npr. Kingston SDCIT2/8GB</t>
  </si>
  <si>
    <t>kpl</t>
  </si>
  <si>
    <t>Optični pretvornik FO-UTP SC konektor single mode</t>
  </si>
  <si>
    <t>npr. Digitus pretvornik FO-UTP 1000/1000 SC SM DN-82121-1 (7948002)</t>
  </si>
  <si>
    <t>SAI.</t>
  </si>
  <si>
    <t>SKUPAJ AI.</t>
  </si>
  <si>
    <t>AII</t>
  </si>
  <si>
    <t>ELEKTRIČNI PRIKLJUČEK</t>
  </si>
  <si>
    <t>NV varovalčni ločilnik 3P, do 125A, varovalka 1x25A</t>
  </si>
  <si>
    <t>NV varovalčni ločilnik 3P, do 125A, varovalke 3x100A</t>
  </si>
  <si>
    <t>NV varovalčni ločilnik 3P, do 160A, varovalke 3x25A</t>
  </si>
  <si>
    <t>NV varovalčni ločilnik 3P, do 160A, varovalke 3x100A</t>
  </si>
  <si>
    <t>prenapetostni odvodnik, 3P, razred  I</t>
  </si>
  <si>
    <t>PROBLOC BS (R) (3+0)) ali
3x Protec B2 60/320</t>
  </si>
  <si>
    <t>ozemljitvena zbiralka PEN 30 cm, Cu, 2x izolator M8</t>
  </si>
  <si>
    <t>Cu 30x5x300, 2x izolator M8</t>
  </si>
  <si>
    <t>Baker zbiralka 30x10 Cu 2m IS505087</t>
  </si>
  <si>
    <t>Schrack IS505087</t>
  </si>
  <si>
    <t>Baker zbiralka 30x5 2m IS505069</t>
  </si>
  <si>
    <t>Schrack IS505069</t>
  </si>
  <si>
    <t xml:space="preserve">Nosilec zbiralka 60mm 3p </t>
  </si>
  <si>
    <t>Schrack SI014950</t>
  </si>
  <si>
    <t>Prekritje končno za SI015000 SI015730</t>
  </si>
  <si>
    <t>SAII.</t>
  </si>
  <si>
    <t>SKUPAJ AII.</t>
  </si>
  <si>
    <t>AIII.</t>
  </si>
  <si>
    <t>STRELOVODNA ZAŠČITA IN OZEMLJITEV</t>
  </si>
  <si>
    <t>ozemljitveni trak inox 30x3,5mm</t>
  </si>
  <si>
    <t>m</t>
  </si>
  <si>
    <t>ozemljitvena žica inox fi8mm</t>
  </si>
  <si>
    <t xml:space="preserve">inox fi8  </t>
  </si>
  <si>
    <t xml:space="preserve">inox palična ozemljitvena sonda fi38, L=2m   </t>
  </si>
  <si>
    <t>PVC kabelski jašek 20x20x20cm</t>
  </si>
  <si>
    <t>ozemljitev primarnih uvodnih cevi in cevi merilnih inštrumentov na kontejnerju</t>
  </si>
  <si>
    <t>jeklenica inox fi8 25 cm, 2x uho za vijak M6/M8</t>
  </si>
  <si>
    <t>zidni nosilec, inox</t>
  </si>
  <si>
    <t>ZON 03</t>
  </si>
  <si>
    <t>križna sponka inox</t>
  </si>
  <si>
    <t>KON01</t>
  </si>
  <si>
    <t>križna sponka , inox</t>
  </si>
  <si>
    <t>KON02</t>
  </si>
  <si>
    <t>cevna objemka, inox</t>
  </si>
  <si>
    <t>KON11 A</t>
  </si>
  <si>
    <t>Inox objemka 114,3 (30x2,5) M10x25</t>
  </si>
  <si>
    <t>kontaknta sponka, inox</t>
  </si>
  <si>
    <t>KON05</t>
  </si>
  <si>
    <t>kontaktna sponka, inox</t>
  </si>
  <si>
    <t>KON04 A SIMPLE</t>
  </si>
  <si>
    <t>vertikalna zaščita</t>
  </si>
  <si>
    <t>VZ16+VZ NOSILEC 16</t>
  </si>
  <si>
    <t>Sponka SP01 spoj mreže HERM8820120</t>
  </si>
  <si>
    <t>H- sponka KON 03 Rf-V 050222</t>
  </si>
  <si>
    <t>H-Križna sponka 050422 RF-V 58x58</t>
  </si>
  <si>
    <t>SPN02 sponka FeZn</t>
  </si>
  <si>
    <t>Vezni element NPK-VE 02A za C profil</t>
  </si>
  <si>
    <t>C profil NPK-UL 24/35/2000</t>
  </si>
  <si>
    <t>blokada proti odvijanju napenjalcev jeklenic (vijak M6x10, 2x podložka kvadratna 2x2, 1x podložka M6, metuljasta matica M6)</t>
  </si>
  <si>
    <t>Sonda ozemljitvena križna 50x50x3 1m</t>
  </si>
  <si>
    <t>Sonda ozemljitvena križna 50x50x3 1,5m</t>
  </si>
  <si>
    <t>SAIII.</t>
  </si>
  <si>
    <t>SKUPAJ AIII.</t>
  </si>
  <si>
    <t>AIV</t>
  </si>
  <si>
    <t>NAPAJANJE AC, DC</t>
  </si>
  <si>
    <t>Akumulator 42Ah/12Vdc , AGM, VRLA, priključitev kablov z vijaki M6</t>
  </si>
  <si>
    <t>FIAMM 12FGL42 ali SSB SBL 45-12i ali podobno</t>
  </si>
  <si>
    <t>Solarni regulator</t>
  </si>
  <si>
    <t>Victron SmartSolar MPPT 75/10</t>
  </si>
  <si>
    <t xml:space="preserve">Pregibni nosilec za solarni panel 55W </t>
  </si>
  <si>
    <t xml:space="preserve">Pregibni nosilec za solarni panel 100/115W </t>
  </si>
  <si>
    <t xml:space="preserve">Napajalni adapter za vtičnico (vtični napajalnik), 230VAC/5VDC 600mA </t>
  </si>
  <si>
    <t>npr. VOLTCRAFT FPPS 5-3W</t>
  </si>
  <si>
    <t>Napajalni adapter za vtičnico (vtični napajalnik) univerzalni 230VAC/24VDC 800mA</t>
  </si>
  <si>
    <t>Napajalnik univerzalni 800mA 24V Mikrotik (2180002)</t>
  </si>
  <si>
    <t>Napajalni adapter za vtičnico (vtični napajalnik) univerzalni 230VAC/24VDC 1200mA</t>
  </si>
  <si>
    <t>Napajalnik univerzalni 1200mA 24V kotni Mikrotik (9130005)</t>
  </si>
  <si>
    <t>PoE injektor 230VAC, napajanje preko UTP,30W</t>
  </si>
  <si>
    <t>npr. Tenda PoE napajalnik UTP 30W IEEE802.3at Giga PoE30G-AT</t>
  </si>
  <si>
    <t>PoE - napajalni delilnik</t>
  </si>
  <si>
    <t>UTP Pasivni kit Digitus (8015007)</t>
  </si>
  <si>
    <t>gumbna baterija</t>
  </si>
  <si>
    <t>MS621FE-FL11E</t>
  </si>
  <si>
    <t>Baterija za UPS Socomec Netys PR 1U rack 1000 VA</t>
  </si>
  <si>
    <t>6V 8,5 Ah LP6-8.5</t>
  </si>
  <si>
    <t>Napajalnik 24VDC 2,5A 60W LP749060</t>
  </si>
  <si>
    <t>Napajalnik 1 fazni zalita izvedba 24VDC</t>
  </si>
  <si>
    <t>Napajalnik Schrack 230VAC 24VDC 2,5A LP412402</t>
  </si>
  <si>
    <t>NAPAJALNIK ELG-200-24A 200W 24VDC 0-8,4A IP65</t>
  </si>
  <si>
    <t>Moxa MDR-40-24, 24VDC 40W</t>
  </si>
  <si>
    <t>SAIV.</t>
  </si>
  <si>
    <t>SKUPAJ AIV.</t>
  </si>
  <si>
    <t>AV.</t>
  </si>
  <si>
    <t>PRENAPETOSTNE ZAŠČITE</t>
  </si>
  <si>
    <t>Prenapetostna zaščita za napajalno linijo 1P, 230VAC</t>
  </si>
  <si>
    <t>PROTEC B2 60/275</t>
  </si>
  <si>
    <t>PROTEC B2 60/320</t>
  </si>
  <si>
    <t>PROTEC B2S 12,5/275</t>
  </si>
  <si>
    <t>PROTEC B2S 12,5/320</t>
  </si>
  <si>
    <t>Povezovalna tuljava</t>
  </si>
  <si>
    <t>PRONET S 35A</t>
  </si>
  <si>
    <t>Prenapetostna zaščita za napajalno linijo, 1P, 24VAC</t>
  </si>
  <si>
    <t>PROTEC C 40/75</t>
  </si>
  <si>
    <t>Prenapetostna zaščita za napajalno linijo, 1P, 230VAC</t>
  </si>
  <si>
    <t>PROTEC C 40/275</t>
  </si>
  <si>
    <t>Prenapetostna zaščita za napajalni tokokrog, 1P, 230VAC</t>
  </si>
  <si>
    <t>PROTEC C 40/320</t>
  </si>
  <si>
    <t>prenapetostna zaščita, 2+0, tip 3, 230V</t>
  </si>
  <si>
    <t>PROTEC DM 10/275 (2+0)</t>
  </si>
  <si>
    <t>PROTEC DM 10/320 (2+0)</t>
  </si>
  <si>
    <t>PROTEC DM 20/275 (2+0)</t>
  </si>
  <si>
    <t>PROTEC DM 20/320 (2+0)</t>
  </si>
  <si>
    <t>prenapetostna zaščita, 2+0, tip 3, 275V</t>
  </si>
  <si>
    <t>PZH III V1+1/275/5</t>
  </si>
  <si>
    <t>prenapetostna zaščita 2P, tip 1 in 2 (B in C), 275V</t>
  </si>
  <si>
    <t>Probloc BS 50/275 (1+1)</t>
  </si>
  <si>
    <t>prenapetostna zaščita 4P, tip 1 in 2 (B in C), 275V</t>
  </si>
  <si>
    <t>Probloc BS 100/275 (3+1)</t>
  </si>
  <si>
    <t>prenapetostna zaščita 4P, tip 1 in 2 (B in C), 320V</t>
  </si>
  <si>
    <t>Probloc BR 100/320 (3+1)</t>
  </si>
  <si>
    <t>prenapetostna zaščita za DC tokokrog 12VDC</t>
  </si>
  <si>
    <t>VM-DC 12V</t>
  </si>
  <si>
    <t>prenapetostna zaščita za DC tokokrog 24VDC</t>
  </si>
  <si>
    <t>VM-DC 24V</t>
  </si>
  <si>
    <t>Prenapetostna zaščita RayDat PSC-2-24  (7086.84) - za napajalne tokokroge 24 VDC</t>
  </si>
  <si>
    <t>RayDat PSC-2-24 (7086.84)
(=SMH - PS 24V)</t>
  </si>
  <si>
    <t>RayDat SCH-4-24 (=NMH2-TC 24V)</t>
  </si>
  <si>
    <t>prenapetostna zaščita za signalne tokokroge</t>
  </si>
  <si>
    <t>RayDat SUH-2-30PS (=SMH-TC+PS 24V)
RayDat SUH-2-24PS</t>
  </si>
  <si>
    <t>Prenapetostna zaščita za RS485, Weidmueller (8948620000)</t>
  </si>
  <si>
    <t>MCZ OVP HF 5V 0,3A</t>
  </si>
  <si>
    <t>Ploščica AP MCZ1.5 za MCZ OVP Weidmueller (1046410000)</t>
  </si>
  <si>
    <t>Kombinirana prenapetostna zaščita za 24 VDC in tokovno zanko, Weidmueller (8951510000)</t>
  </si>
  <si>
    <t xml:space="preserve">VSPC 1CL PW 24V         </t>
  </si>
  <si>
    <t>Podnožje za kombinirano prenapetostno zaščito za 24 VDC in tokovno zanko, Weidmueller (1070230000)</t>
  </si>
  <si>
    <t xml:space="preserve">VSPC BASE 1CL PW                </t>
  </si>
  <si>
    <t>Antenska zaščita, koaksialna, 0..2,6 GHz, 70V</t>
  </si>
  <si>
    <t>RayDat CP N-MF-70 (800 862)</t>
  </si>
  <si>
    <t>ADSL zaščita za TK linijo IM-xDSL</t>
  </si>
  <si>
    <t>IM-xDSL</t>
  </si>
  <si>
    <t>Prenapetostna zaščita PROTEC DMDR 20/24 (510 783)</t>
  </si>
  <si>
    <t>Prenapetostna zaščita PROTEC DMDR 20/48 (510 833)</t>
  </si>
  <si>
    <t>Modul Protec DMDR 20/24 (510 784)</t>
  </si>
  <si>
    <t>Modul Protec DMDR 20/48 (510 836)</t>
  </si>
  <si>
    <t>Zaščita Protec T2 C 40/320 15kA</t>
  </si>
  <si>
    <t>Zaščita Protec B2-60/320 15kA T12</t>
  </si>
  <si>
    <t>Prenapetostna zaščita VSSC6 RS485 Weidmueller (1064980000)</t>
  </si>
  <si>
    <t>Prenapetostna zaščita VSSC6 RS232 Weidmueller (1064990000)</t>
  </si>
  <si>
    <t>Prenapetostna zaščita VSSC6SL Weidmueller (1064350000)</t>
  </si>
  <si>
    <t>Prenapetostna zaščita VSSC4 Weidmueller (1063730000)</t>
  </si>
  <si>
    <t>Zaključna ploščica za prenaopetsotno zaščito VSSC6 Weidmueller (1063110000)</t>
  </si>
  <si>
    <t>Prenapetostna zaščita za digitalne signale VSSC6 SL 12VDC 0.5A Weidmueller (1064340000)</t>
  </si>
  <si>
    <t>Prenapetostna zaščita za analogne signale VSSC6 CL 12VDC 0.5A Weidmueller (1064150000)</t>
  </si>
  <si>
    <t>Prenapetostna zaščita za analogne signale VSSC6 CL FG 12VDC 0.5A         
 Weidmueller (1064260000)</t>
  </si>
  <si>
    <t>Prenapetostna zaščita za RS485 VSSC6  RS485 DP Weidmueller (1065010000)</t>
  </si>
  <si>
    <t>Prenapetostna zaščita za napajanje VSSC6 MOV 24VAC/DC  Weidmueller (1064540000)</t>
  </si>
  <si>
    <t>Prenapetostna zaščita</t>
  </si>
  <si>
    <t>Iskra ISPRO DM 10/275(2+0)</t>
  </si>
  <si>
    <t>SAV.</t>
  </si>
  <si>
    <t>SKUPAJ AV.</t>
  </si>
  <si>
    <t>AVI.</t>
  </si>
  <si>
    <t>KABLI</t>
  </si>
  <si>
    <t>Energetski kabli</t>
  </si>
  <si>
    <t>napajalni kabel 3x1,5mm2 (napajanje AC ali DC) Lappkabel Olflex</t>
  </si>
  <si>
    <t>Classic 100 BK Power 0,6/1kV 3G1,5</t>
  </si>
  <si>
    <t xml:space="preserve">nizkonapetostni napajalni kabel </t>
  </si>
  <si>
    <t>NYM 3x1,5mm2</t>
  </si>
  <si>
    <t>Kabel RV-K 3x1,5</t>
  </si>
  <si>
    <t>Podaljšek 1V 3m 1,5mm</t>
  </si>
  <si>
    <t>Vrvica priključna s šuko vtikačem 3x2,5m 3m</t>
  </si>
  <si>
    <t>napajalni kabel 5x1,5mm2 (napajanje AC ali DC) Lappkabel Olflex</t>
  </si>
  <si>
    <t>Classic 100 BK Power 0,6/1kV 5G1</t>
  </si>
  <si>
    <t>NYM 3x2,5mm2</t>
  </si>
  <si>
    <t>napajalni kabel 2x10 mm2</t>
  </si>
  <si>
    <t>NYY-O 2x10mm2</t>
  </si>
  <si>
    <t>napajalni kabel 3x10 mm2</t>
  </si>
  <si>
    <t>NYY-J 3x10mm2</t>
  </si>
  <si>
    <t>napajalni kabel 0,6/1kV</t>
  </si>
  <si>
    <t>NYY-J 5x10 mm2</t>
  </si>
  <si>
    <t>energetski kabel 4x25 mm2</t>
  </si>
  <si>
    <t>energetski kabel 4x35 mm2</t>
  </si>
  <si>
    <t>energetski kabel 4x50 mm2</t>
  </si>
  <si>
    <t>energetski kabel 4x70 mm2</t>
  </si>
  <si>
    <t>NAYY-J 4x70+1,5mm2</t>
  </si>
  <si>
    <t>NA2XY-J 4x70+1,5</t>
  </si>
  <si>
    <t>kabel kabel za solarni panel. 4mm2, rdeč</t>
  </si>
  <si>
    <t>ŎLFLEX SOLAR XLS-R 4mm2 rdeč</t>
  </si>
  <si>
    <t>kabel kabel za solarni panel. 4mm2, črn</t>
  </si>
  <si>
    <t>ŎLFLEX SOLAR XLS-R 4mm2 črn</t>
  </si>
  <si>
    <t>kabel kabel za solarni panel. 6mm2, rdeč</t>
  </si>
  <si>
    <t>ŎLFLEX SOLAR XLS-R 6mm2 rdeč</t>
  </si>
  <si>
    <t>kabel kabel za solarni panel. 6mm2, črn</t>
  </si>
  <si>
    <t>ŎLFLEX SOLAR XLS-R 6mm2 črn</t>
  </si>
  <si>
    <t>Konektor za kable za solarni panel</t>
  </si>
  <si>
    <t>MultiContact MC4-M</t>
  </si>
  <si>
    <t>MultiContact MC4-W</t>
  </si>
  <si>
    <t>MultiContact MC4-MWW</t>
  </si>
  <si>
    <t>MultiContact MC4-WMM</t>
  </si>
  <si>
    <t>Vodniki</t>
  </si>
  <si>
    <t xml:space="preserve">12V dc UPS </t>
  </si>
  <si>
    <t>vodnik LiY 1x0,25 rd</t>
  </si>
  <si>
    <t xml:space="preserve">24V dc UPS </t>
  </si>
  <si>
    <t>vodnik LiY 1x0,25 rj</t>
  </si>
  <si>
    <t xml:space="preserve">0V dc UPS </t>
  </si>
  <si>
    <t>vodnik LiY 1x0,25 mo</t>
  </si>
  <si>
    <t>vodnik LiY 1x0,25 čr</t>
  </si>
  <si>
    <t>vodnik LiY 1x0,25 or</t>
  </si>
  <si>
    <t>vodnik H05V-K 1x0,75 rj</t>
  </si>
  <si>
    <t xml:space="preserve"> 0V dc UPS</t>
  </si>
  <si>
    <t>vodnik H05V-K 1x0,75 mo</t>
  </si>
  <si>
    <t>vodnik H05V-K 1x0,75 čr</t>
  </si>
  <si>
    <t>230V ac</t>
  </si>
  <si>
    <t>vodnik H07V-K 1x1,5 čr</t>
  </si>
  <si>
    <t>PE</t>
  </si>
  <si>
    <t>vodnik H07V-K 1x1,5 ru/ze</t>
  </si>
  <si>
    <t xml:space="preserve">24V dc, 24V dc UPS </t>
  </si>
  <si>
    <t>vodnik H07V-K 1x1,5 rj</t>
  </si>
  <si>
    <t xml:space="preserve">12V dc, 12V dc UPS </t>
  </si>
  <si>
    <t>vodnik H07V-K 1x1,5 rd</t>
  </si>
  <si>
    <t>0V dc, 0V dc UPS, N</t>
  </si>
  <si>
    <t>vodnik H07V-K 1x1,5 mo</t>
  </si>
  <si>
    <t>vodnik H07V-K 1x2,5 mo</t>
  </si>
  <si>
    <t>vodnik H07V-K 1x2,5 rd</t>
  </si>
  <si>
    <t>vodnik H07V-K 1x2,5 rj</t>
  </si>
  <si>
    <t>ozemljitveni vodnik</t>
  </si>
  <si>
    <t>vodnik H07V-K 1x2,5 ru/ze</t>
  </si>
  <si>
    <t>vodnik H07V-K 1x4 rd</t>
  </si>
  <si>
    <t>vodnik H07V-K 1x4 ru/ze</t>
  </si>
  <si>
    <t>TK kabli</t>
  </si>
  <si>
    <t xml:space="preserve">TK kabel za zemeljsko montažo </t>
  </si>
  <si>
    <t>M TK 59 GM 3X4X0,6mm</t>
  </si>
  <si>
    <t>M TK 59 GM 2x4x0,6 mm</t>
  </si>
  <si>
    <t>M TK 59 GM 1X4X0,6mm</t>
  </si>
  <si>
    <t>Signalni, komunikacijski in merilni kabli</t>
  </si>
  <si>
    <t xml:space="preserve">signalni kabel </t>
  </si>
  <si>
    <t>LiYCY 6x0,14</t>
  </si>
  <si>
    <t>LIYCY 12x0.25 Unitronic</t>
  </si>
  <si>
    <t>LiYCY 7x0,5mm2 Unitronic</t>
  </si>
  <si>
    <t>LiYCY 2x0,75mm2 Unitronic</t>
  </si>
  <si>
    <t>kabel RJ45-DB9F 150cm (Moxa)</t>
  </si>
  <si>
    <t>Moxa CBL-RJ45M9-150</t>
  </si>
  <si>
    <t>kabel RJ45-DB9M 150cm (Moxa)</t>
  </si>
  <si>
    <t>Moxa CBL-RJ45F9-150</t>
  </si>
  <si>
    <t>kabel RJ45-DB9F 150cm, z opletom (Moxa)</t>
  </si>
  <si>
    <t>Moxa CBL-RJ45SF9-150</t>
  </si>
  <si>
    <t>kabel RJ45-DB9M 150cm, z opletom (Moxa)</t>
  </si>
  <si>
    <t>Moxa CBL-RJ45SM9-150</t>
  </si>
  <si>
    <t>serijski kabel RS232 1:1 (serial mouse extender) DB9Ž-DB9M 3m</t>
  </si>
  <si>
    <t>RS232 1:1 DB9M-DB9Ž, 3m</t>
  </si>
  <si>
    <t>serijski kabel RS232 1:1 (serial mouse extender) DB9Ž-DB9M 5m</t>
  </si>
  <si>
    <t>RS232 1:1 DB9M-DB9Ž, 5m</t>
  </si>
  <si>
    <t>serijski kabel RS232 1:1 (serial mouse extender) DB9Ž-DB9M 10m</t>
  </si>
  <si>
    <t>RS232 1:1 DB9M-DB9Ž, 10m</t>
  </si>
  <si>
    <t>Kabel serijski DB9M-DB9M 2m 8516018</t>
  </si>
  <si>
    <t>npr. Delock serijski kabel DB9M-DB9M 2m 82981</t>
  </si>
  <si>
    <t>Kabel za Victron VE.Direct to USB interface</t>
  </si>
  <si>
    <t>Kabel za Victron VE.Direct to RS232 interface (ASS030520500)</t>
  </si>
  <si>
    <t>Izdelan merilni kabel "banana moški 4 mm - mini banana moški" 1m rdeč (za priklop na merilni inštrument)</t>
  </si>
  <si>
    <t>Izdelan merilni kabel "banana moški 4 mm - mini banana moški" 1m črn (za priklop na merilni inštrument)</t>
  </si>
  <si>
    <t>Ethernet kabli in pribor</t>
  </si>
  <si>
    <t>ethernet kabel CAT5e, z opletom</t>
  </si>
  <si>
    <t>ETHERLINE FD P CAT.5e, 
4x2xAWG26/19</t>
  </si>
  <si>
    <t>povezovalni ethernet kabel CAT5e dolžine 2 m</t>
  </si>
  <si>
    <t>povezovalni ethernet kabel CAT5e dolžine 3 m</t>
  </si>
  <si>
    <t>povezovalni ethernet kabel CAT5e dolžine 5 m</t>
  </si>
  <si>
    <t>povezovalni ethernet kabel CAT5e dolžine 10 m</t>
  </si>
  <si>
    <t>povezovalni ethernet kabel CAT5e dolžine 15 m</t>
  </si>
  <si>
    <t>povezovalni ethernet kabel, UTP CAT6, 0,5m</t>
  </si>
  <si>
    <t>povezovalni ethernet kabel UTP Cat6, 1m</t>
  </si>
  <si>
    <t>povezovalni ethernet kabel, UTP Cat6, 2m</t>
  </si>
  <si>
    <t>povezovalni ethernet kabel, UTP Cat6, 3m</t>
  </si>
  <si>
    <t>povezovalni ethernet kabel, UTP Cat6, 5m</t>
  </si>
  <si>
    <t>povezovalni ethernet kabel, UTP Cat6, 10m</t>
  </si>
  <si>
    <t>povezovalni ethernet kabel, UTP Cat6, 15m</t>
  </si>
  <si>
    <t>ethernet povezovalni panel, montaža v rack 19'', višina 1U, IDC/RJ45, 24 portov</t>
  </si>
  <si>
    <t>Panel CAT.5e/6/6A 24-P modularen
Digitus (9014012)</t>
  </si>
  <si>
    <t>standardni modul/vtičnica RJ45 za montažo v povezovalni panel, Cat6</t>
  </si>
  <si>
    <t>Modul CAT.6 FTP toolless
Digitus (9090004)</t>
  </si>
  <si>
    <t>standardni modul/vtičnica RJ45 za montažo v povezovalni panel, Cat5e</t>
  </si>
  <si>
    <t>Modul Cat.5e FTP toolless
Digitus (9090003)</t>
  </si>
  <si>
    <t xml:space="preserve">standardni modul/vtičnica RJ45 za montažo v povezovalni panel Cat6 FTP </t>
  </si>
  <si>
    <t>Digitus modul CAT.6A 10G FTP toolless DN-93615 (9090007)</t>
  </si>
  <si>
    <t xml:space="preserve">I člen spojnik FTP CAT6 </t>
  </si>
  <si>
    <t>Digitus I člen spojnik RJ45 FTP CAT6 za panel DN-93613-1 (9706004)</t>
  </si>
  <si>
    <t xml:space="preserve">I člen spojnik RJ45 FTP C5e </t>
  </si>
  <si>
    <t>Digitus I člen spojnik RJ45 FTP CAT5e za panel DN-93513 (9705004)</t>
  </si>
  <si>
    <t>RJ45 konektor, plastičen, brez kovinskega ovoja, za mehke kable</t>
  </si>
  <si>
    <t>Zaščitna plastika za konektor RJ45</t>
  </si>
  <si>
    <t>RJ45 konektor, sestavljiv brez orodja ( Weidmueller 1992860000)</t>
  </si>
  <si>
    <t>IE-PS-RJ45-FH-180-B-1.1</t>
  </si>
  <si>
    <t>Vtičnica dvojna RJ45 (Cat. 5e), z dozo za parapetni kanal,
enakih karakteristik in kvalitete kot npr. ELBA, s poševnim
izpustom, protiprašnim pokrovčkom in nalepko z oznako</t>
  </si>
  <si>
    <t>Optični kabli in pribor</t>
  </si>
  <si>
    <t>A-DQ(ZN)B2Y  12G50/125  OM2</t>
  </si>
  <si>
    <t xml:space="preserve">optični delilnik, za montažo na DIN letev, 6x2, LC, optična kaseta, spojniki, zaključni kabli, okvirne dimenzije 61x115x113 mm </t>
  </si>
  <si>
    <t>015VV
015VU</t>
  </si>
  <si>
    <t>optični delilnik za vgradnjo v rack 19'', višina 1U, LC priključki, 24 portov, optična kaseta, spojniki, zaključni kabli</t>
  </si>
  <si>
    <t>povezovalni optični kabel multimode ST-ST,OM2,
50.0/125 µm, dolžina 1 m</t>
  </si>
  <si>
    <t>povezovalni optični kabel multimode ST-ST,OM2,
50.0/125 µm, dolžina 16 m</t>
  </si>
  <si>
    <t>povezovalni optični kabel multimode ST-ST,OM2,
50.0/125 µm, dolžina 22 m</t>
  </si>
  <si>
    <t>povezovalni optični kabel multimode LC-LC, OM2,
50.0/125 µm, dolžina 1 m</t>
  </si>
  <si>
    <t>povezovalni optični kabel multimode LC-LC, OM2,
50.0/125 µm, dolžina 2 m</t>
  </si>
  <si>
    <t>povezovalni optični kabel multimode LC-LC, OM2,
50.0/125 µm, dolžina 3 m</t>
  </si>
  <si>
    <t>povezovalni optični kabel multimode LC-LC, OM2,
50.0/125 µm, dolžina 15 m</t>
  </si>
  <si>
    <t>povezovalni optični kabel multimode LC-LC, OM2,
50.0/125 µm, dolžina 20 m</t>
  </si>
  <si>
    <t>povezovalni optični kabel multimode ST-SC, OM2,
50.0/125 µm, dolžina 1 m</t>
  </si>
  <si>
    <t>povezovalni optični kabel multimode ST-LC, OM2,
50.0/125 µm, dolžina 1 m</t>
  </si>
  <si>
    <t>povezovalni optični kabel multimode ST-LC OM2, 50.0/125µm, dolžina 2m</t>
  </si>
  <si>
    <t>povezovalni optični kabel multimode SC-LC, OM2,
50.0/125 µm, dolžina 1 m</t>
  </si>
  <si>
    <t>povezovalni optični kabel multimode SC-LC, OM2,
50.0/125 µm, dolžina 2 m</t>
  </si>
  <si>
    <t>Kabel Olflex CL.110 SY 3G2,5</t>
  </si>
  <si>
    <t>Kabel H05VV-F 3x2,5</t>
  </si>
  <si>
    <t>Kabel Liycy 3x2x0,25</t>
  </si>
  <si>
    <t>Kabel Liycy 7x0,75</t>
  </si>
  <si>
    <t>Cev Silvyn SSUE 20 / 16,9x20</t>
  </si>
  <si>
    <t>Matica skindicht SM-PE-M 20x1,5</t>
  </si>
  <si>
    <t>Uvodnica LGFE M20x1,5 NP</t>
  </si>
  <si>
    <t>SAVI.</t>
  </si>
  <si>
    <t>SKUPAJ AVI.</t>
  </si>
  <si>
    <t>AVII.</t>
  </si>
  <si>
    <t>STIKALA, VTIČNICE, FID STIKALA, INŠTALACIJSKI ODKLOPNIKI, RELEJI</t>
  </si>
  <si>
    <t>Končna stikala</t>
  </si>
  <si>
    <t xml:space="preserve">Stikalo z vzvodom - vrata omarice </t>
  </si>
  <si>
    <t>XCKP2145M12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</si>
  <si>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</si>
  <si>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</si>
  <si>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</si>
  <si>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</si>
  <si>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</si>
  <si>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</si>
  <si>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</si>
  <si>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stikalo 40A, 1p, 1-0, 230V, kvadratno, vgradnja na DIN-letev</t>
  </si>
  <si>
    <t>stikalo 40A, 3P, 1-0, 230V, kvadratno, vgradnja na DIN-letev</t>
  </si>
  <si>
    <t>Stikalo 1-polno</t>
  </si>
  <si>
    <t>SV 125</t>
  </si>
  <si>
    <t>Stikalo 2-polno</t>
  </si>
  <si>
    <t>SV 216</t>
  </si>
  <si>
    <t>Vtičnice</t>
  </si>
  <si>
    <t>vtičnica za vgradnjo na letev z LED signalizacijo</t>
  </si>
  <si>
    <t>SCHRACK BZ325003--</t>
  </si>
  <si>
    <t>vtičnica 3P+N+PE, 400V, IP44, panelna namestitev</t>
  </si>
  <si>
    <t>WALTHER 410 VS</t>
  </si>
  <si>
    <t>19" letev z vtičnicami šuko, profil Al 1U, kabel </t>
  </si>
  <si>
    <t>Schrack IU070114-3 ali
Rittal DK 7240.220</t>
  </si>
  <si>
    <t>19" letev z vtičnicami šuko, profil Al 1U, kabel, rdeča </t>
  </si>
  <si>
    <t>Schrack IU070130 ali
Bachmann 51014538</t>
  </si>
  <si>
    <t>Vtičnica šuko gumi</t>
  </si>
  <si>
    <t>Vtikač šuko gumi</t>
  </si>
  <si>
    <t>Vtikač 16A IP67 GW 60 026</t>
  </si>
  <si>
    <t>FID stikala</t>
  </si>
  <si>
    <t xml:space="preserve">Kombinirano zaščitno stikalo </t>
  </si>
  <si>
    <t>EFI-2 AC 16/0.03</t>
  </si>
  <si>
    <t>kombinirano zaščitno stikalo, karak. C, 10A, 30mA, 1 p+N, AC, 10kA</t>
  </si>
  <si>
    <t>Schrack BO617510</t>
  </si>
  <si>
    <t>FID stikalo,1-F, 40A, 30mA,
z APV (motorni pogon)</t>
  </si>
  <si>
    <t>Schneider RED 2P 40A 30mA TIP A</t>
  </si>
  <si>
    <t>zaščitno stikalo RCD 40A, 1+N, 30mA</t>
  </si>
  <si>
    <t>Schrack BC004203</t>
  </si>
  <si>
    <t>zaščitno stikalo RCD 40A, 1+N, 300mA</t>
  </si>
  <si>
    <t>Schrack BC004230</t>
  </si>
  <si>
    <t>motorni pogon za avtomatski ponovni vklop RCD stikala Schrack</t>
  </si>
  <si>
    <t>FSA BD900907-A</t>
  </si>
  <si>
    <t>zaščitno stikalo RCD 40A, 3+N, 30mA</t>
  </si>
  <si>
    <t>Schneider Acti 9 iID - RCCB - 4P - 40A - 30mA - type AC (A9R11440)</t>
  </si>
  <si>
    <t>motorni pogon za avtomatski ponovni vklop RCD stikala Schneider</t>
  </si>
  <si>
    <t>Schneider Acti 9 - ARA auto recloser aux for iID 4P - 1 Prog (A9C70344)</t>
  </si>
  <si>
    <t>Kombinirano zaščitno stikalo</t>
  </si>
  <si>
    <t>KZS-1M 1p+N A C16/0.03 6kA</t>
  </si>
  <si>
    <t>FID 40/2/0,03 GEWD4827</t>
  </si>
  <si>
    <t>KZS-1M 1p+N A B10/0.03 6kA</t>
  </si>
  <si>
    <t>Motorni pogon s ponovnim vklopom LEG406288</t>
  </si>
  <si>
    <t>Vtikač šuko 16A z vgrajenim RCD stikalom Idn30mA</t>
  </si>
  <si>
    <t>npr. Bachmann PRCD Adapter
(919.284)</t>
  </si>
  <si>
    <t>Vtičnica šuko 16A  z vgrajenim RCD stikalom Idn30mA</t>
  </si>
  <si>
    <t>Inštalacijski odklopniki za vgradnjo na letev in varovalke</t>
  </si>
  <si>
    <t>inštalacijski odklopnik 1 polni</t>
  </si>
  <si>
    <t>ETIMAT 10 C1 Schrack</t>
  </si>
  <si>
    <t>inštalacijski odklopnik 1 polni+N B2A</t>
  </si>
  <si>
    <t>Schrack BM018602</t>
  </si>
  <si>
    <t>ETIMAT 10 D2 Schrack</t>
  </si>
  <si>
    <t xml:space="preserve">  avtomatska varovalka 1-polna 230V/50Hz</t>
  </si>
  <si>
    <t>ETIMAT 10 C2 Schrack</t>
  </si>
  <si>
    <t>ETIMAT 10 C4 Schrack</t>
  </si>
  <si>
    <t>ETIMAT 10 D4 Schrack</t>
  </si>
  <si>
    <t xml:space="preserve"> avtomatska varovalka 1-polna 230V/50Hz</t>
  </si>
  <si>
    <t>ETIMAT 10 B6 Schrack</t>
  </si>
  <si>
    <t>ETIMAT 10 C6 Schrack</t>
  </si>
  <si>
    <t>ETIMAT 10 D6 Schrack</t>
  </si>
  <si>
    <t>inštalacijski odklopnik 1-polen 230V/50Hz</t>
  </si>
  <si>
    <t>ETIMAT 10 C10 Schrack</t>
  </si>
  <si>
    <t>ETIMAT 10 C16 Schrack</t>
  </si>
  <si>
    <t>inštalacijski odklopnik 3-polen 230V/50Hz</t>
  </si>
  <si>
    <t>ETIMAT 10 C20 Schrack</t>
  </si>
  <si>
    <t xml:space="preserve">inštalacijski odklopnik 1-polen DC </t>
  </si>
  <si>
    <t>ETIMAT DC C4 Schrack</t>
  </si>
  <si>
    <t>ETIMAT DC C6 Schrack</t>
  </si>
  <si>
    <t>ETIMAT DC C10 Schrack</t>
  </si>
  <si>
    <t>ETIMAT P10-DC 1p C6 ali BM015106--</t>
  </si>
  <si>
    <t>ETIMAT P10-DC 1p C16 ali  BM015116--</t>
  </si>
  <si>
    <t>ETIMAT P10-DC 2p C16 ali BM015216--</t>
  </si>
  <si>
    <t xml:space="preserve">cevna varovalka (5x20), počasna </t>
  </si>
  <si>
    <t>F2A/250</t>
  </si>
  <si>
    <t>F2,5/250</t>
  </si>
  <si>
    <t>Releji</t>
  </si>
  <si>
    <t xml:space="preserve">Solid State rele s podnožjem, SPST-NC, krmilna napetost 24VDC, 280VAC, 5A, DIN Rail, Zero Crossing, krmilna napetost 24VDC </t>
  </si>
  <si>
    <t>Crydom DRA1-CX240D5-B</t>
  </si>
  <si>
    <t>močnostni rele, krmilna napetost 24VDC, 230VAC &gt;8A, 1x NC, 1x NO</t>
  </si>
  <si>
    <t>Iskra IKD20-11/230</t>
  </si>
  <si>
    <t>SAVII.</t>
  </si>
  <si>
    <t>SKUPAJ AVII.</t>
  </si>
  <si>
    <t>AVIII.</t>
  </si>
  <si>
    <t>VRSTNE SPONKE, KONEKTORJI</t>
  </si>
  <si>
    <t>widemuler dark beige (ord.nu.1783790000)</t>
  </si>
  <si>
    <t>DLD 2.5/PE DB</t>
  </si>
  <si>
    <t>zaključne ploščice za DLD2.5/PE DB(ord.nu. 1783800000)</t>
  </si>
  <si>
    <t>AP DLD 2.5/PE DB</t>
  </si>
  <si>
    <t>mostički za DLD sponke (ord.nu. 131310000)</t>
  </si>
  <si>
    <t>Q10DLI</t>
  </si>
  <si>
    <t>widemuler dvonivojska(ord.nu. 1041620000)</t>
  </si>
  <si>
    <t>WDK 2.5N PE</t>
  </si>
  <si>
    <t>widemuler dvonivojska(ord.nu. 1041610000)</t>
  </si>
  <si>
    <t>WDK 2.5N V</t>
  </si>
  <si>
    <t>zaključne ploščice za WDK 2.5N(ord.nu. 1084000000)</t>
  </si>
  <si>
    <t>WAP WDK 2.5/4 N</t>
  </si>
  <si>
    <t>widemuler dark beige(ord.nu. 1577340000)</t>
  </si>
  <si>
    <t>WDU 1.5/BLZ 5.08 WQV</t>
  </si>
  <si>
    <t>zaključne ploščice za WDU1.5/BLZ 5.08(ord.nu. 1577330000)</t>
  </si>
  <si>
    <t>WAP WDU1.5/BLZ</t>
  </si>
  <si>
    <t>pine cover plate (ord.nu. 1577400000)</t>
  </si>
  <si>
    <t>WAD WDU1.5/BLZ/BLA</t>
  </si>
  <si>
    <t>Socket blocks BLZ5.08 - 4poles (ord.nu. 1943600000)</t>
  </si>
  <si>
    <t>BLZ5.08/4</t>
  </si>
  <si>
    <t>vtikač BLZ5.08 – 5poles (part. No. 1526760000)</t>
  </si>
  <si>
    <t>BLZ5.08/05</t>
  </si>
  <si>
    <t>widemuler ločilna dvonivojska(ord.nu. 1015900000)</t>
  </si>
  <si>
    <t>WDT 1.5/2 BE/GE</t>
  </si>
  <si>
    <t>dvonivojska sponka z ležiščem za cevno varovalko (ord.nu. 9532440000)</t>
  </si>
  <si>
    <t>KDKS 1/35 DB</t>
  </si>
  <si>
    <t>zaključna ploščica za KDKS1/35 DB(ord.nu. 9532470000)</t>
  </si>
  <si>
    <t>AP KDKS1 DB temno bež</t>
  </si>
  <si>
    <t>dvonivojska sponka z ozemljitvijo in ležiščem za cevno varovalko (ord.nu.9528110000)</t>
  </si>
  <si>
    <t>KDKS 1/PE/35</t>
  </si>
  <si>
    <t>zaključna ploščica za KDKS 1/PE/35 (ord.nu. 9503330000)</t>
  </si>
  <si>
    <t>AP KDKS1 DB bež</t>
  </si>
  <si>
    <t>streme vijačno srednje bež (part. No. 1061200000)</t>
  </si>
  <si>
    <t>WEW35/2</t>
  </si>
  <si>
    <t>ploščica za streme WEW35/2 (part.no. 1112940000)</t>
  </si>
  <si>
    <t>MC WAD 8  BELA</t>
  </si>
  <si>
    <t>widemuler ločilna sponka (ord.nu. 1855620000)</t>
  </si>
  <si>
    <t>WTR 2.5 STB2.3</t>
  </si>
  <si>
    <t>zaključne ploščice za WTR sponke(ord.nu. 1050000000)</t>
  </si>
  <si>
    <t>WAP 2.5-10</t>
  </si>
  <si>
    <t>mostički za VTR sponke (ord.nu. 1717960000)</t>
  </si>
  <si>
    <t xml:space="preserve">ZQV 2.5N/8 </t>
  </si>
  <si>
    <t xml:space="preserve"> L dovodna sponka 10mm2 (Weidmueller 1020300000)</t>
  </si>
  <si>
    <t>WDU 10</t>
  </si>
  <si>
    <t>N dovodna sponka 10mm2 (Weidueller 1020380000)</t>
  </si>
  <si>
    <t>WDU 10 BL</t>
  </si>
  <si>
    <t>PE dovodna sponka 10mm2 (Weidueller 1042500000)</t>
  </si>
  <si>
    <t xml:space="preserve">WPE 10/ZR          </t>
  </si>
  <si>
    <t xml:space="preserve">trinivojska sponka (1615270000)         </t>
  </si>
  <si>
    <t>vrstna sponka 2,5 mm2 bež</t>
  </si>
  <si>
    <t>VS2,5 bež</t>
  </si>
  <si>
    <t>vrstna sponka 2,5 mm2 modra</t>
  </si>
  <si>
    <t>VS2,5 modra</t>
  </si>
  <si>
    <t>vrstna sponka 2,5 mm2 ru/ze</t>
  </si>
  <si>
    <t>VS2,5 ru/ze</t>
  </si>
  <si>
    <t>vrstna sponka 4 mm2 bež</t>
  </si>
  <si>
    <t>VS4 bež</t>
  </si>
  <si>
    <t>vrstna sponka 4 mm2 modra</t>
  </si>
  <si>
    <t>VS4 modra</t>
  </si>
  <si>
    <t>vrstna sponka 4 mm2 ru/ze</t>
  </si>
  <si>
    <t>VS4 ru/ze</t>
  </si>
  <si>
    <t>vrstna sponka 10 mm2 bež</t>
  </si>
  <si>
    <t>VS10 bež</t>
  </si>
  <si>
    <t>vrstna sponka 10 mm2 modra</t>
  </si>
  <si>
    <t>VS10 modra</t>
  </si>
  <si>
    <t>VS10 ru/ze</t>
  </si>
  <si>
    <t>vrstna sponka 10 mm2 ru/ze</t>
  </si>
  <si>
    <t>VS16 ru/ze</t>
  </si>
  <si>
    <t>Podaljšek s konektorji M12 moški in ženski Weidmueller (9457340100)</t>
  </si>
  <si>
    <t>SAIL-M12GM12G-5-1.0U</t>
  </si>
  <si>
    <t>Konektor ženski 2 pinski BLZP 5.08HC/02/180 SN OR BX Weidmuller (1943580000)</t>
  </si>
  <si>
    <t xml:space="preserve">Konektor ženski 3 pinski BLZP 5.08HC/03/180 SN OR BX Weidmueller (1943590000)         </t>
  </si>
  <si>
    <t xml:space="preserve">Konektor ženski 4 pinski BLZP 5.08HC/04/180 SN OR BX Weidmeller (1943600000)         </t>
  </si>
  <si>
    <t xml:space="preserve">Konektor ženski 5 pinski BLZP 5.08HC/05/180 SN OR BX Weidmueller (1943610000)         </t>
  </si>
  <si>
    <t>Konektor ženski 8 pinski BLZP 5.08HC/08/180 SN OR BX Weidmeller (1943640000)</t>
  </si>
  <si>
    <t xml:space="preserve">Konektor moški 2 pinski SLS 5.08/02/180B SN OR BX Weidmueller (1627240000)         </t>
  </si>
  <si>
    <t xml:space="preserve">Konektor moški 3 pinski SLS 5.08/03/180B SN OR BX Weidmueller (1627250000)         </t>
  </si>
  <si>
    <t xml:space="preserve">Konektor moški 4 pinski SLS 5.08/04/180B SN OR BX Weidmueller (1627260000)         </t>
  </si>
  <si>
    <t xml:space="preserve">Konektor moški 5 pinski SLS 5.08/05/180B SN OR BX Weidmueller (1627270000)         </t>
  </si>
  <si>
    <t xml:space="preserve">Konektor moški 8 pinski SLS 5.08/08/180B SN OR BX Weidmueller (1627300000)         </t>
  </si>
  <si>
    <t>Vtikač banana PS 2.3 RT Weidmueller (0180400000)</t>
  </si>
  <si>
    <t>FKC 2,5/3-ST-5.08 Terminal block</t>
  </si>
  <si>
    <t>MSTBT 2,5/3-ST Terminal block</t>
  </si>
  <si>
    <t>UMSTBVK 2,5/12-G-5,08 terminal block</t>
  </si>
  <si>
    <t>EFB konektor DB15 VGA M</t>
  </si>
  <si>
    <t>EFB konektor DB15 VGA Ž</t>
  </si>
  <si>
    <t>EFB ohišje DB09/DB15</t>
  </si>
  <si>
    <t>priključna letvica LSA za TK kabel, s kovinskim nosilcem za eno letvico</t>
  </si>
  <si>
    <t>Krone LSA 10x2, nosilec KRONE</t>
  </si>
  <si>
    <t>DB9 female DIN-rail wiring terminal</t>
  </si>
  <si>
    <t>Moxa TB-F9</t>
  </si>
  <si>
    <t>DB9 male DIN-rail wiring terminal</t>
  </si>
  <si>
    <t>Moxa TB-M9</t>
  </si>
  <si>
    <t>zaključni upori</t>
  </si>
  <si>
    <t>1k</t>
  </si>
  <si>
    <t>120R</t>
  </si>
  <si>
    <t>Zener dioda, 7V5, 1W</t>
  </si>
  <si>
    <t>Vezice UV odporne črne 2,6x200, 100 kos</t>
  </si>
  <si>
    <t>Vezice 4,5x360 črne, UV odporne</t>
  </si>
  <si>
    <t>Vezice UV odporne 4,8x360, 100 kos</t>
  </si>
  <si>
    <t>Vezice UV odporne 7,5x360 črne, 100 kos</t>
  </si>
  <si>
    <t>Vezice UV odporne 7,5x450, 100 kos</t>
  </si>
  <si>
    <t>Kabelski čevelj 35/8 Cu</t>
  </si>
  <si>
    <t>Termoskrčljiva cev CSW-33/8</t>
  </si>
  <si>
    <t>Termoskrčljiva cev 32/8 lepilo</t>
  </si>
  <si>
    <t>Termoskrčljiva cev 24/8 lepilo</t>
  </si>
  <si>
    <t>Termoskrčljiva cev 19/8 lepilo</t>
  </si>
  <si>
    <t>Termoskrčljiva cev 16/4 lepilo</t>
  </si>
  <si>
    <t>Termoskrčljiva cev fi1mm</t>
  </si>
  <si>
    <t>Termoskrčljiva cev fi2mm</t>
  </si>
  <si>
    <t>Vezni tulec s skrčljivo izolacijo, s kositrom (Sn) 0,25-0,5 mm2</t>
  </si>
  <si>
    <t>Vezni tulec s skrčljivo izolacijo, s kositrom (Sn) 0,5-1 mm2</t>
  </si>
  <si>
    <t>Nosilci zeleni za pritrditev naprav na DIN letev</t>
  </si>
  <si>
    <t>DK35A (Moxa)</t>
  </si>
  <si>
    <t>SAVIII.</t>
  </si>
  <si>
    <t>SKUPAJ AVIII.</t>
  </si>
  <si>
    <t>AIX.</t>
  </si>
  <si>
    <t>MONTAŽNE PLOŠČE, KANALI, VARNOSTNO PREKRITJE, DIN LETEV, ZBIRALKE, OMARICE</t>
  </si>
  <si>
    <t>montažna plošča s poličko 1700 EO700 (za omaro 1000EO700)</t>
  </si>
  <si>
    <t>1000EO700</t>
  </si>
  <si>
    <t>montažna plošča 1700E0800 s poličko 1800E0800 (za omaro 1000EO800)</t>
  </si>
  <si>
    <t>1700EO800,1800EO800</t>
  </si>
  <si>
    <t>montažna plošča z nosilcem, dimenzije cca 444x455 mm (za omaro OM750-MP)</t>
  </si>
  <si>
    <t>montažna plošča (1190OM) z nosilcem (1195OM)</t>
  </si>
  <si>
    <t>razširjena montažna plošča za kontejner s poličko (montaža v omaro O100)</t>
  </si>
  <si>
    <t>kontejner</t>
  </si>
  <si>
    <t>19" nosilec montažnih elementov (U profil), DIN-letev, 3HE, 22TE, R7035, s sprednjo in zadnjo pokrivno ploščo</t>
  </si>
  <si>
    <t>Schrack  DAB34811</t>
  </si>
  <si>
    <t>polica za modem dimenzij 210x300 (GxŠ), inox</t>
  </si>
  <si>
    <t xml:space="preserve">PVC kanal za ožičenje, perforiran, siv, 2 m, 25x60 mm </t>
  </si>
  <si>
    <t xml:space="preserve">PVC kanal za ožičenje, perforiran, siv, 2 m, 40x60 mm </t>
  </si>
  <si>
    <t>PVC kanal za ožičenje, perforiran, siv, 2 m, 80x60 mm</t>
  </si>
  <si>
    <t>varnostno prekritje v omari za elemente pod napetostjo</t>
  </si>
  <si>
    <t>DIN letev za montažo sponk</t>
  </si>
  <si>
    <t>zbiralka za izenačitev potencialov 10 polna, montaža v omaro</t>
  </si>
  <si>
    <t>zbiralka za izenačitev potencialov 15 polna, montaža v omaro</t>
  </si>
  <si>
    <t>zbiralka za izenačitev potencialov 15 polna, dvonadstropna, montaža v omaro</t>
  </si>
  <si>
    <t>zbiralka za izenačitev potencialov 20 polna, montaža v omaro</t>
  </si>
  <si>
    <t>zbiralka za izenačitev potencialov 20 polna, izolirana, montaža v omaro</t>
  </si>
  <si>
    <t>Omarica GW 40106 18m IP65 n/o</t>
  </si>
  <si>
    <t>Omarica 200x200x150 WKT2020150</t>
  </si>
  <si>
    <t>Slepi čep M12 siva plastika za izenačitev tlaka</t>
  </si>
  <si>
    <t>SAIX.</t>
  </si>
  <si>
    <t>SKUPAJ AIX.</t>
  </si>
  <si>
    <t>AX.</t>
  </si>
  <si>
    <t>SENZORJI, USB PRETVORNIKI, MERILNIKI ELEKTRIČNIH VELIČIN</t>
  </si>
  <si>
    <t>temperaturni senzor PT100 (4-žični), v zaščitni kaspusli fi6 iz nerjvečega jekla, 4-žilni kabel 5m,
uvodnica Mx, plastična PG7,
nosilec za cev PVC  1/1</t>
  </si>
  <si>
    <t>EKT 11 PT100,
plastična  uvodnica Mx PG7,
nosilec za cev PVC 1/1</t>
  </si>
  <si>
    <t xml:space="preserve"> temperaturni senzor DS18B20, v zaščitni kaspusli fi6 iz nerjvečega jekla, kabel  35m 3x0,25mm2 </t>
  </si>
  <si>
    <t>EKT 12 DS18B20</t>
  </si>
  <si>
    <t>USB kabel z relejskimi izhodi</t>
  </si>
  <si>
    <t>DLP-IOR4</t>
  </si>
  <si>
    <t>USB kabel z vhodi/izhodi</t>
  </si>
  <si>
    <t>DLP-IO8-G</t>
  </si>
  <si>
    <t>Kabel s pretvornikom USB/RS485 FTDI</t>
  </si>
  <si>
    <t>FTDI USB-RS485-WE-1800-BT</t>
  </si>
  <si>
    <t>Kabel s pretvornikom USB/RS232 FTDI</t>
  </si>
  <si>
    <t>FTDI USB-RS232-WE-1800-BT</t>
  </si>
  <si>
    <t>merilnik električnih veličin (powermeter) v velikosti inštalacijskega odklopnika, 1-F, meritev toka, napetosti, moči, energije, s komunikcijskim vmesnikom RS485 in protokolom Modbus RTU</t>
  </si>
  <si>
    <t>EASTRON SDM120M MID</t>
  </si>
  <si>
    <t>merilnik električnih veliičin, 3-F, meritev toka, napetosti, moči, frekvence, energije, s komunikcijskim vmesnikom RS485 in protokolom Modbus RTU</t>
  </si>
  <si>
    <t>EASTRON SDM630-Modbus</t>
  </si>
  <si>
    <t>SAX.</t>
  </si>
  <si>
    <t>SKUPAJ AX.</t>
  </si>
  <si>
    <t>AXI.</t>
  </si>
  <si>
    <t>UVODNICE IN ZAŠČITNE CEVI</t>
  </si>
  <si>
    <t>Uvodnica M16 Lappkabel</t>
  </si>
  <si>
    <t>SILVYN MSK-M US M16x1,5 (55506091)</t>
  </si>
  <si>
    <t>Čep za uvodnico M16 Lappkabel</t>
  </si>
  <si>
    <t>SKINTOP  DIX-DV</t>
  </si>
  <si>
    <r>
      <t>Matica za uvodnico M16</t>
    </r>
    <r>
      <rPr>
        <sz val="10"/>
        <rFont val="Calibri"/>
        <family val="2"/>
        <scheme val="minor"/>
      </rPr>
      <t xml:space="preserve">  Lappkabel</t>
    </r>
  </si>
  <si>
    <t>SM-M M16x1,5</t>
  </si>
  <si>
    <t>Medeninast nastavek za uvodnico M16 Lappkabel</t>
  </si>
  <si>
    <t>US-EDU-AS 9 (61802490)</t>
  </si>
  <si>
    <t>Uvodnica M20 Lappkabel</t>
  </si>
  <si>
    <t xml:space="preserve">SILVYN MSK-M US M20x1,5 (55506092) </t>
  </si>
  <si>
    <r>
      <t>Matica za uvodnico M20</t>
    </r>
    <r>
      <rPr>
        <sz val="10"/>
        <rFont val="Calibri"/>
        <family val="2"/>
        <scheme val="minor"/>
      </rPr>
      <t xml:space="preserve"> Lappkabel</t>
    </r>
  </si>
  <si>
    <t>SM-M M20x1,5</t>
  </si>
  <si>
    <t>Čep za uvodnico M20 Lappkabel</t>
  </si>
  <si>
    <t>Medeninast nastavek za uvodnico M20 Lappkabel</t>
  </si>
  <si>
    <t>US-EDU-AS 11 (61802500)</t>
  </si>
  <si>
    <t>kovinska zaščitna rebrasta cev z opletom, zunanji fi 14 mm</t>
  </si>
  <si>
    <t>Lappkabel Silvyn EDU-AS 14</t>
  </si>
  <si>
    <t>kovinska zaščitna rebrasta cev z opletom, zunanji fi 17 mm</t>
  </si>
  <si>
    <t>Lappkabel Silvyn EDU-AS 17</t>
  </si>
  <si>
    <r>
      <t xml:space="preserve">medeninasta ponikljana uvodnica M16 z matico </t>
    </r>
    <r>
      <rPr>
        <sz val="10"/>
        <rFont val="Calibri"/>
        <family val="2"/>
        <scheme val="minor"/>
      </rPr>
      <t>(part. No. 1909910000, 1736990000) in čepom za zatesnitev</t>
    </r>
  </si>
  <si>
    <t>VG M16-1/MS 68, matica SKMU M16-MS</t>
  </si>
  <si>
    <r>
      <t>medeninasta ponikljana uvodnica  M20</t>
    </r>
    <r>
      <rPr>
        <sz val="10"/>
        <rFont val="Calibri"/>
        <family val="2"/>
        <scheme val="minor"/>
      </rPr>
      <t xml:space="preserve"> z matico (part. No. 1772220000, 1737000000) in čepom za zatesnitev</t>
    </r>
  </si>
  <si>
    <t>VG M20-MS 68, matica SKMU M20-MS</t>
  </si>
  <si>
    <t>medeninasta ponikljana uvodnica M32 z matico (1772240000, 1737020000) in čepom za zatesnitev</t>
  </si>
  <si>
    <t>VG M32 - MS 68, matica SKMU M32 MS, čep</t>
  </si>
  <si>
    <t>medeninasta ponikljana uvodnica M40 z matico (1772250000, 1737030000) in čepom za zatesnitev</t>
  </si>
  <si>
    <t>VG M40 - MS 68, matica SKMU M40 MS, čep</t>
  </si>
  <si>
    <t>medeninasta ponikljana uvodnica M50 z matico (1772260000, 1737040000) in čepom za zatesnitev</t>
  </si>
  <si>
    <t>VG M50 - MS 68, matica SKMU M50 MS, čep</t>
  </si>
  <si>
    <t>medeninasta ponikljana uvodnica M63 z matico (1772270000, 1737050000) in čepom za zatesnitev</t>
  </si>
  <si>
    <t>VG M63 - MS 68, matica SKMU M63 MS, čep</t>
  </si>
  <si>
    <t>SAXI.</t>
  </si>
  <si>
    <t>SKUPAJ AXI.</t>
  </si>
  <si>
    <t>AXII.</t>
  </si>
  <si>
    <t>VF OPREMA - ANTENE, KOAKSIALNI KABLI, ANTENSKI KONEKTORJI, LOČILNI ČLENI</t>
  </si>
  <si>
    <t>VF konektor TNC moški crimp</t>
  </si>
  <si>
    <t>KO TNCM240 crimp</t>
  </si>
  <si>
    <t>VF konektor SMA moški za kabel H155</t>
  </si>
  <si>
    <t xml:space="preserve">SMA H155 crimp </t>
  </si>
  <si>
    <t>VF konektor N-tip moški</t>
  </si>
  <si>
    <t xml:space="preserve">N H155 crimp </t>
  </si>
  <si>
    <t>VF konektor N-tip ženski</t>
  </si>
  <si>
    <t>N H155 crimp NAV</t>
  </si>
  <si>
    <t>VF konektor FME-tip ženski</t>
  </si>
  <si>
    <t>FME crimp ženski H155</t>
  </si>
  <si>
    <t>VF konektor FME-tip moški</t>
  </si>
  <si>
    <t>FME crimp moški H155</t>
  </si>
  <si>
    <t>VF koaksial kabel</t>
  </si>
  <si>
    <t>KK EKH155</t>
  </si>
  <si>
    <t xml:space="preserve">VF koaksialni kabel </t>
  </si>
  <si>
    <t>RF240 ART5321</t>
  </si>
  <si>
    <t>VF konektor SMA moški crimp</t>
  </si>
  <si>
    <t>KO SMAM240</t>
  </si>
  <si>
    <t>VF konektor SMA ženski crimp</t>
  </si>
  <si>
    <t>KO SMAF240</t>
  </si>
  <si>
    <t xml:space="preserve">Ploščata antena za 4G/3G/GSM; frekvenčno območje 698-800 MHz, 800-960 MHz, 1700-2700 MHz; </t>
  </si>
  <si>
    <t>https://yagi.pl/zestaw-hspa-umts-hsdpa-3g-4g-10m-wszystkie-modemy-
ali
Trans-Data LTE KYZ 7,5/8/10
ali podobno</t>
  </si>
  <si>
    <t>ploščata (puck) antena 5dBi, 2G/3G/4G, kabel RG58, konektor  SMA moški</t>
  </si>
  <si>
    <t>ROUND SOLUTIONS ANT-LBR66192</t>
  </si>
  <si>
    <t>GSM antena GSM/3G/4G (log izvedba)</t>
  </si>
  <si>
    <t>Iskra P-54 ali podobno</t>
  </si>
  <si>
    <t>Palična antena, kotna, FME ženski konektor, 3 dBi</t>
  </si>
  <si>
    <t>Palična antena, kotna, SMA moški konektor, min 3 dBi</t>
  </si>
  <si>
    <t>antenski ločilni člen 5 MHz-3 GHz, priključka N moški, FME ženski</t>
  </si>
  <si>
    <t>Ploščata usmerjena WiFI antena za zunanjo montažo; z montažnim priborom (montaža na drog), s kablom H155 10m</t>
  </si>
  <si>
    <t>Dipol ATK-P1/2.4GHz</t>
  </si>
  <si>
    <t>Adapter VF FME moški na SMA moški</t>
  </si>
  <si>
    <t>SAXII.</t>
  </si>
  <si>
    <t>SKUPAJ AXII.</t>
  </si>
  <si>
    <t>AXIII.</t>
  </si>
  <si>
    <t>ELEKTRIČNE INŠTALACIJE - OBJEKTI</t>
  </si>
  <si>
    <t>Nadgradna stropna LED svetilka 27W (ploščata panelna izvedba), svetilnost 3400lm, IP40, dimenzije (DxŠ) 0,57x0,57m, za pritrditev na strop</t>
  </si>
  <si>
    <t>Nosilec 600x600 N/O za pritrditev LED svetilke na strop</t>
  </si>
  <si>
    <t>Mrežasti kabelski kanal, iz pocinkanih žic, širina 120mm, višina 60mm</t>
  </si>
  <si>
    <t>npr. Schneider Meshtrays 120/60</t>
  </si>
  <si>
    <t>Nosilec 110 za pritrditev mrežastega kanala</t>
  </si>
  <si>
    <t>Sponke za pritrditev mrežastega kanala na nosilec</t>
  </si>
  <si>
    <t>Mrežasti kabelski kanal, iz pocinkanih žic, širina 220mm, višina 60mm</t>
  </si>
  <si>
    <t>npr. Schneider Meshtrays 220/60</t>
  </si>
  <si>
    <t>Nosilec 210 za pritrditev mrežastega kanala</t>
  </si>
  <si>
    <t>Kovinski parapetni kanal 110/72, triprekatni, barva bela</t>
  </si>
  <si>
    <t>npr. AT 110/72 ELBA</t>
  </si>
  <si>
    <t>Pokrov PVC za parapetni kanal</t>
  </si>
  <si>
    <t>Končni element za parapetni kanal</t>
  </si>
  <si>
    <t>nadometni inštalacijski kanal NIK2, PVC, barva bela, dim. 30x17mm</t>
  </si>
  <si>
    <t>razvodna doza za nadometno montažo 75x75 mm, IP54</t>
  </si>
  <si>
    <t>vtičnica za namestitev v parapetni kanal, komplet s pokrovčkom in komplet z drobnim in pritrdilnim materialom, 16 A, 250 V, 50 Hz, ( P+N+Pe), trojna</t>
  </si>
  <si>
    <t>doza za trojno vtičnico 3M</t>
  </si>
  <si>
    <t>okvir za trojno vtičnicor 3M</t>
  </si>
  <si>
    <t>vtičnica, nadometna, set, 1-polno, 16A 250 V, 50 Hz, (P+N+Pe),  barva bela</t>
  </si>
  <si>
    <t>ohišje za dve nadometni vtičnici 2M</t>
  </si>
  <si>
    <t>stikalo, nadometno, set, navadno, 1-polno, 10A, barva bela</t>
  </si>
  <si>
    <t>ohišje za nadometno stikalo 1M</t>
  </si>
  <si>
    <t>Doza 190x140x70 IP55 EC400C6</t>
  </si>
  <si>
    <t>Mrežasta polica KPM 60/100 3m LNXKP</t>
  </si>
  <si>
    <t>Stenski nosilec NKP-SNL110 (88704101)</t>
  </si>
  <si>
    <t>Polica PK100/50 inox 3m</t>
  </si>
  <si>
    <t>Pokrov police PK100/50 inox 2m</t>
  </si>
  <si>
    <t>Kanal Quadro 30x30 2m</t>
  </si>
  <si>
    <t>Spojnica SU/50 Inox</t>
  </si>
  <si>
    <t>SAXIII.</t>
  </si>
  <si>
    <t>SKUPAJ AXIII.</t>
  </si>
  <si>
    <t>AXIV.</t>
  </si>
  <si>
    <t xml:space="preserve">GRETJE IN HLAJENJE </t>
  </si>
  <si>
    <t>Kondenzator zagonski 60mF</t>
  </si>
  <si>
    <t xml:space="preserve">grelec 150W 230VAC - za montažo v omaro, programabilni termostat s komunikacijskim vmesnikom RS485 in protokolom Modbus RTU, temperaturna sonda PT-100  </t>
  </si>
  <si>
    <t>SAXIV.</t>
  </si>
  <si>
    <t>SKUPAJ AXIV.</t>
  </si>
  <si>
    <t>SKUPAJ A.</t>
  </si>
  <si>
    <t>SKUPAJ A.+ DDV</t>
  </si>
  <si>
    <t>1.</t>
  </si>
  <si>
    <t>2.</t>
  </si>
  <si>
    <t>3.</t>
  </si>
  <si>
    <t>3.1</t>
  </si>
  <si>
    <t>4.</t>
  </si>
  <si>
    <t>VZDRŽEVALNA DELA NA MERILNIH OBJEKTIH</t>
  </si>
  <si>
    <t>ELEKTROMONTAŽNA DELA, TESTIRANJE, MERITVE</t>
  </si>
  <si>
    <t>ura tehnik laboratorij</t>
  </si>
  <si>
    <t>ura</t>
  </si>
  <si>
    <t>1.1</t>
  </si>
  <si>
    <t>popravila, predelave v delavnici, testiranja,  izvedba predpisanih meritev (ozemljitve, kabli, odklopni časi, galvanske povezav itd.) in izdelava poročila, meritve komunikacijskega ožičenja in izdelava poročila, meritve optike in izdelava poročila</t>
  </si>
  <si>
    <t>ura tehnik teren</t>
  </si>
  <si>
    <t>2.1</t>
  </si>
  <si>
    <t>instalacije, popravila, zamenjave na terenu, montaža, izvedba predpisanih meritev (ozemljitve, kabli, odklopni časi, galvanske povezav itd.) in izdelava poročila, meritve komunikacijskega ožičenja in izdelava poročila, meritve optike in izdelava poročila</t>
  </si>
  <si>
    <t>ura inženir laboratorij</t>
  </si>
  <si>
    <t>ura inženir teren</t>
  </si>
  <si>
    <t>4.1</t>
  </si>
  <si>
    <t>zahtevnejše instalacije, popravila, zamenjave na terenu z diagnostiko napake, izvedba predpisanih meritev (ozemljitve, kabli, odklopni časi, galvanske povezav itd.) in izdelava poročila, meritve komunikacijskega ožičenja in izdelava poročila, meritve optike in izdelava poročila</t>
  </si>
  <si>
    <t>5.</t>
  </si>
  <si>
    <t>kilometrina</t>
  </si>
  <si>
    <t>km</t>
  </si>
  <si>
    <t>SKUPAJ CI.</t>
  </si>
  <si>
    <t>kmp</t>
  </si>
  <si>
    <t>GRADBENA IN OBRTNIŠKA DELA</t>
  </si>
  <si>
    <t xml:space="preserve">Dobava in vgraditev podložnega cementnega betona C12/15 </t>
  </si>
  <si>
    <t>m3</t>
  </si>
  <si>
    <t>v prerez do 0,15 m3/m2</t>
  </si>
  <si>
    <t>Dobava in vgraditev ojačanega cementnega betona C25/30</t>
  </si>
  <si>
    <t>v temelje</t>
  </si>
  <si>
    <t>IZDELAVA IZDELKOV IZ NERJAVNEGA JEKLA - MANJ ZAHTEVNA IZDELAVA</t>
  </si>
  <si>
    <t>kg</t>
  </si>
  <si>
    <t>enostavne cevne in nosilne konstrukcije, nosilci, pritrdilni elementi in podobno</t>
  </si>
  <si>
    <t>IZDELAVA IZDELKOV IZ NERJAVNEGA JEKLA -  BOLJ ZAHTEVNA IZDELAVA</t>
  </si>
  <si>
    <t>zahtevnejši cevni in profilni sklopi kombinirani z nosilci pločevinskih delov, razni priključni spoji in ostali elementi, izdelki iz pločevine z vgrajenimi  dodatnimi elementi za odpiranje in podobno, izvrtninami, estetskimi zvari in zaščito pločevine proti poškodbam pri izdelavi</t>
  </si>
  <si>
    <t>SKUPAJ CII.</t>
  </si>
  <si>
    <t>POSEBNA DELA IN STORITVE</t>
  </si>
  <si>
    <t>Storitve z avtodvigalom HIAB</t>
  </si>
  <si>
    <t xml:space="preserve">Uporaba avtodvigala za dvigovanje in prevoz težjih sklopov 
- merilne opreme
- mini premičnih merilnih postaj MP
- težjih konstrukcij </t>
  </si>
  <si>
    <t>Uporaba bagerja za različne izkope:
- jarkov merilnih tras
- temeljev za merilnike
- revizijskih jaškov</t>
  </si>
  <si>
    <t>SKUPAJ C.</t>
  </si>
  <si>
    <t>SKUPAJ C. + DDV</t>
  </si>
  <si>
    <t>Zap. št</t>
  </si>
  <si>
    <t>Količina</t>
  </si>
  <si>
    <t>Enota</t>
  </si>
  <si>
    <t>Cena / enoto</t>
  </si>
  <si>
    <t>Znesek</t>
  </si>
  <si>
    <t>GRADBENA IN EL. INŠTALACIJSKA DELA NA MERILNIH OBJEKTIH</t>
  </si>
  <si>
    <t>Jaški, AB dela, kanalizacijske povezave znotraj merilnega mesta</t>
  </si>
  <si>
    <r>
      <t xml:space="preserve">Izdelava AB jaška (po načrtu), vključno s potrebnim izkopom in zasipom z utrjevanjem, ter ureditvijo okolice (brez pokrova). </t>
    </r>
    <r>
      <rPr>
        <b/>
        <sz val="8"/>
        <rFont val="Tahoma"/>
        <family val="2"/>
        <charset val="238"/>
      </rPr>
      <t>*</t>
    </r>
  </si>
  <si>
    <t xml:space="preserve">Dobava in vgraditev lahkega (125kN) litoželeznega pokrova 60x60cm </t>
  </si>
  <si>
    <t>Izdelava podstavka za merilno omarico  iz cementnega betona (po načrtu) *</t>
  </si>
  <si>
    <t>Izdelava kabelske kanalizacije iz rebrastih PE-HD cevi-fi50 za povezavo med jaškom in temelji, cev je položena na posteljico iz prodca 4-8mm. Vključno z uvodi v jaške in temelje inštrumentov (po detajlu) *</t>
  </si>
  <si>
    <t xml:space="preserve">Izdelava kabelske kanalizacije iz rebrastih PE-HD cevi-fi75 za povezavo med PMO+RO in komunikacijsko omarico, cev je položena na posteljico iz prodca 4-8mm. </t>
  </si>
  <si>
    <t>Polaganje pranih plošč, s pripravo podlage z drobljencem granulacije 0-32</t>
  </si>
  <si>
    <t>m2</t>
  </si>
  <si>
    <t>Izdelava in montaža izvodnice iz temelja  iz nerjavnega jekla AISI304 (Katalog nosilnih elementov in detajlov za merilne inštrumente meteoroloških postaj: XVI Izvodnica iz temelja)</t>
  </si>
  <si>
    <t>Celiometer</t>
  </si>
  <si>
    <t>Disdrometer in vizibilimeter</t>
  </si>
  <si>
    <t>Izdelava AB temelja za snegomer/disdrometer iz  betona C25/30 (po načrtu: Temelj droga snegomera) *</t>
  </si>
  <si>
    <t>Izdelava in montaža stebra za DISDROMETER/VIZIBILIMETER iz nerjavnega jekla AISI304 (Katalog nosilnih elementov in detajlov za merilne inštrumente meteoroloških postaj: XXII Drog za disdrometer in vizibilimeter), vključno s sidrnimi vijaki (HSA M16x180)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</si>
  <si>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vizibilimetra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</si>
  <si>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disdormetra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</si>
  <si>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t>Avtomatski ombrometer</t>
  </si>
  <si>
    <t>Izdelava AB temelja za OMBROMETER iz  betona C25/30 (po načrtu: Temelj droga ombrometra)</t>
  </si>
  <si>
    <t>Izdelava in montaža stebra za OMBROMETER iz nerjavnega jekla AISI304 (Katalog nosilnih elementov in detajlov za merilne inštrumente meteoroloških postaj: III Nosilec ombrometra 500mm),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</si>
  <si>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ombrometra </t>
    </r>
    <r>
      <rPr>
        <sz val="8"/>
        <rFont val="Tahoma"/>
        <family val="2"/>
        <charset val="238"/>
      </rPr>
      <t>(Katalog nosilnih elementov in detajlov za merilne inštrumente meteoroloških postaj: III Nosilec ombrometra 500mm)</t>
    </r>
  </si>
  <si>
    <t>SKUPAJ E. + DDV</t>
  </si>
  <si>
    <t>* Glej PRILOŽENO DOKUMENTACIJO:
- Katalog: KATALOG_MMM_2015_11_09.pdf
- PZI: 002_PZI_3_2013_05_09.pdf</t>
  </si>
  <si>
    <t xml:space="preserve">- zahtevnejše  instalacije, 
- zahtevnejša popravila, 
- testiranje, 
- izdelava poročil
- izdelava PZI/PID dokumentacije </t>
  </si>
  <si>
    <t>virtualizacijska postaja za vgradnjo v rack 19'', višina 1U, konfiguracija (QNAP NAS za 4 diske 1U
32GB DDR4-2666 UDIMM 1.2V CL19
SAMSUNG 2TB SSD 870 EVO SATA
4TB 7200RPM 256MB 6GB/S BLACK)</t>
  </si>
  <si>
    <t>Gradbene konstrukcije za potrebe postavitve merilne opreme</t>
  </si>
  <si>
    <t>3000_A2-1_WMT702</t>
  </si>
  <si>
    <t>3000_A2-2_HMP155</t>
  </si>
  <si>
    <t>3000_A2-2_HMP155_HMP155</t>
  </si>
  <si>
    <t>3000_A2-4_PLUVIO2</t>
  </si>
  <si>
    <t>3000_A2-5_CL31</t>
  </si>
  <si>
    <t>3000_A2-6_LPM</t>
  </si>
  <si>
    <t>3000_A2-7_SHM30</t>
  </si>
  <si>
    <t>3000_A3-4_SPN1</t>
  </si>
  <si>
    <t>3000_A3-6_SUVB_SUVE</t>
  </si>
  <si>
    <t>3000_A3-7_VPF710</t>
  </si>
  <si>
    <t>ustreza tip ali enakovreden</t>
  </si>
  <si>
    <t>SKUPAJ CIII.</t>
  </si>
  <si>
    <t>widemuler dvonivojska(ord.nu. 1041600000)</t>
  </si>
  <si>
    <t>WDK 2.5N</t>
  </si>
  <si>
    <t>enonivojska sponka  (ord.nu. 1020000000)</t>
  </si>
  <si>
    <t>WDU 2.5</t>
  </si>
  <si>
    <t>enonivojska sponka  (ord.nu. 1020080000)</t>
  </si>
  <si>
    <t>WDU 2.5 BL</t>
  </si>
  <si>
    <t>PS 2.3 RT</t>
  </si>
  <si>
    <t xml:space="preserve">BLZP 5.08HC/02/180 SN OR BX    </t>
  </si>
  <si>
    <t>BLZP 5.08HC/03/180 SN OR BX</t>
  </si>
  <si>
    <t>BLZP 5.08HC/04/180 SN OR BX</t>
  </si>
  <si>
    <t>BLZP 5.08HC/05/180 SN OR BX</t>
  </si>
  <si>
    <t>BLZP 5.08HC/08/180 SN OR BX</t>
  </si>
  <si>
    <t>Konektor ženski 9 pinski Weidmeller (1943650000)</t>
  </si>
  <si>
    <t>BLZP 5.08HC/09/180 SN OR BX</t>
  </si>
  <si>
    <t>Konektor moški 2 pinski  Weidmueller (1627090000)</t>
  </si>
  <si>
    <t>SLS 5.08/02/180 SN OR BX</t>
  </si>
  <si>
    <t>Konektor moški 3 pinski  Weidmueller (1627100000)</t>
  </si>
  <si>
    <t>SLS 5.08/03/180 SN OR BX</t>
  </si>
  <si>
    <t>Konektor moški 4 pinskiWeidmueller (1627110000)</t>
  </si>
  <si>
    <t xml:space="preserve">SLS 5.08/04/180 SN OR BX </t>
  </si>
  <si>
    <t>Konektor moški 5 pinski Weidmueller (1627120000)</t>
  </si>
  <si>
    <t>SLS 5.08/05/180 SN OR BX</t>
  </si>
  <si>
    <t>Konektor moški 8 pinski  Weidmueller (1627150000)</t>
  </si>
  <si>
    <t>SLS 5.08/08/180 SN OR BX</t>
  </si>
  <si>
    <t>Konektor moški 9 pinski  Weidmueller (1627160000)</t>
  </si>
  <si>
    <t>SLS 5.08/09/180 SN OR BX</t>
  </si>
  <si>
    <t>Prenapetostna zaščita VSSC6 MOV Weidmueller (1064530000)</t>
  </si>
  <si>
    <t>VSSC6 MOV 12VAC/DC</t>
  </si>
  <si>
    <t>Prenapetostna zaščita VSSC6 MOV Weidmueller (1064570000)</t>
  </si>
  <si>
    <t>VSSC6 MOV 48VAC/DC</t>
  </si>
  <si>
    <t>rele  Weidmueller (1122770000)</t>
  </si>
  <si>
    <t>TRS 24VDC 1CO</t>
  </si>
  <si>
    <t>TOS 24VDC 24VDC2A</t>
  </si>
  <si>
    <t xml:space="preserve"> ločilni Solid State rele s podnožjem in LED signalizacijo
krmilna napetost 24VDC (poraba &lt;280 mW), 3..33VDC 2A, 1 NO kontakt
 (Weidmueller 1127170000)</t>
  </si>
  <si>
    <t>prehodna vtičnica RJ45 na IDC (ord. nu. 8808360000)</t>
  </si>
  <si>
    <t>IE-XM-RJ45/IDC</t>
  </si>
  <si>
    <t>Bssmann varovalka za instrument 10x35mm
 (Fuse: fuse; 440mA; 1000VAC; 1000VDC; quick)</t>
  </si>
  <si>
    <t>DMM-B-44/100</t>
  </si>
  <si>
    <t>Bssmann varovalka za instrument 10x35mm
(Fuse: fuse; 11A; 1000VAC; 1000VDC; quick blow)</t>
  </si>
  <si>
    <t>DMM-B-11A</t>
  </si>
  <si>
    <t>inštalacijski odklopnik 2-polen C6A DC</t>
  </si>
  <si>
    <t>inštalacijski odklopnik 1-polen C16/1 DC 10 kA</t>
  </si>
  <si>
    <t>inštalacijski odklopnik 2-polen C16/2 DC 10 kA</t>
  </si>
  <si>
    <t>LED reflektor 30W 230VAC</t>
  </si>
  <si>
    <t>LED reflektor 30W 24VDC</t>
  </si>
  <si>
    <t>Inox pokrov 800x300 mm (nosilec uvodnic)</t>
  </si>
  <si>
    <t>Moxa LIC-MXviewOne-NEW-XN-SR - licenca za MXView - "node"</t>
  </si>
  <si>
    <t>Moxa LIC-MXviewOneCM-NEW-XS-SR - licenca za MXView - "site"</t>
  </si>
  <si>
    <t>npr. termostat  Lumel RE72 in 2x grelec Schrack IUK08345, sonda PT-100 s kablom 2 m (2 ali 3 žična izvedba)
ali enakovredno</t>
  </si>
  <si>
    <t>Podaljšek USB A-A 5m dvojno oklopljen</t>
  </si>
  <si>
    <t>vodnik LiY 1x0,25 ze</t>
  </si>
  <si>
    <t>vodnik LiY 1x0,25 ru</t>
  </si>
  <si>
    <t>en.</t>
  </si>
  <si>
    <t xml:space="preserve"> (GIP), Cu, ponikljana zbiralka, 2x izolator M8</t>
  </si>
  <si>
    <t>30x5x500, 2x izolator M8</t>
  </si>
  <si>
    <t>vodnik H07V-K 6mm2</t>
  </si>
  <si>
    <t>vodnik H07V-K 16mm2</t>
  </si>
  <si>
    <t>vodnik H07V-K 35mm2</t>
  </si>
  <si>
    <t>vodnik H07V-K 1x4</t>
  </si>
  <si>
    <t>vodnik H07V-K 1x2,5</t>
  </si>
  <si>
    <t>vodnik H05V-K 1x1</t>
  </si>
  <si>
    <t>vodnik H05V-K 1x0,75</t>
  </si>
  <si>
    <t>Optični kabel multimode,  50/125um (OM4), 12 žilni, z zaščito proti glodalcem</t>
  </si>
  <si>
    <t>optični kabel 12x50 MM UNI OM4 Eca</t>
  </si>
  <si>
    <t>Optični kabel multimode, OM2, 12 žilni, za polaganje v zemljo</t>
  </si>
  <si>
    <t>SV340</t>
  </si>
  <si>
    <t>SV140</t>
  </si>
  <si>
    <t>Storitve z mini bagrom do 5,5T</t>
  </si>
  <si>
    <t>Vrsta dokumentacije:</t>
  </si>
  <si>
    <t>Projekt:</t>
  </si>
  <si>
    <t>arso.mm</t>
  </si>
  <si>
    <t>Verzija:</t>
  </si>
  <si>
    <t>2025.5.0</t>
  </si>
  <si>
    <t>Datum nastanka:</t>
  </si>
  <si>
    <t>2025-03-17</t>
  </si>
  <si>
    <t>Datum zadnje spremembe:</t>
  </si>
  <si>
    <t>Pripadnost:</t>
  </si>
  <si>
    <t>Agencija RS za okolje</t>
  </si>
  <si>
    <t>AII.</t>
  </si>
  <si>
    <t>DOZE ZA PRIKLOP MERILNE OPREME (PO NAČRTIH NAROČNIKA)</t>
  </si>
  <si>
    <t>Vzdrževanje in nadgradnje merilno-komunikacijskih instalacij in objektov v ARSO merilni mreži</t>
  </si>
  <si>
    <t>Dokumentacija za razpis</t>
  </si>
  <si>
    <t>Izdelava AB temelja za CEILOMETER (po načrtu: Temelj celiometra). 
- izkop zemljine v zemljišču 3. do 4. ktg, planum temeljinih tal
- podložni beton C20/25 debeline 10cm
- beton C30/37 (XC2, XF3, XD1, PV-II)
- armatura S500 (B)
- zasip z sprotnim utrjevanjem in zatravitvijo. 
- odvoz odvečnega materiala s stroški začasne in končne deponije
- Pri izvedbi temelja je potrebno upoštevati vgradnjo izvodnic (fajfe), valjanec in povezavo na kabelsko kanalizacijo do jaška!</t>
  </si>
  <si>
    <t>Vzdrževanje in nadgradnje merilno-komunikaBijskih instalaBij in objektov v ARSO merilni mreži</t>
  </si>
  <si>
    <t>B</t>
  </si>
  <si>
    <t>BI.</t>
  </si>
  <si>
    <t>SBI.</t>
  </si>
  <si>
    <t>BII.</t>
  </si>
  <si>
    <t>SBII.</t>
  </si>
  <si>
    <t>BIII.</t>
  </si>
  <si>
    <t>SBIII.</t>
  </si>
  <si>
    <t>CI</t>
  </si>
  <si>
    <t>CII</t>
  </si>
  <si>
    <t>Razdelilna doza</t>
  </si>
  <si>
    <t>Disk SSD T7 4TB EXT USB-C</t>
  </si>
  <si>
    <t>SC.</t>
  </si>
  <si>
    <t xml:space="preserve">Vrednost ponudbe kot izhaja iz specifikacije (Obrazec 2025-03_Ponudbeni-predracun) predstavlja 80 % končnega pogodbenega zneska, 20 % pogodbenega zneska je predvidenega za nabavo opreme in izvedbo GOI del po priloženem širšem ceniku, 2025-03_Cenik
</t>
  </si>
  <si>
    <t>2025-12-08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</si>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</sst>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&quot; €&quot;"/>
    <numFmt numFmtId="168" formatCode="#,##0.00\ [$€-1]"/>
    <numFmt numFmtId="169" formatCode="0.0%"/>
    <numFmt numFmtId="170" formatCode="#,##0.00\ [$€-401]"/>
    <numFmt numFmtId="171" formatCode="#,##0.00\ &quot;€&quot;"/>
    <numFmt numFmtId="172" formatCode="#,##0.00\ _€"/>
    <numFmt numFmtId="173" formatCode="_-* #,##0.00\ &quot;SIT&quot;_-;\-* #,##0.00\ &quot;SIT&quot;_-;_-* &quot;-&quot;??\ &quot;SIT&quot;_-;_-@_-"/>
    <numFmt numFmtId="174" formatCode="dd/mm/yy"/>
  </numFmts>
  <fonts count="36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Tahoma"/>
      <family val="2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8"/>
      <name val="Arial"/>
      <family val="2"/>
      <charset val="238"/>
    </font>
    <font>
      <b/>
      <sz val="8"/>
      <name val="Tahoma"/>
      <family val="2"/>
    </font>
    <font>
      <sz val="11"/>
      <name val="Cambria"/>
      <family val="1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41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5" fillId="0" borderId="0"/>
    <xf numFmtId="0" fontId="17" fillId="0" borderId="0"/>
    <xf numFmtId="0" fontId="15" fillId="0" borderId="0"/>
    <xf numFmtId="0" fontId="9" fillId="0" borderId="0"/>
    <xf numFmtId="0" fontId="16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26" fillId="0" borderId="0"/>
    <xf numFmtId="17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67">
    <xf numFmtId="0" fontId="0" fillId="0" borderId="0" xfId="0"/>
    <xf numFmtId="49" fontId="13" fillId="17" borderId="3" xfId="0" applyNumberFormat="1" applyFont="1" applyFill="1" applyBorder="1" applyAlignment="1">
      <alignment horizontal="left" vertical="top"/>
    </xf>
    <xf numFmtId="0" fontId="14" fillId="17" borderId="3" xfId="0" applyFont="1" applyFill="1" applyBorder="1" applyAlignment="1">
      <alignment horizontal="left" vertical="top"/>
    </xf>
    <xf numFmtId="49" fontId="13" fillId="17" borderId="3" xfId="0" applyNumberFormat="1" applyFont="1" applyFill="1" applyBorder="1" applyAlignment="1">
      <alignment vertical="top"/>
    </xf>
    <xf numFmtId="0" fontId="13" fillId="17" borderId="3" xfId="0" applyFont="1" applyFill="1" applyBorder="1" applyAlignment="1">
      <alignment horizontal="right" vertical="top"/>
    </xf>
    <xf numFmtId="0" fontId="13" fillId="17" borderId="3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8" fontId="8" fillId="17" borderId="3" xfId="0" applyNumberFormat="1" applyFont="1" applyFill="1" applyBorder="1" applyAlignment="1">
      <alignment horizontal="right" vertical="top"/>
    </xf>
    <xf numFmtId="168" fontId="13" fillId="17" borderId="3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3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6" xfId="0" applyNumberFormat="1" applyFont="1" applyBorder="1" applyAlignment="1">
      <alignment vertical="top" wrapText="1"/>
    </xf>
    <xf numFmtId="168" fontId="14" fillId="18" borderId="3" xfId="0" applyNumberFormat="1" applyFont="1" applyFill="1" applyBorder="1" applyAlignment="1">
      <alignment horizontal="right" vertical="top" wrapText="1"/>
    </xf>
    <xf numFmtId="168" fontId="14" fillId="20" borderId="3" xfId="0" applyNumberFormat="1" applyFont="1" applyFill="1" applyBorder="1" applyAlignment="1">
      <alignment horizontal="right" vertical="top" wrapText="1"/>
    </xf>
    <xf numFmtId="168" fontId="14" fillId="0" borderId="6" xfId="0" applyNumberFormat="1" applyFont="1" applyBorder="1" applyAlignment="1">
      <alignment horizontal="right" vertical="top" wrapText="1"/>
    </xf>
    <xf numFmtId="0" fontId="14" fillId="17" borderId="3" xfId="34" applyFont="1" applyFill="1" applyBorder="1" applyAlignment="1">
      <alignment horizontal="left" vertical="top"/>
    </xf>
    <xf numFmtId="49" fontId="14" fillId="17" borderId="3" xfId="34" applyNumberFormat="1" applyFont="1" applyFill="1" applyBorder="1" applyAlignment="1">
      <alignment horizontal="left" vertical="top"/>
    </xf>
    <xf numFmtId="0" fontId="13" fillId="17" borderId="3" xfId="34" applyFont="1" applyFill="1" applyBorder="1" applyAlignment="1">
      <alignment horizontal="right" vertical="top"/>
    </xf>
    <xf numFmtId="0" fontId="13" fillId="17" borderId="3" xfId="34" applyFont="1" applyFill="1" applyBorder="1" applyAlignment="1">
      <alignment vertical="top"/>
    </xf>
    <xf numFmtId="0" fontId="13" fillId="11" borderId="3" xfId="34" applyFont="1" applyFill="1" applyBorder="1" applyAlignment="1">
      <alignment vertical="top"/>
    </xf>
    <xf numFmtId="0" fontId="13" fillId="11" borderId="3" xfId="34" applyFont="1" applyFill="1" applyBorder="1" applyAlignment="1">
      <alignment horizontal="left" vertical="top"/>
    </xf>
    <xf numFmtId="0" fontId="13" fillId="11" borderId="3" xfId="34" applyFont="1" applyFill="1" applyBorder="1" applyAlignment="1">
      <alignment horizontal="right" vertical="top"/>
    </xf>
    <xf numFmtId="49" fontId="14" fillId="11" borderId="3" xfId="34" applyNumberFormat="1" applyFont="1" applyFill="1" applyBorder="1" applyAlignment="1">
      <alignment horizontal="left" vertical="top"/>
    </xf>
    <xf numFmtId="0" fontId="14" fillId="11" borderId="3" xfId="34" applyFont="1" applyFill="1" applyBorder="1" applyAlignment="1">
      <alignment horizontal="left" vertical="top"/>
    </xf>
    <xf numFmtId="49" fontId="13" fillId="11" borderId="3" xfId="34" applyNumberFormat="1" applyFont="1" applyFill="1" applyBorder="1" applyAlignment="1">
      <alignment horizontal="left" vertical="top"/>
    </xf>
    <xf numFmtId="49" fontId="13" fillId="17" borderId="3" xfId="34" applyNumberFormat="1" applyFont="1" applyFill="1" applyBorder="1" applyAlignment="1">
      <alignment horizontal="left" vertical="top"/>
    </xf>
    <xf numFmtId="4" fontId="13" fillId="17" borderId="3" xfId="34" applyNumberFormat="1" applyFont="1" applyFill="1" applyBorder="1" applyAlignment="1">
      <alignment horizontal="left" vertical="top"/>
    </xf>
    <xf numFmtId="171" fontId="13" fillId="17" borderId="3" xfId="34" applyNumberFormat="1" applyFont="1" applyFill="1" applyBorder="1" applyAlignment="1">
      <alignment horizontal="right" vertical="top"/>
    </xf>
    <xf numFmtId="171" fontId="13" fillId="11" borderId="3" xfId="34" applyNumberFormat="1" applyFont="1" applyFill="1" applyBorder="1" applyAlignment="1">
      <alignment horizontal="right" vertical="top"/>
    </xf>
    <xf numFmtId="0" fontId="18" fillId="0" borderId="0" xfId="0" applyFont="1"/>
    <xf numFmtId="0" fontId="18" fillId="19" borderId="0" xfId="34" applyFont="1" applyFill="1" applyAlignment="1">
      <alignment vertical="top"/>
    </xf>
    <xf numFmtId="0" fontId="18" fillId="19" borderId="0" xfId="34" applyFont="1" applyFill="1" applyAlignment="1">
      <alignment horizontal="left" vertical="top"/>
    </xf>
    <xf numFmtId="0" fontId="18" fillId="0" borderId="0" xfId="34" applyFont="1" applyAlignment="1">
      <alignment vertical="top"/>
    </xf>
    <xf numFmtId="0" fontId="18" fillId="0" borderId="3" xfId="31" applyFont="1" applyBorder="1" applyAlignment="1">
      <alignment horizontal="center" wrapText="1"/>
    </xf>
    <xf numFmtId="49" fontId="19" fillId="17" borderId="3" xfId="34" applyNumberFormat="1" applyFont="1" applyFill="1" applyBorder="1" applyAlignment="1">
      <alignment horizontal="left" vertical="top"/>
    </xf>
    <xf numFmtId="0" fontId="18" fillId="17" borderId="3" xfId="34" applyFont="1" applyFill="1" applyBorder="1" applyAlignment="1">
      <alignment horizontal="left" vertical="top"/>
    </xf>
    <xf numFmtId="49" fontId="18" fillId="17" borderId="3" xfId="34" applyNumberFormat="1" applyFont="1" applyFill="1" applyBorder="1" applyAlignment="1">
      <alignment horizontal="left" vertical="top"/>
    </xf>
    <xf numFmtId="0" fontId="19" fillId="17" borderId="3" xfId="34" applyFont="1" applyFill="1" applyBorder="1" applyAlignment="1">
      <alignment horizontal="right" vertical="top"/>
    </xf>
    <xf numFmtId="0" fontId="19" fillId="17" borderId="3" xfId="34" applyFont="1" applyFill="1" applyBorder="1" applyAlignment="1">
      <alignment horizontal="left" vertical="top"/>
    </xf>
    <xf numFmtId="0" fontId="19" fillId="17" borderId="3" xfId="34" applyFont="1" applyFill="1" applyBorder="1" applyAlignment="1">
      <alignment vertical="top"/>
    </xf>
    <xf numFmtId="4" fontId="19" fillId="19" borderId="0" xfId="34" applyNumberFormat="1" applyFont="1" applyFill="1" applyAlignment="1">
      <alignment horizontal="left" vertical="top"/>
    </xf>
    <xf numFmtId="49" fontId="19" fillId="11" borderId="3" xfId="34" applyNumberFormat="1" applyFont="1" applyFill="1" applyBorder="1" applyAlignment="1">
      <alignment horizontal="left" vertical="top"/>
    </xf>
    <xf numFmtId="0" fontId="18" fillId="11" borderId="3" xfId="34" applyFont="1" applyFill="1" applyBorder="1" applyAlignment="1">
      <alignment horizontal="left" vertical="top"/>
    </xf>
    <xf numFmtId="49" fontId="18" fillId="11" borderId="3" xfId="34" applyNumberFormat="1" applyFont="1" applyFill="1" applyBorder="1" applyAlignment="1">
      <alignment horizontal="left" vertical="top"/>
    </xf>
    <xf numFmtId="0" fontId="19" fillId="11" borderId="3" xfId="34" applyFont="1" applyFill="1" applyBorder="1" applyAlignment="1">
      <alignment horizontal="right" vertical="top"/>
    </xf>
    <xf numFmtId="0" fontId="19" fillId="11" borderId="3" xfId="34" applyFont="1" applyFill="1" applyBorder="1" applyAlignment="1">
      <alignment horizontal="left" vertical="top"/>
    </xf>
    <xf numFmtId="0" fontId="19" fillId="11" borderId="3" xfId="34" applyFont="1" applyFill="1" applyBorder="1" applyAlignment="1">
      <alignment vertical="top"/>
    </xf>
    <xf numFmtId="168" fontId="19" fillId="11" borderId="3" xfId="34" applyNumberFormat="1" applyFont="1" applyFill="1" applyBorder="1" applyAlignment="1">
      <alignment horizontal="right" vertical="top"/>
    </xf>
    <xf numFmtId="0" fontId="18" fillId="0" borderId="0" xfId="34" applyFont="1"/>
    <xf numFmtId="0" fontId="19" fillId="19" borderId="3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34" applyFont="1" applyAlignment="1">
      <alignment vertical="center"/>
    </xf>
    <xf numFmtId="0" fontId="18" fillId="19" borderId="3" xfId="0" applyFont="1" applyFill="1" applyBorder="1" applyAlignment="1">
      <alignment horizontal="left" vertical="center" wrapText="1"/>
    </xf>
    <xf numFmtId="0" fontId="19" fillId="19" borderId="3" xfId="0" applyFont="1" applyFill="1" applyBorder="1" applyAlignment="1">
      <alignment vertical="center"/>
    </xf>
    <xf numFmtId="49" fontId="20" fillId="19" borderId="3" xfId="0" applyNumberFormat="1" applyFont="1" applyFill="1" applyBorder="1" applyAlignment="1">
      <alignment horizontal="left" vertical="center" wrapText="1"/>
    </xf>
    <xf numFmtId="0" fontId="19" fillId="17" borderId="3" xfId="34" applyFont="1" applyFill="1" applyBorder="1"/>
    <xf numFmtId="168" fontId="19" fillId="17" borderId="3" xfId="34" applyNumberFormat="1" applyFont="1" applyFill="1" applyBorder="1" applyAlignment="1">
      <alignment horizontal="right" vertical="top"/>
    </xf>
    <xf numFmtId="168" fontId="19" fillId="24" borderId="0" xfId="34" applyNumberFormat="1" applyFont="1" applyFill="1" applyAlignment="1">
      <alignment vertical="top"/>
    </xf>
    <xf numFmtId="0" fontId="18" fillId="19" borderId="0" xfId="34" applyFont="1" applyFill="1" applyAlignment="1">
      <alignment vertical="center"/>
    </xf>
    <xf numFmtId="0" fontId="18" fillId="19" borderId="3" xfId="34" applyFont="1" applyFill="1" applyBorder="1" applyAlignment="1">
      <alignment vertical="center" wrapText="1"/>
    </xf>
    <xf numFmtId="169" fontId="18" fillId="19" borderId="0" xfId="34" applyNumberFormat="1" applyFont="1" applyFill="1" applyAlignment="1">
      <alignment vertical="top"/>
    </xf>
    <xf numFmtId="0" fontId="19" fillId="19" borderId="3" xfId="0" applyFont="1" applyFill="1" applyBorder="1" applyAlignment="1">
      <alignment horizontal="left" vertical="top" wrapText="1"/>
    </xf>
    <xf numFmtId="0" fontId="18" fillId="19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9" fillId="19" borderId="3" xfId="29" applyFont="1" applyFill="1" applyBorder="1" applyAlignment="1">
      <alignment horizontal="left" vertical="top" wrapText="1"/>
    </xf>
    <xf numFmtId="0" fontId="18" fillId="19" borderId="0" xfId="29" applyFont="1" applyFill="1" applyAlignment="1">
      <alignment vertical="top"/>
    </xf>
    <xf numFmtId="0" fontId="18" fillId="0" borderId="0" xfId="29" applyFont="1" applyAlignment="1">
      <alignment vertical="top"/>
    </xf>
    <xf numFmtId="0" fontId="18" fillId="0" borderId="0" xfId="29" applyFont="1" applyAlignment="1">
      <alignment horizontal="left" vertical="top"/>
    </xf>
    <xf numFmtId="0" fontId="19" fillId="0" borderId="3" xfId="0" applyFont="1" applyBorder="1" applyAlignment="1">
      <alignment vertical="top" wrapText="1"/>
    </xf>
    <xf numFmtId="0" fontId="18" fillId="20" borderId="0" xfId="0" applyFont="1" applyFill="1" applyAlignment="1">
      <alignment horizontal="left" vertical="top"/>
    </xf>
    <xf numFmtId="0" fontId="18" fillId="20" borderId="0" xfId="0" applyFont="1" applyFill="1" applyAlignment="1">
      <alignment vertical="top"/>
    </xf>
    <xf numFmtId="0" fontId="19" fillId="18" borderId="3" xfId="0" applyFont="1" applyFill="1" applyBorder="1" applyAlignment="1">
      <alignment vertical="top" wrapText="1"/>
    </xf>
    <xf numFmtId="0" fontId="19" fillId="18" borderId="3" xfId="29" applyFont="1" applyFill="1" applyBorder="1" applyAlignment="1">
      <alignment horizontal="left" vertical="top"/>
    </xf>
    <xf numFmtId="0" fontId="18" fillId="20" borderId="0" xfId="29" applyFont="1" applyFill="1" applyAlignment="1">
      <alignment vertical="top"/>
    </xf>
    <xf numFmtId="169" fontId="18" fillId="18" borderId="0" xfId="29" applyNumberFormat="1" applyFont="1" applyFill="1" applyAlignment="1">
      <alignment vertical="top"/>
    </xf>
    <xf numFmtId="0" fontId="19" fillId="18" borderId="3" xfId="29" applyFont="1" applyFill="1" applyBorder="1" applyAlignment="1">
      <alignment vertical="top" wrapText="1"/>
    </xf>
    <xf numFmtId="0" fontId="18" fillId="20" borderId="0" xfId="29" applyFont="1" applyFill="1" applyAlignment="1">
      <alignment horizontal="left" vertical="top"/>
    </xf>
    <xf numFmtId="168" fontId="18" fillId="0" borderId="3" xfId="29" applyNumberFormat="1" applyFont="1" applyBorder="1" applyAlignment="1">
      <alignment horizontal="right" vertical="top" wrapText="1"/>
    </xf>
    <xf numFmtId="49" fontId="19" fillId="19" borderId="3" xfId="34" applyNumberFormat="1" applyFont="1" applyFill="1" applyBorder="1" applyAlignment="1">
      <alignment horizontal="left" vertical="top"/>
    </xf>
    <xf numFmtId="0" fontId="18" fillId="19" borderId="3" xfId="34" applyFont="1" applyFill="1" applyBorder="1" applyAlignment="1">
      <alignment horizontal="left" vertical="top"/>
    </xf>
    <xf numFmtId="49" fontId="18" fillId="19" borderId="3" xfId="34" applyNumberFormat="1" applyFont="1" applyFill="1" applyBorder="1" applyAlignment="1">
      <alignment horizontal="left" vertical="top"/>
    </xf>
    <xf numFmtId="0" fontId="19" fillId="19" borderId="3" xfId="34" applyFont="1" applyFill="1" applyBorder="1" applyAlignment="1">
      <alignment horizontal="right" vertical="top"/>
    </xf>
    <xf numFmtId="0" fontId="19" fillId="19" borderId="3" xfId="34" applyFont="1" applyFill="1" applyBorder="1" applyAlignment="1">
      <alignment horizontal="left" vertical="top"/>
    </xf>
    <xf numFmtId="0" fontId="19" fillId="19" borderId="3" xfId="34" applyFont="1" applyFill="1" applyBorder="1" applyAlignment="1">
      <alignment vertical="top"/>
    </xf>
    <xf numFmtId="168" fontId="19" fillId="19" borderId="3" xfId="34" applyNumberFormat="1" applyFont="1" applyFill="1" applyBorder="1" applyAlignment="1">
      <alignment horizontal="right" vertical="top"/>
    </xf>
    <xf numFmtId="0" fontId="19" fillId="0" borderId="3" xfId="29" applyFont="1" applyBorder="1" applyAlignment="1">
      <alignment vertical="top" wrapText="1"/>
    </xf>
    <xf numFmtId="0" fontId="18" fillId="19" borderId="0" xfId="35" applyFont="1" applyFill="1" applyAlignment="1">
      <alignment horizontal="left" vertical="top"/>
    </xf>
    <xf numFmtId="0" fontId="18" fillId="19" borderId="0" xfId="35" applyFont="1" applyFill="1" applyAlignment="1">
      <alignment vertical="top"/>
    </xf>
    <xf numFmtId="0" fontId="18" fillId="0" borderId="3" xfId="29" quotePrefix="1" applyFont="1" applyBorder="1" applyAlignment="1">
      <alignment horizontal="left" vertical="top"/>
    </xf>
    <xf numFmtId="0" fontId="19" fillId="0" borderId="3" xfId="29" applyFont="1" applyBorder="1" applyAlignment="1">
      <alignment horizontal="left" vertical="top"/>
    </xf>
    <xf numFmtId="0" fontId="19" fillId="22" borderId="0" xfId="29" applyFont="1" applyFill="1" applyAlignment="1">
      <alignment horizontal="center" vertical="top"/>
    </xf>
    <xf numFmtId="0" fontId="19" fillId="19" borderId="0" xfId="29" applyFont="1" applyFill="1" applyAlignment="1">
      <alignment vertical="top"/>
    </xf>
    <xf numFmtId="0" fontId="18" fillId="18" borderId="3" xfId="29" applyFont="1" applyFill="1" applyBorder="1" applyAlignment="1">
      <alignment vertical="top"/>
    </xf>
    <xf numFmtId="0" fontId="18" fillId="18" borderId="3" xfId="29" applyFont="1" applyFill="1" applyBorder="1" applyAlignment="1">
      <alignment horizontal="left" vertical="top"/>
    </xf>
    <xf numFmtId="0" fontId="19" fillId="18" borderId="3" xfId="29" applyFont="1" applyFill="1" applyBorder="1" applyAlignment="1">
      <alignment vertical="top"/>
    </xf>
    <xf numFmtId="0" fontId="19" fillId="0" borderId="3" xfId="29" applyFont="1" applyBorder="1" applyAlignment="1">
      <alignment vertical="top"/>
    </xf>
    <xf numFmtId="0" fontId="18" fillId="19" borderId="3" xfId="29" applyFont="1" applyFill="1" applyBorder="1" applyAlignment="1">
      <alignment horizontal="left" vertical="top"/>
    </xf>
    <xf numFmtId="0" fontId="19" fillId="19" borderId="3" xfId="29" applyFont="1" applyFill="1" applyBorder="1" applyAlignment="1">
      <alignment horizontal="left" vertical="top"/>
    </xf>
    <xf numFmtId="0" fontId="18" fillId="19" borderId="3" xfId="29" applyFont="1" applyFill="1" applyBorder="1" applyAlignment="1">
      <alignment vertical="top"/>
    </xf>
    <xf numFmtId="0" fontId="19" fillId="0" borderId="3" xfId="29" applyFont="1" applyBorder="1" applyAlignment="1">
      <alignment horizontal="left" vertical="top" wrapText="1"/>
    </xf>
    <xf numFmtId="0" fontId="19" fillId="0" borderId="3" xfId="0" applyFont="1" applyBorder="1" applyAlignment="1">
      <alignment vertical="top"/>
    </xf>
    <xf numFmtId="0" fontId="18" fillId="19" borderId="3" xfId="0" applyFont="1" applyFill="1" applyBorder="1" applyAlignment="1">
      <alignment vertical="top" wrapText="1"/>
    </xf>
    <xf numFmtId="0" fontId="18" fillId="19" borderId="3" xfId="0" applyFont="1" applyFill="1" applyBorder="1" applyAlignment="1">
      <alignment horizontal="left" vertical="top"/>
    </xf>
    <xf numFmtId="0" fontId="18" fillId="19" borderId="0" xfId="0" applyFont="1" applyFill="1" applyAlignment="1">
      <alignment horizontal="left" vertical="top"/>
    </xf>
    <xf numFmtId="0" fontId="19" fillId="18" borderId="3" xfId="29" applyFont="1" applyFill="1" applyBorder="1" applyAlignment="1">
      <alignment horizontal="left" vertical="top" wrapText="1"/>
    </xf>
    <xf numFmtId="0" fontId="19" fillId="19" borderId="8" xfId="34" applyFont="1" applyFill="1" applyBorder="1" applyAlignment="1">
      <alignment horizontal="left" vertical="top" wrapText="1"/>
    </xf>
    <xf numFmtId="0" fontId="18" fillId="18" borderId="3" xfId="29" quotePrefix="1" applyFont="1" applyFill="1" applyBorder="1" applyAlignment="1">
      <alignment horizontal="left" vertical="top"/>
    </xf>
    <xf numFmtId="0" fontId="18" fillId="18" borderId="3" xfId="29" applyFont="1" applyFill="1" applyBorder="1" applyAlignment="1">
      <alignment horizontal="right" vertical="top"/>
    </xf>
    <xf numFmtId="0" fontId="19" fillId="18" borderId="3" xfId="0" applyFont="1" applyFill="1" applyBorder="1" applyAlignment="1">
      <alignment horizontal="left" vertical="top" wrapText="1"/>
    </xf>
    <xf numFmtId="0" fontId="18" fillId="0" borderId="3" xfId="34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49" fontId="19" fillId="0" borderId="3" xfId="34" applyNumberFormat="1" applyFont="1" applyBorder="1" applyAlignment="1">
      <alignment horizontal="left" vertical="top"/>
    </xf>
    <xf numFmtId="0" fontId="18" fillId="0" borderId="3" xfId="34" applyFont="1" applyBorder="1" applyAlignment="1">
      <alignment horizontal="left" vertical="top"/>
    </xf>
    <xf numFmtId="49" fontId="18" fillId="0" borderId="3" xfId="34" applyNumberFormat="1" applyFont="1" applyBorder="1" applyAlignment="1">
      <alignment horizontal="left" vertical="top"/>
    </xf>
    <xf numFmtId="0" fontId="19" fillId="0" borderId="3" xfId="34" applyFont="1" applyBorder="1" applyAlignment="1">
      <alignment horizontal="right" vertical="top"/>
    </xf>
    <xf numFmtId="0" fontId="19" fillId="0" borderId="3" xfId="34" applyFont="1" applyBorder="1" applyAlignment="1">
      <alignment horizontal="left" vertical="top"/>
    </xf>
    <xf numFmtId="0" fontId="19" fillId="0" borderId="3" xfId="34" applyFont="1" applyBorder="1" applyAlignment="1">
      <alignment vertical="top"/>
    </xf>
    <xf numFmtId="168" fontId="19" fillId="0" borderId="3" xfId="34" applyNumberFormat="1" applyFont="1" applyBorder="1" applyAlignment="1">
      <alignment horizontal="right" vertical="top"/>
    </xf>
    <xf numFmtId="0" fontId="18" fillId="18" borderId="3" xfId="29" applyFont="1" applyFill="1" applyBorder="1"/>
    <xf numFmtId="0" fontId="19" fillId="19" borderId="3" xfId="0" applyFont="1" applyFill="1" applyBorder="1" applyAlignment="1">
      <alignment horizontal="left" vertical="top"/>
    </xf>
    <xf numFmtId="0" fontId="18" fillId="19" borderId="3" xfId="0" applyFont="1" applyFill="1" applyBorder="1" applyAlignment="1">
      <alignment vertical="top"/>
    </xf>
    <xf numFmtId="0" fontId="18" fillId="0" borderId="3" xfId="29" applyFont="1" applyBorder="1" applyAlignment="1">
      <alignment vertical="top" wrapText="1"/>
    </xf>
    <xf numFmtId="0" fontId="18" fillId="0" borderId="3" xfId="29" applyFont="1" applyBorder="1" applyAlignment="1">
      <alignment vertical="top"/>
    </xf>
    <xf numFmtId="0" fontId="18" fillId="18" borderId="3" xfId="29" applyFont="1" applyFill="1" applyBorder="1" applyAlignment="1">
      <alignment horizontal="left"/>
    </xf>
    <xf numFmtId="0" fontId="19" fillId="18" borderId="3" xfId="29" applyFont="1" applyFill="1" applyBorder="1"/>
    <xf numFmtId="0" fontId="18" fillId="20" borderId="0" xfId="29" applyFont="1" applyFill="1"/>
    <xf numFmtId="0" fontId="18" fillId="21" borderId="0" xfId="29" applyFont="1" applyFill="1" applyAlignment="1">
      <alignment vertical="top"/>
    </xf>
    <xf numFmtId="49" fontId="19" fillId="18" borderId="3" xfId="29" applyNumberFormat="1" applyFont="1" applyFill="1" applyBorder="1" applyAlignment="1">
      <alignment vertical="top" wrapText="1"/>
    </xf>
    <xf numFmtId="168" fontId="18" fillId="19" borderId="3" xfId="0" applyNumberFormat="1" applyFont="1" applyFill="1" applyBorder="1" applyAlignment="1">
      <alignment horizontal="right" vertical="top" wrapText="1"/>
    </xf>
    <xf numFmtId="0" fontId="19" fillId="19" borderId="3" xfId="29" applyFont="1" applyFill="1" applyBorder="1" applyAlignment="1">
      <alignment horizontal="left" vertical="center" wrapText="1"/>
    </xf>
    <xf numFmtId="0" fontId="18" fillId="0" borderId="3" xfId="0" applyFont="1" applyBorder="1" applyAlignment="1">
      <alignment vertical="top"/>
    </xf>
    <xf numFmtId="0" fontId="19" fillId="19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right" vertical="top" wrapText="1"/>
    </xf>
    <xf numFmtId="0" fontId="19" fillId="18" borderId="3" xfId="0" applyFont="1" applyFill="1" applyBorder="1" applyAlignment="1">
      <alignment vertical="top"/>
    </xf>
    <xf numFmtId="0" fontId="19" fillId="19" borderId="8" xfId="29" applyFont="1" applyFill="1" applyBorder="1" applyAlignment="1">
      <alignment vertical="top" wrapText="1"/>
    </xf>
    <xf numFmtId="0" fontId="18" fillId="18" borderId="3" xfId="0" applyFont="1" applyFill="1" applyBorder="1" applyAlignment="1">
      <alignment horizontal="left" vertical="top"/>
    </xf>
    <xf numFmtId="4" fontId="19" fillId="19" borderId="0" xfId="34" applyNumberFormat="1" applyFont="1" applyFill="1" applyAlignment="1">
      <alignment horizontal="left" vertical="center"/>
    </xf>
    <xf numFmtId="166" fontId="19" fillId="19" borderId="0" xfId="34" applyNumberFormat="1" applyFont="1" applyFill="1" applyAlignment="1">
      <alignment horizontal="right" vertical="center"/>
    </xf>
    <xf numFmtId="0" fontId="18" fillId="0" borderId="3" xfId="29" applyFont="1" applyBorder="1" applyAlignment="1">
      <alignment horizontal="left" vertical="top"/>
    </xf>
    <xf numFmtId="11" fontId="19" fillId="19" borderId="3" xfId="0" applyNumberFormat="1" applyFont="1" applyFill="1" applyBorder="1" applyAlignment="1">
      <alignment horizontal="left" vertical="top" wrapText="1"/>
    </xf>
    <xf numFmtId="49" fontId="20" fillId="19" borderId="3" xfId="29" applyNumberFormat="1" applyFont="1" applyFill="1" applyBorder="1" applyAlignment="1">
      <alignment horizontal="left" vertical="center" wrapText="1"/>
    </xf>
    <xf numFmtId="0" fontId="19" fillId="19" borderId="3" xfId="29" applyFont="1" applyFill="1" applyBorder="1" applyAlignment="1">
      <alignment vertical="center" wrapText="1"/>
    </xf>
    <xf numFmtId="0" fontId="19" fillId="19" borderId="3" xfId="29" applyFont="1" applyFill="1" applyBorder="1" applyAlignment="1">
      <alignment vertical="top"/>
    </xf>
    <xf numFmtId="0" fontId="19" fillId="19" borderId="3" xfId="0" applyFont="1" applyFill="1" applyBorder="1" applyAlignment="1">
      <alignment vertical="top"/>
    </xf>
    <xf numFmtId="0" fontId="19" fillId="0" borderId="3" xfId="29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top"/>
    </xf>
    <xf numFmtId="49" fontId="19" fillId="18" borderId="3" xfId="29" applyNumberFormat="1" applyFont="1" applyFill="1" applyBorder="1" applyAlignment="1">
      <alignment vertical="top"/>
    </xf>
    <xf numFmtId="49" fontId="18" fillId="0" borderId="3" xfId="34" applyNumberFormat="1" applyFont="1" applyBorder="1" applyAlignment="1">
      <alignment horizontal="left" vertical="top" wrapText="1"/>
    </xf>
    <xf numFmtId="0" fontId="19" fillId="0" borderId="0" xfId="34" applyFont="1" applyAlignment="1">
      <alignment horizontal="left" vertical="top"/>
    </xf>
    <xf numFmtId="0" fontId="18" fillId="0" borderId="0" xfId="34" applyFont="1" applyAlignment="1">
      <alignment horizontal="left" vertical="top"/>
    </xf>
    <xf numFmtId="165" fontId="18" fillId="0" borderId="0" xfId="34" applyNumberFormat="1" applyFont="1" applyAlignment="1">
      <alignment horizontal="right" vertical="top"/>
    </xf>
    <xf numFmtId="0" fontId="18" fillId="19" borderId="0" xfId="33" applyFont="1" applyFill="1"/>
    <xf numFmtId="0" fontId="18" fillId="0" borderId="0" xfId="33" applyFont="1"/>
    <xf numFmtId="0" fontId="21" fillId="19" borderId="0" xfId="33" applyFont="1" applyFill="1" applyAlignment="1">
      <alignment horizontal="right"/>
    </xf>
    <xf numFmtId="14" fontId="18" fillId="19" borderId="0" xfId="33" applyNumberFormat="1" applyFont="1" applyFill="1" applyAlignment="1">
      <alignment horizontal="left"/>
    </xf>
    <xf numFmtId="0" fontId="18" fillId="19" borderId="0" xfId="33" applyFont="1" applyFill="1" applyAlignment="1">
      <alignment horizontal="center"/>
    </xf>
    <xf numFmtId="0" fontId="18" fillId="19" borderId="0" xfId="33" applyFont="1" applyFill="1" applyAlignment="1">
      <alignment horizontal="left"/>
    </xf>
    <xf numFmtId="168" fontId="18" fillId="0" borderId="3" xfId="0" applyNumberFormat="1" applyFont="1" applyBorder="1" applyAlignment="1">
      <alignment horizontal="right" vertical="top" wrapText="1"/>
    </xf>
    <xf numFmtId="168" fontId="18" fillId="18" borderId="3" xfId="29" applyNumberFormat="1" applyFont="1" applyFill="1" applyBorder="1" applyAlignment="1">
      <alignment horizontal="right" vertical="top" wrapText="1"/>
    </xf>
    <xf numFmtId="168" fontId="18" fillId="19" borderId="3" xfId="29" applyNumberFormat="1" applyFont="1" applyFill="1" applyBorder="1" applyAlignment="1">
      <alignment horizontal="right" vertical="top" wrapText="1"/>
    </xf>
    <xf numFmtId="168" fontId="18" fillId="18" borderId="3" xfId="0" applyNumberFormat="1" applyFont="1" applyFill="1" applyBorder="1" applyAlignment="1">
      <alignment horizontal="right" vertical="top" wrapText="1"/>
    </xf>
    <xf numFmtId="49" fontId="19" fillId="23" borderId="3" xfId="34" applyNumberFormat="1" applyFont="1" applyFill="1" applyBorder="1" applyAlignment="1">
      <alignment horizontal="left" vertical="top"/>
    </xf>
    <xf numFmtId="170" fontId="18" fillId="19" borderId="8" xfId="34" applyNumberFormat="1" applyFont="1" applyFill="1" applyBorder="1" applyAlignment="1">
      <alignment horizontal="right" vertical="top" wrapText="1"/>
    </xf>
    <xf numFmtId="168" fontId="18" fillId="0" borderId="3" xfId="34" applyNumberFormat="1" applyFont="1" applyBorder="1" applyAlignment="1">
      <alignment horizontal="right" vertical="top" wrapText="1"/>
    </xf>
    <xf numFmtId="0" fontId="18" fillId="0" borderId="3" xfId="29" applyFont="1" applyBorder="1" applyAlignment="1">
      <alignment horizontal="right" vertical="top" wrapText="1"/>
    </xf>
    <xf numFmtId="168" fontId="18" fillId="19" borderId="0" xfId="33" applyNumberFormat="1" applyFont="1" applyFill="1"/>
    <xf numFmtId="0" fontId="18" fillId="25" borderId="0" xfId="33" applyFont="1" applyFill="1"/>
    <xf numFmtId="0" fontId="18" fillId="27" borderId="0" xfId="33" applyFont="1" applyFill="1" applyAlignment="1">
      <alignment horizontal="left"/>
    </xf>
    <xf numFmtId="0" fontId="18" fillId="27" borderId="0" xfId="33" applyFont="1" applyFill="1" applyAlignment="1">
      <alignment horizontal="right"/>
    </xf>
    <xf numFmtId="168" fontId="19" fillId="25" borderId="0" xfId="0" applyNumberFormat="1" applyFont="1" applyFill="1" applyAlignment="1">
      <alignment horizontal="right" vertical="top"/>
    </xf>
    <xf numFmtId="0" fontId="21" fillId="25" borderId="0" xfId="33" applyFont="1" applyFill="1" applyAlignment="1">
      <alignment horizontal="right"/>
    </xf>
    <xf numFmtId="0" fontId="18" fillId="25" borderId="0" xfId="33" applyFont="1" applyFill="1" applyAlignment="1">
      <alignment horizontal="left"/>
    </xf>
    <xf numFmtId="0" fontId="18" fillId="25" borderId="0" xfId="33" applyFont="1" applyFill="1" applyAlignment="1">
      <alignment horizontal="center"/>
    </xf>
    <xf numFmtId="0" fontId="19" fillId="25" borderId="0" xfId="33" applyFont="1" applyFill="1"/>
    <xf numFmtId="49" fontId="19" fillId="27" borderId="0" xfId="33" applyNumberFormat="1" applyFont="1" applyFill="1" applyAlignment="1">
      <alignment horizontal="right"/>
    </xf>
    <xf numFmtId="0" fontId="19" fillId="27" borderId="0" xfId="33" applyFont="1" applyFill="1" applyAlignment="1">
      <alignment horizontal="right"/>
    </xf>
    <xf numFmtId="0" fontId="19" fillId="23" borderId="3" xfId="34" applyFont="1" applyFill="1" applyBorder="1" applyAlignment="1">
      <alignment vertical="top"/>
    </xf>
    <xf numFmtId="0" fontId="19" fillId="18" borderId="4" xfId="0" applyFont="1" applyFill="1" applyBorder="1" applyAlignment="1">
      <alignment vertical="top"/>
    </xf>
    <xf numFmtId="49" fontId="19" fillId="19" borderId="3" xfId="0" quotePrefix="1" applyNumberFormat="1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right" vertical="top" wrapText="1"/>
    </xf>
    <xf numFmtId="0" fontId="18" fillId="19" borderId="3" xfId="0" applyFont="1" applyFill="1" applyBorder="1" applyAlignment="1">
      <alignment horizontal="right" vertical="top" wrapText="1"/>
    </xf>
    <xf numFmtId="0" fontId="18" fillId="19" borderId="0" xfId="0" applyFont="1" applyFill="1" applyAlignment="1">
      <alignment vertical="top" wrapText="1"/>
    </xf>
    <xf numFmtId="0" fontId="20" fillId="19" borderId="3" xfId="0" applyFont="1" applyFill="1" applyBorder="1" applyAlignment="1">
      <alignment horizontal="right" vertical="top" wrapText="1"/>
    </xf>
    <xf numFmtId="49" fontId="19" fillId="19" borderId="3" xfId="29" quotePrefix="1" applyNumberFormat="1" applyFont="1" applyFill="1" applyBorder="1" applyAlignment="1">
      <alignment horizontal="left" vertical="top" wrapText="1"/>
    </xf>
    <xf numFmtId="0" fontId="19" fillId="18" borderId="4" xfId="29" applyFont="1" applyFill="1" applyBorder="1" applyAlignment="1">
      <alignment vertical="top"/>
    </xf>
    <xf numFmtId="0" fontId="20" fillId="19" borderId="3" xfId="29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vertical="top" wrapText="1"/>
    </xf>
    <xf numFmtId="0" fontId="18" fillId="0" borderId="0" xfId="29" applyFont="1" applyAlignment="1">
      <alignment vertical="top" wrapText="1"/>
    </xf>
    <xf numFmtId="0" fontId="18" fillId="18" borderId="3" xfId="0" quotePrefix="1" applyFont="1" applyFill="1" applyBorder="1" applyAlignment="1">
      <alignment horizontal="left" vertical="top" wrapText="1"/>
    </xf>
    <xf numFmtId="0" fontId="19" fillId="18" borderId="3" xfId="0" applyFont="1" applyFill="1" applyBorder="1" applyAlignment="1">
      <alignment horizontal="left" vertical="top"/>
    </xf>
    <xf numFmtId="0" fontId="18" fillId="18" borderId="3" xfId="0" applyFont="1" applyFill="1" applyBorder="1" applyAlignment="1">
      <alignment horizontal="right" vertical="top" wrapText="1"/>
    </xf>
    <xf numFmtId="0" fontId="18" fillId="18" borderId="3" xfId="0" applyFont="1" applyFill="1" applyBorder="1" applyAlignment="1">
      <alignment horizontal="left" vertical="top" wrapText="1"/>
    </xf>
    <xf numFmtId="0" fontId="18" fillId="20" borderId="0" xfId="0" applyFont="1" applyFill="1" applyAlignment="1">
      <alignment vertical="top" wrapText="1"/>
    </xf>
    <xf numFmtId="0" fontId="18" fillId="19" borderId="0" xfId="29" applyFont="1" applyFill="1" applyAlignment="1">
      <alignment vertical="top" wrapText="1"/>
    </xf>
    <xf numFmtId="169" fontId="18" fillId="20" borderId="0" xfId="29" applyNumberFormat="1" applyFont="1" applyFill="1" applyAlignment="1">
      <alignment horizontal="left" vertical="top"/>
    </xf>
    <xf numFmtId="0" fontId="18" fillId="18" borderId="3" xfId="29" quotePrefix="1" applyFont="1" applyFill="1" applyBorder="1" applyAlignment="1">
      <alignment horizontal="left" vertical="top" wrapText="1"/>
    </xf>
    <xf numFmtId="0" fontId="18" fillId="18" borderId="3" xfId="29" applyFont="1" applyFill="1" applyBorder="1" applyAlignment="1">
      <alignment horizontal="right" vertical="top" wrapText="1"/>
    </xf>
    <xf numFmtId="0" fontId="18" fillId="18" borderId="3" xfId="29" applyFont="1" applyFill="1" applyBorder="1" applyAlignment="1">
      <alignment horizontal="left" vertical="top" wrapText="1"/>
    </xf>
    <xf numFmtId="49" fontId="19" fillId="19" borderId="3" xfId="34" applyNumberFormat="1" applyFont="1" applyFill="1" applyBorder="1" applyAlignment="1">
      <alignment horizontal="left" vertical="top" wrapText="1"/>
    </xf>
    <xf numFmtId="0" fontId="18" fillId="19" borderId="0" xfId="34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20" borderId="0" xfId="29" applyFont="1" applyFill="1" applyAlignment="1">
      <alignment vertical="top" wrapText="1"/>
    </xf>
    <xf numFmtId="0" fontId="20" fillId="0" borderId="3" xfId="29" applyFont="1" applyBorder="1" applyAlignment="1">
      <alignment horizontal="right" vertical="top" wrapText="1"/>
    </xf>
    <xf numFmtId="49" fontId="19" fillId="19" borderId="3" xfId="34" quotePrefix="1" applyNumberFormat="1" applyFont="1" applyFill="1" applyBorder="1" applyAlignment="1">
      <alignment horizontal="left" vertical="top" wrapText="1"/>
    </xf>
    <xf numFmtId="0" fontId="18" fillId="19" borderId="8" xfId="34" applyFont="1" applyFill="1" applyBorder="1" applyAlignment="1">
      <alignment vertical="top" wrapText="1"/>
    </xf>
    <xf numFmtId="49" fontId="19" fillId="0" borderId="3" xfId="35" quotePrefix="1" applyNumberFormat="1" applyFont="1" applyBorder="1" applyAlignment="1">
      <alignment horizontal="left" vertical="top" wrapText="1"/>
    </xf>
    <xf numFmtId="0" fontId="19" fillId="0" borderId="4" xfId="29" applyFont="1" applyBorder="1" applyAlignment="1">
      <alignment vertical="top" wrapText="1"/>
    </xf>
    <xf numFmtId="169" fontId="18" fillId="19" borderId="0" xfId="34" applyNumberFormat="1" applyFont="1" applyFill="1" applyAlignment="1">
      <alignment horizontal="left" vertical="top"/>
    </xf>
    <xf numFmtId="0" fontId="20" fillId="19" borderId="3" xfId="29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center" vertical="top" wrapText="1"/>
    </xf>
    <xf numFmtId="0" fontId="20" fillId="19" borderId="8" xfId="0" applyFont="1" applyFill="1" applyBorder="1" applyAlignment="1">
      <alignment horizontal="right" vertical="top" wrapText="1"/>
    </xf>
    <xf numFmtId="0" fontId="19" fillId="19" borderId="9" xfId="0" applyFont="1" applyFill="1" applyBorder="1" applyAlignment="1">
      <alignment vertical="top"/>
    </xf>
    <xf numFmtId="0" fontId="18" fillId="19" borderId="8" xfId="0" applyFont="1" applyFill="1" applyBorder="1" applyAlignment="1">
      <alignment horizontal="right" vertical="top" wrapText="1"/>
    </xf>
    <xf numFmtId="169" fontId="18" fillId="0" borderId="0" xfId="29" applyNumberFormat="1" applyFont="1" applyAlignment="1">
      <alignment horizontal="left" vertical="top" wrapText="1"/>
    </xf>
    <xf numFmtId="16" fontId="18" fillId="18" borderId="3" xfId="29" quotePrefix="1" applyNumberFormat="1" applyFont="1" applyFill="1" applyBorder="1" applyAlignment="1">
      <alignment horizontal="left" vertical="top" wrapText="1"/>
    </xf>
    <xf numFmtId="49" fontId="19" fillId="0" borderId="3" xfId="34" applyNumberFormat="1" applyFont="1" applyBorder="1" applyAlignment="1">
      <alignment horizontal="left" vertical="top" wrapText="1"/>
    </xf>
    <xf numFmtId="0" fontId="18" fillId="0" borderId="3" xfId="34" applyFont="1" applyBorder="1" applyAlignment="1">
      <alignment vertical="top" wrapText="1"/>
    </xf>
    <xf numFmtId="0" fontId="18" fillId="0" borderId="3" xfId="34" applyFont="1" applyBorder="1" applyAlignment="1">
      <alignment horizontal="right" vertical="top" wrapText="1"/>
    </xf>
    <xf numFmtId="0" fontId="18" fillId="0" borderId="3" xfId="36" applyFont="1" applyBorder="1" applyAlignment="1">
      <alignment horizontal="right" vertical="top" wrapText="1"/>
    </xf>
    <xf numFmtId="0" fontId="22" fillId="20" borderId="0" xfId="21" applyNumberFormat="1" applyFont="1" applyFill="1" applyBorder="1" applyAlignment="1" applyProtection="1">
      <alignment horizontal="left" vertical="top"/>
    </xf>
    <xf numFmtId="0" fontId="19" fillId="19" borderId="3" xfId="0" applyFont="1" applyFill="1" applyBorder="1" applyAlignment="1">
      <alignment vertical="top" wrapText="1"/>
    </xf>
    <xf numFmtId="49" fontId="18" fillId="19" borderId="3" xfId="29" applyNumberFormat="1" applyFont="1" applyFill="1" applyBorder="1" applyAlignment="1">
      <alignment horizontal="left" vertical="top" wrapText="1"/>
    </xf>
    <xf numFmtId="0" fontId="20" fillId="19" borderId="3" xfId="0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left" vertical="top" wrapText="1"/>
    </xf>
    <xf numFmtId="0" fontId="20" fillId="18" borderId="3" xfId="29" applyFont="1" applyFill="1" applyBorder="1" applyAlignment="1">
      <alignment horizontal="right" vertical="top" wrapText="1"/>
    </xf>
    <xf numFmtId="0" fontId="19" fillId="18" borderId="4" xfId="0" applyFont="1" applyFill="1" applyBorder="1" applyAlignment="1">
      <alignment vertical="top" wrapText="1"/>
    </xf>
    <xf numFmtId="49" fontId="19" fillId="19" borderId="3" xfId="29" applyNumberFormat="1" applyFont="1" applyFill="1" applyBorder="1" applyAlignment="1">
      <alignment horizontal="left" vertical="top" wrapText="1"/>
    </xf>
    <xf numFmtId="0" fontId="18" fillId="19" borderId="3" xfId="29" applyFont="1" applyFill="1" applyBorder="1" applyAlignment="1">
      <alignment horizontal="left" vertical="top" wrapText="1"/>
    </xf>
    <xf numFmtId="0" fontId="18" fillId="19" borderId="8" xfId="0" applyFont="1" applyFill="1" applyBorder="1" applyAlignment="1">
      <alignment vertical="top" wrapText="1"/>
    </xf>
    <xf numFmtId="170" fontId="18" fillId="19" borderId="8" xfId="0" applyNumberFormat="1" applyFont="1" applyFill="1" applyBorder="1" applyAlignment="1">
      <alignment horizontal="right" vertical="top" wrapText="1"/>
    </xf>
    <xf numFmtId="0" fontId="20" fillId="18" borderId="3" xfId="0" applyFont="1" applyFill="1" applyBorder="1" applyAlignment="1">
      <alignment horizontal="right" vertical="top" wrapText="1"/>
    </xf>
    <xf numFmtId="0" fontId="19" fillId="18" borderId="2" xfId="29" applyFont="1" applyFill="1" applyBorder="1" applyAlignment="1">
      <alignment horizontal="center" vertical="top" wrapText="1"/>
    </xf>
    <xf numFmtId="0" fontId="19" fillId="18" borderId="3" xfId="29" applyFont="1" applyFill="1" applyBorder="1" applyAlignment="1">
      <alignment horizontal="right" vertical="top"/>
    </xf>
    <xf numFmtId="0" fontId="18" fillId="19" borderId="8" xfId="29" applyFont="1" applyFill="1" applyBorder="1" applyAlignment="1">
      <alignment horizontal="left" vertical="top" wrapText="1"/>
    </xf>
    <xf numFmtId="0" fontId="19" fillId="18" borderId="3" xfId="0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center" vertical="center" wrapText="1"/>
    </xf>
    <xf numFmtId="0" fontId="20" fillId="19" borderId="3" xfId="0" applyFont="1" applyFill="1" applyBorder="1" applyAlignment="1">
      <alignment horizontal="right" vertical="center" wrapText="1"/>
    </xf>
    <xf numFmtId="0" fontId="18" fillId="19" borderId="3" xfId="0" applyFont="1" applyFill="1" applyBorder="1" applyAlignment="1">
      <alignment horizontal="right" vertical="center" wrapText="1"/>
    </xf>
    <xf numFmtId="49" fontId="19" fillId="19" borderId="3" xfId="29" applyNumberFormat="1" applyFont="1" applyFill="1" applyBorder="1" applyAlignment="1">
      <alignment horizontal="center" vertical="top" wrapText="1"/>
    </xf>
    <xf numFmtId="49" fontId="18" fillId="19" borderId="3" xfId="0" applyNumberFormat="1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right" vertical="top" wrapText="1"/>
    </xf>
    <xf numFmtId="49" fontId="19" fillId="19" borderId="3" xfId="29" applyNumberFormat="1" applyFont="1" applyFill="1" applyBorder="1" applyAlignment="1">
      <alignment horizontal="center" vertical="center" wrapText="1"/>
    </xf>
    <xf numFmtId="0" fontId="20" fillId="19" borderId="3" xfId="29" applyFont="1" applyFill="1" applyBorder="1" applyAlignment="1">
      <alignment horizontal="right" vertical="center" wrapText="1"/>
    </xf>
    <xf numFmtId="0" fontId="18" fillId="19" borderId="3" xfId="29" applyFont="1" applyFill="1" applyBorder="1" applyAlignment="1">
      <alignment horizontal="left" vertical="center" wrapText="1"/>
    </xf>
    <xf numFmtId="49" fontId="18" fillId="19" borderId="3" xfId="29" applyNumberFormat="1" applyFont="1" applyFill="1" applyBorder="1" applyAlignment="1">
      <alignment horizontal="center" vertical="top" wrapText="1"/>
    </xf>
    <xf numFmtId="49" fontId="18" fillId="19" borderId="3" xfId="0" applyNumberFormat="1" applyFont="1" applyFill="1" applyBorder="1" applyAlignment="1">
      <alignment horizontal="center" vertical="top" wrapText="1"/>
    </xf>
    <xf numFmtId="0" fontId="18" fillId="19" borderId="3" xfId="0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right" vertical="top"/>
    </xf>
    <xf numFmtId="0" fontId="22" fillId="18" borderId="3" xfId="21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34" applyFont="1" applyBorder="1" applyAlignment="1">
      <alignment vertical="top"/>
    </xf>
    <xf numFmtId="0" fontId="18" fillId="0" borderId="3" xfId="34" applyFont="1" applyBorder="1" applyAlignment="1">
      <alignment horizontal="right" vertical="top"/>
    </xf>
    <xf numFmtId="0" fontId="19" fillId="28" borderId="3" xfId="34" applyFont="1" applyFill="1" applyBorder="1" applyAlignment="1">
      <alignment vertical="top"/>
    </xf>
    <xf numFmtId="0" fontId="19" fillId="28" borderId="3" xfId="34" applyFont="1" applyFill="1" applyBorder="1" applyAlignment="1">
      <alignment horizontal="left" vertical="top"/>
    </xf>
    <xf numFmtId="49" fontId="18" fillId="28" borderId="3" xfId="34" applyNumberFormat="1" applyFont="1" applyFill="1" applyBorder="1" applyAlignment="1">
      <alignment horizontal="left" vertical="top"/>
    </xf>
    <xf numFmtId="0" fontId="18" fillId="28" borderId="3" xfId="34" applyFont="1" applyFill="1" applyBorder="1" applyAlignment="1">
      <alignment horizontal="left" vertical="top"/>
    </xf>
    <xf numFmtId="0" fontId="18" fillId="28" borderId="3" xfId="34" applyFont="1" applyFill="1" applyBorder="1" applyAlignment="1">
      <alignment horizontal="right" vertical="top"/>
    </xf>
    <xf numFmtId="0" fontId="18" fillId="28" borderId="3" xfId="34" applyFont="1" applyFill="1" applyBorder="1" applyAlignment="1">
      <alignment vertical="top"/>
    </xf>
    <xf numFmtId="168" fontId="18" fillId="28" borderId="3" xfId="34" applyNumberFormat="1" applyFont="1" applyFill="1" applyBorder="1" applyAlignment="1">
      <alignment horizontal="right" vertical="top"/>
    </xf>
    <xf numFmtId="169" fontId="18" fillId="29" borderId="0" xfId="34" applyNumberFormat="1" applyFont="1" applyFill="1" applyAlignment="1">
      <alignment horizontal="left" vertical="top"/>
    </xf>
    <xf numFmtId="169" fontId="18" fillId="29" borderId="0" xfId="34" applyNumberFormat="1" applyFont="1" applyFill="1" applyAlignment="1">
      <alignment vertical="top"/>
    </xf>
    <xf numFmtId="0" fontId="18" fillId="30" borderId="0" xfId="34" applyFont="1" applyFill="1" applyAlignment="1">
      <alignment vertical="top"/>
    </xf>
    <xf numFmtId="49" fontId="18" fillId="31" borderId="3" xfId="34" applyNumberFormat="1" applyFont="1" applyFill="1" applyBorder="1" applyAlignment="1">
      <alignment horizontal="left" vertical="top"/>
    </xf>
    <xf numFmtId="0" fontId="19" fillId="31" borderId="3" xfId="34" applyFont="1" applyFill="1" applyBorder="1" applyAlignment="1">
      <alignment horizontal="left" vertical="top"/>
    </xf>
    <xf numFmtId="0" fontId="18" fillId="31" borderId="3" xfId="34" applyFont="1" applyFill="1" applyBorder="1" applyAlignment="1">
      <alignment horizontal="left" vertical="top"/>
    </xf>
    <xf numFmtId="0" fontId="18" fillId="31" borderId="3" xfId="34" applyFont="1" applyFill="1" applyBorder="1" applyAlignment="1">
      <alignment horizontal="right" vertical="top"/>
    </xf>
    <xf numFmtId="165" fontId="18" fillId="31" borderId="3" xfId="34" applyNumberFormat="1" applyFont="1" applyFill="1" applyBorder="1" applyAlignment="1">
      <alignment horizontal="right" vertical="top"/>
    </xf>
    <xf numFmtId="0" fontId="22" fillId="19" borderId="0" xfId="21" applyNumberFormat="1" applyFont="1" applyFill="1" applyBorder="1" applyAlignment="1" applyProtection="1">
      <alignment horizontal="left" vertical="center"/>
    </xf>
    <xf numFmtId="0" fontId="13" fillId="0" borderId="5" xfId="0" applyFont="1" applyBorder="1" applyAlignment="1">
      <alignment vertical="top"/>
    </xf>
    <xf numFmtId="0" fontId="14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168" fontId="14" fillId="0" borderId="7" xfId="0" applyNumberFormat="1" applyFont="1" applyBorder="1" applyAlignment="1">
      <alignment horizontal="right" vertical="top" wrapText="1"/>
    </xf>
    <xf numFmtId="0" fontId="13" fillId="18" borderId="3" xfId="0" applyFont="1" applyFill="1" applyBorder="1" applyAlignment="1">
      <alignment vertical="top"/>
    </xf>
    <xf numFmtId="0" fontId="14" fillId="18" borderId="3" xfId="0" quotePrefix="1" applyFont="1" applyFill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14" fillId="18" borderId="3" xfId="0" applyFont="1" applyFill="1" applyBorder="1" applyAlignment="1">
      <alignment horizontal="right" vertical="top" wrapText="1"/>
    </xf>
    <xf numFmtId="0" fontId="14" fillId="18" borderId="3" xfId="0" applyFont="1" applyFill="1" applyBorder="1" applyAlignment="1">
      <alignment horizontal="left" vertical="top" wrapText="1"/>
    </xf>
    <xf numFmtId="16" fontId="14" fillId="18" borderId="3" xfId="0" quotePrefix="1" applyNumberFormat="1" applyFont="1" applyFill="1" applyBorder="1" applyAlignment="1">
      <alignment horizontal="left" vertical="top" wrapText="1"/>
    </xf>
    <xf numFmtId="0" fontId="8" fillId="18" borderId="3" xfId="0" applyFont="1" applyFill="1" applyBorder="1" applyAlignment="1">
      <alignment horizontal="right" vertical="top" wrapText="1"/>
    </xf>
    <xf numFmtId="0" fontId="23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3" xfId="0" applyFont="1" applyFill="1" applyBorder="1" applyAlignment="1">
      <alignment horizontal="left" vertical="top"/>
    </xf>
    <xf numFmtId="0" fontId="14" fillId="18" borderId="3" xfId="0" applyFont="1" applyFill="1" applyBorder="1" applyAlignment="1">
      <alignment horizontal="right" vertical="top"/>
    </xf>
    <xf numFmtId="16" fontId="14" fillId="18" borderId="3" xfId="0" quotePrefix="1" applyNumberFormat="1" applyFont="1" applyFill="1" applyBorder="1" applyAlignment="1">
      <alignment horizontal="left" vertical="top"/>
    </xf>
    <xf numFmtId="0" fontId="18" fillId="31" borderId="0" xfId="33" applyFont="1" applyFill="1" applyAlignment="1">
      <alignment horizontal="center"/>
    </xf>
    <xf numFmtId="0" fontId="18" fillId="31" borderId="0" xfId="33" applyFont="1" applyFill="1" applyAlignment="1">
      <alignment horizontal="left"/>
    </xf>
    <xf numFmtId="0" fontId="18" fillId="31" borderId="0" xfId="33" applyFont="1" applyFill="1"/>
    <xf numFmtId="168" fontId="20" fillId="17" borderId="3" xfId="34" applyNumberFormat="1" applyFont="1" applyFill="1" applyBorder="1" applyAlignment="1">
      <alignment horizontal="right" vertical="top"/>
    </xf>
    <xf numFmtId="168" fontId="20" fillId="19" borderId="3" xfId="34" applyNumberFormat="1" applyFont="1" applyFill="1" applyBorder="1" applyAlignment="1">
      <alignment horizontal="right" vertical="top"/>
    </xf>
    <xf numFmtId="167" fontId="18" fillId="0" borderId="3" xfId="29" applyNumberFormat="1" applyFont="1" applyBorder="1" applyAlignment="1">
      <alignment horizontal="right" vertical="top"/>
    </xf>
    <xf numFmtId="168" fontId="20" fillId="0" borderId="3" xfId="34" applyNumberFormat="1" applyFont="1" applyBorder="1" applyAlignment="1">
      <alignment horizontal="right" vertical="top"/>
    </xf>
    <xf numFmtId="167" fontId="18" fillId="19" borderId="3" xfId="0" applyNumberFormat="1" applyFont="1" applyFill="1" applyBorder="1" applyAlignment="1">
      <alignment horizontal="right" vertical="top"/>
    </xf>
    <xf numFmtId="168" fontId="18" fillId="20" borderId="3" xfId="29" applyNumberFormat="1" applyFont="1" applyFill="1" applyBorder="1" applyAlignment="1">
      <alignment horizontal="right" vertical="top" wrapText="1"/>
    </xf>
    <xf numFmtId="168" fontId="18" fillId="20" borderId="3" xfId="0" applyNumberFormat="1" applyFont="1" applyFill="1" applyBorder="1" applyAlignment="1">
      <alignment horizontal="right" vertical="top" wrapText="1"/>
    </xf>
    <xf numFmtId="0" fontId="8" fillId="18" borderId="3" xfId="0" quotePrefix="1" applyFont="1" applyFill="1" applyBorder="1" applyAlignment="1">
      <alignment horizontal="right" vertical="top" wrapText="1"/>
    </xf>
    <xf numFmtId="49" fontId="25" fillId="19" borderId="3" xfId="0" quotePrefix="1" applyNumberFormat="1" applyFont="1" applyFill="1" applyBorder="1" applyAlignment="1">
      <alignment horizontal="left" vertical="top" wrapText="1"/>
    </xf>
    <xf numFmtId="0" fontId="25" fillId="18" borderId="4" xfId="0" applyFont="1" applyFill="1" applyBorder="1" applyAlignment="1">
      <alignment vertical="top"/>
    </xf>
    <xf numFmtId="0" fontId="24" fillId="19" borderId="3" xfId="0" applyFont="1" applyFill="1" applyBorder="1" applyAlignment="1">
      <alignment vertical="top" wrapText="1"/>
    </xf>
    <xf numFmtId="0" fontId="20" fillId="18" borderId="3" xfId="0" applyFont="1" applyFill="1" applyBorder="1" applyAlignment="1">
      <alignment horizontal="right"/>
    </xf>
    <xf numFmtId="0" fontId="18" fillId="18" borderId="3" xfId="0" applyFont="1" applyFill="1" applyBorder="1" applyAlignment="1">
      <alignment horizontal="left"/>
    </xf>
    <xf numFmtId="167" fontId="18" fillId="0" borderId="3" xfId="0" applyNumberFormat="1" applyFont="1" applyBorder="1" applyAlignment="1">
      <alignment horizontal="right" vertical="top"/>
    </xf>
    <xf numFmtId="0" fontId="20" fillId="0" borderId="3" xfId="29" applyFont="1" applyBorder="1" applyAlignment="1">
      <alignment horizontal="right" vertical="top"/>
    </xf>
    <xf numFmtId="0" fontId="13" fillId="17" borderId="3" xfId="26" applyFont="1" applyFill="1" applyBorder="1" applyAlignment="1">
      <alignment horizontal="right" vertical="top"/>
    </xf>
    <xf numFmtId="168" fontId="13" fillId="17" borderId="3" xfId="26" applyNumberFormat="1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left" vertical="center" wrapText="1"/>
    </xf>
    <xf numFmtId="49" fontId="19" fillId="19" borderId="3" xfId="0" applyNumberFormat="1" applyFont="1" applyFill="1" applyBorder="1" applyAlignment="1">
      <alignment horizontal="left" vertical="center" wrapText="1"/>
    </xf>
    <xf numFmtId="0" fontId="20" fillId="19" borderId="3" xfId="0" applyFont="1" applyFill="1" applyBorder="1" applyAlignment="1">
      <alignment horizontal="right" vertical="center"/>
    </xf>
    <xf numFmtId="0" fontId="18" fillId="19" borderId="3" xfId="0" applyFont="1" applyFill="1" applyBorder="1" applyAlignment="1">
      <alignment vertical="center" wrapText="1"/>
    </xf>
    <xf numFmtId="168" fontId="18" fillId="19" borderId="3" xfId="0" applyNumberFormat="1" applyFont="1" applyFill="1" applyBorder="1" applyAlignment="1">
      <alignment horizontal="right" vertical="center" wrapText="1"/>
    </xf>
    <xf numFmtId="49" fontId="19" fillId="17" borderId="3" xfId="34" applyNumberFormat="1" applyFont="1" applyFill="1" applyBorder="1" applyAlignment="1">
      <alignment horizontal="left"/>
    </xf>
    <xf numFmtId="0" fontId="18" fillId="17" borderId="3" xfId="34" applyFont="1" applyFill="1" applyBorder="1" applyAlignment="1">
      <alignment horizontal="left"/>
    </xf>
    <xf numFmtId="0" fontId="19" fillId="17" borderId="3" xfId="34" applyFont="1" applyFill="1" applyBorder="1" applyAlignment="1">
      <alignment horizontal="right"/>
    </xf>
    <xf numFmtId="0" fontId="19" fillId="17" borderId="3" xfId="34" applyFont="1" applyFill="1" applyBorder="1" applyAlignment="1">
      <alignment horizontal="left"/>
    </xf>
    <xf numFmtId="0" fontId="13" fillId="32" borderId="3" xfId="0" applyFont="1" applyFill="1" applyBorder="1" applyAlignment="1">
      <alignment vertical="top"/>
    </xf>
    <xf numFmtId="0" fontId="14" fillId="32" borderId="3" xfId="0" quotePrefix="1" applyFont="1" applyFill="1" applyBorder="1" applyAlignment="1">
      <alignment horizontal="left" vertical="top" wrapText="1"/>
    </xf>
    <xf numFmtId="0" fontId="13" fillId="26" borderId="3" xfId="0" applyFont="1" applyFill="1" applyBorder="1" applyAlignment="1">
      <alignment vertical="top" wrapText="1"/>
    </xf>
    <xf numFmtId="0" fontId="14" fillId="32" borderId="3" xfId="0" applyFont="1" applyFill="1" applyBorder="1" applyAlignment="1">
      <alignment horizontal="right" vertical="top" wrapText="1"/>
    </xf>
    <xf numFmtId="0" fontId="14" fillId="32" borderId="3" xfId="0" applyFont="1" applyFill="1" applyBorder="1" applyAlignment="1">
      <alignment horizontal="left" vertical="top" wrapText="1"/>
    </xf>
    <xf numFmtId="168" fontId="14" fillId="32" borderId="3" xfId="0" applyNumberFormat="1" applyFont="1" applyFill="1" applyBorder="1" applyAlignment="1">
      <alignment horizontal="right" vertical="top" wrapText="1"/>
    </xf>
    <xf numFmtId="0" fontId="14" fillId="26" borderId="0" xfId="0" applyFont="1" applyFill="1" applyAlignment="1">
      <alignment horizontal="left" vertical="top"/>
    </xf>
    <xf numFmtId="0" fontId="14" fillId="26" borderId="0" xfId="0" applyFont="1" applyFill="1" applyAlignment="1">
      <alignment vertical="top"/>
    </xf>
    <xf numFmtId="16" fontId="14" fillId="32" borderId="3" xfId="0" quotePrefix="1" applyNumberFormat="1" applyFont="1" applyFill="1" applyBorder="1" applyAlignment="1">
      <alignment horizontal="left" vertical="top" wrapText="1"/>
    </xf>
    <xf numFmtId="0" fontId="13" fillId="32" borderId="3" xfId="0" applyFont="1" applyFill="1" applyBorder="1" applyAlignment="1">
      <alignment horizontal="left" vertical="top"/>
    </xf>
    <xf numFmtId="0" fontId="8" fillId="32" borderId="3" xfId="0" applyFont="1" applyFill="1" applyBorder="1" applyAlignment="1">
      <alignment horizontal="right" vertical="top" wrapText="1"/>
    </xf>
    <xf numFmtId="168" fontId="14" fillId="26" borderId="3" xfId="0" applyNumberFormat="1" applyFont="1" applyFill="1" applyBorder="1" applyAlignment="1">
      <alignment horizontal="right" vertical="top" wrapText="1"/>
    </xf>
    <xf numFmtId="0" fontId="23" fillId="26" borderId="0" xfId="21" applyNumberFormat="1" applyFont="1" applyFill="1" applyBorder="1" applyAlignment="1" applyProtection="1">
      <alignment horizontal="left" vertical="top"/>
    </xf>
    <xf numFmtId="0" fontId="14" fillId="26" borderId="0" xfId="0" applyFont="1" applyFill="1" applyAlignment="1">
      <alignment vertical="top" wrapText="1"/>
    </xf>
    <xf numFmtId="0" fontId="14" fillId="32" borderId="3" xfId="0" applyFont="1" applyFill="1" applyBorder="1" applyAlignment="1">
      <alignment horizontal="left" vertical="top"/>
    </xf>
    <xf numFmtId="0" fontId="14" fillId="32" borderId="3" xfId="0" applyFont="1" applyFill="1" applyBorder="1" applyAlignment="1">
      <alignment horizontal="right" vertical="top"/>
    </xf>
    <xf numFmtId="16" fontId="14" fillId="32" borderId="3" xfId="0" quotePrefix="1" applyNumberFormat="1" applyFont="1" applyFill="1" applyBorder="1" applyAlignment="1">
      <alignment horizontal="left" vertical="top"/>
    </xf>
    <xf numFmtId="0" fontId="18" fillId="34" borderId="0" xfId="33" applyFont="1" applyFill="1" applyAlignment="1">
      <alignment horizontal="right"/>
    </xf>
    <xf numFmtId="168" fontId="19" fillId="35" borderId="0" xfId="0" applyNumberFormat="1" applyFont="1" applyFill="1" applyAlignment="1">
      <alignment horizontal="right" vertical="top"/>
    </xf>
    <xf numFmtId="0" fontId="13" fillId="19" borderId="3" xfId="0" applyFont="1" applyFill="1" applyBorder="1" applyAlignment="1">
      <alignment horizontal="left" vertical="top"/>
    </xf>
    <xf numFmtId="0" fontId="14" fillId="0" borderId="10" xfId="26" applyFont="1" applyBorder="1"/>
    <xf numFmtId="172" fontId="14" fillId="0" borderId="10" xfId="26" applyNumberFormat="1" applyFont="1" applyBorder="1"/>
    <xf numFmtId="0" fontId="14" fillId="0" borderId="3" xfId="26" applyFont="1" applyBorder="1"/>
    <xf numFmtId="1" fontId="13" fillId="0" borderId="3" xfId="26" applyNumberFormat="1" applyFont="1" applyBorder="1" applyAlignment="1">
      <alignment vertical="top"/>
    </xf>
    <xf numFmtId="172" fontId="14" fillId="0" borderId="3" xfId="26" applyNumberFormat="1" applyFont="1" applyBorder="1"/>
    <xf numFmtId="1" fontId="14" fillId="0" borderId="3" xfId="26" applyNumberFormat="1" applyFont="1" applyBorder="1" applyAlignment="1">
      <alignment vertical="top" wrapText="1"/>
    </xf>
    <xf numFmtId="0" fontId="14" fillId="33" borderId="3" xfId="26" applyFont="1" applyFill="1" applyBorder="1"/>
    <xf numFmtId="1" fontId="13" fillId="33" borderId="3" xfId="26" applyNumberFormat="1" applyFont="1" applyFill="1" applyBorder="1" applyAlignment="1">
      <alignment vertical="top" wrapText="1"/>
    </xf>
    <xf numFmtId="172" fontId="14" fillId="33" borderId="3" xfId="26" applyNumberFormat="1" applyFont="1" applyFill="1" applyBorder="1"/>
    <xf numFmtId="0" fontId="14" fillId="0" borderId="10" xfId="26" applyFont="1" applyBorder="1" applyAlignment="1">
      <alignment wrapText="1"/>
    </xf>
    <xf numFmtId="0" fontId="14" fillId="31" borderId="3" xfId="34" applyFont="1" applyFill="1" applyBorder="1" applyAlignment="1">
      <alignment horizontal="left" vertical="top"/>
    </xf>
    <xf numFmtId="0" fontId="13" fillId="28" borderId="3" xfId="34" applyFont="1" applyFill="1" applyBorder="1" applyAlignment="1">
      <alignment vertical="top"/>
    </xf>
    <xf numFmtId="168" fontId="18" fillId="28" borderId="3" xfId="34" applyNumberFormat="1" applyFont="1" applyFill="1" applyBorder="1" applyAlignment="1" applyProtection="1">
      <alignment horizontal="right" vertical="top"/>
      <protection locked="0"/>
    </xf>
    <xf numFmtId="0" fontId="28" fillId="26" borderId="3" xfId="0" applyFont="1" applyFill="1" applyBorder="1"/>
    <xf numFmtId="168" fontId="20" fillId="17" borderId="3" xfId="34" applyNumberFormat="1" applyFont="1" applyFill="1" applyBorder="1" applyAlignment="1" applyProtection="1">
      <alignment horizontal="right" vertical="top"/>
      <protection locked="0"/>
    </xf>
    <xf numFmtId="0" fontId="27" fillId="19" borderId="0" xfId="29" applyFont="1" applyFill="1" applyAlignment="1">
      <alignment vertical="top"/>
    </xf>
    <xf numFmtId="0" fontId="27" fillId="18" borderId="3" xfId="29" applyFont="1" applyFill="1" applyBorder="1" applyAlignment="1">
      <alignment vertical="top"/>
    </xf>
    <xf numFmtId="49" fontId="29" fillId="19" borderId="3" xfId="29" applyNumberFormat="1" applyFont="1" applyFill="1" applyBorder="1" applyAlignment="1">
      <alignment horizontal="left" vertical="top" wrapText="1"/>
    </xf>
    <xf numFmtId="0" fontId="29" fillId="18" borderId="3" xfId="29" applyFont="1" applyFill="1" applyBorder="1" applyAlignment="1">
      <alignment vertical="top"/>
    </xf>
    <xf numFmtId="0" fontId="30" fillId="18" borderId="3" xfId="29" applyFont="1" applyFill="1" applyBorder="1" applyAlignment="1">
      <alignment horizontal="right" vertical="top" wrapText="1"/>
    </xf>
    <xf numFmtId="0" fontId="29" fillId="19" borderId="3" xfId="29" applyFont="1" applyFill="1" applyBorder="1" applyAlignment="1">
      <alignment horizontal="left" vertical="top"/>
    </xf>
    <xf numFmtId="0" fontId="27" fillId="18" borderId="3" xfId="29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horizontal="left" vertical="top"/>
    </xf>
    <xf numFmtId="168" fontId="27" fillId="0" borderId="3" xfId="29" applyNumberFormat="1" applyFont="1" applyBorder="1" applyAlignment="1">
      <alignment horizontal="right" vertical="top" wrapText="1"/>
    </xf>
    <xf numFmtId="168" fontId="27" fillId="19" borderId="3" xfId="29" applyNumberFormat="1" applyFont="1" applyFill="1" applyBorder="1" applyAlignment="1">
      <alignment horizontal="right" vertical="top" wrapText="1"/>
    </xf>
    <xf numFmtId="0" fontId="29" fillId="18" borderId="3" xfId="29" applyFont="1" applyFill="1" applyBorder="1" applyAlignment="1">
      <alignment vertical="top" wrapText="1"/>
    </xf>
    <xf numFmtId="0" fontId="27" fillId="19" borderId="0" xfId="34" applyFont="1" applyFill="1" applyAlignment="1">
      <alignment vertical="top"/>
    </xf>
    <xf numFmtId="0" fontId="27" fillId="18" borderId="3" xfId="29" applyFont="1" applyFill="1" applyBorder="1" applyAlignment="1">
      <alignment horizontal="left" vertical="top" wrapText="1"/>
    </xf>
    <xf numFmtId="49" fontId="29" fillId="19" borderId="3" xfId="0" quotePrefix="1" applyNumberFormat="1" applyFont="1" applyFill="1" applyBorder="1" applyAlignment="1">
      <alignment horizontal="left" vertical="top" wrapText="1"/>
    </xf>
    <xf numFmtId="0" fontId="29" fillId="18" borderId="4" xfId="0" applyFont="1" applyFill="1" applyBorder="1" applyAlignment="1">
      <alignment vertical="top"/>
    </xf>
    <xf numFmtId="0" fontId="27" fillId="19" borderId="3" xfId="0" applyFont="1" applyFill="1" applyBorder="1" applyAlignment="1">
      <alignment horizontal="right" vertical="top" wrapText="1"/>
    </xf>
    <xf numFmtId="0" fontId="27" fillId="19" borderId="3" xfId="0" applyFont="1" applyFill="1" applyBorder="1" applyAlignment="1">
      <alignment vertical="top" wrapText="1"/>
    </xf>
    <xf numFmtId="168" fontId="27" fillId="0" borderId="3" xfId="0" applyNumberFormat="1" applyFont="1" applyBorder="1" applyAlignment="1">
      <alignment horizontal="right" vertical="top" wrapText="1"/>
    </xf>
    <xf numFmtId="168" fontId="27" fillId="18" borderId="3" xfId="29" applyNumberFormat="1" applyFont="1" applyFill="1" applyBorder="1" applyAlignment="1">
      <alignment horizontal="right" vertical="top" wrapText="1"/>
    </xf>
    <xf numFmtId="0" fontId="27" fillId="0" borderId="0" xfId="34" applyFont="1" applyAlignment="1">
      <alignment vertical="top"/>
    </xf>
    <xf numFmtId="0" fontId="29" fillId="19" borderId="3" xfId="0" applyFont="1" applyFill="1" applyBorder="1" applyAlignment="1">
      <alignment horizontal="left" vertical="top" wrapText="1"/>
    </xf>
    <xf numFmtId="168" fontId="27" fillId="19" borderId="3" xfId="0" applyNumberFormat="1" applyFont="1" applyFill="1" applyBorder="1" applyAlignment="1">
      <alignment horizontal="right" vertical="top" wrapText="1"/>
    </xf>
    <xf numFmtId="0" fontId="27" fillId="0" borderId="3" xfId="34" applyFont="1" applyBorder="1" applyAlignment="1">
      <alignment horizontal="left" vertical="top" wrapText="1"/>
    </xf>
    <xf numFmtId="49" fontId="27" fillId="0" borderId="3" xfId="34" applyNumberFormat="1" applyFont="1" applyBorder="1" applyAlignment="1">
      <alignment horizontal="left" vertical="top" wrapText="1"/>
    </xf>
    <xf numFmtId="0" fontId="27" fillId="0" borderId="3" xfId="34" applyFont="1" applyBorder="1" applyAlignment="1">
      <alignment vertical="top" wrapText="1"/>
    </xf>
    <xf numFmtId="168" fontId="27" fillId="0" borderId="3" xfId="34" applyNumberFormat="1" applyFont="1" applyBorder="1" applyAlignment="1">
      <alignment horizontal="right" vertical="top" wrapText="1"/>
    </xf>
    <xf numFmtId="0" fontId="27" fillId="19" borderId="0" xfId="34" applyFont="1" applyFill="1" applyAlignment="1">
      <alignment horizontal="left" vertical="top"/>
    </xf>
    <xf numFmtId="0" fontId="30" fillId="0" borderId="3" xfId="0" applyFont="1" applyBorder="1" applyAlignment="1">
      <alignment horizontal="right" vertical="top" wrapText="1"/>
    </xf>
    <xf numFmtId="0" fontId="27" fillId="19" borderId="3" xfId="0" applyFont="1" applyFill="1" applyBorder="1" applyAlignment="1">
      <alignment vertical="top"/>
    </xf>
    <xf numFmtId="0" fontId="29" fillId="19" borderId="3" xfId="0" applyFont="1" applyFill="1" applyBorder="1" applyAlignment="1">
      <alignment horizontal="left" vertical="top"/>
    </xf>
    <xf numFmtId="0" fontId="30" fillId="0" borderId="3" xfId="29" applyFont="1" applyBorder="1" applyAlignment="1">
      <alignment horizontal="right" vertical="top" wrapText="1"/>
    </xf>
    <xf numFmtId="0" fontId="29" fillId="18" borderId="4" xfId="0" applyFont="1" applyFill="1" applyBorder="1" applyAlignment="1">
      <alignment vertical="top" wrapText="1"/>
    </xf>
    <xf numFmtId="0" fontId="30" fillId="19" borderId="3" xfId="0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vertical="top" wrapText="1"/>
    </xf>
    <xf numFmtId="0" fontId="27" fillId="0" borderId="0" xfId="29" applyFont="1" applyAlignment="1">
      <alignment vertical="top"/>
    </xf>
    <xf numFmtId="0" fontId="27" fillId="0" borderId="3" xfId="29" applyFont="1" applyBorder="1" applyAlignment="1">
      <alignment horizontal="right" vertical="top" wrapText="1"/>
    </xf>
    <xf numFmtId="0" fontId="27" fillId="20" borderId="0" xfId="29" applyFont="1" applyFill="1" applyAlignment="1">
      <alignment vertical="top"/>
    </xf>
    <xf numFmtId="0" fontId="27" fillId="18" borderId="3" xfId="0" applyFont="1" applyFill="1" applyBorder="1" applyAlignment="1">
      <alignment horizontal="left" vertical="top" wrapText="1"/>
    </xf>
    <xf numFmtId="0" fontId="29" fillId="18" borderId="3" xfId="0" applyFont="1" applyFill="1" applyBorder="1" applyAlignment="1">
      <alignment vertical="top"/>
    </xf>
    <xf numFmtId="0" fontId="27" fillId="18" borderId="3" xfId="0" applyFont="1" applyFill="1" applyBorder="1" applyAlignment="1">
      <alignment horizontal="right" vertical="top" wrapText="1"/>
    </xf>
    <xf numFmtId="168" fontId="27" fillId="18" borderId="3" xfId="0" applyNumberFormat="1" applyFont="1" applyFill="1" applyBorder="1" applyAlignment="1">
      <alignment horizontal="right" vertical="top" wrapText="1"/>
    </xf>
    <xf numFmtId="0" fontId="27" fillId="20" borderId="0" xfId="0" applyFont="1" applyFill="1" applyAlignment="1">
      <alignment vertical="top"/>
    </xf>
    <xf numFmtId="0" fontId="27" fillId="20" borderId="0" xfId="0" applyFont="1" applyFill="1" applyAlignment="1">
      <alignment horizontal="left" vertical="top"/>
    </xf>
    <xf numFmtId="0" fontId="27" fillId="20" borderId="0" xfId="0" applyFont="1" applyFill="1" applyAlignment="1">
      <alignment vertical="top" wrapText="1"/>
    </xf>
    <xf numFmtId="168" fontId="27" fillId="28" borderId="3" xfId="34" applyNumberFormat="1" applyFont="1" applyFill="1" applyBorder="1" applyAlignment="1">
      <alignment horizontal="right" vertical="top"/>
    </xf>
    <xf numFmtId="0" fontId="29" fillId="19" borderId="3" xfId="0" applyFont="1" applyFill="1" applyBorder="1" applyAlignment="1">
      <alignment vertical="top" wrapText="1"/>
    </xf>
    <xf numFmtId="0" fontId="27" fillId="19" borderId="3" xfId="29" applyFont="1" applyFill="1" applyBorder="1" applyAlignment="1">
      <alignment vertical="top"/>
    </xf>
    <xf numFmtId="0" fontId="27" fillId="0" borderId="3" xfId="34" applyFont="1" applyBorder="1" applyAlignment="1">
      <alignment vertical="top"/>
    </xf>
    <xf numFmtId="0" fontId="18" fillId="0" borderId="3" xfId="0" applyFont="1" applyBorder="1" applyAlignment="1">
      <alignment vertical="top" wrapText="1"/>
    </xf>
    <xf numFmtId="0" fontId="27" fillId="0" borderId="3" xfId="34" applyFont="1" applyBorder="1" applyAlignment="1">
      <alignment horizontal="right" vertical="top" wrapText="1"/>
    </xf>
    <xf numFmtId="0" fontId="29" fillId="0" borderId="3" xfId="29" applyFont="1" applyBorder="1" applyAlignment="1">
      <alignment vertical="top" wrapText="1"/>
    </xf>
    <xf numFmtId="49" fontId="29" fillId="0" borderId="3" xfId="0" quotePrefix="1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vertical="top"/>
    </xf>
    <xf numFmtId="0" fontId="29" fillId="0" borderId="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right" vertical="top" wrapText="1"/>
    </xf>
    <xf numFmtId="0" fontId="27" fillId="0" borderId="3" xfId="0" applyFont="1" applyBorder="1" applyAlignment="1">
      <alignment vertical="top" wrapText="1"/>
    </xf>
    <xf numFmtId="0" fontId="18" fillId="19" borderId="3" xfId="34" applyFont="1" applyFill="1" applyBorder="1" applyAlignment="1">
      <alignment horizontal="right" vertical="top" wrapText="1"/>
    </xf>
    <xf numFmtId="0" fontId="18" fillId="19" borderId="3" xfId="34" applyFont="1" applyFill="1" applyBorder="1" applyAlignment="1">
      <alignment vertical="top" wrapText="1"/>
    </xf>
    <xf numFmtId="0" fontId="31" fillId="31" borderId="0" xfId="33" applyFont="1" applyFill="1" applyAlignment="1">
      <alignment horizontal="center"/>
    </xf>
    <xf numFmtId="0" fontId="18" fillId="31" borderId="0" xfId="33" applyFont="1" applyFill="1" applyAlignment="1">
      <alignment horizontal="right"/>
    </xf>
    <xf numFmtId="0" fontId="31" fillId="31" borderId="0" xfId="33" applyFont="1" applyFill="1"/>
    <xf numFmtId="3" fontId="18" fillId="31" borderId="0" xfId="33" applyNumberFormat="1" applyFont="1" applyFill="1" applyAlignment="1">
      <alignment horizontal="left"/>
    </xf>
    <xf numFmtId="3" fontId="18" fillId="31" borderId="0" xfId="33" quotePrefix="1" applyNumberFormat="1" applyFont="1" applyFill="1" applyAlignment="1">
      <alignment horizontal="left"/>
    </xf>
    <xf numFmtId="0" fontId="21" fillId="19" borderId="0" xfId="33" applyFont="1" applyFill="1"/>
    <xf numFmtId="0" fontId="32" fillId="19" borderId="0" xfId="33" applyFont="1" applyFill="1"/>
    <xf numFmtId="0" fontId="19" fillId="19" borderId="0" xfId="34" applyFont="1" applyFill="1" applyAlignment="1">
      <alignment horizontal="left" vertical="top"/>
    </xf>
    <xf numFmtId="0" fontId="18" fillId="19" borderId="0" xfId="34" applyFont="1" applyFill="1" applyAlignment="1">
      <alignment horizontal="right" vertical="top"/>
    </xf>
    <xf numFmtId="0" fontId="31" fillId="19" borderId="0" xfId="34" applyFont="1" applyFill="1" applyAlignment="1">
      <alignment vertical="top"/>
    </xf>
    <xf numFmtId="165" fontId="18" fillId="19" borderId="0" xfId="34" applyNumberFormat="1" applyFont="1" applyFill="1" applyAlignment="1">
      <alignment horizontal="right" vertical="top"/>
    </xf>
    <xf numFmtId="3" fontId="18" fillId="19" borderId="0" xfId="34" applyNumberFormat="1" applyFont="1" applyFill="1" applyAlignment="1">
      <alignment horizontal="left" vertical="top" wrapText="1"/>
    </xf>
    <xf numFmtId="174" fontId="18" fillId="19" borderId="0" xfId="34" applyNumberFormat="1" applyFont="1" applyFill="1" applyAlignment="1">
      <alignment horizontal="left" vertical="top" wrapText="1"/>
    </xf>
    <xf numFmtId="0" fontId="31" fillId="19" borderId="0" xfId="34" applyFont="1" applyFill="1" applyAlignment="1">
      <alignment horizontal="left" vertical="top"/>
    </xf>
    <xf numFmtId="0" fontId="18" fillId="19" borderId="0" xfId="34" applyFont="1" applyFill="1" applyAlignment="1">
      <alignment horizontal="center" vertical="top"/>
    </xf>
    <xf numFmtId="0" fontId="18" fillId="25" borderId="0" xfId="34" applyFont="1" applyFill="1" applyAlignment="1">
      <alignment vertical="top"/>
    </xf>
    <xf numFmtId="0" fontId="19" fillId="25" borderId="0" xfId="34" applyFont="1" applyFill="1" applyAlignment="1">
      <alignment horizontal="left" vertical="top"/>
    </xf>
    <xf numFmtId="0" fontId="18" fillId="25" borderId="0" xfId="34" applyFont="1" applyFill="1" applyAlignment="1">
      <alignment horizontal="left" vertical="top"/>
    </xf>
    <xf numFmtId="0" fontId="18" fillId="25" borderId="0" xfId="34" applyFont="1" applyFill="1" applyAlignment="1">
      <alignment horizontal="right" vertical="top"/>
    </xf>
    <xf numFmtId="0" fontId="31" fillId="25" borderId="0" xfId="34" applyFont="1" applyFill="1" applyAlignment="1">
      <alignment vertical="top"/>
    </xf>
    <xf numFmtId="0" fontId="18" fillId="26" borderId="0" xfId="34" applyFont="1" applyFill="1" applyAlignment="1">
      <alignment vertical="top"/>
    </xf>
    <xf numFmtId="165" fontId="18" fillId="25" borderId="0" xfId="34" applyNumberFormat="1" applyFont="1" applyFill="1" applyAlignment="1">
      <alignment horizontal="right" vertical="top"/>
    </xf>
    <xf numFmtId="3" fontId="18" fillId="25" borderId="0" xfId="34" applyNumberFormat="1" applyFont="1" applyFill="1" applyAlignment="1">
      <alignment horizontal="left" vertical="top" wrapText="1"/>
    </xf>
    <xf numFmtId="174" fontId="18" fillId="25" borderId="0" xfId="34" applyNumberFormat="1" applyFont="1" applyFill="1" applyAlignment="1">
      <alignment horizontal="left" vertical="top" wrapText="1"/>
    </xf>
    <xf numFmtId="0" fontId="31" fillId="25" borderId="0" xfId="34" applyFont="1" applyFill="1" applyAlignment="1">
      <alignment horizontal="left" vertical="top"/>
    </xf>
    <xf numFmtId="1" fontId="33" fillId="0" borderId="3" xfId="29" applyNumberFormat="1" applyFont="1" applyBorder="1" applyAlignment="1">
      <alignment vertical="top" wrapText="1"/>
    </xf>
    <xf numFmtId="171" fontId="28" fillId="26" borderId="3" xfId="40" applyNumberFormat="1" applyFont="1" applyFill="1" applyBorder="1" applyAlignment="1" applyProtection="1">
      <protection locked="0"/>
    </xf>
    <xf numFmtId="0" fontId="34" fillId="26" borderId="3" xfId="0" applyFont="1" applyFill="1" applyBorder="1"/>
    <xf numFmtId="3" fontId="18" fillId="25" borderId="0" xfId="34" applyNumberFormat="1" applyFont="1" applyFill="1" applyAlignment="1">
      <alignment horizontal="left" vertical="top"/>
    </xf>
    <xf numFmtId="168" fontId="18" fillId="34" borderId="0" xfId="33" applyNumberFormat="1" applyFont="1" applyFill="1" applyAlignment="1">
      <alignment horizontal="right"/>
    </xf>
    <xf numFmtId="1" fontId="18" fillId="25" borderId="0" xfId="34" applyNumberFormat="1" applyFont="1" applyFill="1" applyAlignment="1">
      <alignment horizontal="left" vertical="top"/>
    </xf>
    <xf numFmtId="1" fontId="18" fillId="19" borderId="0" xfId="33" applyNumberFormat="1" applyFont="1" applyFill="1"/>
    <xf numFmtId="1" fontId="14" fillId="31" borderId="3" xfId="34" applyNumberFormat="1" applyFont="1" applyFill="1" applyBorder="1" applyAlignment="1">
      <alignment horizontal="left" vertical="top"/>
    </xf>
    <xf numFmtId="1" fontId="13" fillId="28" borderId="3" xfId="34" applyNumberFormat="1" applyFont="1" applyFill="1" applyBorder="1" applyAlignment="1">
      <alignment vertical="top"/>
    </xf>
    <xf numFmtId="1" fontId="14" fillId="0" borderId="3" xfId="26" applyNumberFormat="1" applyFont="1" applyBorder="1"/>
    <xf numFmtId="1" fontId="14" fillId="33" borderId="3" xfId="26" applyNumberFormat="1" applyFont="1" applyFill="1" applyBorder="1"/>
    <xf numFmtId="1" fontId="13" fillId="17" borderId="3" xfId="26" applyNumberFormat="1" applyFont="1" applyFill="1" applyBorder="1" applyAlignment="1">
      <alignment horizontal="right" vertical="top"/>
    </xf>
    <xf numFmtId="1" fontId="14" fillId="11" borderId="3" xfId="34" applyNumberFormat="1" applyFont="1" applyFill="1" applyBorder="1" applyAlignment="1">
      <alignment horizontal="left" vertical="top"/>
    </xf>
    <xf numFmtId="1" fontId="14" fillId="0" borderId="10" xfId="26" applyNumberFormat="1" applyFont="1" applyBorder="1"/>
    <xf numFmtId="0" fontId="27" fillId="26" borderId="3" xfId="34" applyFont="1" applyFill="1" applyBorder="1" applyAlignment="1">
      <alignment horizontal="right" vertical="top" wrapText="1"/>
    </xf>
    <xf numFmtId="0" fontId="18" fillId="25" borderId="3" xfId="0" applyFont="1" applyFill="1" applyBorder="1" applyAlignment="1">
      <alignment horizontal="right" vertical="top" wrapText="1"/>
    </xf>
    <xf numFmtId="0" fontId="27" fillId="25" borderId="3" xfId="0" applyFont="1" applyFill="1" applyBorder="1" applyAlignment="1">
      <alignment horizontal="right" vertical="top" wrapText="1"/>
    </xf>
    <xf numFmtId="0" fontId="35" fillId="0" borderId="0" xfId="0" applyFont="1" applyAlignment="1">
      <alignment horizontal="justify" vertical="center"/>
    </xf>
    <xf numFmtId="0" fontId="18" fillId="19" borderId="0" xfId="33" applyFont="1" applyFill="1" applyAlignment="1">
      <alignment wrapText="1"/>
    </xf>
    <xf numFmtId="168" fontId="19" fillId="35" borderId="0" xfId="0" quotePrefix="1" applyNumberFormat="1" applyFont="1" applyFill="1" applyAlignment="1">
      <alignment horizontal="left" vertical="top"/>
    </xf>
    <xf numFmtId="0" fontId="35" fillId="26" borderId="0" xfId="0" applyFont="1" applyFill="1" applyAlignment="1">
      <alignment horizontal="left" vertical="center" wrapText="1"/>
    </xf>
    <xf numFmtId="0" fontId="27" fillId="19" borderId="3" xfId="0" applyFont="1" applyFill="1" applyBorder="1" applyAlignment="1">
      <alignment vertical="center"/>
    </xf>
    <xf numFmtId="0" fontId="19" fillId="18" borderId="3" xfId="29" applyFont="1" applyFill="1" applyBorder="1" applyAlignment="1">
      <alignment horizontal="center" vertical="top" wrapText="1"/>
    </xf>
    <xf numFmtId="168" fontId="13" fillId="11" borderId="3" xfId="34" applyNumberFormat="1" applyFont="1" applyFill="1" applyBorder="1" applyAlignment="1">
      <alignment horizontal="right" vertical="top"/>
    </xf>
    <xf numFmtId="0" fontId="18" fillId="25" borderId="0" xfId="33" applyFont="1" applyFill="1" applyAlignment="1">
      <alignment horizontal="center"/>
    </xf>
    <xf numFmtId="0" fontId="35" fillId="26" borderId="0" xfId="0" applyFont="1" applyFill="1" applyAlignment="1">
      <alignment horizontal="left" vertical="center" wrapText="1"/>
    </xf>
    <xf numFmtId="0" fontId="19" fillId="18" borderId="3" xfId="0" applyFont="1" applyFill="1" applyBorder="1" applyAlignment="1">
      <alignment horizontal="center" vertical="top" wrapText="1"/>
    </xf>
  </cellXfs>
  <cellStyles count="42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9" xr:uid="{00000000-0005-0000-0000-00001E000000}"/>
    <cellStyle name="Navadno 6" xfId="30" xr:uid="{00000000-0005-0000-0000-00001F000000}"/>
    <cellStyle name="Navadno_Knjiga IV-NPr-S2-1" xfId="31" xr:uid="{00000000-0005-0000-0000-000020000000}"/>
    <cellStyle name="Normal 2" xfId="32" xr:uid="{00000000-0005-0000-0000-000021000000}"/>
    <cellStyle name="Normal_amws_v_192_0_0_Bober_Oprema_PP9537" xfId="33" xr:uid="{00000000-0005-0000-0000-000022000000}"/>
    <cellStyle name="Normal_Popis_10211_amws_uc8410LX-T_(tipska_postaja)_09052011" xfId="34" xr:uid="{00000000-0005-0000-0000-000023000000}"/>
    <cellStyle name="Normal_Popis_10211_amws_uc8410LX-T_(tipska_postaja)_09052011_3000_po_1000EO800_brez_cene" xfId="35" xr:uid="{00000000-0005-0000-0000-000024000000}"/>
    <cellStyle name="Normal_Sheet1" xfId="36" xr:uid="{00000000-0005-0000-0000-000025000000}"/>
    <cellStyle name="Odstotek 2" xfId="41" xr:uid="{00000000-0005-0000-0000-000026000000}"/>
    <cellStyle name="Opozorilo" xfId="37" xr:uid="{00000000-0005-0000-0000-000027000000}"/>
    <cellStyle name="Valuta 2" xfId="40" xr:uid="{00000000-0005-0000-0000-000028000000}"/>
    <cellStyle name="Vejica 2" xfId="38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8F0692-FDB6-484C-B7B9-3A0CAD3B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1682003</xdr:colOff>
      <xdr:row>3</xdr:row>
      <xdr:rowOff>113740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8A233C0-B226-439F-8F22-95C3A3E8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2596403" cy="456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149087</xdr:colOff>
      <xdr:row>1</xdr:row>
      <xdr:rowOff>16565</xdr:rowOff>
    </xdr:from>
    <xdr:to>
      <xdr:col>1</xdr:col>
      <xdr:colOff>1731065</xdr:colOff>
      <xdr:row>3</xdr:row>
      <xdr:rowOff>91109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23CB23A-3C55-4AF0-ADC6-708098518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87" y="190500"/>
          <a:ext cx="2020956" cy="42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da1\workspace\A+arso\@JN\JN_2025\@G+2571-24-500xxx_ElInstalacije\jnmv\20250902_2025-03.1.1_ocenjena-vrednost-ElInst_v2.xlsx" TargetMode="External"/><Relationship Id="rId1" Type="http://schemas.openxmlformats.org/officeDocument/2006/relationships/externalLinkPath" Target="file:///\\VBOXSVR\akol\sda1\workspace\A+arso\@JN\JN_2025\@G+2571-24-500xxx_ElInstalacije\jnmv\20250902_2025-03.1.1_ocenjena-vrednost-ElIn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0">
          <cell r="C10" t="str">
            <v>2025.5.0</v>
          </cell>
        </row>
        <row r="13">
          <cell r="C13" t="str">
            <v>Agencija RS za okolje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yagi.pl/zestaw-hspa-umts-hsdpa-3g-4g-10m-wszystkie-modemy-aliTrans-Data%20LTE%20KYZ%207,5/8/10ali%20podobn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3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9.28515625" style="157" customWidth="1"/>
    <col min="2" max="2" width="42.42578125" style="157" customWidth="1"/>
    <col min="3" max="3" width="5.5703125" style="157" customWidth="1"/>
    <col min="4" max="4" width="13.140625" style="157" customWidth="1"/>
    <col min="5" max="5" width="2.5703125" style="157" customWidth="1"/>
    <col min="6" max="6" width="15.42578125" style="157" customWidth="1"/>
    <col min="7" max="7" width="11.28515625" style="157" bestFit="1" customWidth="1"/>
    <col min="8" max="8" width="10.140625" style="157" customWidth="1"/>
    <col min="9" max="9" width="9" style="157" bestFit="1" customWidth="1"/>
    <col min="10" max="10" width="17.5703125" style="157" customWidth="1"/>
    <col min="11" max="11" width="14.140625" style="157" customWidth="1"/>
    <col min="12" max="16384" width="9.140625" style="157"/>
  </cols>
  <sheetData>
    <row r="2" spans="1:9" x14ac:dyDescent="0.2">
      <c r="B2" s="34"/>
    </row>
    <row r="4" spans="1:9" x14ac:dyDescent="0.2">
      <c r="B4" s="158"/>
    </row>
    <row r="6" spans="1:9" ht="13.5" customHeight="1" x14ac:dyDescent="0.2">
      <c r="A6" s="157" t="s">
        <v>892</v>
      </c>
    </row>
    <row r="7" spans="1:9" x14ac:dyDescent="0.2">
      <c r="A7" s="157" t="s">
        <v>874</v>
      </c>
    </row>
    <row r="11" spans="1:9" x14ac:dyDescent="0.2">
      <c r="A11" s="292"/>
      <c r="B11" s="293"/>
      <c r="C11" s="294"/>
      <c r="D11" s="294"/>
      <c r="E11" s="294"/>
      <c r="F11" s="294"/>
      <c r="G11" s="294"/>
      <c r="H11" s="294"/>
    </row>
    <row r="12" spans="1:9" x14ac:dyDescent="0.2">
      <c r="A12" s="415"/>
      <c r="B12" s="416" t="s">
        <v>862</v>
      </c>
      <c r="C12" s="417" t="s">
        <v>875</v>
      </c>
      <c r="D12" s="294"/>
      <c r="E12" s="294"/>
      <c r="F12" s="294"/>
      <c r="G12" s="294"/>
      <c r="H12" s="294"/>
    </row>
    <row r="13" spans="1:9" x14ac:dyDescent="0.2">
      <c r="A13" s="415"/>
      <c r="B13" s="416" t="s">
        <v>863</v>
      </c>
      <c r="C13" s="417" t="s">
        <v>864</v>
      </c>
      <c r="D13" s="293"/>
      <c r="E13" s="293"/>
      <c r="F13" s="294"/>
      <c r="G13" s="292"/>
      <c r="H13" s="292"/>
    </row>
    <row r="14" spans="1:9" x14ac:dyDescent="0.2">
      <c r="A14" s="294"/>
      <c r="B14" s="416" t="s">
        <v>865</v>
      </c>
      <c r="C14" s="418" t="s">
        <v>866</v>
      </c>
      <c r="D14" s="294"/>
      <c r="E14" s="294"/>
      <c r="F14" s="294"/>
      <c r="G14" s="294"/>
      <c r="H14" s="294"/>
    </row>
    <row r="15" spans="1:9" x14ac:dyDescent="0.2">
      <c r="A15" s="294"/>
      <c r="B15" s="416" t="s">
        <v>867</v>
      </c>
      <c r="C15" s="419" t="s">
        <v>868</v>
      </c>
      <c r="D15" s="294"/>
      <c r="E15" s="294"/>
      <c r="F15" s="294"/>
      <c r="G15" s="294"/>
      <c r="H15" s="294"/>
    </row>
    <row r="16" spans="1:9" x14ac:dyDescent="0.2">
      <c r="A16" s="294"/>
      <c r="B16" s="416" t="s">
        <v>869</v>
      </c>
      <c r="C16" s="419" t="s">
        <v>891</v>
      </c>
      <c r="D16" s="294"/>
      <c r="E16" s="294"/>
      <c r="F16" s="294"/>
      <c r="G16" s="294"/>
      <c r="H16" s="294"/>
      <c r="I16" s="420"/>
    </row>
    <row r="17" spans="1:11" x14ac:dyDescent="0.2">
      <c r="A17" s="294"/>
      <c r="B17" s="416" t="s">
        <v>870</v>
      </c>
      <c r="C17" s="418" t="s">
        <v>871</v>
      </c>
      <c r="D17" s="294"/>
      <c r="E17" s="294"/>
      <c r="F17" s="294"/>
      <c r="G17" s="294"/>
      <c r="H17" s="294"/>
      <c r="I17" s="159"/>
      <c r="J17" s="421"/>
    </row>
    <row r="18" spans="1:11" ht="13.5" customHeight="1" x14ac:dyDescent="0.2">
      <c r="A18" s="294"/>
      <c r="B18" s="294"/>
      <c r="C18" s="294"/>
      <c r="D18" s="294"/>
      <c r="E18" s="294"/>
      <c r="F18" s="294"/>
      <c r="G18" s="294"/>
      <c r="H18" s="294"/>
      <c r="I18" s="159"/>
      <c r="J18" s="160"/>
    </row>
    <row r="19" spans="1:11" ht="13.5" customHeight="1" x14ac:dyDescent="0.2">
      <c r="A19" s="161"/>
      <c r="B19" s="162"/>
      <c r="I19" s="159"/>
      <c r="J19" s="160"/>
    </row>
    <row r="20" spans="1:11" ht="13.5" customHeight="1" x14ac:dyDescent="0.2">
      <c r="A20" s="161"/>
      <c r="B20" s="162"/>
      <c r="I20" s="159"/>
      <c r="J20" s="160"/>
    </row>
    <row r="21" spans="1:11" ht="13.5" customHeight="1" x14ac:dyDescent="0.2">
      <c r="I21" s="159"/>
      <c r="J21" s="162"/>
    </row>
    <row r="22" spans="1:11" s="172" customFormat="1" x14ac:dyDescent="0.2">
      <c r="B22" s="173" t="s">
        <v>0</v>
      </c>
      <c r="C22" s="174"/>
      <c r="D22" s="175"/>
      <c r="E22" s="175"/>
      <c r="F22" s="174"/>
      <c r="G22" s="174"/>
      <c r="I22" s="176"/>
      <c r="J22" s="177"/>
    </row>
    <row r="23" spans="1:11" s="179" customFormat="1" ht="14.25" customHeight="1" x14ac:dyDescent="0.2">
      <c r="A23" s="174"/>
      <c r="B23" s="174"/>
      <c r="C23" s="174"/>
      <c r="D23" s="175"/>
      <c r="E23" s="175"/>
      <c r="G23" s="174"/>
      <c r="H23" s="172"/>
      <c r="I23" s="176"/>
      <c r="J23" s="172"/>
      <c r="K23" s="178"/>
    </row>
    <row r="24" spans="1:11" s="172" customFormat="1" x14ac:dyDescent="0.2">
      <c r="A24" s="174"/>
      <c r="B24" s="180" t="str">
        <f>Oprema!B13</f>
        <v>OPREMA IN INSTALACIJE</v>
      </c>
      <c r="C24" s="174"/>
      <c r="D24" s="175">
        <f>Oprema!I541</f>
        <v>0</v>
      </c>
      <c r="E24" s="175"/>
      <c r="F24" s="174"/>
      <c r="G24" s="174"/>
    </row>
    <row r="25" spans="1:11" s="172" customFormat="1" x14ac:dyDescent="0.2">
      <c r="A25" s="174"/>
      <c r="B25" s="181"/>
      <c r="C25" s="174"/>
      <c r="D25" s="175"/>
      <c r="E25" s="175"/>
      <c r="F25" s="174"/>
      <c r="G25" s="174"/>
    </row>
    <row r="26" spans="1:11" s="172" customFormat="1" x14ac:dyDescent="0.2">
      <c r="A26" s="174"/>
      <c r="B26" s="181" t="str">
        <f>Storitve!B12:H12</f>
        <v>VZDRŽEVALNA DELA NA MERILNIH OBJEKTIH</v>
      </c>
      <c r="C26" s="174"/>
      <c r="D26" s="175">
        <f>Storitve!H48</f>
        <v>0</v>
      </c>
      <c r="E26" s="175"/>
      <c r="F26" s="174"/>
      <c r="G26" s="174"/>
    </row>
    <row r="27" spans="1:11" s="172" customFormat="1" x14ac:dyDescent="0.2">
      <c r="A27" s="174"/>
      <c r="B27" s="181"/>
      <c r="C27" s="174"/>
      <c r="D27" s="175"/>
      <c r="E27" s="175"/>
      <c r="F27" s="174"/>
      <c r="G27" s="174"/>
    </row>
    <row r="28" spans="1:11" s="172" customFormat="1" x14ac:dyDescent="0.2">
      <c r="A28" s="174"/>
      <c r="B28" s="181" t="str">
        <f>GRAD!B12</f>
        <v>GRADBENA IN EL. INŠTALACIJSKA DELA NA MERILNIH OBJEKTIH</v>
      </c>
      <c r="C28" s="174"/>
      <c r="D28" s="175">
        <f>GRAD!F34</f>
        <v>0</v>
      </c>
      <c r="E28" s="175"/>
      <c r="F28" s="174"/>
      <c r="G28" s="174"/>
    </row>
    <row r="29" spans="1:11" s="172" customFormat="1" x14ac:dyDescent="0.2">
      <c r="A29" s="174"/>
      <c r="B29" s="181"/>
      <c r="C29" s="174"/>
      <c r="D29" s="175"/>
      <c r="E29" s="175"/>
      <c r="F29" s="174"/>
      <c r="G29" s="174"/>
    </row>
    <row r="30" spans="1:11" s="172" customFormat="1" x14ac:dyDescent="0.2">
      <c r="A30" s="174"/>
      <c r="B30" s="175" t="s">
        <v>1</v>
      </c>
      <c r="C30" s="174"/>
      <c r="D30" s="175">
        <f>SUM(D24:D28)*0.1</f>
        <v>0</v>
      </c>
      <c r="E30" s="175"/>
      <c r="F30" s="175"/>
      <c r="G30" s="174"/>
    </row>
    <row r="31" spans="1:11" s="172" customFormat="1" x14ac:dyDescent="0.2">
      <c r="A31" s="174"/>
      <c r="B31" s="175"/>
      <c r="C31" s="174"/>
      <c r="D31" s="175"/>
      <c r="E31" s="175"/>
      <c r="F31" s="175"/>
      <c r="G31" s="174"/>
    </row>
    <row r="32" spans="1:11" s="172" customFormat="1" x14ac:dyDescent="0.2">
      <c r="A32" s="338"/>
      <c r="B32" s="339" t="s">
        <v>2</v>
      </c>
      <c r="C32" s="338"/>
      <c r="D32" s="339">
        <f>SUM(D24:D31)</f>
        <v>0</v>
      </c>
      <c r="E32" s="339"/>
      <c r="F32" s="459"/>
      <c r="G32" s="444"/>
      <c r="H32" s="338"/>
    </row>
    <row r="33" spans="1:8" s="172" customFormat="1" x14ac:dyDescent="0.2">
      <c r="A33" s="338"/>
      <c r="B33" s="339" t="s">
        <v>3</v>
      </c>
      <c r="C33" s="338"/>
      <c r="D33" s="339">
        <f>D32*1.22</f>
        <v>0</v>
      </c>
      <c r="E33" s="339"/>
      <c r="F33" s="339"/>
      <c r="G33" s="338"/>
      <c r="H33" s="338"/>
    </row>
    <row r="34" spans="1:8" x14ac:dyDescent="0.2">
      <c r="D34" s="171"/>
    </row>
    <row r="36" spans="1:8" x14ac:dyDescent="0.2">
      <c r="B36" s="172"/>
      <c r="C36" s="172"/>
      <c r="D36" s="172"/>
      <c r="E36" s="172"/>
      <c r="F36" s="172"/>
      <c r="G36" s="172"/>
    </row>
    <row r="37" spans="1:8" ht="87" customHeight="1" x14ac:dyDescent="0.2">
      <c r="B37" s="465" t="s">
        <v>890</v>
      </c>
      <c r="C37" s="465"/>
      <c r="D37" s="465"/>
      <c r="E37" s="460"/>
      <c r="F37" s="172"/>
      <c r="G37" s="172"/>
    </row>
    <row r="38" spans="1:8" x14ac:dyDescent="0.2">
      <c r="A38" s="458"/>
      <c r="B38" s="464"/>
      <c r="C38" s="464"/>
      <c r="D38" s="464"/>
      <c r="E38" s="464"/>
      <c r="F38" s="464"/>
      <c r="G38" s="172"/>
    </row>
    <row r="39" spans="1:8" ht="14.25" x14ac:dyDescent="0.2">
      <c r="B39" s="457"/>
    </row>
  </sheetData>
  <sheetProtection algorithmName="SHA-512" hashValue="4GLCWaxCT1O2LR9eofpRR5xxP336GbGuTf2gSMvDVg0rkOYL6rMmJHPuY0WXIIPvzNTVy1HCPadnqjS1FunT3A==" saltValue="hbRhOm4daTwnokYEeZshRg==" spinCount="100000" sheet="1" selectLockedCells="1" selectUnlockedCells="1"/>
  <mergeCells count="2">
    <mergeCell ref="B38:F38"/>
    <mergeCell ref="B37:D37"/>
  </mergeCells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Q543"/>
  <sheetViews>
    <sheetView showGridLines="0" zoomScale="85" zoomScaleNormal="85" zoomScaleSheetLayoutView="100" workbookViewId="0">
      <pane ySplit="12" topLeftCell="A13" activePane="bottomLeft" state="frozen"/>
      <selection pane="bottomLeft" activeCell="H19" sqref="H19"/>
    </sheetView>
  </sheetViews>
  <sheetFormatPr defaultRowHeight="12.75" x14ac:dyDescent="0.2"/>
  <cols>
    <col min="1" max="1" width="6.7109375" style="37" bestFit="1" customWidth="1"/>
    <col min="2" max="2" width="7.5703125" style="154" customWidth="1"/>
    <col min="3" max="3" width="8" style="155" customWidth="1"/>
    <col min="4" max="4" width="43.5703125" style="37" customWidth="1"/>
    <col min="5" max="5" width="31" style="155" customWidth="1"/>
    <col min="6" max="6" width="5.140625" style="37" customWidth="1"/>
    <col min="7" max="7" width="4.140625" style="37" customWidth="1"/>
    <col min="8" max="8" width="12.7109375" style="156" customWidth="1"/>
    <col min="9" max="9" width="11.28515625" style="156" bestFit="1" customWidth="1"/>
    <col min="10" max="10" width="8.85546875" style="35" customWidth="1"/>
    <col min="11" max="16384" width="9.140625" style="37"/>
  </cols>
  <sheetData>
    <row r="1" spans="1:11" ht="13.5" customHeight="1" x14ac:dyDescent="0.2">
      <c r="A1" s="35"/>
      <c r="B1" s="422"/>
      <c r="C1" s="36"/>
      <c r="D1" s="423" t="s">
        <v>862</v>
      </c>
      <c r="E1" s="424" t="str">
        <f>REKAPITULACIJA!C12</f>
        <v>Dokumentacija za razpis</v>
      </c>
      <c r="G1" s="35"/>
      <c r="H1" s="35"/>
      <c r="I1" s="425"/>
    </row>
    <row r="2" spans="1:11" ht="13.5" customHeight="1" x14ac:dyDescent="0.2">
      <c r="A2" s="35"/>
      <c r="B2" s="422"/>
      <c r="C2" s="36"/>
      <c r="D2" s="423" t="s">
        <v>865</v>
      </c>
      <c r="E2" s="426" t="str">
        <f>[3]REKAPITULACIJA!C10</f>
        <v>2025.5.0</v>
      </c>
      <c r="G2" s="426"/>
      <c r="H2" s="426"/>
      <c r="I2" s="426"/>
    </row>
    <row r="3" spans="1:11" ht="13.5" customHeight="1" x14ac:dyDescent="0.2">
      <c r="A3" s="35"/>
      <c r="B3" s="422"/>
      <c r="C3" s="36"/>
      <c r="D3" s="423" t="s">
        <v>867</v>
      </c>
      <c r="E3" s="426" t="str">
        <f>REKAPITULACIJA!C15</f>
        <v>2025-03-17</v>
      </c>
      <c r="G3" s="426"/>
      <c r="H3" s="426"/>
      <c r="I3" s="426"/>
    </row>
    <row r="4" spans="1:11" ht="13.5" customHeight="1" x14ac:dyDescent="0.2">
      <c r="A4" s="35"/>
      <c r="B4" s="422"/>
      <c r="C4" s="36"/>
      <c r="D4" s="423" t="s">
        <v>869</v>
      </c>
      <c r="E4" s="426" t="str">
        <f>REKAPITULACIJA!C16</f>
        <v>2025-12-08</v>
      </c>
      <c r="G4" s="427"/>
      <c r="H4" s="427"/>
      <c r="I4" s="427"/>
    </row>
    <row r="5" spans="1:11" ht="13.5" customHeight="1" x14ac:dyDescent="0.2">
      <c r="A5" s="35"/>
      <c r="B5" s="36"/>
      <c r="C5" s="36"/>
      <c r="D5" s="423" t="s">
        <v>870</v>
      </c>
      <c r="E5" s="426" t="str">
        <f>[3]REKAPITULACIJA!C13</f>
        <v>Agencija RS za okolje</v>
      </c>
      <c r="G5" s="426"/>
      <c r="H5" s="426"/>
      <c r="I5" s="426"/>
    </row>
    <row r="6" spans="1:11" ht="13.5" customHeight="1" x14ac:dyDescent="0.2">
      <c r="A6" s="428"/>
      <c r="B6" s="36"/>
      <c r="C6" s="36"/>
      <c r="D6" s="423"/>
      <c r="E6" s="426"/>
      <c r="G6" s="426"/>
      <c r="H6" s="426"/>
      <c r="I6" s="426"/>
    </row>
    <row r="7" spans="1:11" s="157" customFormat="1" x14ac:dyDescent="0.2"/>
    <row r="8" spans="1:11" s="157" customFormat="1" ht="13.5" customHeight="1" x14ac:dyDescent="0.2">
      <c r="A8" s="157" t="str">
        <f>REKAPITULACIJA!A6</f>
        <v>PONUDBENI PREDRAČUN</v>
      </c>
    </row>
    <row r="9" spans="1:11" s="157" customFormat="1" x14ac:dyDescent="0.2">
      <c r="A9" s="157" t="s">
        <v>874</v>
      </c>
    </row>
    <row r="10" spans="1:11" s="157" customFormat="1" x14ac:dyDescent="0.2"/>
    <row r="11" spans="1:11" x14ac:dyDescent="0.2">
      <c r="A11" s="428"/>
      <c r="B11" s="422"/>
      <c r="C11" s="36"/>
      <c r="D11" s="35"/>
      <c r="E11" s="423"/>
      <c r="F11" s="35"/>
      <c r="G11" s="429"/>
      <c r="H11" s="425"/>
      <c r="I11" s="425"/>
    </row>
    <row r="12" spans="1:11" x14ac:dyDescent="0.2">
      <c r="A12" s="269" t="s">
        <v>4</v>
      </c>
      <c r="B12" s="270"/>
      <c r="C12" s="271"/>
      <c r="D12" s="271" t="s">
        <v>5</v>
      </c>
      <c r="E12" s="271" t="s">
        <v>792</v>
      </c>
      <c r="F12" s="272" t="s">
        <v>6</v>
      </c>
      <c r="G12" s="271" t="s">
        <v>846</v>
      </c>
      <c r="H12" s="273" t="s">
        <v>8</v>
      </c>
      <c r="I12" s="273" t="s">
        <v>9</v>
      </c>
    </row>
    <row r="13" spans="1:11" s="268" customFormat="1" x14ac:dyDescent="0.2">
      <c r="A13" s="259" t="s">
        <v>10</v>
      </c>
      <c r="B13" s="260" t="s">
        <v>11</v>
      </c>
      <c r="C13" s="261"/>
      <c r="D13" s="262"/>
      <c r="E13" s="262"/>
      <c r="F13" s="263"/>
      <c r="G13" s="264"/>
      <c r="H13" s="265"/>
      <c r="I13" s="265"/>
      <c r="J13" s="266"/>
    </row>
    <row r="14" spans="1:11" x14ac:dyDescent="0.2">
      <c r="A14" s="182"/>
      <c r="B14" s="167"/>
      <c r="C14" s="183"/>
      <c r="D14" s="167"/>
      <c r="E14" s="167"/>
      <c r="F14" s="167"/>
      <c r="G14" s="167"/>
      <c r="H14" s="167"/>
      <c r="I14" s="167"/>
      <c r="J14" s="65"/>
      <c r="K14" s="35"/>
    </row>
    <row r="15" spans="1:11" s="268" customFormat="1" x14ac:dyDescent="0.2">
      <c r="A15" s="259" t="s">
        <v>12</v>
      </c>
      <c r="B15" s="260" t="s">
        <v>13</v>
      </c>
      <c r="C15" s="261"/>
      <c r="D15" s="262"/>
      <c r="E15" s="262"/>
      <c r="F15" s="263"/>
      <c r="G15" s="264"/>
      <c r="H15" s="265"/>
      <c r="I15" s="265"/>
      <c r="J15" s="266"/>
    </row>
    <row r="16" spans="1:11" s="68" customFormat="1" ht="74.25" customHeight="1" x14ac:dyDescent="0.2">
      <c r="A16" s="125">
        <v>1</v>
      </c>
      <c r="B16" s="184"/>
      <c r="C16" s="183"/>
      <c r="D16" s="185" t="s">
        <v>780</v>
      </c>
      <c r="E16" s="115" t="s">
        <v>14</v>
      </c>
      <c r="F16" s="247">
        <v>2</v>
      </c>
      <c r="G16" s="405" t="s">
        <v>6</v>
      </c>
      <c r="H16" s="163"/>
      <c r="I16" s="133">
        <f>H16*F16</f>
        <v>0</v>
      </c>
      <c r="J16" s="187"/>
    </row>
    <row r="17" spans="1:17" s="68" customFormat="1" ht="51" x14ac:dyDescent="0.2">
      <c r="A17" s="125">
        <v>2</v>
      </c>
      <c r="B17" s="184"/>
      <c r="C17" s="183"/>
      <c r="D17" s="185" t="s">
        <v>15</v>
      </c>
      <c r="E17" s="115" t="s">
        <v>16</v>
      </c>
      <c r="F17" s="247">
        <v>2</v>
      </c>
      <c r="G17" s="405" t="s">
        <v>6</v>
      </c>
      <c r="H17" s="163"/>
      <c r="I17" s="133">
        <f>H17*F17</f>
        <v>0</v>
      </c>
      <c r="J17" s="187"/>
    </row>
    <row r="18" spans="1:17" s="68" customFormat="1" ht="63.75" x14ac:dyDescent="0.2">
      <c r="A18" s="125">
        <v>3</v>
      </c>
      <c r="B18" s="184"/>
      <c r="C18" s="183"/>
      <c r="D18" s="185" t="s">
        <v>17</v>
      </c>
      <c r="E18" s="115" t="s">
        <v>18</v>
      </c>
      <c r="F18" s="247">
        <v>4</v>
      </c>
      <c r="G18" s="405" t="s">
        <v>6</v>
      </c>
      <c r="H18" s="163"/>
      <c r="I18" s="133">
        <f>H18*F18</f>
        <v>0</v>
      </c>
      <c r="J18" s="187"/>
    </row>
    <row r="19" spans="1:17" s="68" customFormat="1" ht="63.75" x14ac:dyDescent="0.2">
      <c r="A19" s="125">
        <v>4</v>
      </c>
      <c r="B19" s="184"/>
      <c r="C19" s="183"/>
      <c r="D19" s="185" t="s">
        <v>19</v>
      </c>
      <c r="E19" s="115" t="s">
        <v>20</v>
      </c>
      <c r="F19" s="247">
        <v>4</v>
      </c>
      <c r="G19" s="405" t="s">
        <v>6</v>
      </c>
      <c r="H19" s="163"/>
      <c r="I19" s="133">
        <f>H19*F19</f>
        <v>0</v>
      </c>
      <c r="J19" s="187"/>
    </row>
    <row r="20" spans="1:17" s="71" customFormat="1" ht="25.5" x14ac:dyDescent="0.2">
      <c r="A20" s="125">
        <v>5</v>
      </c>
      <c r="B20" s="189"/>
      <c r="C20" s="190"/>
      <c r="D20" s="191" t="s">
        <v>21</v>
      </c>
      <c r="E20" s="69" t="s">
        <v>22</v>
      </c>
      <c r="F20" s="192">
        <v>3</v>
      </c>
      <c r="G20" s="193" t="s">
        <v>6</v>
      </c>
      <c r="H20" s="82"/>
      <c r="I20" s="165">
        <f>F20*H20</f>
        <v>0</v>
      </c>
      <c r="J20" s="72"/>
    </row>
    <row r="21" spans="1:17" s="71" customFormat="1" ht="51" x14ac:dyDescent="0.2">
      <c r="A21" s="125">
        <v>6</v>
      </c>
      <c r="B21" s="189"/>
      <c r="C21" s="190"/>
      <c r="D21" s="191" t="s">
        <v>23</v>
      </c>
      <c r="E21" s="69" t="s">
        <v>24</v>
      </c>
      <c r="F21" s="192">
        <v>3</v>
      </c>
      <c r="G21" s="193" t="s">
        <v>6</v>
      </c>
      <c r="H21" s="82"/>
      <c r="I21" s="165">
        <f>F21*H21</f>
        <v>0</v>
      </c>
      <c r="J21" s="72"/>
    </row>
    <row r="22" spans="1:17" s="78" customFormat="1" ht="38.25" x14ac:dyDescent="0.2">
      <c r="A22" s="125">
        <v>7</v>
      </c>
      <c r="B22" s="98"/>
      <c r="C22" s="99"/>
      <c r="D22" s="191" t="s">
        <v>25</v>
      </c>
      <c r="E22" s="80" t="s">
        <v>26</v>
      </c>
      <c r="F22" s="112">
        <v>10</v>
      </c>
      <c r="G22" s="98" t="s">
        <v>6</v>
      </c>
      <c r="H22" s="82"/>
      <c r="I22" s="164">
        <f>F22*H22</f>
        <v>0</v>
      </c>
      <c r="L22" s="201"/>
      <c r="M22" s="79"/>
    </row>
    <row r="23" spans="1:17" ht="38.25" x14ac:dyDescent="0.2">
      <c r="A23" s="125">
        <v>8</v>
      </c>
      <c r="B23" s="184"/>
      <c r="C23" s="183"/>
      <c r="D23" s="185" t="s">
        <v>28</v>
      </c>
      <c r="E23" s="66" t="s">
        <v>29</v>
      </c>
      <c r="F23" s="186">
        <v>5</v>
      </c>
      <c r="G23" s="106" t="s">
        <v>6</v>
      </c>
      <c r="H23" s="163"/>
      <c r="I23" s="164">
        <f>F23*H23</f>
        <v>0</v>
      </c>
    </row>
    <row r="24" spans="1:17" x14ac:dyDescent="0.2">
      <c r="A24" s="125">
        <v>9</v>
      </c>
      <c r="B24" s="184"/>
      <c r="C24" s="183"/>
      <c r="D24" s="185" t="s">
        <v>888</v>
      </c>
      <c r="E24" s="66"/>
      <c r="F24" s="186">
        <v>1</v>
      </c>
      <c r="G24" s="106" t="s">
        <v>6</v>
      </c>
      <c r="H24" s="163"/>
      <c r="I24" s="164">
        <f t="shared" ref="I24" si="0">F24*H24</f>
        <v>0</v>
      </c>
    </row>
    <row r="25" spans="1:17" ht="25.5" x14ac:dyDescent="0.2">
      <c r="A25" s="125">
        <v>10</v>
      </c>
      <c r="B25" s="408"/>
      <c r="C25" s="409"/>
      <c r="D25" s="185" t="s">
        <v>840</v>
      </c>
      <c r="E25" s="410"/>
      <c r="F25" s="411">
        <v>6</v>
      </c>
      <c r="G25" s="412" t="s">
        <v>6</v>
      </c>
      <c r="H25" s="373"/>
      <c r="I25" s="364">
        <f>F25*H25</f>
        <v>0</v>
      </c>
      <c r="J25" s="375"/>
      <c r="K25" s="375"/>
      <c r="L25" s="375"/>
      <c r="M25" s="375"/>
    </row>
    <row r="26" spans="1:17" ht="25.5" x14ac:dyDescent="0.2">
      <c r="A26" s="125">
        <v>11</v>
      </c>
      <c r="B26" s="408"/>
      <c r="C26" s="409"/>
      <c r="D26" s="185" t="s">
        <v>841</v>
      </c>
      <c r="E26" s="410"/>
      <c r="F26" s="411">
        <v>2</v>
      </c>
      <c r="G26" s="412" t="s">
        <v>6</v>
      </c>
      <c r="H26" s="373"/>
      <c r="I26" s="364">
        <f>F26*H26</f>
        <v>0</v>
      </c>
      <c r="J26" s="375"/>
      <c r="K26" s="375"/>
      <c r="L26" s="375"/>
      <c r="M26" s="375"/>
    </row>
    <row r="27" spans="1:17" x14ac:dyDescent="0.2">
      <c r="A27" s="39" t="s">
        <v>30</v>
      </c>
      <c r="B27" s="40"/>
      <c r="C27" s="41"/>
      <c r="D27" s="42" t="s">
        <v>31</v>
      </c>
      <c r="E27" s="43"/>
      <c r="F27" s="42">
        <v>1</v>
      </c>
      <c r="G27" s="44" t="s">
        <v>27</v>
      </c>
      <c r="H27" s="295"/>
      <c r="I27" s="61">
        <f>SUM(I16:I26)</f>
        <v>0</v>
      </c>
      <c r="J27" s="45"/>
    </row>
    <row r="28" spans="1:17" x14ac:dyDescent="0.2">
      <c r="A28" s="83"/>
      <c r="B28" s="84"/>
      <c r="C28" s="85"/>
      <c r="D28" s="86"/>
      <c r="E28" s="87"/>
      <c r="F28" s="86"/>
      <c r="G28" s="88"/>
      <c r="H28" s="296"/>
      <c r="I28" s="89"/>
      <c r="J28" s="45"/>
    </row>
    <row r="29" spans="1:17" s="268" customFormat="1" x14ac:dyDescent="0.2">
      <c r="A29" s="259" t="s">
        <v>872</v>
      </c>
      <c r="B29" s="260" t="s">
        <v>873</v>
      </c>
      <c r="C29" s="261"/>
      <c r="D29" s="262"/>
      <c r="E29" s="262"/>
      <c r="F29" s="263"/>
      <c r="G29" s="264"/>
      <c r="H29" s="353"/>
      <c r="I29" s="265"/>
      <c r="J29" s="267"/>
    </row>
    <row r="30" spans="1:17" s="55" customFormat="1" x14ac:dyDescent="0.15">
      <c r="A30" s="461">
        <v>1</v>
      </c>
      <c r="B30" s="312"/>
      <c r="C30" s="313"/>
      <c r="D30" s="314" t="s">
        <v>887</v>
      </c>
      <c r="E30" s="442" t="s">
        <v>782</v>
      </c>
      <c r="F30" s="354">
        <v>1</v>
      </c>
      <c r="G30" s="315" t="s">
        <v>6</v>
      </c>
      <c r="H30" s="441"/>
      <c r="I30" s="316">
        <f>H30*F30</f>
        <v>0</v>
      </c>
      <c r="J30" s="274"/>
      <c r="K30" s="274"/>
      <c r="L30" s="274"/>
      <c r="M30" s="274"/>
      <c r="N30" s="274"/>
      <c r="O30" s="274"/>
      <c r="P30" s="274"/>
      <c r="Q30" s="274"/>
    </row>
    <row r="31" spans="1:17" s="55" customFormat="1" x14ac:dyDescent="0.15">
      <c r="A31" s="461">
        <v>2</v>
      </c>
      <c r="B31" s="312"/>
      <c r="C31" s="313"/>
      <c r="D31" s="314" t="s">
        <v>887</v>
      </c>
      <c r="E31" s="442" t="s">
        <v>783</v>
      </c>
      <c r="F31" s="354">
        <v>1</v>
      </c>
      <c r="G31" s="315" t="s">
        <v>6</v>
      </c>
      <c r="H31" s="441"/>
      <c r="I31" s="316">
        <f t="shared" ref="I31:I39" si="1">H31*F31</f>
        <v>0</v>
      </c>
      <c r="J31" s="274"/>
      <c r="K31" s="274"/>
      <c r="L31" s="274"/>
      <c r="M31" s="274"/>
      <c r="N31" s="274"/>
      <c r="O31" s="274"/>
      <c r="P31" s="274"/>
      <c r="Q31" s="274"/>
    </row>
    <row r="32" spans="1:17" s="55" customFormat="1" x14ac:dyDescent="0.15">
      <c r="A32" s="461">
        <v>3</v>
      </c>
      <c r="B32" s="312"/>
      <c r="C32" s="313"/>
      <c r="D32" s="314" t="s">
        <v>887</v>
      </c>
      <c r="E32" s="442" t="s">
        <v>784</v>
      </c>
      <c r="F32" s="354">
        <v>1</v>
      </c>
      <c r="G32" s="315" t="s">
        <v>6</v>
      </c>
      <c r="H32" s="441"/>
      <c r="I32" s="316">
        <f t="shared" si="1"/>
        <v>0</v>
      </c>
      <c r="J32" s="274"/>
      <c r="K32" s="274"/>
      <c r="L32" s="274"/>
      <c r="M32" s="274"/>
      <c r="N32" s="274"/>
      <c r="O32" s="274"/>
      <c r="P32" s="274"/>
      <c r="Q32" s="274"/>
    </row>
    <row r="33" spans="1:17" s="55" customFormat="1" x14ac:dyDescent="0.15">
      <c r="A33" s="461">
        <v>4</v>
      </c>
      <c r="B33" s="312"/>
      <c r="C33" s="313"/>
      <c r="D33" s="314" t="s">
        <v>887</v>
      </c>
      <c r="E33" s="442" t="s">
        <v>785</v>
      </c>
      <c r="F33" s="354">
        <v>1</v>
      </c>
      <c r="G33" s="315" t="s">
        <v>6</v>
      </c>
      <c r="H33" s="441"/>
      <c r="I33" s="316">
        <f t="shared" si="1"/>
        <v>0</v>
      </c>
      <c r="J33" s="274"/>
      <c r="K33" s="274"/>
      <c r="L33" s="274"/>
      <c r="M33" s="274"/>
      <c r="N33" s="274"/>
      <c r="O33" s="274"/>
      <c r="P33" s="274"/>
      <c r="Q33" s="274"/>
    </row>
    <row r="34" spans="1:17" s="55" customFormat="1" x14ac:dyDescent="0.15">
      <c r="A34" s="461">
        <v>5</v>
      </c>
      <c r="B34" s="312"/>
      <c r="C34" s="313"/>
      <c r="D34" s="314" t="s">
        <v>887</v>
      </c>
      <c r="E34" s="442" t="s">
        <v>786</v>
      </c>
      <c r="F34" s="354">
        <v>1</v>
      </c>
      <c r="G34" s="315" t="s">
        <v>6</v>
      </c>
      <c r="H34" s="441"/>
      <c r="I34" s="316">
        <f t="shared" si="1"/>
        <v>0</v>
      </c>
      <c r="J34" s="274"/>
      <c r="K34" s="274"/>
      <c r="L34" s="274"/>
      <c r="M34" s="274"/>
      <c r="N34" s="274"/>
      <c r="O34" s="274"/>
      <c r="P34" s="274"/>
      <c r="Q34" s="274"/>
    </row>
    <row r="35" spans="1:17" s="55" customFormat="1" x14ac:dyDescent="0.15">
      <c r="A35" s="461">
        <v>6</v>
      </c>
      <c r="B35" s="312"/>
      <c r="C35" s="313"/>
      <c r="D35" s="314" t="s">
        <v>887</v>
      </c>
      <c r="E35" s="442" t="s">
        <v>787</v>
      </c>
      <c r="F35" s="354">
        <v>1</v>
      </c>
      <c r="G35" s="315" t="s">
        <v>6</v>
      </c>
      <c r="H35" s="441"/>
      <c r="I35" s="316">
        <f t="shared" si="1"/>
        <v>0</v>
      </c>
      <c r="J35" s="274"/>
      <c r="K35" s="274"/>
      <c r="L35" s="274"/>
      <c r="M35" s="274"/>
      <c r="N35" s="274"/>
      <c r="O35" s="274"/>
      <c r="P35" s="274"/>
      <c r="Q35" s="274"/>
    </row>
    <row r="36" spans="1:17" s="55" customFormat="1" x14ac:dyDescent="0.15">
      <c r="A36" s="461">
        <v>7</v>
      </c>
      <c r="B36" s="312"/>
      <c r="C36" s="313"/>
      <c r="D36" s="314" t="s">
        <v>887</v>
      </c>
      <c r="E36" s="442" t="s">
        <v>788</v>
      </c>
      <c r="F36" s="354">
        <v>1</v>
      </c>
      <c r="G36" s="64" t="s">
        <v>6</v>
      </c>
      <c r="H36" s="441"/>
      <c r="I36" s="316">
        <f t="shared" si="1"/>
        <v>0</v>
      </c>
      <c r="J36" s="274"/>
      <c r="K36" s="274"/>
      <c r="L36" s="274"/>
      <c r="M36" s="274"/>
      <c r="N36" s="274"/>
      <c r="O36" s="274"/>
      <c r="P36" s="274"/>
      <c r="Q36" s="274"/>
    </row>
    <row r="37" spans="1:17" s="55" customFormat="1" x14ac:dyDescent="0.15">
      <c r="A37" s="461">
        <v>8</v>
      </c>
      <c r="B37" s="312"/>
      <c r="C37" s="313"/>
      <c r="D37" s="314" t="s">
        <v>887</v>
      </c>
      <c r="E37" s="442" t="s">
        <v>789</v>
      </c>
      <c r="F37" s="354">
        <v>1</v>
      </c>
      <c r="G37" s="315" t="s">
        <v>6</v>
      </c>
      <c r="H37" s="441"/>
      <c r="I37" s="316">
        <f t="shared" si="1"/>
        <v>0</v>
      </c>
      <c r="J37" s="274"/>
      <c r="K37" s="274"/>
      <c r="L37" s="274"/>
      <c r="M37" s="274"/>
      <c r="N37" s="274"/>
      <c r="O37" s="274"/>
      <c r="P37" s="274"/>
      <c r="Q37" s="274"/>
    </row>
    <row r="38" spans="1:17" s="55" customFormat="1" x14ac:dyDescent="0.15">
      <c r="A38" s="461">
        <v>9</v>
      </c>
      <c r="B38" s="312"/>
      <c r="C38" s="313"/>
      <c r="D38" s="314" t="s">
        <v>887</v>
      </c>
      <c r="E38" s="442" t="s">
        <v>790</v>
      </c>
      <c r="F38" s="354">
        <v>1</v>
      </c>
      <c r="G38" s="315" t="s">
        <v>6</v>
      </c>
      <c r="H38" s="441"/>
      <c r="I38" s="316">
        <f t="shared" si="1"/>
        <v>0</v>
      </c>
      <c r="J38" s="274"/>
      <c r="K38" s="274"/>
      <c r="L38" s="274"/>
      <c r="M38" s="274"/>
      <c r="N38" s="274"/>
      <c r="O38" s="274"/>
      <c r="P38" s="274"/>
      <c r="Q38" s="274"/>
    </row>
    <row r="39" spans="1:17" s="55" customFormat="1" x14ac:dyDescent="0.15">
      <c r="A39" s="461">
        <v>10</v>
      </c>
      <c r="B39" s="312"/>
      <c r="C39" s="313"/>
      <c r="D39" s="314" t="s">
        <v>887</v>
      </c>
      <c r="E39" s="442" t="s">
        <v>791</v>
      </c>
      <c r="F39" s="354">
        <v>1</v>
      </c>
      <c r="G39" s="315" t="s">
        <v>6</v>
      </c>
      <c r="H39" s="441"/>
      <c r="I39" s="316">
        <f t="shared" si="1"/>
        <v>0</v>
      </c>
      <c r="J39" s="274"/>
      <c r="K39" s="274"/>
      <c r="L39" s="274"/>
      <c r="M39" s="274"/>
      <c r="N39" s="274"/>
      <c r="O39" s="274"/>
      <c r="P39" s="274"/>
      <c r="Q39" s="274"/>
    </row>
    <row r="40" spans="1:17" s="53" customFormat="1" x14ac:dyDescent="0.2">
      <c r="A40" s="317" t="s">
        <v>49</v>
      </c>
      <c r="B40" s="318"/>
      <c r="C40" s="317"/>
      <c r="D40" s="319" t="s">
        <v>50</v>
      </c>
      <c r="E40" s="320"/>
      <c r="F40" s="319">
        <v>1</v>
      </c>
      <c r="G40" s="60" t="s">
        <v>27</v>
      </c>
      <c r="H40" s="355"/>
      <c r="I40" s="61">
        <f>SUM(I30:I39)</f>
        <v>0</v>
      </c>
      <c r="J40" s="62"/>
    </row>
    <row r="41" spans="1:17" x14ac:dyDescent="0.2">
      <c r="A41" s="83"/>
      <c r="B41" s="84"/>
      <c r="C41" s="85"/>
      <c r="D41" s="86"/>
      <c r="E41" s="87"/>
      <c r="F41" s="86"/>
      <c r="G41" s="88"/>
      <c r="H41" s="296"/>
      <c r="I41" s="89"/>
      <c r="J41" s="45"/>
    </row>
    <row r="42" spans="1:17" s="268" customFormat="1" x14ac:dyDescent="0.2">
      <c r="A42" s="259" t="s">
        <v>32</v>
      </c>
      <c r="B42" s="260" t="s">
        <v>33</v>
      </c>
      <c r="C42" s="261"/>
      <c r="D42" s="262"/>
      <c r="E42" s="262"/>
      <c r="F42" s="263"/>
      <c r="G42" s="264"/>
      <c r="H42" s="264"/>
      <c r="I42" s="265"/>
      <c r="J42" s="266"/>
    </row>
    <row r="43" spans="1:17" s="78" customFormat="1" x14ac:dyDescent="0.2">
      <c r="A43" s="97">
        <v>1</v>
      </c>
      <c r="B43" s="93"/>
      <c r="C43" s="100"/>
      <c r="D43" s="170" t="s">
        <v>34</v>
      </c>
      <c r="E43" s="94"/>
      <c r="F43" s="413">
        <v>1</v>
      </c>
      <c r="G43" s="414" t="s">
        <v>27</v>
      </c>
      <c r="H43" s="165"/>
      <c r="I43" s="165">
        <f t="shared" ref="I43:I48" si="2">F43*H43</f>
        <v>0</v>
      </c>
      <c r="L43" s="95"/>
      <c r="M43" s="96"/>
    </row>
    <row r="44" spans="1:17" s="78" customFormat="1" ht="25.5" x14ac:dyDescent="0.2">
      <c r="A44" s="97">
        <v>2</v>
      </c>
      <c r="B44" s="93"/>
      <c r="C44" s="100"/>
      <c r="D44" s="170" t="s">
        <v>35</v>
      </c>
      <c r="E44" s="94"/>
      <c r="F44" s="413">
        <v>1</v>
      </c>
      <c r="G44" s="414" t="s">
        <v>27</v>
      </c>
      <c r="H44" s="165"/>
      <c r="I44" s="165">
        <f t="shared" si="2"/>
        <v>0</v>
      </c>
      <c r="L44" s="95"/>
      <c r="M44" s="96"/>
    </row>
    <row r="45" spans="1:17" s="78" customFormat="1" x14ac:dyDescent="0.2">
      <c r="A45" s="97">
        <v>3</v>
      </c>
      <c r="B45" s="93"/>
      <c r="C45" s="100"/>
      <c r="D45" s="170" t="s">
        <v>36</v>
      </c>
      <c r="E45" s="94"/>
      <c r="F45" s="413">
        <v>1</v>
      </c>
      <c r="G45" s="414" t="s">
        <v>27</v>
      </c>
      <c r="H45" s="165"/>
      <c r="I45" s="165">
        <f t="shared" si="2"/>
        <v>0</v>
      </c>
      <c r="L45" s="95"/>
      <c r="M45" s="96"/>
    </row>
    <row r="46" spans="1:17" s="78" customFormat="1" ht="25.5" x14ac:dyDescent="0.2">
      <c r="A46" s="97">
        <v>4</v>
      </c>
      <c r="B46" s="93"/>
      <c r="C46" s="100"/>
      <c r="D46" s="170" t="s">
        <v>37</v>
      </c>
      <c r="E46" s="94"/>
      <c r="F46" s="413">
        <v>1</v>
      </c>
      <c r="G46" s="414" t="s">
        <v>27</v>
      </c>
      <c r="H46" s="165"/>
      <c r="I46" s="165">
        <f t="shared" si="2"/>
        <v>0</v>
      </c>
      <c r="L46" s="95"/>
      <c r="M46" s="96"/>
    </row>
    <row r="47" spans="1:17" s="92" customFormat="1" ht="25.5" x14ac:dyDescent="0.2">
      <c r="A47" s="97">
        <v>5</v>
      </c>
      <c r="B47" s="212"/>
      <c r="C47" s="213"/>
      <c r="D47" s="170" t="s">
        <v>38</v>
      </c>
      <c r="E47" s="104" t="s">
        <v>39</v>
      </c>
      <c r="F47" s="170">
        <v>1</v>
      </c>
      <c r="G47" s="126" t="s">
        <v>6</v>
      </c>
      <c r="H47" s="82"/>
      <c r="I47" s="82">
        <f t="shared" si="2"/>
        <v>0</v>
      </c>
      <c r="J47" s="91"/>
    </row>
    <row r="48" spans="1:17" s="78" customFormat="1" x14ac:dyDescent="0.2">
      <c r="A48" s="97">
        <v>6</v>
      </c>
      <c r="B48" s="93"/>
      <c r="C48" s="100"/>
      <c r="D48" s="170" t="s">
        <v>40</v>
      </c>
      <c r="E48" s="94" t="s">
        <v>41</v>
      </c>
      <c r="F48" s="413">
        <v>1</v>
      </c>
      <c r="G48" s="414" t="s">
        <v>27</v>
      </c>
      <c r="H48" s="165"/>
      <c r="I48" s="165">
        <f t="shared" si="2"/>
        <v>0</v>
      </c>
      <c r="L48" s="95"/>
      <c r="M48" s="96"/>
    </row>
    <row r="49" spans="1:10" x14ac:dyDescent="0.2">
      <c r="A49" s="97">
        <v>7</v>
      </c>
      <c r="B49" s="114"/>
      <c r="C49" s="153"/>
      <c r="D49" s="406" t="s">
        <v>42</v>
      </c>
      <c r="E49" s="120" t="s">
        <v>43</v>
      </c>
      <c r="F49" s="224">
        <v>1</v>
      </c>
      <c r="G49" s="223" t="s">
        <v>6</v>
      </c>
      <c r="H49" s="169"/>
      <c r="I49" s="169">
        <f>F49*H49</f>
        <v>0</v>
      </c>
      <c r="J49" s="36"/>
    </row>
    <row r="50" spans="1:10" x14ac:dyDescent="0.2">
      <c r="A50" s="97">
        <v>8</v>
      </c>
      <c r="B50" s="114"/>
      <c r="C50" s="153"/>
      <c r="D50" s="406" t="s">
        <v>44</v>
      </c>
      <c r="E50" s="120" t="s">
        <v>45</v>
      </c>
      <c r="F50" s="224">
        <v>1</v>
      </c>
      <c r="G50" s="223" t="s">
        <v>6</v>
      </c>
      <c r="H50" s="169"/>
      <c r="I50" s="169">
        <f>F50*H50</f>
        <v>0</v>
      </c>
      <c r="J50" s="36"/>
    </row>
    <row r="51" spans="1:10" x14ac:dyDescent="0.2">
      <c r="A51" s="97">
        <v>9</v>
      </c>
      <c r="B51" s="184"/>
      <c r="C51" s="183"/>
      <c r="D51" s="185" t="s">
        <v>46</v>
      </c>
      <c r="E51" s="66" t="s">
        <v>47</v>
      </c>
      <c r="F51" s="186">
        <v>10</v>
      </c>
      <c r="G51" s="106" t="s">
        <v>6</v>
      </c>
      <c r="H51" s="133"/>
      <c r="I51" s="164">
        <f>F51*H51</f>
        <v>0</v>
      </c>
    </row>
    <row r="52" spans="1:10" x14ac:dyDescent="0.2">
      <c r="A52" s="97">
        <v>10</v>
      </c>
      <c r="B52" s="184"/>
      <c r="C52" s="183"/>
      <c r="D52" s="185" t="s">
        <v>48</v>
      </c>
      <c r="E52" s="66"/>
      <c r="F52" s="186">
        <v>10</v>
      </c>
      <c r="G52" s="106" t="s">
        <v>6</v>
      </c>
      <c r="H52" s="133"/>
      <c r="I52" s="164">
        <f>F52*H52</f>
        <v>0</v>
      </c>
    </row>
    <row r="53" spans="1:10" x14ac:dyDescent="0.2">
      <c r="A53" s="39" t="s">
        <v>49</v>
      </c>
      <c r="B53" s="40"/>
      <c r="C53" s="41"/>
      <c r="D53" s="42" t="s">
        <v>50</v>
      </c>
      <c r="E53" s="43"/>
      <c r="F53" s="42">
        <v>1</v>
      </c>
      <c r="G53" s="44" t="s">
        <v>27</v>
      </c>
      <c r="H53" s="295"/>
      <c r="I53" s="61">
        <f>SUM(I43:I52)</f>
        <v>0</v>
      </c>
      <c r="J53" s="45"/>
    </row>
    <row r="54" spans="1:10" x14ac:dyDescent="0.2">
      <c r="A54" s="83"/>
      <c r="B54" s="84"/>
      <c r="C54" s="85"/>
      <c r="D54" s="86"/>
      <c r="E54" s="87"/>
      <c r="F54" s="86"/>
      <c r="G54" s="88"/>
      <c r="H54" s="296"/>
      <c r="I54" s="89"/>
      <c r="J54" s="45"/>
    </row>
    <row r="55" spans="1:10" s="268" customFormat="1" x14ac:dyDescent="0.2">
      <c r="A55" s="259" t="s">
        <v>51</v>
      </c>
      <c r="B55" s="260" t="s">
        <v>52</v>
      </c>
      <c r="C55" s="261"/>
      <c r="D55" s="262"/>
      <c r="E55" s="262"/>
      <c r="F55" s="263"/>
      <c r="G55" s="264"/>
      <c r="H55" s="264"/>
      <c r="I55" s="265"/>
      <c r="J55" s="266"/>
    </row>
    <row r="56" spans="1:10" s="78" customFormat="1" x14ac:dyDescent="0.2">
      <c r="A56" s="97">
        <v>1</v>
      </c>
      <c r="B56" s="98"/>
      <c r="C56" s="99"/>
      <c r="D56" s="170" t="s">
        <v>53</v>
      </c>
      <c r="E56" s="100"/>
      <c r="F56" s="97">
        <v>100</v>
      </c>
      <c r="G56" s="98" t="s">
        <v>54</v>
      </c>
      <c r="H56" s="82"/>
      <c r="I56" s="164">
        <f t="shared" ref="I56:I59" si="3">F56*H56</f>
        <v>0</v>
      </c>
    </row>
    <row r="57" spans="1:10" s="71" customFormat="1" x14ac:dyDescent="0.2">
      <c r="A57" s="97">
        <v>2</v>
      </c>
      <c r="B57" s="101"/>
      <c r="C57" s="101"/>
      <c r="D57" s="215" t="s">
        <v>55</v>
      </c>
      <c r="E57" s="102" t="s">
        <v>56</v>
      </c>
      <c r="F57" s="103">
        <v>200</v>
      </c>
      <c r="G57" s="103" t="s">
        <v>54</v>
      </c>
      <c r="H57" s="164"/>
      <c r="I57" s="164">
        <f t="shared" si="3"/>
        <v>0</v>
      </c>
      <c r="J57" s="70"/>
    </row>
    <row r="58" spans="1:10" s="78" customFormat="1" x14ac:dyDescent="0.2">
      <c r="A58" s="97">
        <v>3</v>
      </c>
      <c r="B58" s="98"/>
      <c r="C58" s="99"/>
      <c r="D58" s="170" t="s">
        <v>57</v>
      </c>
      <c r="E58" s="100"/>
      <c r="F58" s="97">
        <v>1</v>
      </c>
      <c r="G58" s="98" t="s">
        <v>6</v>
      </c>
      <c r="H58" s="82"/>
      <c r="I58" s="164">
        <f t="shared" si="3"/>
        <v>0</v>
      </c>
    </row>
    <row r="59" spans="1:10" s="78" customFormat="1" x14ac:dyDescent="0.2">
      <c r="A59" s="97">
        <v>4</v>
      </c>
      <c r="B59" s="98"/>
      <c r="C59" s="99"/>
      <c r="D59" s="170" t="s">
        <v>58</v>
      </c>
      <c r="E59" s="100"/>
      <c r="F59" s="97">
        <v>1</v>
      </c>
      <c r="G59" s="98" t="s">
        <v>6</v>
      </c>
      <c r="H59" s="82"/>
      <c r="I59" s="164">
        <f t="shared" si="3"/>
        <v>0</v>
      </c>
    </row>
    <row r="60" spans="1:10" s="78" customFormat="1" x14ac:dyDescent="0.2">
      <c r="A60" s="97">
        <v>5</v>
      </c>
      <c r="B60" s="98"/>
      <c r="C60" s="99"/>
      <c r="D60" s="170" t="s">
        <v>847</v>
      </c>
      <c r="E60" s="102" t="s">
        <v>848</v>
      </c>
      <c r="F60" s="97">
        <v>1</v>
      </c>
      <c r="G60" s="98" t="s">
        <v>27</v>
      </c>
      <c r="H60" s="82"/>
      <c r="I60" s="164">
        <f t="shared" ref="I60:I69" si="4">F60*H60</f>
        <v>0</v>
      </c>
    </row>
    <row r="61" spans="1:10" s="71" customFormat="1" ht="25.5" x14ac:dyDescent="0.2">
      <c r="A61" s="97">
        <v>6</v>
      </c>
      <c r="B61" s="101"/>
      <c r="C61" s="101"/>
      <c r="D61" s="209" t="s">
        <v>59</v>
      </c>
      <c r="E61" s="104" t="s">
        <v>60</v>
      </c>
      <c r="F61" s="103">
        <v>1</v>
      </c>
      <c r="G61" s="103" t="s">
        <v>27</v>
      </c>
      <c r="H61" s="82"/>
      <c r="I61" s="164">
        <f t="shared" si="4"/>
        <v>0</v>
      </c>
      <c r="J61" s="70"/>
    </row>
    <row r="62" spans="1:10" s="78" customFormat="1" x14ac:dyDescent="0.2">
      <c r="A62" s="97">
        <v>7</v>
      </c>
      <c r="B62" s="98"/>
      <c r="C62" s="99"/>
      <c r="D62" s="170" t="s">
        <v>61</v>
      </c>
      <c r="E62" s="102" t="s">
        <v>62</v>
      </c>
      <c r="F62" s="97">
        <v>1</v>
      </c>
      <c r="G62" s="98" t="s">
        <v>6</v>
      </c>
      <c r="H62" s="82"/>
      <c r="I62" s="164">
        <f t="shared" si="4"/>
        <v>0</v>
      </c>
    </row>
    <row r="63" spans="1:10" s="78" customFormat="1" x14ac:dyDescent="0.2">
      <c r="A63" s="97">
        <v>8</v>
      </c>
      <c r="B63" s="98"/>
      <c r="C63" s="99"/>
      <c r="D63" s="170" t="s">
        <v>63</v>
      </c>
      <c r="E63" s="100" t="s">
        <v>64</v>
      </c>
      <c r="F63" s="97">
        <v>1</v>
      </c>
      <c r="G63" s="98" t="s">
        <v>6</v>
      </c>
      <c r="H63" s="82"/>
      <c r="I63" s="164">
        <f t="shared" si="4"/>
        <v>0</v>
      </c>
    </row>
    <row r="64" spans="1:10" s="78" customFormat="1" x14ac:dyDescent="0.2">
      <c r="A64" s="97">
        <v>9</v>
      </c>
      <c r="B64" s="98"/>
      <c r="C64" s="99"/>
      <c r="D64" s="170" t="s">
        <v>65</v>
      </c>
      <c r="E64" s="102" t="s">
        <v>66</v>
      </c>
      <c r="F64" s="97">
        <v>1</v>
      </c>
      <c r="G64" s="98" t="s">
        <v>6</v>
      </c>
      <c r="H64" s="82"/>
      <c r="I64" s="164">
        <f t="shared" si="4"/>
        <v>0</v>
      </c>
    </row>
    <row r="65" spans="1:10" s="78" customFormat="1" x14ac:dyDescent="0.2">
      <c r="A65" s="97">
        <v>10</v>
      </c>
      <c r="B65" s="98"/>
      <c r="C65" s="99"/>
      <c r="D65" s="170" t="s">
        <v>67</v>
      </c>
      <c r="E65" s="102" t="s">
        <v>68</v>
      </c>
      <c r="F65" s="97">
        <v>1</v>
      </c>
      <c r="G65" s="98" t="s">
        <v>6</v>
      </c>
      <c r="H65" s="82"/>
      <c r="I65" s="164">
        <f t="shared" si="4"/>
        <v>0</v>
      </c>
    </row>
    <row r="66" spans="1:10" x14ac:dyDescent="0.2">
      <c r="A66" s="97">
        <v>11</v>
      </c>
      <c r="B66" s="184"/>
      <c r="C66" s="183"/>
      <c r="D66" s="185" t="s">
        <v>69</v>
      </c>
      <c r="E66" s="66"/>
      <c r="F66" s="97">
        <v>1</v>
      </c>
      <c r="G66" s="106" t="s">
        <v>6</v>
      </c>
      <c r="H66" s="163"/>
      <c r="I66" s="164">
        <f>F66*H66</f>
        <v>0</v>
      </c>
    </row>
    <row r="67" spans="1:10" s="78" customFormat="1" x14ac:dyDescent="0.2">
      <c r="A67" s="97">
        <v>12</v>
      </c>
      <c r="B67" s="98"/>
      <c r="C67" s="99"/>
      <c r="D67" s="170" t="s">
        <v>70</v>
      </c>
      <c r="E67" s="102" t="s">
        <v>71</v>
      </c>
      <c r="F67" s="97">
        <v>1</v>
      </c>
      <c r="G67" s="98" t="s">
        <v>6</v>
      </c>
      <c r="H67" s="82"/>
      <c r="I67" s="164">
        <f t="shared" si="4"/>
        <v>0</v>
      </c>
    </row>
    <row r="68" spans="1:10" s="78" customFormat="1" x14ac:dyDescent="0.2">
      <c r="A68" s="97">
        <v>13</v>
      </c>
      <c r="B68" s="98"/>
      <c r="C68" s="99"/>
      <c r="D68" s="170" t="s">
        <v>72</v>
      </c>
      <c r="E68" s="102" t="s">
        <v>73</v>
      </c>
      <c r="F68" s="97">
        <v>1</v>
      </c>
      <c r="G68" s="98" t="s">
        <v>6</v>
      </c>
      <c r="H68" s="82"/>
      <c r="I68" s="164">
        <f t="shared" si="4"/>
        <v>0</v>
      </c>
    </row>
    <row r="69" spans="1:10" s="78" customFormat="1" x14ac:dyDescent="0.2">
      <c r="A69" s="97">
        <v>14</v>
      </c>
      <c r="B69" s="98"/>
      <c r="C69" s="99"/>
      <c r="D69" s="170" t="s">
        <v>74</v>
      </c>
      <c r="E69" s="102" t="s">
        <v>75</v>
      </c>
      <c r="F69" s="97">
        <v>1</v>
      </c>
      <c r="G69" s="98" t="s">
        <v>27</v>
      </c>
      <c r="H69" s="82"/>
      <c r="I69" s="164">
        <f t="shared" si="4"/>
        <v>0</v>
      </c>
    </row>
    <row r="70" spans="1:10" x14ac:dyDescent="0.2">
      <c r="A70" s="97">
        <v>15</v>
      </c>
      <c r="B70" s="184"/>
      <c r="C70" s="183"/>
      <c r="D70" s="185" t="s">
        <v>76</v>
      </c>
      <c r="E70" s="66"/>
      <c r="F70" s="106">
        <v>1</v>
      </c>
      <c r="G70" s="106" t="s">
        <v>6</v>
      </c>
      <c r="H70" s="133"/>
      <c r="I70" s="164">
        <f t="shared" ref="I70:I75" si="5">F70*H70</f>
        <v>0</v>
      </c>
    </row>
    <row r="71" spans="1:10" x14ac:dyDescent="0.2">
      <c r="A71" s="97">
        <v>16</v>
      </c>
      <c r="B71" s="184"/>
      <c r="C71" s="183"/>
      <c r="D71" s="185" t="s">
        <v>77</v>
      </c>
      <c r="E71" s="66"/>
      <c r="F71" s="106">
        <v>1</v>
      </c>
      <c r="G71" s="106" t="s">
        <v>6</v>
      </c>
      <c r="H71" s="133"/>
      <c r="I71" s="164">
        <f t="shared" si="5"/>
        <v>0</v>
      </c>
    </row>
    <row r="72" spans="1:10" x14ac:dyDescent="0.2">
      <c r="A72" s="97">
        <v>17</v>
      </c>
      <c r="B72" s="184"/>
      <c r="C72" s="183"/>
      <c r="D72" s="185" t="s">
        <v>78</v>
      </c>
      <c r="E72" s="66"/>
      <c r="F72" s="106">
        <v>1</v>
      </c>
      <c r="G72" s="106" t="s">
        <v>6</v>
      </c>
      <c r="H72" s="133"/>
      <c r="I72" s="164">
        <f t="shared" si="5"/>
        <v>0</v>
      </c>
    </row>
    <row r="73" spans="1:10" x14ac:dyDescent="0.2">
      <c r="A73" s="97">
        <v>18</v>
      </c>
      <c r="B73" s="184"/>
      <c r="C73" s="183"/>
      <c r="D73" s="185" t="s">
        <v>79</v>
      </c>
      <c r="E73" s="66"/>
      <c r="F73" s="106">
        <v>1</v>
      </c>
      <c r="G73" s="106" t="s">
        <v>6</v>
      </c>
      <c r="H73" s="133"/>
      <c r="I73" s="164">
        <f t="shared" si="5"/>
        <v>0</v>
      </c>
    </row>
    <row r="74" spans="1:10" x14ac:dyDescent="0.2">
      <c r="A74" s="97">
        <v>19</v>
      </c>
      <c r="B74" s="184"/>
      <c r="C74" s="183"/>
      <c r="D74" s="185" t="s">
        <v>80</v>
      </c>
      <c r="E74" s="66"/>
      <c r="F74" s="106">
        <v>1</v>
      </c>
      <c r="G74" s="106" t="s">
        <v>6</v>
      </c>
      <c r="H74" s="163"/>
      <c r="I74" s="164">
        <f t="shared" si="5"/>
        <v>0</v>
      </c>
    </row>
    <row r="75" spans="1:10" x14ac:dyDescent="0.2">
      <c r="A75" s="97">
        <v>20</v>
      </c>
      <c r="B75" s="184"/>
      <c r="C75" s="183"/>
      <c r="D75" s="185" t="s">
        <v>81</v>
      </c>
      <c r="E75" s="66"/>
      <c r="F75" s="106">
        <v>1</v>
      </c>
      <c r="G75" s="106" t="s">
        <v>6</v>
      </c>
      <c r="H75" s="163"/>
      <c r="I75" s="164">
        <f t="shared" si="5"/>
        <v>0</v>
      </c>
    </row>
    <row r="76" spans="1:10" s="67" customFormat="1" ht="38.25" x14ac:dyDescent="0.2">
      <c r="A76" s="97">
        <v>21</v>
      </c>
      <c r="B76" s="216"/>
      <c r="C76" s="139"/>
      <c r="D76" s="185" t="s">
        <v>82</v>
      </c>
      <c r="E76" s="105"/>
      <c r="F76" s="106">
        <v>1</v>
      </c>
      <c r="G76" s="107" t="s">
        <v>27</v>
      </c>
      <c r="H76" s="166"/>
      <c r="I76" s="164">
        <f t="shared" ref="I76" si="6">F76*H76</f>
        <v>0</v>
      </c>
      <c r="J76" s="108"/>
    </row>
    <row r="77" spans="1:10" x14ac:dyDescent="0.2">
      <c r="A77" s="97">
        <v>22</v>
      </c>
      <c r="B77" s="184"/>
      <c r="C77" s="183"/>
      <c r="D77" s="185" t="s">
        <v>83</v>
      </c>
      <c r="E77" s="66"/>
      <c r="F77" s="186">
        <v>3</v>
      </c>
      <c r="G77" s="106" t="s">
        <v>6</v>
      </c>
      <c r="H77" s="163"/>
      <c r="I77" s="164">
        <f>F77*H77</f>
        <v>0</v>
      </c>
    </row>
    <row r="78" spans="1:10" x14ac:dyDescent="0.2">
      <c r="A78" s="97">
        <v>23</v>
      </c>
      <c r="B78" s="184"/>
      <c r="C78" s="183"/>
      <c r="D78" s="185" t="s">
        <v>84</v>
      </c>
      <c r="E78" s="66"/>
      <c r="F78" s="186">
        <v>4</v>
      </c>
      <c r="G78" s="106" t="s">
        <v>6</v>
      </c>
      <c r="H78" s="133"/>
      <c r="I78" s="164">
        <f>F78*H78</f>
        <v>0</v>
      </c>
    </row>
    <row r="79" spans="1:10" x14ac:dyDescent="0.2">
      <c r="A79" s="39" t="s">
        <v>85</v>
      </c>
      <c r="B79" s="40"/>
      <c r="C79" s="41"/>
      <c r="D79" s="42" t="s">
        <v>86</v>
      </c>
      <c r="E79" s="43"/>
      <c r="F79" s="42">
        <v>1</v>
      </c>
      <c r="G79" s="44" t="s">
        <v>27</v>
      </c>
      <c r="H79" s="295"/>
      <c r="I79" s="61">
        <f>SUM(I56:I78)</f>
        <v>0</v>
      </c>
      <c r="J79" s="45"/>
    </row>
    <row r="80" spans="1:10" x14ac:dyDescent="0.2">
      <c r="A80" s="83"/>
      <c r="B80" s="84"/>
      <c r="C80" s="85"/>
      <c r="D80" s="86"/>
      <c r="E80" s="87"/>
      <c r="F80" s="86"/>
      <c r="G80" s="88"/>
      <c r="H80" s="296"/>
      <c r="I80" s="89"/>
      <c r="J80" s="45"/>
    </row>
    <row r="81" spans="1:13" s="268" customFormat="1" x14ac:dyDescent="0.2">
      <c r="A81" s="259" t="s">
        <v>87</v>
      </c>
      <c r="B81" s="260" t="s">
        <v>88</v>
      </c>
      <c r="C81" s="261"/>
      <c r="D81" s="262"/>
      <c r="E81" s="262"/>
      <c r="F81" s="263"/>
      <c r="G81" s="264"/>
      <c r="H81" s="264"/>
      <c r="I81" s="265"/>
      <c r="J81" s="266"/>
    </row>
    <row r="82" spans="1:13" s="35" customFormat="1" ht="25.5" x14ac:dyDescent="0.2">
      <c r="A82" s="97">
        <v>1</v>
      </c>
      <c r="B82" s="210"/>
      <c r="C82" s="218"/>
      <c r="D82" s="217" t="s">
        <v>89</v>
      </c>
      <c r="E82" s="113" t="s">
        <v>90</v>
      </c>
      <c r="F82" s="219">
        <v>10</v>
      </c>
      <c r="G82" s="211" t="s">
        <v>6</v>
      </c>
      <c r="H82" s="168"/>
      <c r="I82" s="168">
        <f>H82*F82</f>
        <v>0</v>
      </c>
      <c r="J82" s="206"/>
    </row>
    <row r="83" spans="1:13" s="71" customFormat="1" x14ac:dyDescent="0.2">
      <c r="A83" s="97">
        <v>2</v>
      </c>
      <c r="B83" s="111"/>
      <c r="C83" s="77"/>
      <c r="D83" s="191" t="s">
        <v>91</v>
      </c>
      <c r="E83" s="77" t="s">
        <v>92</v>
      </c>
      <c r="F83" s="112">
        <v>5</v>
      </c>
      <c r="G83" s="98" t="s">
        <v>6</v>
      </c>
      <c r="H83" s="297"/>
      <c r="I83" s="164">
        <f t="shared" ref="I83:I85" si="7">F83*H83</f>
        <v>0</v>
      </c>
      <c r="L83" s="220"/>
      <c r="M83" s="194"/>
    </row>
    <row r="84" spans="1:13" s="71" customFormat="1" x14ac:dyDescent="0.2">
      <c r="A84" s="97">
        <v>3</v>
      </c>
      <c r="B84" s="221"/>
      <c r="C84" s="77"/>
      <c r="D84" s="191" t="s">
        <v>93</v>
      </c>
      <c r="E84" s="90"/>
      <c r="F84" s="203">
        <v>5</v>
      </c>
      <c r="G84" s="98" t="s">
        <v>6</v>
      </c>
      <c r="H84" s="82"/>
      <c r="I84" s="164">
        <f t="shared" si="7"/>
        <v>0</v>
      </c>
      <c r="L84" s="72"/>
      <c r="M84" s="194"/>
    </row>
    <row r="85" spans="1:13" s="71" customFormat="1" x14ac:dyDescent="0.2">
      <c r="A85" s="97">
        <v>4</v>
      </c>
      <c r="B85" s="221"/>
      <c r="C85" s="77"/>
      <c r="D85" s="191" t="s">
        <v>94</v>
      </c>
      <c r="E85" s="90"/>
      <c r="F85" s="203">
        <v>1</v>
      </c>
      <c r="G85" s="98" t="s">
        <v>6</v>
      </c>
      <c r="H85" s="82"/>
      <c r="I85" s="164">
        <f t="shared" si="7"/>
        <v>0</v>
      </c>
      <c r="L85" s="72"/>
      <c r="M85" s="194"/>
    </row>
    <row r="86" spans="1:13" s="35" customFormat="1" ht="25.5" x14ac:dyDescent="0.2">
      <c r="A86" s="97">
        <v>5</v>
      </c>
      <c r="B86" s="205"/>
      <c r="C86" s="218"/>
      <c r="D86" s="217" t="s">
        <v>95</v>
      </c>
      <c r="E86" s="110" t="s">
        <v>96</v>
      </c>
      <c r="F86" s="219">
        <v>1</v>
      </c>
      <c r="G86" s="211" t="s">
        <v>6</v>
      </c>
      <c r="H86" s="168"/>
      <c r="I86" s="168">
        <f t="shared" ref="I86:I89" si="8">H86*F86</f>
        <v>0</v>
      </c>
      <c r="J86" s="206"/>
    </row>
    <row r="87" spans="1:13" s="35" customFormat="1" ht="25.5" x14ac:dyDescent="0.2">
      <c r="A87" s="97">
        <v>6</v>
      </c>
      <c r="B87" s="205"/>
      <c r="C87" s="218"/>
      <c r="D87" s="217" t="s">
        <v>97</v>
      </c>
      <c r="E87" s="110" t="s">
        <v>98</v>
      </c>
      <c r="F87" s="219">
        <v>1</v>
      </c>
      <c r="G87" s="211" t="s">
        <v>6</v>
      </c>
      <c r="H87" s="168"/>
      <c r="I87" s="168">
        <f t="shared" si="8"/>
        <v>0</v>
      </c>
      <c r="J87" s="206"/>
    </row>
    <row r="88" spans="1:13" s="35" customFormat="1" ht="25.5" x14ac:dyDescent="0.2">
      <c r="A88" s="97">
        <v>7</v>
      </c>
      <c r="B88" s="205"/>
      <c r="C88" s="218"/>
      <c r="D88" s="217" t="s">
        <v>99</v>
      </c>
      <c r="E88" s="110" t="s">
        <v>100</v>
      </c>
      <c r="F88" s="219">
        <v>1</v>
      </c>
      <c r="G88" s="211" t="s">
        <v>6</v>
      </c>
      <c r="H88" s="168"/>
      <c r="I88" s="168">
        <f t="shared" si="8"/>
        <v>0</v>
      </c>
      <c r="J88" s="206"/>
    </row>
    <row r="89" spans="1:13" s="35" customFormat="1" ht="25.5" x14ac:dyDescent="0.2">
      <c r="A89" s="97">
        <v>8</v>
      </c>
      <c r="B89" s="205"/>
      <c r="C89" s="218"/>
      <c r="D89" s="217" t="s">
        <v>101</v>
      </c>
      <c r="E89" s="110" t="s">
        <v>102</v>
      </c>
      <c r="F89" s="219">
        <v>1</v>
      </c>
      <c r="G89" s="211" t="s">
        <v>6</v>
      </c>
      <c r="H89" s="168"/>
      <c r="I89" s="168">
        <f t="shared" si="8"/>
        <v>0</v>
      </c>
      <c r="J89" s="206"/>
    </row>
    <row r="90" spans="1:13" s="68" customFormat="1" x14ac:dyDescent="0.2">
      <c r="A90" s="97">
        <v>9</v>
      </c>
      <c r="B90" s="184"/>
      <c r="C90" s="183"/>
      <c r="D90" s="209" t="s">
        <v>103</v>
      </c>
      <c r="E90" s="80" t="s">
        <v>104</v>
      </c>
      <c r="F90" s="186">
        <v>1</v>
      </c>
      <c r="G90" s="106" t="s">
        <v>27</v>
      </c>
      <c r="H90" s="82"/>
      <c r="I90" s="133">
        <f t="shared" ref="I90" si="9">F90*H90</f>
        <v>0</v>
      </c>
      <c r="J90" s="207"/>
    </row>
    <row r="91" spans="1:13" s="35" customFormat="1" x14ac:dyDescent="0.2">
      <c r="A91" s="97">
        <v>10</v>
      </c>
      <c r="B91" s="205"/>
      <c r="C91" s="218"/>
      <c r="D91" s="217" t="s">
        <v>105</v>
      </c>
      <c r="E91" s="110" t="s">
        <v>106</v>
      </c>
      <c r="F91" s="219">
        <v>1</v>
      </c>
      <c r="G91" s="211" t="s">
        <v>6</v>
      </c>
      <c r="H91" s="168"/>
      <c r="I91" s="168">
        <f t="shared" ref="I91" si="10">H91*F91</f>
        <v>0</v>
      </c>
      <c r="J91" s="206"/>
    </row>
    <row r="92" spans="1:13" s="68" customFormat="1" x14ac:dyDescent="0.2">
      <c r="A92" s="97">
        <v>11</v>
      </c>
      <c r="B92" s="184"/>
      <c r="C92" s="183"/>
      <c r="D92" s="209" t="s">
        <v>107</v>
      </c>
      <c r="E92" s="80" t="s">
        <v>108</v>
      </c>
      <c r="F92" s="186">
        <v>1</v>
      </c>
      <c r="G92" s="106" t="s">
        <v>6</v>
      </c>
      <c r="H92" s="82"/>
      <c r="I92" s="133">
        <f t="shared" ref="I92" si="11">F92*H92</f>
        <v>0</v>
      </c>
      <c r="J92" s="207"/>
    </row>
    <row r="93" spans="1:13" x14ac:dyDescent="0.2">
      <c r="A93" s="97">
        <v>12</v>
      </c>
      <c r="B93" s="184"/>
      <c r="C93" s="183"/>
      <c r="D93" s="185" t="s">
        <v>109</v>
      </c>
      <c r="E93" s="66"/>
      <c r="F93" s="186">
        <v>1</v>
      </c>
      <c r="G93" s="106" t="s">
        <v>6</v>
      </c>
      <c r="H93" s="163"/>
      <c r="I93" s="164">
        <f>F93*H93</f>
        <v>0</v>
      </c>
    </row>
    <row r="94" spans="1:13" x14ac:dyDescent="0.2">
      <c r="A94" s="97">
        <v>13</v>
      </c>
      <c r="B94" s="114"/>
      <c r="C94" s="153"/>
      <c r="D94" s="185" t="s">
        <v>110</v>
      </c>
      <c r="E94" s="120"/>
      <c r="F94" s="224">
        <v>1</v>
      </c>
      <c r="G94" s="223" t="s">
        <v>6</v>
      </c>
      <c r="H94" s="169"/>
      <c r="I94" s="169">
        <f>F94*H94</f>
        <v>0</v>
      </c>
      <c r="J94" s="36"/>
    </row>
    <row r="95" spans="1:13" x14ac:dyDescent="0.2">
      <c r="A95" s="97">
        <v>14</v>
      </c>
      <c r="B95" s="184"/>
      <c r="C95" s="183"/>
      <c r="D95" s="185" t="s">
        <v>111</v>
      </c>
      <c r="E95" s="66"/>
      <c r="F95" s="186">
        <v>1</v>
      </c>
      <c r="G95" s="106" t="s">
        <v>6</v>
      </c>
      <c r="H95" s="133"/>
      <c r="I95" s="164">
        <f>F95*H95</f>
        <v>0</v>
      </c>
    </row>
    <row r="96" spans="1:13" x14ac:dyDescent="0.2">
      <c r="A96" s="97">
        <v>15</v>
      </c>
      <c r="B96" s="184"/>
      <c r="C96" s="183"/>
      <c r="D96" s="185" t="s">
        <v>112</v>
      </c>
      <c r="E96" s="66"/>
      <c r="F96" s="186">
        <v>1</v>
      </c>
      <c r="G96" s="106" t="s">
        <v>6</v>
      </c>
      <c r="H96" s="163"/>
      <c r="I96" s="164">
        <f>F96*H96</f>
        <v>0</v>
      </c>
    </row>
    <row r="97" spans="1:12" x14ac:dyDescent="0.2">
      <c r="A97" s="97">
        <v>16</v>
      </c>
      <c r="B97" s="114"/>
      <c r="C97" s="153"/>
      <c r="D97" s="406" t="s">
        <v>113</v>
      </c>
      <c r="E97" s="120"/>
      <c r="F97" s="224">
        <v>1</v>
      </c>
      <c r="G97" s="223" t="s">
        <v>6</v>
      </c>
      <c r="H97" s="169"/>
      <c r="I97" s="169">
        <f>F97*H97</f>
        <v>0</v>
      </c>
      <c r="J97" s="36"/>
    </row>
    <row r="98" spans="1:12" x14ac:dyDescent="0.2">
      <c r="A98" s="39" t="s">
        <v>114</v>
      </c>
      <c r="B98" s="40"/>
      <c r="C98" s="41"/>
      <c r="D98" s="42" t="s">
        <v>115</v>
      </c>
      <c r="E98" s="43"/>
      <c r="F98" s="42">
        <v>1</v>
      </c>
      <c r="G98" s="44" t="s">
        <v>27</v>
      </c>
      <c r="H98" s="295"/>
      <c r="I98" s="61">
        <f>SUM(I82:I97)</f>
        <v>0</v>
      </c>
      <c r="J98" s="45"/>
    </row>
    <row r="99" spans="1:12" x14ac:dyDescent="0.2">
      <c r="A99" s="121"/>
      <c r="B99" s="222"/>
      <c r="C99" s="153"/>
      <c r="D99" s="223"/>
      <c r="E99" s="114"/>
      <c r="F99" s="224"/>
      <c r="G99" s="223"/>
      <c r="H99" s="169"/>
      <c r="I99" s="169"/>
      <c r="J99" s="206"/>
    </row>
    <row r="100" spans="1:12" s="268" customFormat="1" x14ac:dyDescent="0.2">
      <c r="A100" s="259" t="s">
        <v>116</v>
      </c>
      <c r="B100" s="260" t="s">
        <v>117</v>
      </c>
      <c r="C100" s="261"/>
      <c r="D100" s="262"/>
      <c r="E100" s="262"/>
      <c r="F100" s="263"/>
      <c r="G100" s="264"/>
      <c r="H100" s="401"/>
      <c r="I100" s="265"/>
      <c r="J100" s="266"/>
    </row>
    <row r="101" spans="1:12" s="67" customFormat="1" x14ac:dyDescent="0.2">
      <c r="A101" s="125">
        <v>1</v>
      </c>
      <c r="B101" s="184"/>
      <c r="C101" s="183"/>
      <c r="D101" s="185" t="s">
        <v>118</v>
      </c>
      <c r="E101" s="90" t="s">
        <v>119</v>
      </c>
      <c r="F101" s="186">
        <v>1</v>
      </c>
      <c r="G101" s="106" t="s">
        <v>6</v>
      </c>
      <c r="H101" s="164"/>
      <c r="I101" s="133">
        <f t="shared" ref="I101:I116" si="12">H101*F101</f>
        <v>0</v>
      </c>
      <c r="J101" s="108"/>
      <c r="L101" s="68"/>
    </row>
    <row r="102" spans="1:12" s="67" customFormat="1" x14ac:dyDescent="0.2">
      <c r="A102" s="125">
        <v>2</v>
      </c>
      <c r="B102" s="184"/>
      <c r="C102" s="183"/>
      <c r="D102" s="185" t="s">
        <v>118</v>
      </c>
      <c r="E102" s="90" t="s">
        <v>120</v>
      </c>
      <c r="F102" s="186">
        <v>1</v>
      </c>
      <c r="G102" s="106" t="s">
        <v>6</v>
      </c>
      <c r="H102" s="164"/>
      <c r="I102" s="133">
        <f t="shared" ref="I102:I103" si="13">H102*F102</f>
        <v>0</v>
      </c>
      <c r="J102" s="108"/>
      <c r="L102" s="68"/>
    </row>
    <row r="103" spans="1:12" s="67" customFormat="1" x14ac:dyDescent="0.2">
      <c r="A103" s="125">
        <v>3</v>
      </c>
      <c r="B103" s="184"/>
      <c r="C103" s="183"/>
      <c r="D103" s="185" t="s">
        <v>118</v>
      </c>
      <c r="E103" s="90" t="s">
        <v>121</v>
      </c>
      <c r="F103" s="186">
        <v>1</v>
      </c>
      <c r="G103" s="106" t="s">
        <v>6</v>
      </c>
      <c r="H103" s="133"/>
      <c r="I103" s="133">
        <f t="shared" si="13"/>
        <v>0</v>
      </c>
      <c r="J103" s="108"/>
      <c r="L103" s="68"/>
    </row>
    <row r="104" spans="1:12" s="67" customFormat="1" x14ac:dyDescent="0.2">
      <c r="A104" s="125">
        <v>4</v>
      </c>
      <c r="B104" s="184"/>
      <c r="C104" s="183"/>
      <c r="D104" s="185" t="s">
        <v>118</v>
      </c>
      <c r="E104" s="90" t="s">
        <v>122</v>
      </c>
      <c r="F104" s="186">
        <v>1</v>
      </c>
      <c r="G104" s="106" t="s">
        <v>6</v>
      </c>
      <c r="H104" s="133"/>
      <c r="I104" s="133">
        <f t="shared" si="12"/>
        <v>0</v>
      </c>
      <c r="J104" s="108"/>
      <c r="L104" s="68"/>
    </row>
    <row r="105" spans="1:12" s="78" customFormat="1" x14ac:dyDescent="0.2">
      <c r="A105" s="125">
        <v>5</v>
      </c>
      <c r="B105" s="202"/>
      <c r="C105" s="99"/>
      <c r="D105" s="209" t="s">
        <v>123</v>
      </c>
      <c r="E105" s="80" t="s">
        <v>124</v>
      </c>
      <c r="F105" s="203">
        <v>1</v>
      </c>
      <c r="G105" s="204" t="s">
        <v>6</v>
      </c>
      <c r="H105" s="164"/>
      <c r="I105" s="164">
        <f>F105*H105</f>
        <v>0</v>
      </c>
    </row>
    <row r="106" spans="1:12" s="67" customFormat="1" x14ac:dyDescent="0.2">
      <c r="A106" s="125">
        <v>6</v>
      </c>
      <c r="B106" s="184"/>
      <c r="C106" s="183"/>
      <c r="D106" s="185" t="s">
        <v>125</v>
      </c>
      <c r="E106" s="115" t="s">
        <v>126</v>
      </c>
      <c r="F106" s="186">
        <v>1</v>
      </c>
      <c r="G106" s="106" t="s">
        <v>6</v>
      </c>
      <c r="H106" s="133"/>
      <c r="I106" s="133">
        <f t="shared" ref="I106" si="14">H106*F106</f>
        <v>0</v>
      </c>
      <c r="J106" s="108"/>
      <c r="L106" s="68"/>
    </row>
    <row r="107" spans="1:12" s="67" customFormat="1" ht="25.5" x14ac:dyDescent="0.2">
      <c r="A107" s="125">
        <v>7</v>
      </c>
      <c r="B107" s="184"/>
      <c r="C107" s="183"/>
      <c r="D107" s="185" t="s">
        <v>127</v>
      </c>
      <c r="E107" s="115" t="s">
        <v>128</v>
      </c>
      <c r="F107" s="186">
        <v>1</v>
      </c>
      <c r="G107" s="106" t="s">
        <v>6</v>
      </c>
      <c r="H107" s="133"/>
      <c r="I107" s="133">
        <f t="shared" si="12"/>
        <v>0</v>
      </c>
      <c r="J107" s="108"/>
      <c r="L107" s="68"/>
    </row>
    <row r="108" spans="1:12" s="78" customFormat="1" ht="25.5" x14ac:dyDescent="0.2">
      <c r="A108" s="125">
        <v>8</v>
      </c>
      <c r="B108" s="202"/>
      <c r="C108" s="99"/>
      <c r="D108" s="225" t="s">
        <v>129</v>
      </c>
      <c r="E108" s="90" t="s">
        <v>130</v>
      </c>
      <c r="F108" s="203">
        <v>1</v>
      </c>
      <c r="G108" s="204" t="s">
        <v>6</v>
      </c>
      <c r="H108" s="164"/>
      <c r="I108" s="164">
        <f>F108*H108</f>
        <v>0</v>
      </c>
    </row>
    <row r="109" spans="1:12" s="67" customFormat="1" x14ac:dyDescent="0.2">
      <c r="A109" s="125">
        <v>9</v>
      </c>
      <c r="B109" s="184"/>
      <c r="C109" s="183"/>
      <c r="D109" s="185" t="s">
        <v>131</v>
      </c>
      <c r="E109" s="115" t="s">
        <v>132</v>
      </c>
      <c r="F109" s="186">
        <v>1</v>
      </c>
      <c r="G109" s="106" t="s">
        <v>6</v>
      </c>
      <c r="H109" s="133"/>
      <c r="I109" s="133">
        <f t="shared" ref="I109" si="15">H109*F109</f>
        <v>0</v>
      </c>
      <c r="J109" s="108"/>
      <c r="L109" s="68"/>
    </row>
    <row r="110" spans="1:12" s="67" customFormat="1" x14ac:dyDescent="0.2">
      <c r="A110" s="125">
        <v>10</v>
      </c>
      <c r="B110" s="184"/>
      <c r="C110" s="183"/>
      <c r="D110" s="185" t="s">
        <v>131</v>
      </c>
      <c r="E110" s="115" t="s">
        <v>133</v>
      </c>
      <c r="F110" s="186">
        <v>1</v>
      </c>
      <c r="G110" s="106" t="s">
        <v>6</v>
      </c>
      <c r="H110" s="133"/>
      <c r="I110" s="133">
        <f t="shared" si="12"/>
        <v>0</v>
      </c>
      <c r="J110" s="108"/>
      <c r="L110" s="68"/>
    </row>
    <row r="111" spans="1:12" s="67" customFormat="1" x14ac:dyDescent="0.2">
      <c r="A111" s="125">
        <v>11</v>
      </c>
      <c r="B111" s="184"/>
      <c r="C111" s="183"/>
      <c r="D111" s="185" t="s">
        <v>131</v>
      </c>
      <c r="E111" s="115" t="s">
        <v>134</v>
      </c>
      <c r="F111" s="186">
        <v>1</v>
      </c>
      <c r="G111" s="106" t="s">
        <v>6</v>
      </c>
      <c r="H111" s="133"/>
      <c r="I111" s="133">
        <f t="shared" si="12"/>
        <v>0</v>
      </c>
      <c r="J111" s="108"/>
      <c r="L111" s="68"/>
    </row>
    <row r="112" spans="1:12" s="67" customFormat="1" x14ac:dyDescent="0.2">
      <c r="A112" s="125">
        <v>12</v>
      </c>
      <c r="B112" s="184"/>
      <c r="C112" s="183"/>
      <c r="D112" s="185" t="s">
        <v>131</v>
      </c>
      <c r="E112" s="115" t="s">
        <v>135</v>
      </c>
      <c r="F112" s="186">
        <v>1</v>
      </c>
      <c r="G112" s="106" t="s">
        <v>6</v>
      </c>
      <c r="H112" s="133"/>
      <c r="I112" s="133">
        <f t="shared" ref="I112" si="16">H112*F112</f>
        <v>0</v>
      </c>
      <c r="J112" s="108"/>
      <c r="L112" s="68"/>
    </row>
    <row r="113" spans="1:13" s="67" customFormat="1" x14ac:dyDescent="0.2">
      <c r="A113" s="125">
        <v>13</v>
      </c>
      <c r="B113" s="184"/>
      <c r="C113" s="183"/>
      <c r="D113" s="185" t="s">
        <v>136</v>
      </c>
      <c r="E113" s="115" t="s">
        <v>137</v>
      </c>
      <c r="F113" s="186">
        <v>1</v>
      </c>
      <c r="G113" s="106" t="s">
        <v>6</v>
      </c>
      <c r="H113" s="133"/>
      <c r="I113" s="133">
        <f t="shared" si="12"/>
        <v>0</v>
      </c>
      <c r="J113" s="108"/>
      <c r="L113" s="68"/>
    </row>
    <row r="114" spans="1:13" s="67" customFormat="1" x14ac:dyDescent="0.2">
      <c r="A114" s="125">
        <v>14</v>
      </c>
      <c r="B114" s="184"/>
      <c r="C114" s="183"/>
      <c r="D114" s="185" t="s">
        <v>138</v>
      </c>
      <c r="E114" s="115" t="s">
        <v>139</v>
      </c>
      <c r="F114" s="186">
        <v>1</v>
      </c>
      <c r="G114" s="106" t="s">
        <v>6</v>
      </c>
      <c r="H114" s="133"/>
      <c r="I114" s="133">
        <f t="shared" si="12"/>
        <v>0</v>
      </c>
      <c r="J114" s="108"/>
      <c r="L114" s="68"/>
    </row>
    <row r="115" spans="1:13" s="67" customFormat="1" x14ac:dyDescent="0.2">
      <c r="A115" s="125">
        <v>15</v>
      </c>
      <c r="B115" s="184"/>
      <c r="C115" s="183"/>
      <c r="D115" s="185" t="s">
        <v>140</v>
      </c>
      <c r="E115" s="115" t="s">
        <v>141</v>
      </c>
      <c r="F115" s="186">
        <v>1</v>
      </c>
      <c r="G115" s="106" t="s">
        <v>6</v>
      </c>
      <c r="H115" s="133"/>
      <c r="I115" s="133">
        <f t="shared" si="12"/>
        <v>0</v>
      </c>
      <c r="J115" s="108"/>
      <c r="L115" s="68"/>
    </row>
    <row r="116" spans="1:13" s="67" customFormat="1" x14ac:dyDescent="0.2">
      <c r="A116" s="125">
        <v>16</v>
      </c>
      <c r="B116" s="184"/>
      <c r="C116" s="183"/>
      <c r="D116" s="185" t="s">
        <v>142</v>
      </c>
      <c r="E116" s="115" t="s">
        <v>143</v>
      </c>
      <c r="F116" s="186">
        <v>1</v>
      </c>
      <c r="G116" s="106" t="s">
        <v>6</v>
      </c>
      <c r="H116" s="133"/>
      <c r="I116" s="133">
        <f t="shared" si="12"/>
        <v>0</v>
      </c>
      <c r="J116" s="108"/>
      <c r="L116" s="68"/>
    </row>
    <row r="117" spans="1:13" s="67" customFormat="1" x14ac:dyDescent="0.2">
      <c r="A117" s="125">
        <v>17</v>
      </c>
      <c r="B117" s="184"/>
      <c r="C117" s="183"/>
      <c r="D117" s="188" t="s">
        <v>144</v>
      </c>
      <c r="E117" s="66" t="s">
        <v>145</v>
      </c>
      <c r="F117" s="186">
        <v>1</v>
      </c>
      <c r="G117" s="106" t="s">
        <v>6</v>
      </c>
      <c r="H117" s="133"/>
      <c r="I117" s="133">
        <f>H117*F117</f>
        <v>0</v>
      </c>
      <c r="J117" s="108"/>
    </row>
    <row r="118" spans="1:13" s="67" customFormat="1" x14ac:dyDescent="0.2">
      <c r="A118" s="125">
        <v>18</v>
      </c>
      <c r="B118" s="184"/>
      <c r="C118" s="183"/>
      <c r="D118" s="188" t="s">
        <v>146</v>
      </c>
      <c r="E118" s="66" t="s">
        <v>147</v>
      </c>
      <c r="F118" s="186">
        <v>1</v>
      </c>
      <c r="G118" s="106" t="s">
        <v>6</v>
      </c>
      <c r="H118" s="133"/>
      <c r="I118" s="133">
        <f>H118*F118</f>
        <v>0</v>
      </c>
      <c r="J118" s="108"/>
    </row>
    <row r="119" spans="1:13" s="78" customFormat="1" ht="25.5" x14ac:dyDescent="0.2">
      <c r="A119" s="125">
        <v>19</v>
      </c>
      <c r="B119" s="204"/>
      <c r="C119" s="77"/>
      <c r="D119" s="188" t="s">
        <v>148</v>
      </c>
      <c r="E119" s="80" t="s">
        <v>149</v>
      </c>
      <c r="F119" s="203">
        <v>1</v>
      </c>
      <c r="G119" s="204" t="s">
        <v>6</v>
      </c>
      <c r="H119" s="82"/>
      <c r="I119" s="164">
        <f t="shared" ref="I119:I127" si="17">F119*H119</f>
        <v>0</v>
      </c>
      <c r="J119" s="226"/>
      <c r="K119" s="226"/>
      <c r="M119" s="208"/>
    </row>
    <row r="120" spans="1:13" s="75" customFormat="1" x14ac:dyDescent="0.2">
      <c r="A120" s="125">
        <v>20</v>
      </c>
      <c r="B120" s="195"/>
      <c r="C120" s="139"/>
      <c r="D120" s="188" t="s">
        <v>146</v>
      </c>
      <c r="E120" s="76" t="s">
        <v>150</v>
      </c>
      <c r="F120" s="197">
        <v>1</v>
      </c>
      <c r="G120" s="198" t="s">
        <v>6</v>
      </c>
      <c r="H120" s="133"/>
      <c r="I120" s="166">
        <f t="shared" si="17"/>
        <v>0</v>
      </c>
      <c r="K120" s="74"/>
      <c r="L120" s="199"/>
    </row>
    <row r="121" spans="1:13" s="75" customFormat="1" ht="38.25" x14ac:dyDescent="0.2">
      <c r="A121" s="125">
        <v>21</v>
      </c>
      <c r="B121" s="195"/>
      <c r="C121" s="139"/>
      <c r="D121" s="188" t="s">
        <v>151</v>
      </c>
      <c r="E121" s="80" t="s">
        <v>152</v>
      </c>
      <c r="F121" s="197">
        <v>1</v>
      </c>
      <c r="G121" s="198" t="s">
        <v>6</v>
      </c>
      <c r="H121" s="133"/>
      <c r="I121" s="166">
        <f t="shared" si="17"/>
        <v>0</v>
      </c>
      <c r="K121" s="74"/>
      <c r="L121" s="199"/>
    </row>
    <row r="122" spans="1:13" s="78" customFormat="1" ht="25.5" x14ac:dyDescent="0.2">
      <c r="A122" s="125">
        <v>22</v>
      </c>
      <c r="B122" s="202"/>
      <c r="C122" s="99"/>
      <c r="D122" s="209" t="s">
        <v>153</v>
      </c>
      <c r="E122" s="80" t="s">
        <v>154</v>
      </c>
      <c r="F122" s="203">
        <v>1</v>
      </c>
      <c r="G122" s="204" t="s">
        <v>6</v>
      </c>
      <c r="H122" s="82"/>
      <c r="I122" s="164">
        <f t="shared" si="17"/>
        <v>0</v>
      </c>
    </row>
    <row r="123" spans="1:13" ht="25.5" x14ac:dyDescent="0.2">
      <c r="A123" s="384">
        <v>23</v>
      </c>
      <c r="B123" s="184"/>
      <c r="C123" s="183"/>
      <c r="D123" s="185" t="s">
        <v>155</v>
      </c>
      <c r="E123" s="66"/>
      <c r="F123" s="186">
        <v>50</v>
      </c>
      <c r="G123" s="106" t="s">
        <v>6</v>
      </c>
      <c r="H123" s="133"/>
      <c r="I123" s="164">
        <f>F123*H123</f>
        <v>0</v>
      </c>
    </row>
    <row r="124" spans="1:13" s="78" customFormat="1" ht="25.5" x14ac:dyDescent="0.2">
      <c r="A124" s="125">
        <v>24</v>
      </c>
      <c r="B124" s="202"/>
      <c r="C124" s="99"/>
      <c r="D124" s="209" t="s">
        <v>156</v>
      </c>
      <c r="E124" s="80" t="s">
        <v>157</v>
      </c>
      <c r="F124" s="203">
        <v>1</v>
      </c>
      <c r="G124" s="204" t="s">
        <v>6</v>
      </c>
      <c r="H124" s="82"/>
      <c r="I124" s="164">
        <f t="shared" si="17"/>
        <v>0</v>
      </c>
    </row>
    <row r="125" spans="1:13" s="78" customFormat="1" ht="38.25" x14ac:dyDescent="0.2">
      <c r="A125" s="125">
        <v>25</v>
      </c>
      <c r="B125" s="202"/>
      <c r="C125" s="99"/>
      <c r="D125" s="209" t="s">
        <v>158</v>
      </c>
      <c r="E125" s="80" t="s">
        <v>159</v>
      </c>
      <c r="F125" s="203">
        <v>1</v>
      </c>
      <c r="G125" s="204" t="s">
        <v>6</v>
      </c>
      <c r="H125" s="82"/>
      <c r="I125" s="164">
        <f t="shared" si="17"/>
        <v>0</v>
      </c>
    </row>
    <row r="126" spans="1:13" s="75" customFormat="1" x14ac:dyDescent="0.2">
      <c r="A126" s="125">
        <v>26</v>
      </c>
      <c r="B126" s="195"/>
      <c r="C126" s="139"/>
      <c r="D126" s="209" t="s">
        <v>160</v>
      </c>
      <c r="E126" s="80" t="s">
        <v>161</v>
      </c>
      <c r="F126" s="197">
        <v>1</v>
      </c>
      <c r="G126" s="198" t="s">
        <v>6</v>
      </c>
      <c r="H126" s="164"/>
      <c r="I126" s="166">
        <f t="shared" si="17"/>
        <v>0</v>
      </c>
      <c r="K126" s="74"/>
      <c r="L126" s="199"/>
    </row>
    <row r="127" spans="1:13" s="75" customFormat="1" x14ac:dyDescent="0.2">
      <c r="A127" s="125">
        <v>27</v>
      </c>
      <c r="B127" s="195"/>
      <c r="C127" s="139"/>
      <c r="D127" s="209" t="s">
        <v>162</v>
      </c>
      <c r="E127" s="76" t="s">
        <v>163</v>
      </c>
      <c r="F127" s="197">
        <v>1</v>
      </c>
      <c r="G127" s="198" t="s">
        <v>6</v>
      </c>
      <c r="H127" s="164"/>
      <c r="I127" s="166">
        <f t="shared" si="17"/>
        <v>0</v>
      </c>
      <c r="L127" s="74"/>
      <c r="M127" s="199"/>
    </row>
    <row r="128" spans="1:13" ht="25.5" x14ac:dyDescent="0.2">
      <c r="A128" s="125">
        <v>28</v>
      </c>
      <c r="B128" s="114"/>
      <c r="C128" s="153"/>
      <c r="D128" s="406" t="s">
        <v>164</v>
      </c>
      <c r="E128" s="120"/>
      <c r="F128" s="224">
        <v>5</v>
      </c>
      <c r="G128" s="223" t="s">
        <v>6</v>
      </c>
      <c r="H128" s="169"/>
      <c r="I128" s="169">
        <f>F128*H128</f>
        <v>0</v>
      </c>
      <c r="J128" s="36"/>
    </row>
    <row r="129" spans="1:13" ht="25.5" x14ac:dyDescent="0.2">
      <c r="A129" s="125">
        <v>29</v>
      </c>
      <c r="B129" s="114"/>
      <c r="C129" s="153"/>
      <c r="D129" s="406" t="s">
        <v>165</v>
      </c>
      <c r="E129" s="120"/>
      <c r="F129" s="224">
        <v>1</v>
      </c>
      <c r="G129" s="223" t="s">
        <v>6</v>
      </c>
      <c r="H129" s="169"/>
      <c r="I129" s="169">
        <f t="shared" ref="I129" si="18">F129*H129</f>
        <v>0</v>
      </c>
      <c r="J129" s="36"/>
    </row>
    <row r="130" spans="1:13" x14ac:dyDescent="0.2">
      <c r="A130" s="125">
        <v>30</v>
      </c>
      <c r="B130" s="184"/>
      <c r="C130" s="183"/>
      <c r="D130" s="185" t="s">
        <v>166</v>
      </c>
      <c r="E130" s="66"/>
      <c r="F130" s="186">
        <v>1</v>
      </c>
      <c r="G130" s="106" t="s">
        <v>6</v>
      </c>
      <c r="H130" s="133"/>
      <c r="I130" s="164">
        <f>F130*H130</f>
        <v>0</v>
      </c>
    </row>
    <row r="131" spans="1:13" x14ac:dyDescent="0.2">
      <c r="A131" s="125">
        <v>31</v>
      </c>
      <c r="B131" s="184"/>
      <c r="C131" s="183"/>
      <c r="D131" s="185" t="s">
        <v>167</v>
      </c>
      <c r="E131" s="66"/>
      <c r="F131" s="186">
        <v>1</v>
      </c>
      <c r="G131" s="106" t="s">
        <v>6</v>
      </c>
      <c r="H131" s="133"/>
      <c r="I131" s="164">
        <f t="shared" ref="I131" si="19">F131*H131</f>
        <v>0</v>
      </c>
    </row>
    <row r="132" spans="1:13" x14ac:dyDescent="0.2">
      <c r="A132" s="125">
        <v>32</v>
      </c>
      <c r="B132" s="114"/>
      <c r="C132" s="153"/>
      <c r="D132" s="185" t="s">
        <v>168</v>
      </c>
      <c r="E132" s="120"/>
      <c r="F132" s="224">
        <v>5</v>
      </c>
      <c r="G132" s="223" t="s">
        <v>6</v>
      </c>
      <c r="H132" s="169"/>
      <c r="I132" s="169">
        <f t="shared" ref="I132:I137" si="20">F132*H132</f>
        <v>0</v>
      </c>
      <c r="J132" s="36"/>
    </row>
    <row r="133" spans="1:13" x14ac:dyDescent="0.2">
      <c r="A133" s="125">
        <v>33</v>
      </c>
      <c r="B133" s="184"/>
      <c r="C133" s="183"/>
      <c r="D133" s="185" t="s">
        <v>169</v>
      </c>
      <c r="E133" s="66"/>
      <c r="F133" s="186">
        <v>1</v>
      </c>
      <c r="G133" s="106" t="s">
        <v>6</v>
      </c>
      <c r="H133" s="133"/>
      <c r="I133" s="164">
        <f t="shared" si="20"/>
        <v>0</v>
      </c>
    </row>
    <row r="134" spans="1:13" ht="25.5" x14ac:dyDescent="0.2">
      <c r="A134" s="125">
        <v>35</v>
      </c>
      <c r="B134" s="184"/>
      <c r="C134" s="183"/>
      <c r="D134" s="185" t="s">
        <v>170</v>
      </c>
      <c r="E134" s="66"/>
      <c r="F134" s="186">
        <v>5</v>
      </c>
      <c r="G134" s="106" t="s">
        <v>6</v>
      </c>
      <c r="H134" s="163"/>
      <c r="I134" s="164">
        <f t="shared" si="20"/>
        <v>0</v>
      </c>
    </row>
    <row r="135" spans="1:13" ht="25.5" x14ac:dyDescent="0.2">
      <c r="A135" s="125">
        <v>36</v>
      </c>
      <c r="B135" s="184"/>
      <c r="C135" s="183"/>
      <c r="D135" s="185" t="s">
        <v>171</v>
      </c>
      <c r="E135" s="66"/>
      <c r="F135" s="186">
        <v>5</v>
      </c>
      <c r="G135" s="106" t="s">
        <v>6</v>
      </c>
      <c r="H135" s="133"/>
      <c r="I135" s="164">
        <f t="shared" si="20"/>
        <v>0</v>
      </c>
    </row>
    <row r="136" spans="1:13" ht="25.5" x14ac:dyDescent="0.2">
      <c r="A136" s="125">
        <v>37</v>
      </c>
      <c r="B136" s="114"/>
      <c r="C136" s="153"/>
      <c r="D136" s="185" t="s">
        <v>172</v>
      </c>
      <c r="E136" s="120"/>
      <c r="F136" s="186">
        <v>5</v>
      </c>
      <c r="G136" s="106" t="s">
        <v>6</v>
      </c>
      <c r="H136" s="169"/>
      <c r="I136" s="169">
        <f t="shared" si="20"/>
        <v>0</v>
      </c>
      <c r="J136" s="36"/>
    </row>
    <row r="137" spans="1:13" ht="25.5" x14ac:dyDescent="0.2">
      <c r="A137" s="125">
        <v>38</v>
      </c>
      <c r="B137" s="184"/>
      <c r="C137" s="183"/>
      <c r="D137" s="185" t="s">
        <v>173</v>
      </c>
      <c r="E137" s="66"/>
      <c r="F137" s="186">
        <v>5</v>
      </c>
      <c r="G137" s="106" t="s">
        <v>6</v>
      </c>
      <c r="H137" s="163"/>
      <c r="I137" s="164">
        <f t="shared" si="20"/>
        <v>0</v>
      </c>
    </row>
    <row r="138" spans="1:13" ht="25.5" x14ac:dyDescent="0.2">
      <c r="A138" s="125">
        <v>39</v>
      </c>
      <c r="B138" s="184"/>
      <c r="C138" s="183"/>
      <c r="D138" s="185" t="s">
        <v>174</v>
      </c>
      <c r="E138" s="66"/>
      <c r="F138" s="186">
        <v>100</v>
      </c>
      <c r="G138" s="106" t="s">
        <v>6</v>
      </c>
      <c r="H138" s="163"/>
      <c r="I138" s="164">
        <f t="shared" ref="I138" si="21">F138*H138</f>
        <v>0</v>
      </c>
    </row>
    <row r="139" spans="1:13" ht="25.5" x14ac:dyDescent="0.2">
      <c r="A139" s="125">
        <v>40</v>
      </c>
      <c r="B139" s="184"/>
      <c r="C139" s="183"/>
      <c r="D139" s="185" t="s">
        <v>175</v>
      </c>
      <c r="E139" s="66"/>
      <c r="F139" s="186">
        <v>1</v>
      </c>
      <c r="G139" s="106" t="s">
        <v>6</v>
      </c>
      <c r="H139" s="133"/>
      <c r="I139" s="164">
        <f t="shared" ref="I139:I145" si="22">F139*H139</f>
        <v>0</v>
      </c>
    </row>
    <row r="140" spans="1:13" ht="25.5" x14ac:dyDescent="0.2">
      <c r="A140" s="125">
        <v>41</v>
      </c>
      <c r="B140" s="184"/>
      <c r="C140" s="183"/>
      <c r="D140" s="185" t="s">
        <v>176</v>
      </c>
      <c r="E140" s="66"/>
      <c r="F140" s="186">
        <v>1</v>
      </c>
      <c r="G140" s="106" t="s">
        <v>6</v>
      </c>
      <c r="H140" s="163"/>
      <c r="I140" s="164">
        <f t="shared" si="22"/>
        <v>0</v>
      </c>
    </row>
    <row r="141" spans="1:13" ht="38.25" x14ac:dyDescent="0.2">
      <c r="A141" s="125">
        <v>42</v>
      </c>
      <c r="B141" s="184"/>
      <c r="C141" s="183"/>
      <c r="D141" s="185" t="s">
        <v>177</v>
      </c>
      <c r="E141" s="66"/>
      <c r="F141" s="186">
        <v>1</v>
      </c>
      <c r="G141" s="106" t="s">
        <v>6</v>
      </c>
      <c r="H141" s="133"/>
      <c r="I141" s="164">
        <f t="shared" si="22"/>
        <v>0</v>
      </c>
    </row>
    <row r="142" spans="1:13" ht="25.5" x14ac:dyDescent="0.2">
      <c r="A142" s="125">
        <v>43</v>
      </c>
      <c r="B142" s="114"/>
      <c r="C142" s="153"/>
      <c r="D142" s="185" t="s">
        <v>178</v>
      </c>
      <c r="E142" s="120"/>
      <c r="F142" s="186">
        <v>5</v>
      </c>
      <c r="G142" s="223" t="s">
        <v>6</v>
      </c>
      <c r="H142" s="169"/>
      <c r="I142" s="169">
        <f t="shared" si="22"/>
        <v>0</v>
      </c>
      <c r="J142" s="36"/>
    </row>
    <row r="143" spans="1:13" ht="25.5" x14ac:dyDescent="0.2">
      <c r="A143" s="384">
        <v>44</v>
      </c>
      <c r="B143" s="369"/>
      <c r="C143" s="370"/>
      <c r="D143" s="386" t="s">
        <v>820</v>
      </c>
      <c r="E143" s="385" t="s">
        <v>821</v>
      </c>
      <c r="F143" s="186">
        <v>5</v>
      </c>
      <c r="G143" s="372" t="s">
        <v>6</v>
      </c>
      <c r="H143" s="377"/>
      <c r="I143" s="374">
        <f t="shared" si="22"/>
        <v>0</v>
      </c>
      <c r="J143" s="367"/>
      <c r="K143" s="375"/>
      <c r="L143" s="375"/>
      <c r="M143" s="375"/>
    </row>
    <row r="144" spans="1:13" ht="25.5" x14ac:dyDescent="0.2">
      <c r="A144" s="125">
        <v>45</v>
      </c>
      <c r="B144" s="184"/>
      <c r="C144" s="183"/>
      <c r="D144" s="185" t="s">
        <v>179</v>
      </c>
      <c r="E144" s="66"/>
      <c r="F144" s="186">
        <v>5</v>
      </c>
      <c r="G144" s="106" t="s">
        <v>6</v>
      </c>
      <c r="H144" s="133"/>
      <c r="I144" s="164">
        <f t="shared" si="22"/>
        <v>0</v>
      </c>
    </row>
    <row r="145" spans="1:13" ht="25.5" x14ac:dyDescent="0.2">
      <c r="A145" s="384">
        <v>46</v>
      </c>
      <c r="B145" s="369"/>
      <c r="C145" s="370"/>
      <c r="D145" s="386" t="s">
        <v>822</v>
      </c>
      <c r="E145" s="385" t="s">
        <v>823</v>
      </c>
      <c r="F145" s="186">
        <v>5</v>
      </c>
      <c r="G145" s="372" t="s">
        <v>6</v>
      </c>
      <c r="H145" s="377"/>
      <c r="I145" s="374">
        <f t="shared" si="22"/>
        <v>0</v>
      </c>
      <c r="J145" s="367"/>
      <c r="K145" s="375"/>
      <c r="L145" s="375"/>
      <c r="M145" s="375"/>
    </row>
    <row r="146" spans="1:13" x14ac:dyDescent="0.2">
      <c r="A146" s="125">
        <v>47</v>
      </c>
      <c r="B146" s="114"/>
      <c r="C146" s="153"/>
      <c r="D146" s="185" t="s">
        <v>180</v>
      </c>
      <c r="E146" s="66" t="s">
        <v>181</v>
      </c>
      <c r="F146" s="186">
        <v>5</v>
      </c>
      <c r="G146" s="106" t="s">
        <v>6</v>
      </c>
      <c r="H146" s="169"/>
      <c r="I146" s="169">
        <f t="shared" ref="I146" si="23">F146*H146</f>
        <v>0</v>
      </c>
      <c r="J146" s="36"/>
    </row>
    <row r="147" spans="1:13" x14ac:dyDescent="0.2">
      <c r="A147" s="39" t="s">
        <v>182</v>
      </c>
      <c r="B147" s="40"/>
      <c r="C147" s="41"/>
      <c r="D147" s="42" t="s">
        <v>183</v>
      </c>
      <c r="E147" s="43"/>
      <c r="F147" s="42">
        <v>1</v>
      </c>
      <c r="G147" s="44" t="s">
        <v>27</v>
      </c>
      <c r="H147" s="295"/>
      <c r="I147" s="61">
        <f>SUM(I101:I146)</f>
        <v>0</v>
      </c>
      <c r="J147" s="45"/>
    </row>
    <row r="148" spans="1:13" x14ac:dyDescent="0.2">
      <c r="A148" s="116"/>
      <c r="B148" s="117"/>
      <c r="C148" s="118"/>
      <c r="D148" s="119"/>
      <c r="E148" s="120"/>
      <c r="F148" s="119"/>
      <c r="G148" s="121"/>
      <c r="H148" s="298"/>
      <c r="I148" s="122"/>
      <c r="J148" s="45"/>
    </row>
    <row r="149" spans="1:13" s="268" customFormat="1" x14ac:dyDescent="0.2">
      <c r="A149" s="259" t="s">
        <v>184</v>
      </c>
      <c r="B149" s="260" t="s">
        <v>185</v>
      </c>
      <c r="C149" s="261"/>
      <c r="D149" s="262"/>
      <c r="E149" s="262"/>
      <c r="F149" s="263"/>
      <c r="G149" s="264"/>
      <c r="H149" s="264"/>
      <c r="I149" s="265"/>
      <c r="J149" s="266"/>
    </row>
    <row r="150" spans="1:13" s="67" customFormat="1" x14ac:dyDescent="0.2">
      <c r="A150" s="384">
        <v>1</v>
      </c>
      <c r="B150" s="303"/>
      <c r="C150" s="304"/>
      <c r="D150" s="402" t="s">
        <v>186</v>
      </c>
      <c r="E150" s="115"/>
      <c r="F150" s="186"/>
      <c r="G150" s="305"/>
      <c r="H150" s="133"/>
      <c r="I150" s="133"/>
      <c r="J150" s="108"/>
      <c r="L150" s="68"/>
    </row>
    <row r="151" spans="1:13" s="67" customFormat="1" ht="25.5" x14ac:dyDescent="0.2">
      <c r="A151" s="384">
        <v>2</v>
      </c>
      <c r="B151" s="184"/>
      <c r="C151" s="183"/>
      <c r="D151" s="185" t="s">
        <v>187</v>
      </c>
      <c r="E151" s="115" t="s">
        <v>188</v>
      </c>
      <c r="F151" s="186">
        <v>50</v>
      </c>
      <c r="G151" s="106" t="s">
        <v>54</v>
      </c>
      <c r="H151" s="133"/>
      <c r="I151" s="166">
        <f t="shared" ref="I151:I215" si="24">F151*H151</f>
        <v>0</v>
      </c>
      <c r="J151" s="108"/>
      <c r="L151" s="68"/>
    </row>
    <row r="152" spans="1:13" s="67" customFormat="1" x14ac:dyDescent="0.2">
      <c r="A152" s="384">
        <v>3</v>
      </c>
      <c r="B152" s="184"/>
      <c r="C152" s="183"/>
      <c r="D152" s="185" t="s">
        <v>189</v>
      </c>
      <c r="E152" s="115" t="s">
        <v>190</v>
      </c>
      <c r="F152" s="186">
        <v>50</v>
      </c>
      <c r="G152" s="106" t="s">
        <v>54</v>
      </c>
      <c r="H152" s="133"/>
      <c r="I152" s="166">
        <f t="shared" si="24"/>
        <v>0</v>
      </c>
      <c r="J152" s="108"/>
      <c r="L152" s="68"/>
    </row>
    <row r="153" spans="1:13" x14ac:dyDescent="0.2">
      <c r="A153" s="384">
        <v>4</v>
      </c>
      <c r="B153" s="114"/>
      <c r="C153" s="153"/>
      <c r="D153" s="185" t="s">
        <v>191</v>
      </c>
      <c r="E153" s="120"/>
      <c r="F153" s="224">
        <v>50</v>
      </c>
      <c r="G153" s="223" t="s">
        <v>54</v>
      </c>
      <c r="H153" s="169"/>
      <c r="I153" s="169">
        <f>F153*H153</f>
        <v>0</v>
      </c>
      <c r="J153" s="36"/>
    </row>
    <row r="154" spans="1:13" x14ac:dyDescent="0.2">
      <c r="A154" s="384">
        <v>5</v>
      </c>
      <c r="B154" s="184"/>
      <c r="C154" s="183"/>
      <c r="D154" s="185" t="s">
        <v>192</v>
      </c>
      <c r="E154" s="66"/>
      <c r="F154" s="186">
        <v>3</v>
      </c>
      <c r="G154" s="106" t="s">
        <v>6</v>
      </c>
      <c r="H154" s="133"/>
      <c r="I154" s="164">
        <f t="shared" ref="I154" si="25">F154*H154</f>
        <v>0</v>
      </c>
    </row>
    <row r="155" spans="1:13" x14ac:dyDescent="0.2">
      <c r="A155" s="384">
        <v>6</v>
      </c>
      <c r="B155" s="114"/>
      <c r="C155" s="153"/>
      <c r="D155" s="406" t="s">
        <v>193</v>
      </c>
      <c r="E155" s="120"/>
      <c r="F155" s="224">
        <v>5</v>
      </c>
      <c r="G155" s="223" t="s">
        <v>6</v>
      </c>
      <c r="H155" s="169"/>
      <c r="I155" s="169">
        <f>F155*H155</f>
        <v>0</v>
      </c>
      <c r="J155" s="36"/>
    </row>
    <row r="156" spans="1:13" s="67" customFormat="1" ht="25.5" x14ac:dyDescent="0.2">
      <c r="A156" s="384">
        <v>7</v>
      </c>
      <c r="B156" s="184"/>
      <c r="C156" s="183"/>
      <c r="D156" s="185" t="s">
        <v>194</v>
      </c>
      <c r="E156" s="115" t="s">
        <v>195</v>
      </c>
      <c r="F156" s="186">
        <v>50</v>
      </c>
      <c r="G156" s="106" t="s">
        <v>54</v>
      </c>
      <c r="H156" s="133"/>
      <c r="I156" s="166">
        <f t="shared" si="24"/>
        <v>0</v>
      </c>
      <c r="J156" s="108"/>
      <c r="L156" s="68"/>
    </row>
    <row r="157" spans="1:13" s="67" customFormat="1" x14ac:dyDescent="0.2">
      <c r="A157" s="384">
        <v>8</v>
      </c>
      <c r="B157" s="184"/>
      <c r="C157" s="183"/>
      <c r="D157" s="185" t="s">
        <v>189</v>
      </c>
      <c r="E157" s="115" t="s">
        <v>196</v>
      </c>
      <c r="F157" s="186">
        <v>50</v>
      </c>
      <c r="G157" s="106" t="s">
        <v>54</v>
      </c>
      <c r="H157" s="133"/>
      <c r="I157" s="166">
        <f t="shared" si="24"/>
        <v>0</v>
      </c>
      <c r="J157" s="108"/>
      <c r="L157" s="68"/>
    </row>
    <row r="158" spans="1:13" s="67" customFormat="1" x14ac:dyDescent="0.2">
      <c r="A158" s="384">
        <v>9</v>
      </c>
      <c r="B158" s="184"/>
      <c r="C158" s="183"/>
      <c r="D158" s="185" t="s">
        <v>197</v>
      </c>
      <c r="E158" s="115" t="s">
        <v>198</v>
      </c>
      <c r="F158" s="186">
        <v>50</v>
      </c>
      <c r="G158" s="106" t="s">
        <v>54</v>
      </c>
      <c r="H158" s="133"/>
      <c r="I158" s="166">
        <f t="shared" si="24"/>
        <v>0</v>
      </c>
      <c r="J158" s="108"/>
      <c r="L158" s="68"/>
    </row>
    <row r="159" spans="1:13" s="67" customFormat="1" x14ac:dyDescent="0.2">
      <c r="A159" s="384">
        <v>10</v>
      </c>
      <c r="B159" s="184"/>
      <c r="C159" s="183"/>
      <c r="D159" s="185" t="s">
        <v>199</v>
      </c>
      <c r="E159" s="115" t="s">
        <v>200</v>
      </c>
      <c r="F159" s="186">
        <v>50</v>
      </c>
      <c r="G159" s="106" t="s">
        <v>54</v>
      </c>
      <c r="H159" s="133"/>
      <c r="I159" s="166">
        <f t="shared" si="24"/>
        <v>0</v>
      </c>
      <c r="J159" s="108"/>
      <c r="L159" s="68"/>
    </row>
    <row r="160" spans="1:13" s="67" customFormat="1" x14ac:dyDescent="0.2">
      <c r="A160" s="384">
        <v>11</v>
      </c>
      <c r="B160" s="184"/>
      <c r="C160" s="183"/>
      <c r="D160" s="185" t="s">
        <v>201</v>
      </c>
      <c r="E160" s="115" t="s">
        <v>202</v>
      </c>
      <c r="F160" s="186">
        <v>50</v>
      </c>
      <c r="G160" s="106" t="s">
        <v>54</v>
      </c>
      <c r="H160" s="133"/>
      <c r="I160" s="166">
        <f t="shared" si="24"/>
        <v>0</v>
      </c>
      <c r="J160" s="108"/>
      <c r="L160" s="68"/>
    </row>
    <row r="161" spans="1:12" s="67" customFormat="1" x14ac:dyDescent="0.2">
      <c r="A161" s="384">
        <v>12</v>
      </c>
      <c r="B161" s="184"/>
      <c r="C161" s="183"/>
      <c r="D161" s="185" t="s">
        <v>203</v>
      </c>
      <c r="E161" s="115"/>
      <c r="F161" s="247">
        <v>50</v>
      </c>
      <c r="G161" s="405" t="s">
        <v>54</v>
      </c>
      <c r="H161" s="163"/>
      <c r="I161" s="163">
        <f t="shared" si="24"/>
        <v>0</v>
      </c>
      <c r="J161" s="108"/>
      <c r="L161" s="68"/>
    </row>
    <row r="162" spans="1:12" s="67" customFormat="1" x14ac:dyDescent="0.2">
      <c r="A162" s="384">
        <v>13</v>
      </c>
      <c r="B162" s="184"/>
      <c r="C162" s="183"/>
      <c r="D162" s="185" t="s">
        <v>204</v>
      </c>
      <c r="E162" s="115"/>
      <c r="F162" s="247">
        <v>50</v>
      </c>
      <c r="G162" s="405" t="s">
        <v>54</v>
      </c>
      <c r="H162" s="163"/>
      <c r="I162" s="163">
        <f t="shared" si="24"/>
        <v>0</v>
      </c>
      <c r="J162" s="108"/>
      <c r="L162" s="68"/>
    </row>
    <row r="163" spans="1:12" s="67" customFormat="1" x14ac:dyDescent="0.2">
      <c r="A163" s="384">
        <v>14</v>
      </c>
      <c r="B163" s="184"/>
      <c r="C163" s="183"/>
      <c r="D163" s="185" t="s">
        <v>205</v>
      </c>
      <c r="E163" s="115"/>
      <c r="F163" s="247">
        <v>50</v>
      </c>
      <c r="G163" s="405" t="s">
        <v>54</v>
      </c>
      <c r="H163" s="163"/>
      <c r="I163" s="163">
        <f t="shared" si="24"/>
        <v>0</v>
      </c>
      <c r="J163" s="108"/>
      <c r="L163" s="68"/>
    </row>
    <row r="164" spans="1:12" s="67" customFormat="1" x14ac:dyDescent="0.2">
      <c r="A164" s="384">
        <v>15</v>
      </c>
      <c r="B164" s="184"/>
      <c r="C164" s="183"/>
      <c r="D164" s="185" t="s">
        <v>206</v>
      </c>
      <c r="E164" s="115" t="s">
        <v>207</v>
      </c>
      <c r="F164" s="247">
        <v>50</v>
      </c>
      <c r="G164" s="405" t="s">
        <v>54</v>
      </c>
      <c r="H164" s="163"/>
      <c r="I164" s="163">
        <f t="shared" si="24"/>
        <v>0</v>
      </c>
      <c r="J164" s="108"/>
      <c r="L164" s="68"/>
    </row>
    <row r="165" spans="1:12" x14ac:dyDescent="0.2">
      <c r="A165" s="384">
        <v>16</v>
      </c>
      <c r="B165" s="184"/>
      <c r="C165" s="183"/>
      <c r="D165" s="185" t="s">
        <v>206</v>
      </c>
      <c r="E165" s="115" t="s">
        <v>208</v>
      </c>
      <c r="F165" s="247">
        <v>100</v>
      </c>
      <c r="G165" s="405" t="s">
        <v>54</v>
      </c>
      <c r="H165" s="163"/>
      <c r="I165" s="82">
        <f>F165*H165</f>
        <v>0</v>
      </c>
    </row>
    <row r="166" spans="1:12" s="67" customFormat="1" x14ac:dyDescent="0.2">
      <c r="A166" s="384">
        <v>17</v>
      </c>
      <c r="B166" s="184"/>
      <c r="C166" s="183"/>
      <c r="D166" s="185" t="s">
        <v>209</v>
      </c>
      <c r="E166" s="115" t="s">
        <v>210</v>
      </c>
      <c r="F166" s="186">
        <v>50</v>
      </c>
      <c r="G166" s="106" t="s">
        <v>54</v>
      </c>
      <c r="H166" s="133"/>
      <c r="I166" s="166">
        <f t="shared" si="24"/>
        <v>0</v>
      </c>
      <c r="J166" s="108"/>
      <c r="L166" s="68"/>
    </row>
    <row r="167" spans="1:12" s="67" customFormat="1" x14ac:dyDescent="0.2">
      <c r="A167" s="384">
        <v>18</v>
      </c>
      <c r="B167" s="184"/>
      <c r="C167" s="183"/>
      <c r="D167" s="185" t="s">
        <v>211</v>
      </c>
      <c r="E167" s="115" t="s">
        <v>212</v>
      </c>
      <c r="F167" s="247">
        <v>50</v>
      </c>
      <c r="G167" s="405" t="s">
        <v>54</v>
      </c>
      <c r="H167" s="163"/>
      <c r="I167" s="163">
        <f t="shared" si="24"/>
        <v>0</v>
      </c>
      <c r="J167" s="108"/>
      <c r="L167" s="68"/>
    </row>
    <row r="168" spans="1:12" s="67" customFormat="1" x14ac:dyDescent="0.2">
      <c r="A168" s="384">
        <v>19</v>
      </c>
      <c r="B168" s="184"/>
      <c r="C168" s="183"/>
      <c r="D168" s="185" t="s">
        <v>213</v>
      </c>
      <c r="E168" s="115" t="s">
        <v>214</v>
      </c>
      <c r="F168" s="247">
        <v>50</v>
      </c>
      <c r="G168" s="405" t="s">
        <v>54</v>
      </c>
      <c r="H168" s="163"/>
      <c r="I168" s="163">
        <f t="shared" si="24"/>
        <v>0</v>
      </c>
      <c r="J168" s="108"/>
      <c r="L168" s="68"/>
    </row>
    <row r="169" spans="1:12" s="67" customFormat="1" x14ac:dyDescent="0.2">
      <c r="A169" s="384">
        <v>20</v>
      </c>
      <c r="B169" s="184"/>
      <c r="C169" s="183"/>
      <c r="D169" s="185" t="s">
        <v>215</v>
      </c>
      <c r="E169" s="115" t="s">
        <v>216</v>
      </c>
      <c r="F169" s="247">
        <v>50</v>
      </c>
      <c r="G169" s="405" t="s">
        <v>54</v>
      </c>
      <c r="H169" s="163"/>
      <c r="I169" s="163">
        <f t="shared" si="24"/>
        <v>0</v>
      </c>
      <c r="J169" s="108"/>
      <c r="L169" s="68"/>
    </row>
    <row r="170" spans="1:12" x14ac:dyDescent="0.2">
      <c r="A170" s="384">
        <v>21</v>
      </c>
      <c r="B170" s="184"/>
      <c r="C170" s="183"/>
      <c r="D170" s="185" t="s">
        <v>217</v>
      </c>
      <c r="E170" s="66" t="s">
        <v>218</v>
      </c>
      <c r="F170" s="186">
        <v>10</v>
      </c>
      <c r="G170" s="106" t="s">
        <v>6</v>
      </c>
      <c r="H170" s="163"/>
      <c r="I170" s="164">
        <f>F170*H170</f>
        <v>0</v>
      </c>
    </row>
    <row r="171" spans="1:12" x14ac:dyDescent="0.2">
      <c r="A171" s="384">
        <v>22</v>
      </c>
      <c r="B171" s="184"/>
      <c r="C171" s="183"/>
      <c r="D171" s="185" t="s">
        <v>217</v>
      </c>
      <c r="E171" s="66" t="s">
        <v>219</v>
      </c>
      <c r="F171" s="186">
        <v>10</v>
      </c>
      <c r="G171" s="106" t="s">
        <v>6</v>
      </c>
      <c r="H171" s="133"/>
      <c r="I171" s="164">
        <f>F171*H171</f>
        <v>0</v>
      </c>
    </row>
    <row r="172" spans="1:12" x14ac:dyDescent="0.2">
      <c r="A172" s="384">
        <v>23</v>
      </c>
      <c r="B172" s="114"/>
      <c r="C172" s="153"/>
      <c r="D172" s="185" t="s">
        <v>217</v>
      </c>
      <c r="E172" s="120" t="s">
        <v>220</v>
      </c>
      <c r="F172" s="186">
        <v>10</v>
      </c>
      <c r="G172" s="106" t="s">
        <v>6</v>
      </c>
      <c r="H172" s="169"/>
      <c r="I172" s="169">
        <f>F172*H172</f>
        <v>0</v>
      </c>
      <c r="J172" s="36"/>
    </row>
    <row r="173" spans="1:12" x14ac:dyDescent="0.2">
      <c r="A173" s="384">
        <v>24</v>
      </c>
      <c r="B173" s="184"/>
      <c r="C173" s="183"/>
      <c r="D173" s="185" t="s">
        <v>217</v>
      </c>
      <c r="E173" s="66" t="s">
        <v>221</v>
      </c>
      <c r="F173" s="186">
        <v>10</v>
      </c>
      <c r="G173" s="106" t="s">
        <v>6</v>
      </c>
      <c r="H173" s="163"/>
      <c r="I173" s="164">
        <f>F173*H173</f>
        <v>0</v>
      </c>
    </row>
    <row r="174" spans="1:12" s="67" customFormat="1" x14ac:dyDescent="0.2">
      <c r="A174" s="384"/>
      <c r="B174" s="184"/>
      <c r="C174" s="183"/>
      <c r="D174" s="227" t="s">
        <v>222</v>
      </c>
      <c r="E174" s="115"/>
      <c r="F174" s="186"/>
      <c r="G174" s="106"/>
      <c r="H174" s="133"/>
      <c r="I174" s="166">
        <f t="shared" si="24"/>
        <v>0</v>
      </c>
      <c r="J174" s="108"/>
      <c r="L174" s="68"/>
    </row>
    <row r="175" spans="1:12" s="71" customFormat="1" x14ac:dyDescent="0.2">
      <c r="A175" s="384">
        <v>25</v>
      </c>
      <c r="B175" s="101"/>
      <c r="C175" s="101"/>
      <c r="D175" s="215" t="s">
        <v>223</v>
      </c>
      <c r="E175" s="102" t="s">
        <v>224</v>
      </c>
      <c r="F175" s="123">
        <v>400</v>
      </c>
      <c r="G175" s="103" t="s">
        <v>54</v>
      </c>
      <c r="H175" s="165"/>
      <c r="I175" s="166">
        <f t="shared" si="24"/>
        <v>0</v>
      </c>
      <c r="J175" s="70"/>
      <c r="K175" s="70"/>
    </row>
    <row r="176" spans="1:12" s="71" customFormat="1" x14ac:dyDescent="0.2">
      <c r="A176" s="384">
        <v>26</v>
      </c>
      <c r="B176" s="101"/>
      <c r="C176" s="101"/>
      <c r="D176" s="215" t="s">
        <v>225</v>
      </c>
      <c r="E176" s="102" t="s">
        <v>226</v>
      </c>
      <c r="F176" s="123">
        <v>50</v>
      </c>
      <c r="G176" s="103" t="s">
        <v>54</v>
      </c>
      <c r="H176" s="165"/>
      <c r="I176" s="166">
        <f t="shared" si="24"/>
        <v>0</v>
      </c>
      <c r="J176" s="70"/>
      <c r="K176" s="70"/>
    </row>
    <row r="177" spans="1:11" s="71" customFormat="1" x14ac:dyDescent="0.2">
      <c r="A177" s="384">
        <v>27</v>
      </c>
      <c r="B177" s="101"/>
      <c r="C177" s="101"/>
      <c r="D177" s="215" t="s">
        <v>227</v>
      </c>
      <c r="E177" s="102" t="s">
        <v>228</v>
      </c>
      <c r="F177" s="123">
        <v>50</v>
      </c>
      <c r="G177" s="103" t="s">
        <v>54</v>
      </c>
      <c r="H177" s="165"/>
      <c r="I177" s="166">
        <f t="shared" si="24"/>
        <v>0</v>
      </c>
      <c r="J177" s="70"/>
      <c r="K177" s="70"/>
    </row>
    <row r="178" spans="1:11" s="71" customFormat="1" x14ac:dyDescent="0.2">
      <c r="A178" s="384">
        <v>28</v>
      </c>
      <c r="B178" s="101"/>
      <c r="C178" s="101"/>
      <c r="D178" s="215"/>
      <c r="E178" s="102" t="s">
        <v>229</v>
      </c>
      <c r="F178" s="123">
        <v>50</v>
      </c>
      <c r="G178" s="103" t="s">
        <v>54</v>
      </c>
      <c r="H178" s="165"/>
      <c r="I178" s="166">
        <f t="shared" ref="I178:I180" si="26">F178*H178</f>
        <v>0</v>
      </c>
      <c r="J178" s="70"/>
      <c r="K178" s="70"/>
    </row>
    <row r="179" spans="1:11" s="71" customFormat="1" x14ac:dyDescent="0.2">
      <c r="A179" s="384">
        <v>29</v>
      </c>
      <c r="B179" s="101"/>
      <c r="C179" s="101"/>
      <c r="D179" s="215"/>
      <c r="E179" s="102" t="s">
        <v>230</v>
      </c>
      <c r="F179" s="123">
        <v>50</v>
      </c>
      <c r="G179" s="103" t="s">
        <v>54</v>
      </c>
      <c r="H179" s="165"/>
      <c r="I179" s="166">
        <f t="shared" si="26"/>
        <v>0</v>
      </c>
      <c r="J179" s="70"/>
      <c r="K179" s="70"/>
    </row>
    <row r="180" spans="1:11" s="71" customFormat="1" x14ac:dyDescent="0.2">
      <c r="A180" s="384">
        <v>30</v>
      </c>
      <c r="B180" s="101"/>
      <c r="C180" s="101"/>
      <c r="D180" s="215"/>
      <c r="E180" s="102" t="s">
        <v>844</v>
      </c>
      <c r="F180" s="123">
        <v>50</v>
      </c>
      <c r="G180" s="103" t="s">
        <v>54</v>
      </c>
      <c r="H180" s="165"/>
      <c r="I180" s="166">
        <f t="shared" si="26"/>
        <v>0</v>
      </c>
      <c r="J180" s="70"/>
      <c r="K180" s="70"/>
    </row>
    <row r="181" spans="1:11" s="71" customFormat="1" x14ac:dyDescent="0.2">
      <c r="A181" s="384">
        <v>31</v>
      </c>
      <c r="B181" s="101"/>
      <c r="C181" s="101"/>
      <c r="D181" s="215"/>
      <c r="E181" s="102" t="s">
        <v>845</v>
      </c>
      <c r="F181" s="123">
        <v>50</v>
      </c>
      <c r="G181" s="103" t="s">
        <v>54</v>
      </c>
      <c r="H181" s="165"/>
      <c r="I181" s="166">
        <f>F181*H181</f>
        <v>0</v>
      </c>
      <c r="J181" s="70"/>
      <c r="K181" s="70"/>
    </row>
    <row r="182" spans="1:11" s="78" customFormat="1" x14ac:dyDescent="0.2">
      <c r="A182" s="384">
        <v>32</v>
      </c>
      <c r="B182" s="98"/>
      <c r="C182" s="99"/>
      <c r="D182" s="215" t="s">
        <v>223</v>
      </c>
      <c r="E182" s="102" t="s">
        <v>855</v>
      </c>
      <c r="F182" s="123">
        <v>200</v>
      </c>
      <c r="G182" s="98" t="s">
        <v>54</v>
      </c>
      <c r="H182" s="164"/>
      <c r="I182" s="166">
        <f t="shared" si="24"/>
        <v>0</v>
      </c>
    </row>
    <row r="183" spans="1:11" s="71" customFormat="1" x14ac:dyDescent="0.2">
      <c r="A183" s="384">
        <v>33</v>
      </c>
      <c r="B183" s="101"/>
      <c r="C183" s="101"/>
      <c r="D183" s="215" t="s">
        <v>225</v>
      </c>
      <c r="E183" s="102" t="s">
        <v>231</v>
      </c>
      <c r="F183" s="123">
        <v>50</v>
      </c>
      <c r="G183" s="103" t="s">
        <v>54</v>
      </c>
      <c r="H183" s="164"/>
      <c r="I183" s="166">
        <f t="shared" si="24"/>
        <v>0</v>
      </c>
      <c r="J183" s="70"/>
      <c r="K183" s="70"/>
    </row>
    <row r="184" spans="1:11" s="71" customFormat="1" x14ac:dyDescent="0.2">
      <c r="A184" s="384">
        <v>34</v>
      </c>
      <c r="B184" s="101"/>
      <c r="C184" s="101"/>
      <c r="D184" s="215" t="s">
        <v>232</v>
      </c>
      <c r="E184" s="102" t="s">
        <v>233</v>
      </c>
      <c r="F184" s="123">
        <v>50</v>
      </c>
      <c r="G184" s="101" t="s">
        <v>54</v>
      </c>
      <c r="H184" s="164"/>
      <c r="I184" s="166">
        <f t="shared" si="24"/>
        <v>0</v>
      </c>
      <c r="J184" s="70"/>
      <c r="K184" s="70"/>
    </row>
    <row r="185" spans="1:11" s="71" customFormat="1" x14ac:dyDescent="0.2">
      <c r="A185" s="384">
        <v>35</v>
      </c>
      <c r="B185" s="101"/>
      <c r="C185" s="101"/>
      <c r="D185" s="215"/>
      <c r="E185" s="102" t="s">
        <v>234</v>
      </c>
      <c r="F185" s="123">
        <v>50</v>
      </c>
      <c r="G185" s="101" t="s">
        <v>54</v>
      </c>
      <c r="H185" s="164"/>
      <c r="I185" s="166">
        <f t="shared" ref="I185" si="27">F185*H185</f>
        <v>0</v>
      </c>
      <c r="J185" s="70"/>
      <c r="K185" s="70"/>
    </row>
    <row r="186" spans="1:11" s="68" customFormat="1" x14ac:dyDescent="0.2">
      <c r="A186" s="384">
        <v>36</v>
      </c>
      <c r="B186" s="107"/>
      <c r="C186" s="107"/>
      <c r="D186" s="229"/>
      <c r="E186" s="124" t="s">
        <v>854</v>
      </c>
      <c r="F186" s="123">
        <v>300</v>
      </c>
      <c r="G186" s="125" t="s">
        <v>54</v>
      </c>
      <c r="H186" s="165"/>
      <c r="I186" s="166">
        <f t="shared" ref="I186" si="28">F186*H186</f>
        <v>0</v>
      </c>
      <c r="J186" s="67"/>
    </row>
    <row r="187" spans="1:11" s="68" customFormat="1" x14ac:dyDescent="0.2">
      <c r="A187" s="384">
        <v>37</v>
      </c>
      <c r="B187" s="107"/>
      <c r="C187" s="107"/>
      <c r="D187" s="229" t="s">
        <v>235</v>
      </c>
      <c r="E187" s="124" t="s">
        <v>236</v>
      </c>
      <c r="F187" s="123">
        <v>50</v>
      </c>
      <c r="G187" s="125" t="s">
        <v>54</v>
      </c>
      <c r="H187" s="165"/>
      <c r="I187" s="166">
        <f t="shared" si="24"/>
        <v>0</v>
      </c>
      <c r="J187" s="67"/>
    </row>
    <row r="188" spans="1:11" s="68" customFormat="1" x14ac:dyDescent="0.2">
      <c r="A188" s="384">
        <v>38</v>
      </c>
      <c r="B188" s="107"/>
      <c r="C188" s="107"/>
      <c r="D188" s="229" t="s">
        <v>237</v>
      </c>
      <c r="E188" s="124" t="s">
        <v>238</v>
      </c>
      <c r="F188" s="123">
        <v>50</v>
      </c>
      <c r="G188" s="125" t="s">
        <v>54</v>
      </c>
      <c r="H188" s="165"/>
      <c r="I188" s="166">
        <f t="shared" si="24"/>
        <v>0</v>
      </c>
      <c r="J188" s="67"/>
    </row>
    <row r="189" spans="1:11" s="71" customFormat="1" x14ac:dyDescent="0.2">
      <c r="A189" s="384">
        <v>39</v>
      </c>
      <c r="B189" s="101"/>
      <c r="C189" s="101"/>
      <c r="D189" s="215" t="s">
        <v>239</v>
      </c>
      <c r="E189" s="102" t="s">
        <v>240</v>
      </c>
      <c r="F189" s="123">
        <v>50</v>
      </c>
      <c r="G189" s="103" t="s">
        <v>54</v>
      </c>
      <c r="H189" s="165"/>
      <c r="I189" s="166">
        <f t="shared" si="24"/>
        <v>0</v>
      </c>
      <c r="J189" s="70"/>
      <c r="K189" s="70"/>
    </row>
    <row r="190" spans="1:11" s="71" customFormat="1" x14ac:dyDescent="0.2">
      <c r="A190" s="384">
        <v>40</v>
      </c>
      <c r="B190" s="101"/>
      <c r="C190" s="101"/>
      <c r="D190" s="215" t="s">
        <v>241</v>
      </c>
      <c r="E190" s="102" t="s">
        <v>242</v>
      </c>
      <c r="F190" s="123">
        <v>50</v>
      </c>
      <c r="G190" s="103" t="s">
        <v>54</v>
      </c>
      <c r="H190" s="165"/>
      <c r="I190" s="166">
        <f t="shared" si="24"/>
        <v>0</v>
      </c>
      <c r="J190" s="70"/>
      <c r="K190" s="70"/>
    </row>
    <row r="191" spans="1:11" s="68" customFormat="1" x14ac:dyDescent="0.2">
      <c r="A191" s="384">
        <v>41</v>
      </c>
      <c r="B191" s="107"/>
      <c r="C191" s="107"/>
      <c r="D191" s="229" t="s">
        <v>243</v>
      </c>
      <c r="E191" s="124" t="s">
        <v>244</v>
      </c>
      <c r="F191" s="123">
        <v>50</v>
      </c>
      <c r="G191" s="125" t="s">
        <v>54</v>
      </c>
      <c r="H191" s="165"/>
      <c r="I191" s="166">
        <f t="shared" si="24"/>
        <v>0</v>
      </c>
      <c r="J191" s="67"/>
    </row>
    <row r="192" spans="1:11" s="71" customFormat="1" x14ac:dyDescent="0.2">
      <c r="A192" s="384">
        <v>42</v>
      </c>
      <c r="B192" s="101"/>
      <c r="C192" s="101"/>
      <c r="D192" s="215" t="s">
        <v>235</v>
      </c>
      <c r="E192" s="102" t="s">
        <v>853</v>
      </c>
      <c r="F192" s="123">
        <v>300</v>
      </c>
      <c r="G192" s="101" t="s">
        <v>54</v>
      </c>
      <c r="H192" s="164"/>
      <c r="I192" s="166">
        <f t="shared" si="24"/>
        <v>0</v>
      </c>
      <c r="J192" s="70"/>
      <c r="K192" s="70"/>
    </row>
    <row r="193" spans="1:12" s="71" customFormat="1" x14ac:dyDescent="0.2">
      <c r="A193" s="384">
        <v>43</v>
      </c>
      <c r="B193" s="101"/>
      <c r="C193" s="101"/>
      <c r="D193" s="215" t="s">
        <v>243</v>
      </c>
      <c r="E193" s="102" t="s">
        <v>245</v>
      </c>
      <c r="F193" s="123">
        <v>50</v>
      </c>
      <c r="G193" s="101" t="s">
        <v>54</v>
      </c>
      <c r="H193" s="164"/>
      <c r="I193" s="166">
        <f t="shared" si="24"/>
        <v>0</v>
      </c>
      <c r="J193" s="70"/>
    </row>
    <row r="194" spans="1:12" s="71" customFormat="1" x14ac:dyDescent="0.2">
      <c r="A194" s="384">
        <v>44</v>
      </c>
      <c r="B194" s="101"/>
      <c r="C194" s="101"/>
      <c r="D194" s="215"/>
      <c r="E194" s="102" t="s">
        <v>246</v>
      </c>
      <c r="F194" s="123">
        <v>50</v>
      </c>
      <c r="G194" s="101" t="s">
        <v>54</v>
      </c>
      <c r="H194" s="164"/>
      <c r="I194" s="166">
        <f t="shared" ref="I194" si="29">F194*H194</f>
        <v>0</v>
      </c>
      <c r="J194" s="70"/>
    </row>
    <row r="195" spans="1:12" s="71" customFormat="1" x14ac:dyDescent="0.2">
      <c r="A195" s="384">
        <v>45</v>
      </c>
      <c r="B195" s="101"/>
      <c r="C195" s="101"/>
      <c r="D195" s="215"/>
      <c r="E195" s="102" t="s">
        <v>247</v>
      </c>
      <c r="F195" s="123">
        <v>50</v>
      </c>
      <c r="G195" s="101" t="s">
        <v>54</v>
      </c>
      <c r="H195" s="164"/>
      <c r="I195" s="166">
        <f t="shared" ref="I195" si="30">F195*H195</f>
        <v>0</v>
      </c>
      <c r="J195" s="70"/>
    </row>
    <row r="196" spans="1:12" s="71" customFormat="1" x14ac:dyDescent="0.2">
      <c r="A196" s="384">
        <v>46</v>
      </c>
      <c r="B196" s="101"/>
      <c r="C196" s="101"/>
      <c r="D196" s="215" t="s">
        <v>248</v>
      </c>
      <c r="E196" s="102" t="s">
        <v>249</v>
      </c>
      <c r="F196" s="123">
        <v>50</v>
      </c>
      <c r="G196" s="101" t="s">
        <v>54</v>
      </c>
      <c r="H196" s="164"/>
      <c r="I196" s="166">
        <f t="shared" si="24"/>
        <v>0</v>
      </c>
      <c r="J196" s="70"/>
    </row>
    <row r="197" spans="1:12" s="71" customFormat="1" x14ac:dyDescent="0.2">
      <c r="A197" s="384">
        <v>47</v>
      </c>
      <c r="B197" s="101"/>
      <c r="C197" s="101"/>
      <c r="D197" s="215"/>
      <c r="E197" s="102" t="s">
        <v>852</v>
      </c>
      <c r="F197" s="123">
        <v>200</v>
      </c>
      <c r="G197" s="101" t="s">
        <v>54</v>
      </c>
      <c r="H197" s="164"/>
      <c r="I197" s="166">
        <f t="shared" ref="I197:I198" si="31">F197*H197</f>
        <v>0</v>
      </c>
      <c r="J197" s="70"/>
    </row>
    <row r="198" spans="1:12" s="71" customFormat="1" x14ac:dyDescent="0.2">
      <c r="A198" s="384">
        <v>48</v>
      </c>
      <c r="B198" s="101"/>
      <c r="C198" s="101"/>
      <c r="D198" s="215"/>
      <c r="E198" s="102" t="s">
        <v>250</v>
      </c>
      <c r="F198" s="123">
        <v>50</v>
      </c>
      <c r="G198" s="101" t="s">
        <v>54</v>
      </c>
      <c r="H198" s="164"/>
      <c r="I198" s="166">
        <f t="shared" si="31"/>
        <v>0</v>
      </c>
      <c r="J198" s="70"/>
    </row>
    <row r="199" spans="1:12" s="71" customFormat="1" x14ac:dyDescent="0.2">
      <c r="A199" s="384">
        <v>49</v>
      </c>
      <c r="B199" s="101"/>
      <c r="C199" s="101"/>
      <c r="D199" s="215" t="s">
        <v>248</v>
      </c>
      <c r="E199" s="102" t="s">
        <v>251</v>
      </c>
      <c r="F199" s="123">
        <v>50</v>
      </c>
      <c r="G199" s="101" t="s">
        <v>54</v>
      </c>
      <c r="H199" s="164"/>
      <c r="I199" s="166">
        <f t="shared" ref="I199" si="32">F199*H199</f>
        <v>0</v>
      </c>
      <c r="J199" s="70"/>
    </row>
    <row r="200" spans="1:12" s="71" customFormat="1" x14ac:dyDescent="0.2">
      <c r="A200" s="384">
        <v>50</v>
      </c>
      <c r="B200" s="101"/>
      <c r="C200" s="101"/>
      <c r="D200" s="215" t="s">
        <v>248</v>
      </c>
      <c r="E200" s="102" t="s">
        <v>849</v>
      </c>
      <c r="F200" s="123">
        <v>200</v>
      </c>
      <c r="G200" s="103" t="s">
        <v>54</v>
      </c>
      <c r="H200" s="164"/>
      <c r="I200" s="166">
        <f t="shared" si="24"/>
        <v>0</v>
      </c>
      <c r="J200" s="70"/>
    </row>
    <row r="201" spans="1:12" s="71" customFormat="1" x14ac:dyDescent="0.2">
      <c r="A201" s="384">
        <v>51</v>
      </c>
      <c r="B201" s="101"/>
      <c r="C201" s="101"/>
      <c r="D201" s="215" t="s">
        <v>248</v>
      </c>
      <c r="E201" s="102" t="s">
        <v>850</v>
      </c>
      <c r="F201" s="123">
        <v>200</v>
      </c>
      <c r="G201" s="103" t="s">
        <v>54</v>
      </c>
      <c r="H201" s="164"/>
      <c r="I201" s="166">
        <f t="shared" si="24"/>
        <v>0</v>
      </c>
      <c r="J201" s="70"/>
    </row>
    <row r="202" spans="1:12" s="71" customFormat="1" x14ac:dyDescent="0.2">
      <c r="A202" s="384">
        <v>52</v>
      </c>
      <c r="B202" s="101"/>
      <c r="C202" s="101"/>
      <c r="D202" s="215" t="s">
        <v>248</v>
      </c>
      <c r="E202" s="102" t="s">
        <v>851</v>
      </c>
      <c r="F202" s="123">
        <v>200</v>
      </c>
      <c r="G202" s="103" t="s">
        <v>54</v>
      </c>
      <c r="H202" s="164"/>
      <c r="I202" s="166">
        <f t="shared" si="24"/>
        <v>0</v>
      </c>
      <c r="J202" s="70"/>
    </row>
    <row r="203" spans="1:12" s="67" customFormat="1" x14ac:dyDescent="0.2">
      <c r="A203" s="125"/>
      <c r="B203" s="184"/>
      <c r="C203" s="183"/>
      <c r="D203" s="227" t="s">
        <v>252</v>
      </c>
      <c r="E203" s="115"/>
      <c r="F203" s="186"/>
      <c r="G203" s="106"/>
      <c r="H203" s="133"/>
      <c r="I203" s="166"/>
      <c r="J203" s="108"/>
      <c r="L203" s="68"/>
    </row>
    <row r="204" spans="1:12" s="130" customFormat="1" x14ac:dyDescent="0.2">
      <c r="A204" s="125">
        <v>53</v>
      </c>
      <c r="B204" s="128"/>
      <c r="C204" s="129"/>
      <c r="D204" s="170" t="s">
        <v>253</v>
      </c>
      <c r="E204" s="102" t="s">
        <v>254</v>
      </c>
      <c r="F204" s="123">
        <v>50</v>
      </c>
      <c r="G204" s="128" t="s">
        <v>54</v>
      </c>
      <c r="H204" s="164"/>
      <c r="I204" s="166">
        <f t="shared" si="24"/>
        <v>0</v>
      </c>
    </row>
    <row r="205" spans="1:12" x14ac:dyDescent="0.2">
      <c r="A205" s="125">
        <v>54</v>
      </c>
      <c r="B205" s="184"/>
      <c r="C205" s="183"/>
      <c r="D205" s="185" t="s">
        <v>253</v>
      </c>
      <c r="E205" s="66" t="s">
        <v>255</v>
      </c>
      <c r="F205" s="186">
        <v>100</v>
      </c>
      <c r="G205" s="106" t="s">
        <v>54</v>
      </c>
      <c r="H205" s="164"/>
      <c r="I205" s="164">
        <f>F205*H205</f>
        <v>0</v>
      </c>
    </row>
    <row r="206" spans="1:12" s="130" customFormat="1" x14ac:dyDescent="0.2">
      <c r="A206" s="125">
        <v>55</v>
      </c>
      <c r="B206" s="128"/>
      <c r="C206" s="129"/>
      <c r="D206" s="170" t="s">
        <v>253</v>
      </c>
      <c r="E206" s="102" t="s">
        <v>256</v>
      </c>
      <c r="F206" s="123">
        <v>50</v>
      </c>
      <c r="G206" s="128" t="s">
        <v>54</v>
      </c>
      <c r="H206" s="164"/>
      <c r="I206" s="166">
        <f t="shared" si="24"/>
        <v>0</v>
      </c>
    </row>
    <row r="207" spans="1:12" s="67" customFormat="1" x14ac:dyDescent="0.2">
      <c r="A207" s="125"/>
      <c r="B207" s="184"/>
      <c r="C207" s="183"/>
      <c r="D207" s="227" t="s">
        <v>257</v>
      </c>
      <c r="E207" s="115"/>
      <c r="F207" s="186"/>
      <c r="G207" s="106"/>
      <c r="H207" s="133"/>
      <c r="I207" s="166"/>
      <c r="J207" s="108"/>
      <c r="L207" s="68"/>
    </row>
    <row r="208" spans="1:12" x14ac:dyDescent="0.2">
      <c r="A208" s="384">
        <v>56</v>
      </c>
      <c r="B208" s="184"/>
      <c r="C208" s="183"/>
      <c r="D208" s="185" t="s">
        <v>258</v>
      </c>
      <c r="E208" s="66" t="s">
        <v>259</v>
      </c>
      <c r="F208" s="186">
        <v>50</v>
      </c>
      <c r="G208" s="106" t="s">
        <v>54</v>
      </c>
      <c r="H208" s="133"/>
      <c r="I208" s="164">
        <f>F208*H208</f>
        <v>0</v>
      </c>
    </row>
    <row r="209" spans="1:13" s="130" customFormat="1" x14ac:dyDescent="0.2">
      <c r="A209" s="384">
        <v>57</v>
      </c>
      <c r="B209" s="128"/>
      <c r="C209" s="129"/>
      <c r="D209" s="306" t="s">
        <v>258</v>
      </c>
      <c r="E209" s="124" t="s">
        <v>260</v>
      </c>
      <c r="F209" s="123">
        <v>50</v>
      </c>
      <c r="G209" s="307" t="s">
        <v>54</v>
      </c>
      <c r="H209" s="166"/>
      <c r="I209" s="166">
        <f t="shared" si="24"/>
        <v>0</v>
      </c>
    </row>
    <row r="210" spans="1:13" s="130" customFormat="1" x14ac:dyDescent="0.2">
      <c r="A210" s="384">
        <v>58</v>
      </c>
      <c r="B210" s="128"/>
      <c r="C210" s="129"/>
      <c r="D210" s="306" t="s">
        <v>258</v>
      </c>
      <c r="E210" s="124" t="s">
        <v>261</v>
      </c>
      <c r="F210" s="123">
        <v>50</v>
      </c>
      <c r="G210" s="307" t="s">
        <v>54</v>
      </c>
      <c r="H210" s="166"/>
      <c r="I210" s="166">
        <f>F210*H210</f>
        <v>0</v>
      </c>
    </row>
    <row r="211" spans="1:13" s="130" customFormat="1" x14ac:dyDescent="0.2">
      <c r="A211" s="384">
        <v>59</v>
      </c>
      <c r="B211" s="128"/>
      <c r="C211" s="129"/>
      <c r="D211" s="229" t="s">
        <v>258</v>
      </c>
      <c r="E211" s="124" t="s">
        <v>262</v>
      </c>
      <c r="F211" s="123">
        <v>50</v>
      </c>
      <c r="G211" s="128" t="s">
        <v>54</v>
      </c>
      <c r="H211" s="82"/>
      <c r="I211" s="166">
        <f t="shared" si="24"/>
        <v>0</v>
      </c>
    </row>
    <row r="212" spans="1:13" s="68" customFormat="1" x14ac:dyDescent="0.2">
      <c r="A212" s="384">
        <v>60</v>
      </c>
      <c r="B212" s="107"/>
      <c r="C212" s="107"/>
      <c r="D212" s="229" t="s">
        <v>263</v>
      </c>
      <c r="E212" s="124" t="s">
        <v>264</v>
      </c>
      <c r="F212" s="125">
        <v>1</v>
      </c>
      <c r="G212" s="125" t="s">
        <v>6</v>
      </c>
      <c r="H212" s="308"/>
      <c r="I212" s="166">
        <f t="shared" si="24"/>
        <v>0</v>
      </c>
      <c r="J212" s="67"/>
    </row>
    <row r="213" spans="1:13" s="68" customFormat="1" x14ac:dyDescent="0.2">
      <c r="A213" s="384">
        <v>61</v>
      </c>
      <c r="B213" s="107"/>
      <c r="C213" s="107"/>
      <c r="D213" s="229" t="s">
        <v>265</v>
      </c>
      <c r="E213" s="124" t="s">
        <v>266</v>
      </c>
      <c r="F213" s="125">
        <v>1</v>
      </c>
      <c r="G213" s="125" t="s">
        <v>6</v>
      </c>
      <c r="H213" s="308"/>
      <c r="I213" s="166">
        <f t="shared" si="24"/>
        <v>0</v>
      </c>
      <c r="J213" s="67"/>
    </row>
    <row r="214" spans="1:13" s="68" customFormat="1" x14ac:dyDescent="0.2">
      <c r="A214" s="384">
        <v>62</v>
      </c>
      <c r="B214" s="107"/>
      <c r="C214" s="107"/>
      <c r="D214" s="229" t="s">
        <v>267</v>
      </c>
      <c r="E214" s="124" t="s">
        <v>268</v>
      </c>
      <c r="F214" s="125">
        <v>1</v>
      </c>
      <c r="G214" s="125" t="s">
        <v>6</v>
      </c>
      <c r="H214" s="308"/>
      <c r="I214" s="166">
        <f t="shared" si="24"/>
        <v>0</v>
      </c>
      <c r="J214" s="67"/>
    </row>
    <row r="215" spans="1:13" s="68" customFormat="1" x14ac:dyDescent="0.2">
      <c r="A215" s="384">
        <v>63</v>
      </c>
      <c r="B215" s="107"/>
      <c r="C215" s="107"/>
      <c r="D215" s="229" t="s">
        <v>269</v>
      </c>
      <c r="E215" s="124" t="s">
        <v>270</v>
      </c>
      <c r="F215" s="125">
        <v>1</v>
      </c>
      <c r="G215" s="125" t="s">
        <v>6</v>
      </c>
      <c r="H215" s="308"/>
      <c r="I215" s="166">
        <f t="shared" si="24"/>
        <v>0</v>
      </c>
      <c r="J215" s="67"/>
    </row>
    <row r="216" spans="1:13" s="68" customFormat="1" ht="25.5" x14ac:dyDescent="0.2">
      <c r="A216" s="384">
        <v>64</v>
      </c>
      <c r="B216" s="107"/>
      <c r="C216" s="107"/>
      <c r="D216" s="209" t="s">
        <v>271</v>
      </c>
      <c r="E216" s="124" t="s">
        <v>272</v>
      </c>
      <c r="F216" s="125">
        <v>1</v>
      </c>
      <c r="G216" s="125" t="s">
        <v>6</v>
      </c>
      <c r="H216" s="299"/>
      <c r="I216" s="133">
        <f t="shared" ref="I216" si="33">H216*F216</f>
        <v>0</v>
      </c>
      <c r="J216" s="67"/>
    </row>
    <row r="217" spans="1:13" s="68" customFormat="1" ht="25.5" x14ac:dyDescent="0.2">
      <c r="A217" s="384">
        <v>65</v>
      </c>
      <c r="B217" s="107"/>
      <c r="C217" s="107"/>
      <c r="D217" s="209" t="s">
        <v>273</v>
      </c>
      <c r="E217" s="124" t="s">
        <v>274</v>
      </c>
      <c r="F217" s="125">
        <v>1</v>
      </c>
      <c r="G217" s="125" t="s">
        <v>6</v>
      </c>
      <c r="H217" s="299"/>
      <c r="I217" s="133">
        <f t="shared" ref="I217:I238" si="34">H217*F217</f>
        <v>0</v>
      </c>
      <c r="J217" s="67"/>
    </row>
    <row r="218" spans="1:13" s="68" customFormat="1" ht="25.5" x14ac:dyDescent="0.2">
      <c r="A218" s="384">
        <v>66</v>
      </c>
      <c r="B218" s="107"/>
      <c r="C218" s="107"/>
      <c r="D218" s="209" t="s">
        <v>275</v>
      </c>
      <c r="E218" s="124" t="s">
        <v>276</v>
      </c>
      <c r="F218" s="125">
        <v>1</v>
      </c>
      <c r="G218" s="125" t="s">
        <v>6</v>
      </c>
      <c r="H218" s="299"/>
      <c r="I218" s="133">
        <f t="shared" si="34"/>
        <v>0</v>
      </c>
      <c r="J218" s="67"/>
    </row>
    <row r="219" spans="1:13" ht="25.5" x14ac:dyDescent="0.2">
      <c r="A219" s="384">
        <v>67</v>
      </c>
      <c r="B219" s="184"/>
      <c r="C219" s="183"/>
      <c r="D219" s="406" t="s">
        <v>277</v>
      </c>
      <c r="E219" s="66" t="s">
        <v>278</v>
      </c>
      <c r="F219" s="186">
        <v>1</v>
      </c>
      <c r="G219" s="106" t="s">
        <v>6</v>
      </c>
      <c r="H219" s="163"/>
      <c r="I219" s="164">
        <f>F219*H219</f>
        <v>0</v>
      </c>
    </row>
    <row r="220" spans="1:13" x14ac:dyDescent="0.2">
      <c r="A220" s="384">
        <v>68</v>
      </c>
      <c r="B220" s="184"/>
      <c r="C220" s="183"/>
      <c r="D220" s="185" t="s">
        <v>279</v>
      </c>
      <c r="E220" s="66"/>
      <c r="F220" s="186">
        <v>5</v>
      </c>
      <c r="G220" s="106" t="s">
        <v>6</v>
      </c>
      <c r="H220" s="163"/>
      <c r="I220" s="164">
        <f>F220*H220</f>
        <v>0</v>
      </c>
    </row>
    <row r="221" spans="1:13" ht="25.5" x14ac:dyDescent="0.2">
      <c r="A221" s="384">
        <v>69</v>
      </c>
      <c r="B221" s="114"/>
      <c r="C221" s="153"/>
      <c r="D221" s="185" t="s">
        <v>280</v>
      </c>
      <c r="E221" s="120"/>
      <c r="F221" s="186">
        <v>15</v>
      </c>
      <c r="G221" s="106" t="s">
        <v>6</v>
      </c>
      <c r="H221" s="169"/>
      <c r="I221" s="169">
        <f>F221*H221</f>
        <v>0</v>
      </c>
      <c r="J221" s="36"/>
    </row>
    <row r="222" spans="1:13" x14ac:dyDescent="0.2">
      <c r="A222" s="384">
        <v>70</v>
      </c>
      <c r="B222" s="369"/>
      <c r="C222" s="370"/>
      <c r="D222" s="383" t="s">
        <v>843</v>
      </c>
      <c r="E222" s="376"/>
      <c r="F222" s="371">
        <v>1</v>
      </c>
      <c r="G222" s="372" t="s">
        <v>6</v>
      </c>
      <c r="H222" s="373"/>
      <c r="I222" s="374">
        <f>F222*H222</f>
        <v>0</v>
      </c>
      <c r="J222" s="367"/>
      <c r="K222" s="375"/>
      <c r="L222" s="375"/>
      <c r="M222" s="375"/>
    </row>
    <row r="223" spans="1:13" ht="38.25" x14ac:dyDescent="0.2">
      <c r="A223" s="384">
        <v>71</v>
      </c>
      <c r="B223" s="184"/>
      <c r="C223" s="183"/>
      <c r="D223" s="185" t="s">
        <v>281</v>
      </c>
      <c r="E223" s="66"/>
      <c r="F223" s="186">
        <v>10</v>
      </c>
      <c r="G223" s="106" t="s">
        <v>6</v>
      </c>
      <c r="H223" s="133"/>
      <c r="I223" s="164">
        <f t="shared" ref="I223:I224" si="35">F223*H223</f>
        <v>0</v>
      </c>
    </row>
    <row r="224" spans="1:13" ht="38.25" x14ac:dyDescent="0.2">
      <c r="A224" s="384">
        <v>72</v>
      </c>
      <c r="B224" s="114"/>
      <c r="C224" s="153"/>
      <c r="D224" s="185" t="s">
        <v>282</v>
      </c>
      <c r="E224" s="120"/>
      <c r="F224" s="186">
        <v>10</v>
      </c>
      <c r="G224" s="106" t="s">
        <v>6</v>
      </c>
      <c r="H224" s="169"/>
      <c r="I224" s="169">
        <f t="shared" si="35"/>
        <v>0</v>
      </c>
      <c r="J224" s="36"/>
    </row>
    <row r="225" spans="1:12" s="67" customFormat="1" x14ac:dyDescent="0.2">
      <c r="A225" s="125"/>
      <c r="B225" s="184"/>
      <c r="C225" s="183"/>
      <c r="D225" s="227" t="s">
        <v>283</v>
      </c>
      <c r="E225" s="115"/>
      <c r="F225" s="186"/>
      <c r="G225" s="106"/>
      <c r="H225" s="133"/>
      <c r="I225" s="133"/>
      <c r="J225" s="108"/>
      <c r="L225" s="68"/>
    </row>
    <row r="226" spans="1:12" s="68" customFormat="1" ht="25.5" x14ac:dyDescent="0.2">
      <c r="A226" s="125">
        <v>73</v>
      </c>
      <c r="B226" s="107"/>
      <c r="C226" s="107"/>
      <c r="D226" s="306" t="s">
        <v>284</v>
      </c>
      <c r="E226" s="66" t="s">
        <v>285</v>
      </c>
      <c r="F226" s="125">
        <v>500</v>
      </c>
      <c r="G226" s="125" t="s">
        <v>54</v>
      </c>
      <c r="H226" s="133"/>
      <c r="I226" s="133">
        <f t="shared" si="34"/>
        <v>0</v>
      </c>
      <c r="J226" s="67"/>
    </row>
    <row r="227" spans="1:12" s="78" customFormat="1" x14ac:dyDescent="0.2">
      <c r="A227" s="125">
        <v>74</v>
      </c>
      <c r="B227" s="98"/>
      <c r="C227" s="99"/>
      <c r="D227" s="309" t="s">
        <v>286</v>
      </c>
      <c r="E227" s="99"/>
      <c r="F227" s="97">
        <v>20</v>
      </c>
      <c r="G227" s="98" t="s">
        <v>6</v>
      </c>
      <c r="H227" s="133"/>
      <c r="I227" s="133">
        <f t="shared" si="34"/>
        <v>0</v>
      </c>
    </row>
    <row r="228" spans="1:12" s="78" customFormat="1" x14ac:dyDescent="0.2">
      <c r="A228" s="125">
        <v>75</v>
      </c>
      <c r="B228" s="98"/>
      <c r="C228" s="99"/>
      <c r="D228" s="309" t="s">
        <v>287</v>
      </c>
      <c r="E228" s="99"/>
      <c r="F228" s="97">
        <v>20</v>
      </c>
      <c r="G228" s="98" t="s">
        <v>6</v>
      </c>
      <c r="H228" s="133"/>
      <c r="I228" s="133">
        <f t="shared" si="34"/>
        <v>0</v>
      </c>
    </row>
    <row r="229" spans="1:12" s="78" customFormat="1" x14ac:dyDescent="0.2">
      <c r="A229" s="125">
        <v>76</v>
      </c>
      <c r="B229" s="98"/>
      <c r="C229" s="99"/>
      <c r="D229" s="309" t="s">
        <v>288</v>
      </c>
      <c r="E229" s="99"/>
      <c r="F229" s="97">
        <v>20</v>
      </c>
      <c r="G229" s="98" t="s">
        <v>6</v>
      </c>
      <c r="H229" s="133"/>
      <c r="I229" s="133">
        <f t="shared" si="34"/>
        <v>0</v>
      </c>
    </row>
    <row r="230" spans="1:12" s="78" customFormat="1" x14ac:dyDescent="0.2">
      <c r="A230" s="125">
        <v>77</v>
      </c>
      <c r="B230" s="98"/>
      <c r="C230" s="99"/>
      <c r="D230" s="309" t="s">
        <v>289</v>
      </c>
      <c r="E230" s="99"/>
      <c r="F230" s="97">
        <v>20</v>
      </c>
      <c r="G230" s="98" t="s">
        <v>6</v>
      </c>
      <c r="H230" s="133"/>
      <c r="I230" s="133">
        <f t="shared" si="34"/>
        <v>0</v>
      </c>
    </row>
    <row r="231" spans="1:12" s="78" customFormat="1" x14ac:dyDescent="0.2">
      <c r="A231" s="125">
        <v>78</v>
      </c>
      <c r="B231" s="98"/>
      <c r="C231" s="99"/>
      <c r="D231" s="309" t="s">
        <v>290</v>
      </c>
      <c r="E231" s="99"/>
      <c r="F231" s="97">
        <v>20</v>
      </c>
      <c r="G231" s="98" t="s">
        <v>6</v>
      </c>
      <c r="H231" s="133"/>
      <c r="I231" s="133">
        <f t="shared" si="34"/>
        <v>0</v>
      </c>
    </row>
    <row r="232" spans="1:12" s="78" customFormat="1" x14ac:dyDescent="0.2">
      <c r="A232" s="125">
        <v>79</v>
      </c>
      <c r="B232" s="98"/>
      <c r="C232" s="99"/>
      <c r="D232" s="309" t="s">
        <v>291</v>
      </c>
      <c r="E232" s="99"/>
      <c r="F232" s="97">
        <v>20</v>
      </c>
      <c r="G232" s="98" t="s">
        <v>6</v>
      </c>
      <c r="H232" s="133"/>
      <c r="I232" s="133">
        <f t="shared" si="34"/>
        <v>0</v>
      </c>
    </row>
    <row r="233" spans="1:12" s="78" customFormat="1" x14ac:dyDescent="0.2">
      <c r="A233" s="125">
        <v>80</v>
      </c>
      <c r="B233" s="98"/>
      <c r="C233" s="99"/>
      <c r="D233" s="309" t="s">
        <v>292</v>
      </c>
      <c r="E233" s="99"/>
      <c r="F233" s="97">
        <v>20</v>
      </c>
      <c r="G233" s="98" t="s">
        <v>6</v>
      </c>
      <c r="H233" s="133"/>
      <c r="I233" s="133">
        <f t="shared" si="34"/>
        <v>0</v>
      </c>
    </row>
    <row r="234" spans="1:12" s="78" customFormat="1" x14ac:dyDescent="0.2">
      <c r="A234" s="125">
        <v>81</v>
      </c>
      <c r="B234" s="98"/>
      <c r="C234" s="99"/>
      <c r="D234" s="309" t="s">
        <v>293</v>
      </c>
      <c r="E234" s="99"/>
      <c r="F234" s="97">
        <v>20</v>
      </c>
      <c r="G234" s="98" t="s">
        <v>6</v>
      </c>
      <c r="H234" s="133"/>
      <c r="I234" s="133">
        <f t="shared" si="34"/>
        <v>0</v>
      </c>
    </row>
    <row r="235" spans="1:12" s="78" customFormat="1" x14ac:dyDescent="0.2">
      <c r="A235" s="125">
        <v>82</v>
      </c>
      <c r="B235" s="98"/>
      <c r="C235" s="99"/>
      <c r="D235" s="309" t="s">
        <v>294</v>
      </c>
      <c r="E235" s="99"/>
      <c r="F235" s="97">
        <v>20</v>
      </c>
      <c r="G235" s="98" t="s">
        <v>6</v>
      </c>
      <c r="H235" s="133"/>
      <c r="I235" s="133">
        <f t="shared" si="34"/>
        <v>0</v>
      </c>
    </row>
    <row r="236" spans="1:12" s="78" customFormat="1" x14ac:dyDescent="0.2">
      <c r="A236" s="125">
        <v>83</v>
      </c>
      <c r="B236" s="98"/>
      <c r="C236" s="99"/>
      <c r="D236" s="309" t="s">
        <v>295</v>
      </c>
      <c r="E236" s="99"/>
      <c r="F236" s="97">
        <v>10</v>
      </c>
      <c r="G236" s="98" t="s">
        <v>6</v>
      </c>
      <c r="H236" s="133"/>
      <c r="I236" s="133">
        <f t="shared" si="34"/>
        <v>0</v>
      </c>
    </row>
    <row r="237" spans="1:12" s="78" customFormat="1" x14ac:dyDescent="0.2">
      <c r="A237" s="125">
        <v>84</v>
      </c>
      <c r="B237" s="98"/>
      <c r="C237" s="99"/>
      <c r="D237" s="309" t="s">
        <v>296</v>
      </c>
      <c r="E237" s="99"/>
      <c r="F237" s="97">
        <v>10</v>
      </c>
      <c r="G237" s="98" t="s">
        <v>6</v>
      </c>
      <c r="H237" s="133"/>
      <c r="I237" s="133">
        <f t="shared" si="34"/>
        <v>0</v>
      </c>
    </row>
    <row r="238" spans="1:12" s="78" customFormat="1" x14ac:dyDescent="0.2">
      <c r="A238" s="125">
        <v>85</v>
      </c>
      <c r="B238" s="98"/>
      <c r="C238" s="99"/>
      <c r="D238" s="309" t="s">
        <v>297</v>
      </c>
      <c r="E238" s="99"/>
      <c r="F238" s="97">
        <v>10</v>
      </c>
      <c r="G238" s="98" t="s">
        <v>6</v>
      </c>
      <c r="H238" s="133"/>
      <c r="I238" s="133">
        <f t="shared" si="34"/>
        <v>0</v>
      </c>
    </row>
    <row r="239" spans="1:12" s="68" customFormat="1" ht="25.5" x14ac:dyDescent="0.2">
      <c r="A239" s="125">
        <v>86</v>
      </c>
      <c r="B239" s="107"/>
      <c r="C239" s="107"/>
      <c r="D239" s="188" t="s">
        <v>298</v>
      </c>
      <c r="E239" s="66" t="s">
        <v>299</v>
      </c>
      <c r="F239" s="125">
        <v>1</v>
      </c>
      <c r="G239" s="125" t="s">
        <v>6</v>
      </c>
      <c r="H239" s="133"/>
      <c r="I239" s="133">
        <f>H239*F239</f>
        <v>0</v>
      </c>
      <c r="J239" s="67"/>
    </row>
    <row r="240" spans="1:12" s="68" customFormat="1" ht="25.5" x14ac:dyDescent="0.2">
      <c r="A240" s="125">
        <v>87</v>
      </c>
      <c r="B240" s="107"/>
      <c r="C240" s="107"/>
      <c r="D240" s="188" t="s">
        <v>300</v>
      </c>
      <c r="E240" s="66" t="s">
        <v>301</v>
      </c>
      <c r="F240" s="125">
        <v>1</v>
      </c>
      <c r="G240" s="125" t="s">
        <v>6</v>
      </c>
      <c r="H240" s="133"/>
      <c r="I240" s="133">
        <f>H240*F240</f>
        <v>0</v>
      </c>
      <c r="J240" s="67"/>
    </row>
    <row r="241" spans="1:12" s="68" customFormat="1" ht="25.5" x14ac:dyDescent="0.2">
      <c r="A241" s="125">
        <v>88</v>
      </c>
      <c r="B241" s="107"/>
      <c r="C241" s="107"/>
      <c r="D241" s="188" t="s">
        <v>302</v>
      </c>
      <c r="E241" s="66" t="s">
        <v>303</v>
      </c>
      <c r="F241" s="125">
        <v>10</v>
      </c>
      <c r="G241" s="125" t="s">
        <v>6</v>
      </c>
      <c r="H241" s="133"/>
      <c r="I241" s="133">
        <f>H241*F241</f>
        <v>0</v>
      </c>
      <c r="J241" s="67"/>
    </row>
    <row r="242" spans="1:12" ht="25.5" x14ac:dyDescent="0.2">
      <c r="A242" s="125">
        <v>89</v>
      </c>
      <c r="B242" s="114"/>
      <c r="C242" s="153"/>
      <c r="D242" s="185" t="s">
        <v>304</v>
      </c>
      <c r="E242" s="66" t="s">
        <v>305</v>
      </c>
      <c r="F242" s="224">
        <v>20</v>
      </c>
      <c r="G242" s="223" t="s">
        <v>6</v>
      </c>
      <c r="H242" s="169"/>
      <c r="I242" s="169">
        <f>F242*H242</f>
        <v>0</v>
      </c>
      <c r="J242" s="36"/>
    </row>
    <row r="243" spans="1:12" ht="25.5" x14ac:dyDescent="0.2">
      <c r="A243" s="125">
        <v>90</v>
      </c>
      <c r="B243" s="184"/>
      <c r="C243" s="183"/>
      <c r="D243" s="185" t="s">
        <v>306</v>
      </c>
      <c r="E243" s="66" t="s">
        <v>307</v>
      </c>
      <c r="F243" s="186">
        <v>5</v>
      </c>
      <c r="G243" s="106" t="s">
        <v>6</v>
      </c>
      <c r="H243" s="133"/>
      <c r="I243" s="164">
        <f>F243*H243</f>
        <v>0</v>
      </c>
    </row>
    <row r="244" spans="1:12" ht="25.5" x14ac:dyDescent="0.2">
      <c r="A244" s="125">
        <v>91</v>
      </c>
      <c r="B244" s="114"/>
      <c r="C244" s="153"/>
      <c r="D244" s="406" t="s">
        <v>308</v>
      </c>
      <c r="E244" s="66" t="s">
        <v>309</v>
      </c>
      <c r="F244" s="224">
        <v>10</v>
      </c>
      <c r="G244" s="223" t="s">
        <v>6</v>
      </c>
      <c r="H244" s="169"/>
      <c r="I244" s="169">
        <f>F244*H244</f>
        <v>0</v>
      </c>
      <c r="J244" s="36"/>
    </row>
    <row r="245" spans="1:12" s="131" customFormat="1" ht="25.5" x14ac:dyDescent="0.2">
      <c r="A245" s="125">
        <v>92</v>
      </c>
      <c r="B245" s="98"/>
      <c r="C245" s="99"/>
      <c r="D245" s="392" t="s">
        <v>828</v>
      </c>
      <c r="E245" s="376" t="s">
        <v>829</v>
      </c>
      <c r="F245" s="97">
        <v>10</v>
      </c>
      <c r="G245" s="98" t="s">
        <v>6</v>
      </c>
      <c r="H245" s="164"/>
      <c r="I245" s="164">
        <f t="shared" ref="I245:I249" si="36">F245*H245</f>
        <v>0</v>
      </c>
    </row>
    <row r="246" spans="1:12" s="70" customFormat="1" ht="25.5" x14ac:dyDescent="0.2">
      <c r="A246" s="125">
        <v>93</v>
      </c>
      <c r="B246" s="101"/>
      <c r="C246" s="101"/>
      <c r="D246" s="170" t="s">
        <v>310</v>
      </c>
      <c r="E246" s="102"/>
      <c r="F246" s="103">
        <v>50</v>
      </c>
      <c r="G246" s="103" t="s">
        <v>6</v>
      </c>
      <c r="H246" s="165"/>
      <c r="I246" s="165">
        <f t="shared" si="36"/>
        <v>0</v>
      </c>
      <c r="J246" s="71"/>
    </row>
    <row r="247" spans="1:12" s="70" customFormat="1" x14ac:dyDescent="0.2">
      <c r="A247" s="125">
        <v>94</v>
      </c>
      <c r="B247" s="101"/>
      <c r="C247" s="101"/>
      <c r="D247" s="215" t="s">
        <v>311</v>
      </c>
      <c r="E247" s="102"/>
      <c r="F247" s="103">
        <v>100</v>
      </c>
      <c r="G247" s="103" t="s">
        <v>6</v>
      </c>
      <c r="H247" s="165"/>
      <c r="I247" s="165">
        <f t="shared" si="36"/>
        <v>0</v>
      </c>
      <c r="J247" s="71"/>
    </row>
    <row r="248" spans="1:12" s="70" customFormat="1" ht="25.5" x14ac:dyDescent="0.2">
      <c r="A248" s="125">
        <v>95</v>
      </c>
      <c r="B248" s="101"/>
      <c r="C248" s="101"/>
      <c r="D248" s="191" t="s">
        <v>312</v>
      </c>
      <c r="E248" s="102" t="s">
        <v>313</v>
      </c>
      <c r="F248" s="103">
        <v>25</v>
      </c>
      <c r="G248" s="103" t="s">
        <v>6</v>
      </c>
      <c r="H248" s="165"/>
      <c r="I248" s="165">
        <f t="shared" si="36"/>
        <v>0</v>
      </c>
      <c r="J248" s="71"/>
    </row>
    <row r="249" spans="1:12" s="70" customFormat="1" ht="76.5" x14ac:dyDescent="0.2">
      <c r="A249" s="125">
        <v>96</v>
      </c>
      <c r="B249" s="101"/>
      <c r="C249" s="101"/>
      <c r="D249" s="191" t="s">
        <v>314</v>
      </c>
      <c r="E249" s="102"/>
      <c r="F249" s="103">
        <v>1</v>
      </c>
      <c r="G249" s="103" t="s">
        <v>6</v>
      </c>
      <c r="H249" s="82"/>
      <c r="I249" s="165">
        <f t="shared" si="36"/>
        <v>0</v>
      </c>
      <c r="J249" s="71"/>
    </row>
    <row r="250" spans="1:12" s="67" customFormat="1" x14ac:dyDescent="0.2">
      <c r="A250" s="125"/>
      <c r="B250" s="184"/>
      <c r="C250" s="183"/>
      <c r="D250" s="227" t="s">
        <v>315</v>
      </c>
      <c r="E250" s="115"/>
      <c r="F250" s="186"/>
      <c r="G250" s="106"/>
      <c r="H250" s="133"/>
      <c r="I250" s="133"/>
      <c r="J250" s="108"/>
      <c r="L250" s="68"/>
    </row>
    <row r="251" spans="1:12" s="130" customFormat="1" ht="25.5" x14ac:dyDescent="0.2">
      <c r="A251" s="125">
        <v>97</v>
      </c>
      <c r="B251" s="128"/>
      <c r="C251" s="129"/>
      <c r="D251" s="170" t="s">
        <v>858</v>
      </c>
      <c r="E251" s="102" t="s">
        <v>316</v>
      </c>
      <c r="F251" s="103">
        <v>500</v>
      </c>
      <c r="G251" s="103" t="s">
        <v>54</v>
      </c>
      <c r="H251" s="164"/>
      <c r="I251" s="164">
        <f>F251*H251</f>
        <v>0</v>
      </c>
    </row>
    <row r="252" spans="1:12" s="68" customFormat="1" ht="25.5" x14ac:dyDescent="0.2">
      <c r="A252" s="125">
        <v>98</v>
      </c>
      <c r="B252" s="107"/>
      <c r="C252" s="107"/>
      <c r="D252" s="188" t="s">
        <v>856</v>
      </c>
      <c r="E252" s="102" t="s">
        <v>857</v>
      </c>
      <c r="F252" s="103">
        <v>200</v>
      </c>
      <c r="G252" s="125" t="s">
        <v>54</v>
      </c>
      <c r="H252" s="299"/>
      <c r="I252" s="133">
        <f>H252*F252</f>
        <v>0</v>
      </c>
      <c r="J252" s="67"/>
    </row>
    <row r="253" spans="1:12" s="68" customFormat="1" ht="38.25" x14ac:dyDescent="0.2">
      <c r="A253" s="125">
        <v>99</v>
      </c>
      <c r="B253" s="107"/>
      <c r="C253" s="107"/>
      <c r="D253" s="188" t="s">
        <v>317</v>
      </c>
      <c r="E253" s="66" t="s">
        <v>318</v>
      </c>
      <c r="F253" s="103">
        <v>5</v>
      </c>
      <c r="G253" s="125" t="s">
        <v>27</v>
      </c>
      <c r="H253" s="299"/>
      <c r="I253" s="133">
        <f t="shared" ref="I253:I254" si="37">H253*F253</f>
        <v>0</v>
      </c>
      <c r="J253" s="67"/>
    </row>
    <row r="254" spans="1:12" s="68" customFormat="1" ht="38.25" x14ac:dyDescent="0.2">
      <c r="A254" s="125">
        <v>100</v>
      </c>
      <c r="B254" s="107"/>
      <c r="C254" s="107"/>
      <c r="D254" s="188" t="s">
        <v>319</v>
      </c>
      <c r="E254" s="66"/>
      <c r="F254" s="125">
        <v>2</v>
      </c>
      <c r="G254" s="125" t="s">
        <v>27</v>
      </c>
      <c r="H254" s="299"/>
      <c r="I254" s="133">
        <f t="shared" si="37"/>
        <v>0</v>
      </c>
      <c r="J254" s="67"/>
    </row>
    <row r="255" spans="1:12" s="78" customFormat="1" ht="25.5" x14ac:dyDescent="0.2">
      <c r="A255" s="125">
        <v>101</v>
      </c>
      <c r="B255" s="98"/>
      <c r="C255" s="99"/>
      <c r="D255" s="209" t="s">
        <v>320</v>
      </c>
      <c r="E255" s="99"/>
      <c r="F255" s="97">
        <v>10</v>
      </c>
      <c r="G255" s="98" t="s">
        <v>6</v>
      </c>
      <c r="H255" s="164"/>
      <c r="I255" s="164">
        <f t="shared" ref="I255:I264" si="38">F255*H255</f>
        <v>0</v>
      </c>
    </row>
    <row r="256" spans="1:12" ht="25.5" x14ac:dyDescent="0.2">
      <c r="A256" s="125">
        <v>102</v>
      </c>
      <c r="B256" s="184"/>
      <c r="C256" s="183"/>
      <c r="D256" s="209" t="s">
        <v>321</v>
      </c>
      <c r="E256" s="66"/>
      <c r="F256" s="186">
        <v>10</v>
      </c>
      <c r="G256" s="106" t="s">
        <v>6</v>
      </c>
      <c r="H256" s="163"/>
      <c r="I256" s="164">
        <f>F256*H256</f>
        <v>0</v>
      </c>
    </row>
    <row r="257" spans="1:10" ht="25.5" x14ac:dyDescent="0.2">
      <c r="A257" s="125">
        <v>103</v>
      </c>
      <c r="B257" s="184"/>
      <c r="C257" s="183"/>
      <c r="D257" s="209" t="s">
        <v>322</v>
      </c>
      <c r="E257" s="66"/>
      <c r="F257" s="186">
        <v>10</v>
      </c>
      <c r="G257" s="106" t="s">
        <v>6</v>
      </c>
      <c r="H257" s="133"/>
      <c r="I257" s="164">
        <f>F257*H257</f>
        <v>0</v>
      </c>
    </row>
    <row r="258" spans="1:10" s="78" customFormat="1" ht="25.5" x14ac:dyDescent="0.2">
      <c r="A258" s="125">
        <v>104</v>
      </c>
      <c r="B258" s="98"/>
      <c r="C258" s="99"/>
      <c r="D258" s="209" t="s">
        <v>323</v>
      </c>
      <c r="E258" s="99"/>
      <c r="F258" s="97">
        <v>10</v>
      </c>
      <c r="G258" s="98" t="s">
        <v>6</v>
      </c>
      <c r="H258" s="164"/>
      <c r="I258" s="164">
        <f t="shared" si="38"/>
        <v>0</v>
      </c>
    </row>
    <row r="259" spans="1:10" s="78" customFormat="1" ht="25.5" x14ac:dyDescent="0.2">
      <c r="A259" s="125">
        <v>105</v>
      </c>
      <c r="B259" s="98"/>
      <c r="C259" s="99"/>
      <c r="D259" s="209" t="s">
        <v>324</v>
      </c>
      <c r="E259" s="99"/>
      <c r="F259" s="97">
        <v>10</v>
      </c>
      <c r="G259" s="98" t="s">
        <v>6</v>
      </c>
      <c r="H259" s="164"/>
      <c r="I259" s="164">
        <f t="shared" si="38"/>
        <v>0</v>
      </c>
    </row>
    <row r="260" spans="1:10" s="78" customFormat="1" ht="25.5" x14ac:dyDescent="0.2">
      <c r="A260" s="125">
        <v>106</v>
      </c>
      <c r="B260" s="98"/>
      <c r="C260" s="99"/>
      <c r="D260" s="209" t="s">
        <v>325</v>
      </c>
      <c r="E260" s="99"/>
      <c r="F260" s="97">
        <v>10</v>
      </c>
      <c r="G260" s="98" t="s">
        <v>6</v>
      </c>
      <c r="H260" s="164"/>
      <c r="I260" s="164">
        <f t="shared" si="38"/>
        <v>0</v>
      </c>
    </row>
    <row r="261" spans="1:10" s="78" customFormat="1" ht="25.5" x14ac:dyDescent="0.2">
      <c r="A261" s="125">
        <v>107</v>
      </c>
      <c r="B261" s="98"/>
      <c r="C261" s="99"/>
      <c r="D261" s="209" t="s">
        <v>326</v>
      </c>
      <c r="E261" s="99"/>
      <c r="F261" s="97">
        <v>10</v>
      </c>
      <c r="G261" s="98" t="s">
        <v>6</v>
      </c>
      <c r="H261" s="164"/>
      <c r="I261" s="164">
        <f t="shared" si="38"/>
        <v>0</v>
      </c>
    </row>
    <row r="262" spans="1:10" s="78" customFormat="1" ht="25.5" x14ac:dyDescent="0.2">
      <c r="A262" s="125">
        <v>108</v>
      </c>
      <c r="B262" s="98"/>
      <c r="C262" s="99"/>
      <c r="D262" s="209" t="s">
        <v>327</v>
      </c>
      <c r="E262" s="99"/>
      <c r="F262" s="97">
        <v>10</v>
      </c>
      <c r="G262" s="98" t="s">
        <v>6</v>
      </c>
      <c r="H262" s="164"/>
      <c r="I262" s="164">
        <f t="shared" ref="I262" si="39">F262*H262</f>
        <v>0</v>
      </c>
    </row>
    <row r="263" spans="1:10" s="78" customFormat="1" ht="25.5" x14ac:dyDescent="0.2">
      <c r="A263" s="125">
        <v>109</v>
      </c>
      <c r="B263" s="98"/>
      <c r="C263" s="99"/>
      <c r="D263" s="209" t="s">
        <v>328</v>
      </c>
      <c r="E263" s="99"/>
      <c r="F263" s="97">
        <v>10</v>
      </c>
      <c r="G263" s="98" t="s">
        <v>6</v>
      </c>
      <c r="H263" s="164"/>
      <c r="I263" s="164">
        <f t="shared" si="38"/>
        <v>0</v>
      </c>
    </row>
    <row r="264" spans="1:10" s="78" customFormat="1" ht="25.5" x14ac:dyDescent="0.2">
      <c r="A264" s="125">
        <v>110</v>
      </c>
      <c r="B264" s="98"/>
      <c r="C264" s="99"/>
      <c r="D264" s="209" t="s">
        <v>329</v>
      </c>
      <c r="E264" s="99"/>
      <c r="F264" s="97">
        <v>10</v>
      </c>
      <c r="G264" s="98" t="s">
        <v>6</v>
      </c>
      <c r="H264" s="164"/>
      <c r="I264" s="164">
        <f t="shared" si="38"/>
        <v>0</v>
      </c>
    </row>
    <row r="265" spans="1:10" ht="25.5" x14ac:dyDescent="0.2">
      <c r="A265" s="125">
        <v>111</v>
      </c>
      <c r="B265" s="184"/>
      <c r="C265" s="183"/>
      <c r="D265" s="188" t="s">
        <v>330</v>
      </c>
      <c r="E265" s="66"/>
      <c r="F265" s="186">
        <v>10</v>
      </c>
      <c r="G265" s="106" t="s">
        <v>6</v>
      </c>
      <c r="H265" s="164"/>
      <c r="I265" s="164">
        <f>F265*H265</f>
        <v>0</v>
      </c>
    </row>
    <row r="266" spans="1:10" s="78" customFormat="1" ht="25.5" x14ac:dyDescent="0.2">
      <c r="A266" s="125">
        <v>112</v>
      </c>
      <c r="B266" s="98"/>
      <c r="C266" s="99"/>
      <c r="D266" s="209" t="s">
        <v>331</v>
      </c>
      <c r="E266" s="99"/>
      <c r="F266" s="97">
        <v>10</v>
      </c>
      <c r="G266" s="98" t="s">
        <v>6</v>
      </c>
      <c r="H266" s="164"/>
      <c r="I266" s="164">
        <f t="shared" ref="I266" si="40">F266*H266</f>
        <v>0</v>
      </c>
    </row>
    <row r="267" spans="1:10" s="78" customFormat="1" ht="25.5" x14ac:dyDescent="0.2">
      <c r="A267" s="125">
        <v>113</v>
      </c>
      <c r="B267" s="98"/>
      <c r="C267" s="99"/>
      <c r="D267" s="209" t="s">
        <v>332</v>
      </c>
      <c r="E267" s="99"/>
      <c r="F267" s="97">
        <v>10</v>
      </c>
      <c r="G267" s="98" t="s">
        <v>6</v>
      </c>
      <c r="H267" s="164"/>
      <c r="I267" s="164">
        <f t="shared" ref="I267" si="41">F267*H267</f>
        <v>0</v>
      </c>
    </row>
    <row r="268" spans="1:10" s="34" customFormat="1" x14ac:dyDescent="0.2">
      <c r="A268" s="125">
        <v>114</v>
      </c>
      <c r="B268" s="98"/>
      <c r="C268" s="99"/>
      <c r="D268" s="209" t="s">
        <v>333</v>
      </c>
      <c r="E268" s="38"/>
      <c r="F268" s="97">
        <v>50</v>
      </c>
      <c r="G268" s="38" t="s">
        <v>54</v>
      </c>
      <c r="H268" s="164"/>
      <c r="I268" s="164">
        <f t="shared" ref="I268:I274" si="42">F268*H268</f>
        <v>0</v>
      </c>
      <c r="J268" s="78"/>
    </row>
    <row r="269" spans="1:10" s="34" customFormat="1" x14ac:dyDescent="0.2">
      <c r="A269" s="125">
        <v>115</v>
      </c>
      <c r="B269" s="98"/>
      <c r="C269" s="99"/>
      <c r="D269" s="209" t="s">
        <v>334</v>
      </c>
      <c r="E269" s="38"/>
      <c r="F269" s="97">
        <v>50</v>
      </c>
      <c r="G269" s="38" t="s">
        <v>54</v>
      </c>
      <c r="H269" s="164"/>
      <c r="I269" s="164">
        <f t="shared" si="42"/>
        <v>0</v>
      </c>
      <c r="J269" s="78"/>
    </row>
    <row r="270" spans="1:10" s="34" customFormat="1" x14ac:dyDescent="0.2">
      <c r="A270" s="125">
        <v>116</v>
      </c>
      <c r="B270" s="98"/>
      <c r="C270" s="99"/>
      <c r="D270" s="209" t="s">
        <v>335</v>
      </c>
      <c r="E270" s="38"/>
      <c r="F270" s="97">
        <v>50</v>
      </c>
      <c r="G270" s="38" t="s">
        <v>54</v>
      </c>
      <c r="H270" s="164"/>
      <c r="I270" s="164">
        <f t="shared" si="42"/>
        <v>0</v>
      </c>
      <c r="J270" s="78"/>
    </row>
    <row r="271" spans="1:10" s="34" customFormat="1" x14ac:dyDescent="0.2">
      <c r="A271" s="125">
        <v>117</v>
      </c>
      <c r="B271" s="98"/>
      <c r="C271" s="99"/>
      <c r="D271" s="209" t="s">
        <v>336</v>
      </c>
      <c r="E271" s="38"/>
      <c r="F271" s="97">
        <v>50</v>
      </c>
      <c r="G271" s="38" t="s">
        <v>54</v>
      </c>
      <c r="H271" s="164"/>
      <c r="I271" s="164">
        <f t="shared" si="42"/>
        <v>0</v>
      </c>
      <c r="J271" s="78"/>
    </row>
    <row r="272" spans="1:10" s="34" customFormat="1" x14ac:dyDescent="0.2">
      <c r="A272" s="125">
        <v>118</v>
      </c>
      <c r="B272" s="98"/>
      <c r="C272" s="99"/>
      <c r="D272" s="209" t="s">
        <v>337</v>
      </c>
      <c r="E272" s="38"/>
      <c r="F272" s="97">
        <v>50</v>
      </c>
      <c r="G272" s="38" t="s">
        <v>54</v>
      </c>
      <c r="H272" s="164"/>
      <c r="I272" s="164">
        <f t="shared" si="42"/>
        <v>0</v>
      </c>
      <c r="J272" s="78"/>
    </row>
    <row r="273" spans="1:13" s="34" customFormat="1" x14ac:dyDescent="0.2">
      <c r="A273" s="125">
        <v>119</v>
      </c>
      <c r="B273" s="98"/>
      <c r="C273" s="99"/>
      <c r="D273" s="209" t="s">
        <v>338</v>
      </c>
      <c r="E273" s="38"/>
      <c r="F273" s="97">
        <v>10</v>
      </c>
      <c r="G273" s="38" t="s">
        <v>6</v>
      </c>
      <c r="H273" s="164"/>
      <c r="I273" s="164">
        <f t="shared" si="42"/>
        <v>0</v>
      </c>
      <c r="J273" s="78"/>
    </row>
    <row r="274" spans="1:13" s="34" customFormat="1" x14ac:dyDescent="0.2">
      <c r="A274" s="125">
        <v>120</v>
      </c>
      <c r="B274" s="98"/>
      <c r="C274" s="99"/>
      <c r="D274" s="209" t="s">
        <v>339</v>
      </c>
      <c r="E274" s="38"/>
      <c r="F274" s="97">
        <v>10</v>
      </c>
      <c r="G274" s="38" t="s">
        <v>6</v>
      </c>
      <c r="H274" s="164"/>
      <c r="I274" s="164">
        <f t="shared" si="42"/>
        <v>0</v>
      </c>
      <c r="J274" s="78"/>
    </row>
    <row r="275" spans="1:13" x14ac:dyDescent="0.2">
      <c r="A275" s="39" t="s">
        <v>340</v>
      </c>
      <c r="B275" s="40"/>
      <c r="C275" s="41"/>
      <c r="D275" s="42" t="s">
        <v>341</v>
      </c>
      <c r="E275" s="43"/>
      <c r="F275" s="42">
        <v>1</v>
      </c>
      <c r="G275" s="44" t="s">
        <v>27</v>
      </c>
      <c r="H275" s="295"/>
      <c r="I275" s="61">
        <f>SUM(I150:I274)</f>
        <v>0</v>
      </c>
      <c r="J275" s="78"/>
    </row>
    <row r="276" spans="1:13" x14ac:dyDescent="0.2">
      <c r="A276" s="116"/>
      <c r="B276" s="117"/>
      <c r="C276" s="118"/>
      <c r="D276" s="119"/>
      <c r="E276" s="120"/>
      <c r="F276" s="119"/>
      <c r="G276" s="121"/>
      <c r="H276" s="298"/>
      <c r="I276" s="122"/>
      <c r="J276" s="45"/>
    </row>
    <row r="277" spans="1:13" s="268" customFormat="1" x14ac:dyDescent="0.2">
      <c r="A277" s="259" t="s">
        <v>342</v>
      </c>
      <c r="B277" s="260" t="s">
        <v>343</v>
      </c>
      <c r="C277" s="261"/>
      <c r="D277" s="262"/>
      <c r="E277" s="262"/>
      <c r="F277" s="263"/>
      <c r="G277" s="264"/>
      <c r="H277" s="264"/>
      <c r="I277" s="265"/>
      <c r="J277" s="266"/>
    </row>
    <row r="278" spans="1:13" s="67" customFormat="1" x14ac:dyDescent="0.2">
      <c r="A278" s="125">
        <v>1</v>
      </c>
      <c r="B278" s="184"/>
      <c r="C278" s="183"/>
      <c r="D278" s="227" t="s">
        <v>344</v>
      </c>
      <c r="E278" s="66"/>
      <c r="F278" s="186"/>
      <c r="G278" s="106"/>
      <c r="H278" s="133"/>
      <c r="I278" s="133"/>
      <c r="J278" s="108"/>
    </row>
    <row r="279" spans="1:13" s="78" customFormat="1" x14ac:dyDescent="0.2">
      <c r="A279" s="125">
        <v>2</v>
      </c>
      <c r="C279" s="99"/>
      <c r="D279" s="191" t="s">
        <v>345</v>
      </c>
      <c r="E279" s="80" t="s">
        <v>346</v>
      </c>
      <c r="F279" s="362">
        <v>10</v>
      </c>
      <c r="G279" s="204" t="s">
        <v>6</v>
      </c>
      <c r="H279" s="164"/>
      <c r="I279" s="164">
        <f>F279*H279</f>
        <v>0</v>
      </c>
      <c r="J279" s="226"/>
      <c r="K279" s="226"/>
      <c r="M279" s="208"/>
    </row>
    <row r="280" spans="1:13" s="78" customFormat="1" x14ac:dyDescent="0.2">
      <c r="A280" s="125">
        <v>3</v>
      </c>
      <c r="B280" s="204"/>
      <c r="C280" s="132"/>
      <c r="D280" s="191" t="s">
        <v>347</v>
      </c>
      <c r="E280" s="80" t="s">
        <v>348</v>
      </c>
      <c r="F280" s="362">
        <v>10</v>
      </c>
      <c r="G280" s="204" t="s">
        <v>6</v>
      </c>
      <c r="H280" s="164"/>
      <c r="I280" s="164">
        <f>F280*H280</f>
        <v>0</v>
      </c>
      <c r="J280" s="226"/>
      <c r="K280" s="226"/>
      <c r="M280" s="208"/>
    </row>
    <row r="281" spans="1:13" s="78" customFormat="1" x14ac:dyDescent="0.2">
      <c r="A281" s="125">
        <v>4</v>
      </c>
      <c r="B281" s="204"/>
      <c r="C281" s="132"/>
      <c r="D281" s="191" t="s">
        <v>349</v>
      </c>
      <c r="E281" s="80" t="s">
        <v>350</v>
      </c>
      <c r="F281" s="362">
        <v>10</v>
      </c>
      <c r="G281" s="204" t="s">
        <v>6</v>
      </c>
      <c r="H281" s="164"/>
      <c r="I281" s="164">
        <f>F281*H281</f>
        <v>0</v>
      </c>
      <c r="J281" s="226"/>
      <c r="K281" s="226"/>
      <c r="M281" s="208"/>
    </row>
    <row r="282" spans="1:13" s="78" customFormat="1" x14ac:dyDescent="0.2">
      <c r="A282" s="125">
        <v>5</v>
      </c>
      <c r="B282" s="204"/>
      <c r="C282" s="132"/>
      <c r="D282" s="191" t="s">
        <v>351</v>
      </c>
      <c r="E282" s="80" t="s">
        <v>352</v>
      </c>
      <c r="F282" s="362">
        <v>10</v>
      </c>
      <c r="G282" s="204" t="s">
        <v>6</v>
      </c>
      <c r="H282" s="82"/>
      <c r="I282" s="164">
        <f>F282*H282</f>
        <v>0</v>
      </c>
      <c r="J282" s="226"/>
      <c r="K282" s="226"/>
      <c r="M282" s="208"/>
    </row>
    <row r="283" spans="1:13" s="67" customFormat="1" x14ac:dyDescent="0.2">
      <c r="A283" s="125">
        <v>6</v>
      </c>
      <c r="B283" s="184"/>
      <c r="C283" s="183"/>
      <c r="D283" s="227" t="s">
        <v>353</v>
      </c>
      <c r="E283" s="66"/>
      <c r="F283" s="186"/>
      <c r="G283" s="106"/>
      <c r="H283" s="133"/>
      <c r="I283" s="133"/>
      <c r="J283" s="108"/>
    </row>
    <row r="284" spans="1:13" s="78" customFormat="1" ht="25.5" x14ac:dyDescent="0.2">
      <c r="A284" s="125">
        <v>7</v>
      </c>
      <c r="B284" s="204"/>
      <c r="C284" s="99"/>
      <c r="D284" s="191" t="s">
        <v>354</v>
      </c>
      <c r="E284" s="80" t="s">
        <v>860</v>
      </c>
      <c r="F284" s="203">
        <v>1</v>
      </c>
      <c r="G284" s="204" t="s">
        <v>6</v>
      </c>
      <c r="H284" s="82"/>
      <c r="I284" s="164">
        <f>F284*H284</f>
        <v>0</v>
      </c>
      <c r="J284" s="226"/>
      <c r="K284" s="226"/>
    </row>
    <row r="285" spans="1:13" s="67" customFormat="1" ht="25.5" x14ac:dyDescent="0.2">
      <c r="A285" s="125">
        <v>8</v>
      </c>
      <c r="B285" s="230"/>
      <c r="C285" s="183"/>
      <c r="D285" s="188" t="s">
        <v>355</v>
      </c>
      <c r="E285" s="115" t="s">
        <v>859</v>
      </c>
      <c r="F285" s="186">
        <v>1</v>
      </c>
      <c r="G285" s="106" t="s">
        <v>6</v>
      </c>
      <c r="H285" s="133"/>
      <c r="I285" s="133">
        <f>H285*F285</f>
        <v>0</v>
      </c>
      <c r="J285" s="108"/>
    </row>
    <row r="286" spans="1:13" s="78" customFormat="1" x14ac:dyDescent="0.2">
      <c r="A286" s="125">
        <v>9</v>
      </c>
      <c r="B286" s="204"/>
      <c r="C286" s="99"/>
      <c r="D286" s="191" t="s">
        <v>356</v>
      </c>
      <c r="E286" s="134" t="s">
        <v>357</v>
      </c>
      <c r="F286" s="203">
        <v>1</v>
      </c>
      <c r="G286" s="204" t="s">
        <v>6</v>
      </c>
      <c r="H286" s="164"/>
      <c r="I286" s="164">
        <f>F286*H286</f>
        <v>0</v>
      </c>
      <c r="L286" s="81"/>
      <c r="M286" s="208"/>
    </row>
    <row r="287" spans="1:13" s="78" customFormat="1" x14ac:dyDescent="0.2">
      <c r="A287" s="125">
        <v>10</v>
      </c>
      <c r="B287" s="204"/>
      <c r="C287" s="77"/>
      <c r="D287" s="231" t="s">
        <v>358</v>
      </c>
      <c r="E287" s="69" t="s">
        <v>359</v>
      </c>
      <c r="F287" s="203">
        <v>1</v>
      </c>
      <c r="G287" s="204" t="s">
        <v>6</v>
      </c>
      <c r="H287" s="164"/>
      <c r="I287" s="164">
        <f>F287*H287</f>
        <v>0</v>
      </c>
      <c r="L287" s="81"/>
      <c r="M287" s="208"/>
    </row>
    <row r="288" spans="1:13" s="67" customFormat="1" x14ac:dyDescent="0.2">
      <c r="A288" s="125">
        <v>11</v>
      </c>
      <c r="B288" s="184"/>
      <c r="C288" s="230"/>
      <c r="D288" s="227" t="s">
        <v>360</v>
      </c>
      <c r="E288" s="107"/>
      <c r="F288" s="125"/>
      <c r="G288" s="125"/>
      <c r="H288" s="125"/>
      <c r="I288" s="125"/>
    </row>
    <row r="289" spans="1:11" x14ac:dyDescent="0.2">
      <c r="A289" s="125">
        <v>12</v>
      </c>
      <c r="B289" s="230"/>
      <c r="C289" s="232"/>
      <c r="D289" s="188" t="s">
        <v>361</v>
      </c>
      <c r="E289" s="66" t="s">
        <v>362</v>
      </c>
      <c r="F289" s="125">
        <v>1</v>
      </c>
      <c r="G289" s="125" t="s">
        <v>6</v>
      </c>
      <c r="H289" s="133"/>
      <c r="I289" s="133">
        <f t="shared" ref="I289:I292" si="43">H289*F289</f>
        <v>0</v>
      </c>
    </row>
    <row r="290" spans="1:11" x14ac:dyDescent="0.2">
      <c r="A290" s="125">
        <v>13</v>
      </c>
      <c r="B290" s="230"/>
      <c r="C290" s="232"/>
      <c r="D290" s="188" t="s">
        <v>363</v>
      </c>
      <c r="E290" s="66" t="s">
        <v>364</v>
      </c>
      <c r="F290" s="125">
        <v>1</v>
      </c>
      <c r="G290" s="125" t="s">
        <v>6</v>
      </c>
      <c r="H290" s="133"/>
      <c r="I290" s="133">
        <f t="shared" si="43"/>
        <v>0</v>
      </c>
    </row>
    <row r="291" spans="1:11" ht="25.5" x14ac:dyDescent="0.2">
      <c r="A291" s="125">
        <v>14</v>
      </c>
      <c r="B291" s="230"/>
      <c r="C291" s="183"/>
      <c r="D291" s="188" t="s">
        <v>365</v>
      </c>
      <c r="E291" s="66" t="s">
        <v>366</v>
      </c>
      <c r="F291" s="135">
        <v>1</v>
      </c>
      <c r="G291" s="125" t="s">
        <v>6</v>
      </c>
      <c r="H291" s="163"/>
      <c r="I291" s="133">
        <f t="shared" si="43"/>
        <v>0</v>
      </c>
    </row>
    <row r="292" spans="1:11" ht="25.5" x14ac:dyDescent="0.2">
      <c r="A292" s="125">
        <v>15</v>
      </c>
      <c r="B292" s="230"/>
      <c r="C292" s="183"/>
      <c r="D292" s="188" t="s">
        <v>367</v>
      </c>
      <c r="E292" s="66" t="s">
        <v>368</v>
      </c>
      <c r="F292" s="135">
        <v>1</v>
      </c>
      <c r="G292" s="125" t="s">
        <v>6</v>
      </c>
      <c r="H292" s="163"/>
      <c r="I292" s="133">
        <f t="shared" si="43"/>
        <v>0</v>
      </c>
    </row>
    <row r="293" spans="1:11" x14ac:dyDescent="0.2">
      <c r="A293" s="125">
        <v>16</v>
      </c>
      <c r="B293" s="114"/>
      <c r="C293" s="153"/>
      <c r="D293" s="185" t="s">
        <v>369</v>
      </c>
      <c r="E293" s="120"/>
      <c r="F293" s="224">
        <v>5</v>
      </c>
      <c r="G293" s="223" t="s">
        <v>6</v>
      </c>
      <c r="H293" s="169"/>
      <c r="I293" s="169">
        <f>F293*H293</f>
        <v>0</v>
      </c>
      <c r="J293" s="36"/>
    </row>
    <row r="294" spans="1:11" x14ac:dyDescent="0.2">
      <c r="A294" s="125">
        <v>17</v>
      </c>
      <c r="B294" s="184"/>
      <c r="C294" s="183"/>
      <c r="D294" s="185" t="s">
        <v>370</v>
      </c>
      <c r="E294" s="66"/>
      <c r="F294" s="186">
        <v>5</v>
      </c>
      <c r="G294" s="106" t="s">
        <v>6</v>
      </c>
      <c r="H294" s="133"/>
      <c r="I294" s="164">
        <f>F294*H294</f>
        <v>0</v>
      </c>
    </row>
    <row r="295" spans="1:11" x14ac:dyDescent="0.2">
      <c r="A295" s="125">
        <v>18</v>
      </c>
      <c r="B295" s="184"/>
      <c r="C295" s="183"/>
      <c r="D295" s="185" t="s">
        <v>371</v>
      </c>
      <c r="E295" s="66"/>
      <c r="F295" s="186">
        <v>3</v>
      </c>
      <c r="G295" s="106" t="s">
        <v>6</v>
      </c>
      <c r="H295" s="163"/>
      <c r="I295" s="164">
        <f>F295*H295</f>
        <v>0</v>
      </c>
    </row>
    <row r="296" spans="1:11" s="67" customFormat="1" x14ac:dyDescent="0.2">
      <c r="A296" s="125">
        <v>19</v>
      </c>
      <c r="B296" s="184"/>
      <c r="C296" s="183"/>
      <c r="D296" s="227" t="s">
        <v>372</v>
      </c>
      <c r="E296" s="66"/>
      <c r="F296" s="186"/>
      <c r="G296" s="106"/>
      <c r="H296" s="133"/>
      <c r="I296" s="133"/>
      <c r="J296" s="108"/>
    </row>
    <row r="297" spans="1:11" s="70" customFormat="1" x14ac:dyDescent="0.2">
      <c r="A297" s="125">
        <v>20</v>
      </c>
      <c r="B297" s="233"/>
      <c r="C297" s="80"/>
      <c r="D297" s="191" t="s">
        <v>373</v>
      </c>
      <c r="E297" s="136" t="s">
        <v>374</v>
      </c>
      <c r="F297" s="192">
        <v>1</v>
      </c>
      <c r="G297" s="234" t="s">
        <v>6</v>
      </c>
      <c r="H297" s="164"/>
      <c r="I297" s="164">
        <f>F297*H297</f>
        <v>0</v>
      </c>
      <c r="K297" s="200"/>
    </row>
    <row r="298" spans="1:11" ht="25.5" x14ac:dyDescent="0.2">
      <c r="A298" s="125">
        <v>21</v>
      </c>
      <c r="B298" s="230"/>
      <c r="C298" s="183"/>
      <c r="D298" s="188" t="s">
        <v>375</v>
      </c>
      <c r="E298" s="115" t="s">
        <v>376</v>
      </c>
      <c r="F298" s="186">
        <v>1</v>
      </c>
      <c r="G298" s="106" t="s">
        <v>6</v>
      </c>
      <c r="H298" s="133"/>
      <c r="I298" s="164">
        <f>F298*H298</f>
        <v>0</v>
      </c>
    </row>
    <row r="299" spans="1:11" s="70" customFormat="1" ht="25.5" x14ac:dyDescent="0.2">
      <c r="A299" s="125">
        <v>22</v>
      </c>
      <c r="B299" s="233"/>
      <c r="C299" s="80"/>
      <c r="D299" s="209" t="s">
        <v>377</v>
      </c>
      <c r="E299" s="69" t="s">
        <v>378</v>
      </c>
      <c r="F299" s="192">
        <v>1</v>
      </c>
      <c r="G299" s="234" t="s">
        <v>27</v>
      </c>
      <c r="H299" s="82"/>
      <c r="I299" s="164">
        <f>F299*H299</f>
        <v>0</v>
      </c>
      <c r="K299" s="200"/>
    </row>
    <row r="300" spans="1:11" x14ac:dyDescent="0.2">
      <c r="A300" s="125">
        <v>23</v>
      </c>
      <c r="B300" s="230"/>
      <c r="C300" s="183"/>
      <c r="D300" s="188" t="s">
        <v>379</v>
      </c>
      <c r="E300" s="115" t="s">
        <v>380</v>
      </c>
      <c r="F300" s="186">
        <v>1</v>
      </c>
      <c r="G300" s="106" t="s">
        <v>6</v>
      </c>
      <c r="H300" s="133"/>
      <c r="I300" s="164">
        <f t="shared" ref="I300:I304" si="44">F300*H300</f>
        <v>0</v>
      </c>
    </row>
    <row r="301" spans="1:11" x14ac:dyDescent="0.2">
      <c r="A301" s="125">
        <v>24</v>
      </c>
      <c r="B301" s="230"/>
      <c r="C301" s="183"/>
      <c r="D301" s="188" t="s">
        <v>381</v>
      </c>
      <c r="E301" s="115" t="s">
        <v>382</v>
      </c>
      <c r="F301" s="186">
        <v>1</v>
      </c>
      <c r="G301" s="106" t="s">
        <v>6</v>
      </c>
      <c r="H301" s="133"/>
      <c r="I301" s="164">
        <f t="shared" si="44"/>
        <v>0</v>
      </c>
    </row>
    <row r="302" spans="1:11" ht="25.5" x14ac:dyDescent="0.2">
      <c r="A302" s="125">
        <v>25</v>
      </c>
      <c r="B302" s="230"/>
      <c r="C302" s="183"/>
      <c r="D302" s="188" t="s">
        <v>383</v>
      </c>
      <c r="E302" s="115" t="s">
        <v>384</v>
      </c>
      <c r="F302" s="186">
        <v>1</v>
      </c>
      <c r="G302" s="106" t="s">
        <v>27</v>
      </c>
      <c r="H302" s="133"/>
      <c r="I302" s="164">
        <f t="shared" si="44"/>
        <v>0</v>
      </c>
    </row>
    <row r="303" spans="1:11" ht="25.5" x14ac:dyDescent="0.2">
      <c r="A303" s="125">
        <v>26</v>
      </c>
      <c r="B303" s="230"/>
      <c r="C303" s="183"/>
      <c r="D303" s="188" t="s">
        <v>385</v>
      </c>
      <c r="E303" s="115" t="s">
        <v>386</v>
      </c>
      <c r="F303" s="186">
        <v>1</v>
      </c>
      <c r="G303" s="106" t="s">
        <v>6</v>
      </c>
      <c r="H303" s="133"/>
      <c r="I303" s="164">
        <f t="shared" si="44"/>
        <v>0</v>
      </c>
    </row>
    <row r="304" spans="1:11" ht="25.5" x14ac:dyDescent="0.2">
      <c r="A304" s="125">
        <v>27</v>
      </c>
      <c r="B304" s="230"/>
      <c r="C304" s="183"/>
      <c r="D304" s="188" t="s">
        <v>387</v>
      </c>
      <c r="E304" s="115" t="s">
        <v>388</v>
      </c>
      <c r="F304" s="186">
        <v>1</v>
      </c>
      <c r="G304" s="106" t="s">
        <v>6</v>
      </c>
      <c r="H304" s="133"/>
      <c r="I304" s="164">
        <f t="shared" si="44"/>
        <v>0</v>
      </c>
    </row>
    <row r="305" spans="1:10" x14ac:dyDescent="0.2">
      <c r="A305" s="125">
        <v>28</v>
      </c>
      <c r="B305" s="114"/>
      <c r="C305" s="153"/>
      <c r="D305" s="185" t="s">
        <v>389</v>
      </c>
      <c r="E305" s="66" t="s">
        <v>390</v>
      </c>
      <c r="F305" s="186">
        <v>10</v>
      </c>
      <c r="G305" s="106" t="s">
        <v>6</v>
      </c>
      <c r="H305" s="169"/>
      <c r="I305" s="169">
        <f t="shared" ref="I305" si="45">F305*H305</f>
        <v>0</v>
      </c>
      <c r="J305" s="36"/>
    </row>
    <row r="306" spans="1:10" x14ac:dyDescent="0.2">
      <c r="A306" s="125">
        <v>29</v>
      </c>
      <c r="B306" s="184"/>
      <c r="C306" s="183"/>
      <c r="D306" s="185" t="s">
        <v>391</v>
      </c>
      <c r="E306" s="66"/>
      <c r="F306" s="186">
        <v>1</v>
      </c>
      <c r="G306" s="106" t="s">
        <v>6</v>
      </c>
      <c r="H306" s="163"/>
      <c r="I306" s="164">
        <f>F306*H306</f>
        <v>0</v>
      </c>
    </row>
    <row r="307" spans="1:10" x14ac:dyDescent="0.2">
      <c r="A307" s="125">
        <v>30</v>
      </c>
      <c r="B307" s="184"/>
      <c r="C307" s="183"/>
      <c r="D307" s="185" t="s">
        <v>373</v>
      </c>
      <c r="E307" s="66" t="s">
        <v>392</v>
      </c>
      <c r="F307" s="186">
        <v>1</v>
      </c>
      <c r="G307" s="106" t="s">
        <v>6</v>
      </c>
      <c r="H307" s="133"/>
      <c r="I307" s="164">
        <f>F307*H307</f>
        <v>0</v>
      </c>
    </row>
    <row r="308" spans="1:10" x14ac:dyDescent="0.2">
      <c r="A308" s="125">
        <v>31</v>
      </c>
      <c r="B308" s="184"/>
      <c r="C308" s="183"/>
      <c r="D308" s="185" t="s">
        <v>393</v>
      </c>
      <c r="E308" s="66"/>
      <c r="F308" s="186">
        <v>1</v>
      </c>
      <c r="G308" s="106" t="s">
        <v>6</v>
      </c>
      <c r="H308" s="133"/>
      <c r="I308" s="164">
        <f>F308*H308</f>
        <v>0</v>
      </c>
    </row>
    <row r="309" spans="1:10" ht="25.5" x14ac:dyDescent="0.2">
      <c r="A309" s="125">
        <v>32</v>
      </c>
      <c r="B309" s="184"/>
      <c r="C309" s="183"/>
      <c r="D309" s="185" t="s">
        <v>394</v>
      </c>
      <c r="E309" s="66" t="s">
        <v>395</v>
      </c>
      <c r="F309" s="186">
        <v>1</v>
      </c>
      <c r="G309" s="106" t="s">
        <v>6</v>
      </c>
      <c r="H309" s="133"/>
      <c r="I309" s="164">
        <f>F309*H309</f>
        <v>0</v>
      </c>
    </row>
    <row r="310" spans="1:10" x14ac:dyDescent="0.2">
      <c r="A310" s="125">
        <v>33</v>
      </c>
      <c r="B310" s="114"/>
      <c r="C310" s="153"/>
      <c r="D310" s="185" t="s">
        <v>396</v>
      </c>
      <c r="E310" s="120"/>
      <c r="F310" s="224">
        <v>1</v>
      </c>
      <c r="G310" s="223" t="s">
        <v>6</v>
      </c>
      <c r="H310" s="169"/>
      <c r="I310" s="169">
        <f>F310*H310</f>
        <v>0</v>
      </c>
      <c r="J310" s="36"/>
    </row>
    <row r="311" spans="1:10" s="67" customFormat="1" x14ac:dyDescent="0.2">
      <c r="A311" s="125">
        <v>34</v>
      </c>
      <c r="B311" s="184"/>
      <c r="C311" s="183"/>
      <c r="D311" s="149" t="s">
        <v>397</v>
      </c>
      <c r="E311" s="66"/>
      <c r="F311" s="186"/>
      <c r="G311" s="106"/>
      <c r="H311" s="133"/>
      <c r="I311" s="133"/>
      <c r="J311" s="108"/>
    </row>
    <row r="312" spans="1:10" s="67" customFormat="1" x14ac:dyDescent="0.2">
      <c r="A312" s="125">
        <v>35</v>
      </c>
      <c r="B312" s="230"/>
      <c r="C312" s="183"/>
      <c r="D312" s="188" t="s">
        <v>398</v>
      </c>
      <c r="E312" s="115" t="s">
        <v>399</v>
      </c>
      <c r="F312" s="186">
        <v>1</v>
      </c>
      <c r="G312" s="106" t="s">
        <v>6</v>
      </c>
      <c r="H312" s="164"/>
      <c r="I312" s="133">
        <f t="shared" ref="I312:I325" si="46">H312*F312</f>
        <v>0</v>
      </c>
      <c r="J312" s="108"/>
    </row>
    <row r="313" spans="1:10" s="67" customFormat="1" x14ac:dyDescent="0.2">
      <c r="A313" s="125">
        <v>36</v>
      </c>
      <c r="B313" s="230"/>
      <c r="C313" s="183"/>
      <c r="D313" s="188" t="s">
        <v>400</v>
      </c>
      <c r="E313" s="115" t="s">
        <v>401</v>
      </c>
      <c r="F313" s="186">
        <v>1</v>
      </c>
      <c r="G313" s="106" t="s">
        <v>6</v>
      </c>
      <c r="H313" s="133"/>
      <c r="I313" s="133">
        <f t="shared" ref="I313" si="47">H313*F313</f>
        <v>0</v>
      </c>
      <c r="J313" s="108"/>
    </row>
    <row r="314" spans="1:10" s="67" customFormat="1" x14ac:dyDescent="0.2">
      <c r="A314" s="125">
        <v>37</v>
      </c>
      <c r="B314" s="230"/>
      <c r="C314" s="183"/>
      <c r="D314" s="188" t="s">
        <v>398</v>
      </c>
      <c r="E314" s="115" t="s">
        <v>402</v>
      </c>
      <c r="F314" s="186">
        <v>1</v>
      </c>
      <c r="G314" s="106" t="s">
        <v>6</v>
      </c>
      <c r="H314" s="164"/>
      <c r="I314" s="133">
        <f>H314*F314</f>
        <v>0</v>
      </c>
      <c r="J314" s="108"/>
    </row>
    <row r="315" spans="1:10" s="67" customFormat="1" x14ac:dyDescent="0.2">
      <c r="A315" s="125">
        <v>38</v>
      </c>
      <c r="B315" s="230"/>
      <c r="C315" s="183"/>
      <c r="D315" s="188" t="s">
        <v>403</v>
      </c>
      <c r="E315" s="115" t="s">
        <v>404</v>
      </c>
      <c r="F315" s="186">
        <v>1</v>
      </c>
      <c r="G315" s="106" t="s">
        <v>6</v>
      </c>
      <c r="H315" s="164"/>
      <c r="I315" s="133">
        <f t="shared" ref="I315" si="48">H315*F315</f>
        <v>0</v>
      </c>
      <c r="J315" s="108"/>
    </row>
    <row r="316" spans="1:10" s="67" customFormat="1" x14ac:dyDescent="0.2">
      <c r="A316" s="125">
        <v>39</v>
      </c>
      <c r="B316" s="230"/>
      <c r="C316" s="183"/>
      <c r="D316" s="188" t="s">
        <v>403</v>
      </c>
      <c r="E316" s="115" t="s">
        <v>405</v>
      </c>
      <c r="F316" s="186">
        <v>1</v>
      </c>
      <c r="G316" s="106" t="s">
        <v>6</v>
      </c>
      <c r="H316" s="164"/>
      <c r="I316" s="133">
        <f t="shared" si="46"/>
        <v>0</v>
      </c>
      <c r="J316" s="108"/>
    </row>
    <row r="317" spans="1:10" s="67" customFormat="1" x14ac:dyDescent="0.2">
      <c r="A317" s="125">
        <v>40</v>
      </c>
      <c r="B317" s="230"/>
      <c r="C317" s="183"/>
      <c r="D317" s="188" t="s">
        <v>403</v>
      </c>
      <c r="E317" s="115" t="s">
        <v>406</v>
      </c>
      <c r="F317" s="186">
        <v>1</v>
      </c>
      <c r="G317" s="106" t="s">
        <v>6</v>
      </c>
      <c r="H317" s="82"/>
      <c r="I317" s="133">
        <f t="shared" si="46"/>
        <v>0</v>
      </c>
      <c r="J317" s="108"/>
    </row>
    <row r="318" spans="1:10" s="67" customFormat="1" x14ac:dyDescent="0.2">
      <c r="A318" s="125">
        <v>41</v>
      </c>
      <c r="B318" s="230"/>
      <c r="C318" s="183"/>
      <c r="D318" s="188" t="s">
        <v>407</v>
      </c>
      <c r="E318" s="115" t="s">
        <v>408</v>
      </c>
      <c r="F318" s="186">
        <v>1</v>
      </c>
      <c r="G318" s="106" t="s">
        <v>6</v>
      </c>
      <c r="H318" s="133"/>
      <c r="I318" s="133">
        <f t="shared" si="46"/>
        <v>0</v>
      </c>
      <c r="J318" s="108"/>
    </row>
    <row r="319" spans="1:10" s="67" customFormat="1" x14ac:dyDescent="0.2">
      <c r="A319" s="125">
        <v>42</v>
      </c>
      <c r="B319" s="230"/>
      <c r="C319" s="183"/>
      <c r="D319" s="188" t="s">
        <v>407</v>
      </c>
      <c r="E319" s="115" t="s">
        <v>409</v>
      </c>
      <c r="F319" s="186">
        <v>1</v>
      </c>
      <c r="G319" s="106" t="s">
        <v>6</v>
      </c>
      <c r="H319" s="165"/>
      <c r="I319" s="133">
        <f t="shared" si="46"/>
        <v>0</v>
      </c>
      <c r="J319" s="108"/>
    </row>
    <row r="320" spans="1:10" s="67" customFormat="1" x14ac:dyDescent="0.2">
      <c r="A320" s="125">
        <v>43</v>
      </c>
      <c r="B320" s="230"/>
      <c r="C320" s="183"/>
      <c r="D320" s="188" t="s">
        <v>407</v>
      </c>
      <c r="E320" s="115" t="s">
        <v>410</v>
      </c>
      <c r="F320" s="186">
        <v>1</v>
      </c>
      <c r="G320" s="106" t="s">
        <v>6</v>
      </c>
      <c r="H320" s="164"/>
      <c r="I320" s="133">
        <f t="shared" si="46"/>
        <v>0</v>
      </c>
      <c r="J320" s="108"/>
    </row>
    <row r="321" spans="1:13" x14ac:dyDescent="0.2">
      <c r="A321" s="125">
        <v>44</v>
      </c>
      <c r="B321" s="230"/>
      <c r="C321" s="232"/>
      <c r="D321" s="188" t="s">
        <v>411</v>
      </c>
      <c r="E321" s="115" t="s">
        <v>412</v>
      </c>
      <c r="F321" s="186">
        <v>1</v>
      </c>
      <c r="G321" s="106" t="s">
        <v>6</v>
      </c>
      <c r="H321" s="164"/>
      <c r="I321" s="133">
        <f t="shared" si="46"/>
        <v>0</v>
      </c>
    </row>
    <row r="322" spans="1:13" x14ac:dyDescent="0.2">
      <c r="A322" s="125">
        <v>45</v>
      </c>
      <c r="B322" s="230"/>
      <c r="C322" s="232"/>
      <c r="D322" s="188" t="s">
        <v>411</v>
      </c>
      <c r="E322" s="115" t="s">
        <v>413</v>
      </c>
      <c r="F322" s="186">
        <v>1</v>
      </c>
      <c r="G322" s="106" t="s">
        <v>6</v>
      </c>
      <c r="H322" s="164"/>
      <c r="I322" s="133">
        <f t="shared" si="46"/>
        <v>0</v>
      </c>
    </row>
    <row r="323" spans="1:13" x14ac:dyDescent="0.2">
      <c r="A323" s="125">
        <v>46</v>
      </c>
      <c r="B323" s="230"/>
      <c r="C323" s="232"/>
      <c r="D323" s="188" t="s">
        <v>414</v>
      </c>
      <c r="E323" s="115" t="s">
        <v>413</v>
      </c>
      <c r="F323" s="186">
        <v>1</v>
      </c>
      <c r="G323" s="106" t="s">
        <v>6</v>
      </c>
      <c r="H323" s="133"/>
      <c r="I323" s="133">
        <f t="shared" si="46"/>
        <v>0</v>
      </c>
    </row>
    <row r="324" spans="1:13" x14ac:dyDescent="0.2">
      <c r="A324" s="125">
        <v>47</v>
      </c>
      <c r="B324" s="230"/>
      <c r="C324" s="232"/>
      <c r="D324" s="188" t="s">
        <v>411</v>
      </c>
      <c r="E324" s="115" t="s">
        <v>415</v>
      </c>
      <c r="F324" s="186">
        <v>1</v>
      </c>
      <c r="G324" s="106" t="s">
        <v>6</v>
      </c>
      <c r="H324" s="133"/>
      <c r="I324" s="133">
        <f t="shared" si="46"/>
        <v>0</v>
      </c>
    </row>
    <row r="325" spans="1:13" x14ac:dyDescent="0.2">
      <c r="A325" s="125">
        <v>48</v>
      </c>
      <c r="B325" s="230"/>
      <c r="C325" s="232"/>
      <c r="D325" s="188" t="s">
        <v>414</v>
      </c>
      <c r="E325" s="115" t="s">
        <v>415</v>
      </c>
      <c r="F325" s="186">
        <v>1</v>
      </c>
      <c r="G325" s="106" t="s">
        <v>6</v>
      </c>
      <c r="H325" s="133"/>
      <c r="I325" s="133">
        <f t="shared" si="46"/>
        <v>0</v>
      </c>
    </row>
    <row r="326" spans="1:13" x14ac:dyDescent="0.2">
      <c r="A326" s="125">
        <v>49</v>
      </c>
      <c r="B326" s="230"/>
      <c r="C326" s="232"/>
      <c r="D326" s="188" t="s">
        <v>416</v>
      </c>
      <c r="E326" s="115" t="s">
        <v>417</v>
      </c>
      <c r="F326" s="186">
        <v>1</v>
      </c>
      <c r="G326" s="106" t="s">
        <v>6</v>
      </c>
      <c r="H326" s="164"/>
      <c r="I326" s="133">
        <f>H326*F326</f>
        <v>0</v>
      </c>
    </row>
    <row r="327" spans="1:13" s="78" customFormat="1" x14ac:dyDescent="0.2">
      <c r="A327" s="125">
        <v>50</v>
      </c>
      <c r="B327" s="204"/>
      <c r="C327" s="99"/>
      <c r="D327" s="188" t="s">
        <v>416</v>
      </c>
      <c r="E327" s="69" t="s">
        <v>418</v>
      </c>
      <c r="F327" s="203">
        <v>1</v>
      </c>
      <c r="G327" s="204" t="s">
        <v>6</v>
      </c>
      <c r="H327" s="164"/>
      <c r="I327" s="164">
        <f>F327*H327</f>
        <v>0</v>
      </c>
      <c r="L327" s="81"/>
      <c r="M327" s="208"/>
    </row>
    <row r="328" spans="1:13" s="67" customFormat="1" x14ac:dyDescent="0.2">
      <c r="A328" s="125">
        <v>51</v>
      </c>
      <c r="B328" s="230"/>
      <c r="C328" s="218"/>
      <c r="D328" s="188" t="s">
        <v>416</v>
      </c>
      <c r="E328" s="137" t="s">
        <v>419</v>
      </c>
      <c r="F328" s="138">
        <v>2</v>
      </c>
      <c r="G328" s="235" t="s">
        <v>6</v>
      </c>
      <c r="H328" s="165"/>
      <c r="I328" s="236">
        <f>H328*F328</f>
        <v>0</v>
      </c>
      <c r="J328" s="108"/>
    </row>
    <row r="329" spans="1:13" x14ac:dyDescent="0.2">
      <c r="A329" s="125">
        <v>52</v>
      </c>
      <c r="B329" s="184"/>
      <c r="C329" s="183"/>
      <c r="D329" s="185" t="s">
        <v>834</v>
      </c>
      <c r="E329" s="66" t="s">
        <v>420</v>
      </c>
      <c r="F329" s="186">
        <v>10</v>
      </c>
      <c r="G329" s="106" t="s">
        <v>6</v>
      </c>
      <c r="H329" s="163"/>
      <c r="I329" s="164">
        <f>F329*H329</f>
        <v>0</v>
      </c>
    </row>
    <row r="330" spans="1:13" ht="25.5" x14ac:dyDescent="0.2">
      <c r="A330" s="125">
        <v>53</v>
      </c>
      <c r="B330" s="184"/>
      <c r="C330" s="183"/>
      <c r="D330" s="185" t="s">
        <v>835</v>
      </c>
      <c r="E330" s="66" t="s">
        <v>421</v>
      </c>
      <c r="F330" s="186">
        <v>10</v>
      </c>
      <c r="G330" s="106" t="s">
        <v>6</v>
      </c>
      <c r="H330" s="163"/>
      <c r="I330" s="164">
        <f t="shared" ref="I330:I331" si="49">F330*H330</f>
        <v>0</v>
      </c>
    </row>
    <row r="331" spans="1:13" ht="25.5" x14ac:dyDescent="0.2">
      <c r="A331" s="125">
        <v>54</v>
      </c>
      <c r="B331" s="184"/>
      <c r="C331" s="183"/>
      <c r="D331" s="185" t="s">
        <v>836</v>
      </c>
      <c r="E331" s="66" t="s">
        <v>422</v>
      </c>
      <c r="F331" s="186">
        <v>1</v>
      </c>
      <c r="G331" s="106" t="s">
        <v>6</v>
      </c>
      <c r="H331" s="133"/>
      <c r="I331" s="164">
        <f t="shared" si="49"/>
        <v>0</v>
      </c>
    </row>
    <row r="332" spans="1:13" s="78" customFormat="1" x14ac:dyDescent="0.2">
      <c r="A332" s="125">
        <v>55</v>
      </c>
      <c r="B332" s="204"/>
      <c r="C332" s="99"/>
      <c r="D332" s="209" t="s">
        <v>423</v>
      </c>
      <c r="E332" s="99" t="s">
        <v>424</v>
      </c>
      <c r="F332" s="203">
        <v>5</v>
      </c>
      <c r="G332" s="204" t="s">
        <v>27</v>
      </c>
      <c r="H332" s="164"/>
      <c r="I332" s="164">
        <f>F332*H332</f>
        <v>0</v>
      </c>
    </row>
    <row r="333" spans="1:13" s="75" customFormat="1" x14ac:dyDescent="0.2">
      <c r="A333" s="125">
        <v>56</v>
      </c>
      <c r="B333" s="198"/>
      <c r="C333" s="139"/>
      <c r="D333" s="237" t="s">
        <v>423</v>
      </c>
      <c r="E333" s="139" t="s">
        <v>425</v>
      </c>
      <c r="F333" s="197">
        <v>5</v>
      </c>
      <c r="G333" s="198" t="s">
        <v>27</v>
      </c>
      <c r="H333" s="164"/>
      <c r="I333" s="166">
        <f>F333*H333</f>
        <v>0</v>
      </c>
      <c r="K333" s="74"/>
      <c r="L333" s="199"/>
    </row>
    <row r="334" spans="1:13" s="393" customFormat="1" ht="25.5" x14ac:dyDescent="0.2">
      <c r="A334" s="125">
        <v>57</v>
      </c>
      <c r="B334" s="368"/>
      <c r="C334" s="359"/>
      <c r="D334" s="388" t="s">
        <v>830</v>
      </c>
      <c r="E334" s="385" t="s">
        <v>831</v>
      </c>
      <c r="F334" s="362">
        <v>5</v>
      </c>
      <c r="G334" s="368" t="s">
        <v>27</v>
      </c>
      <c r="H334" s="381"/>
      <c r="I334" s="374">
        <f>F334*H334</f>
        <v>0</v>
      </c>
    </row>
    <row r="335" spans="1:13" s="75" customFormat="1" ht="25.5" x14ac:dyDescent="0.2">
      <c r="A335" s="125">
        <v>58</v>
      </c>
      <c r="B335" s="394"/>
      <c r="C335" s="395"/>
      <c r="D335" s="388" t="s">
        <v>832</v>
      </c>
      <c r="E335" s="385" t="s">
        <v>833</v>
      </c>
      <c r="F335" s="396">
        <v>5</v>
      </c>
      <c r="G335" s="394" t="s">
        <v>27</v>
      </c>
      <c r="H335" s="381"/>
      <c r="I335" s="397">
        <f>F335*H335</f>
        <v>0</v>
      </c>
      <c r="J335" s="398"/>
      <c r="K335" s="399"/>
      <c r="L335" s="400"/>
      <c r="M335" s="398"/>
    </row>
    <row r="336" spans="1:13" s="67" customFormat="1" x14ac:dyDescent="0.2">
      <c r="A336" s="125">
        <v>59</v>
      </c>
      <c r="B336" s="184"/>
      <c r="C336" s="183"/>
      <c r="D336" s="227" t="s">
        <v>426</v>
      </c>
      <c r="E336" s="66"/>
      <c r="F336" s="186"/>
      <c r="G336" s="106"/>
      <c r="H336" s="133"/>
      <c r="I336" s="133"/>
      <c r="J336" s="108"/>
    </row>
    <row r="337" spans="1:13" s="71" customFormat="1" ht="63.75" x14ac:dyDescent="0.2">
      <c r="A337" s="125">
        <v>60</v>
      </c>
      <c r="B337" s="102"/>
      <c r="C337" s="232"/>
      <c r="D337" s="188" t="s">
        <v>827</v>
      </c>
      <c r="E337" s="66" t="s">
        <v>826</v>
      </c>
      <c r="F337" s="192">
        <v>5</v>
      </c>
      <c r="G337" s="193" t="s">
        <v>6</v>
      </c>
      <c r="H337" s="82"/>
      <c r="I337" s="165">
        <f>F337*H337</f>
        <v>0</v>
      </c>
      <c r="J337" s="70"/>
      <c r="K337" s="70"/>
    </row>
    <row r="338" spans="1:13" s="71" customFormat="1" x14ac:dyDescent="0.2">
      <c r="A338" s="125">
        <v>61</v>
      </c>
      <c r="B338" s="361"/>
      <c r="C338" s="387"/>
      <c r="D338" s="388" t="s">
        <v>824</v>
      </c>
      <c r="E338" s="385" t="s">
        <v>825</v>
      </c>
      <c r="F338" s="389">
        <v>1</v>
      </c>
      <c r="G338" s="390" t="s">
        <v>6</v>
      </c>
      <c r="H338" s="364"/>
      <c r="I338" s="365">
        <f>F338*H338</f>
        <v>0</v>
      </c>
      <c r="J338" s="356"/>
      <c r="K338" s="356"/>
      <c r="L338" s="391"/>
      <c r="M338" s="391"/>
    </row>
    <row r="339" spans="1:13" s="71" customFormat="1" ht="38.25" x14ac:dyDescent="0.2">
      <c r="A339" s="125">
        <v>62</v>
      </c>
      <c r="B339" s="102"/>
      <c r="C339" s="228"/>
      <c r="D339" s="170" t="s">
        <v>427</v>
      </c>
      <c r="E339" s="69" t="s">
        <v>428</v>
      </c>
      <c r="F339" s="192">
        <v>5</v>
      </c>
      <c r="G339" s="193" t="s">
        <v>6</v>
      </c>
      <c r="H339" s="300"/>
      <c r="I339" s="165">
        <f>F339*H339</f>
        <v>0</v>
      </c>
      <c r="J339" s="70"/>
      <c r="K339" s="70"/>
    </row>
    <row r="340" spans="1:13" s="71" customFormat="1" ht="25.5" x14ac:dyDescent="0.2">
      <c r="A340" s="125">
        <v>63</v>
      </c>
      <c r="B340" s="102"/>
      <c r="C340" s="232"/>
      <c r="D340" s="188" t="s">
        <v>429</v>
      </c>
      <c r="E340" s="69" t="s">
        <v>430</v>
      </c>
      <c r="F340" s="192">
        <v>1</v>
      </c>
      <c r="G340" s="193" t="s">
        <v>6</v>
      </c>
      <c r="H340" s="82"/>
      <c r="I340" s="165">
        <f>F340*H340</f>
        <v>0</v>
      </c>
      <c r="J340" s="70"/>
      <c r="K340" s="70"/>
    </row>
    <row r="341" spans="1:13" x14ac:dyDescent="0.2">
      <c r="A341" s="39" t="s">
        <v>431</v>
      </c>
      <c r="B341" s="40"/>
      <c r="C341" s="41"/>
      <c r="D341" s="42" t="s">
        <v>432</v>
      </c>
      <c r="E341" s="43"/>
      <c r="F341" s="42">
        <v>1</v>
      </c>
      <c r="G341" s="44" t="s">
        <v>27</v>
      </c>
      <c r="H341" s="295"/>
      <c r="I341" s="61">
        <f>SUM(I278:I340)</f>
        <v>0</v>
      </c>
      <c r="J341" s="45"/>
    </row>
    <row r="342" spans="1:13" s="75" customFormat="1" x14ac:dyDescent="0.2">
      <c r="A342" s="139"/>
      <c r="B342" s="198"/>
      <c r="C342" s="183"/>
      <c r="D342" s="237"/>
      <c r="E342" s="139"/>
      <c r="F342" s="197"/>
      <c r="G342" s="198"/>
      <c r="H342" s="164"/>
      <c r="I342" s="166"/>
      <c r="K342" s="74"/>
      <c r="L342" s="199"/>
    </row>
    <row r="343" spans="1:13" s="268" customFormat="1" x14ac:dyDescent="0.2">
      <c r="A343" s="259" t="s">
        <v>433</v>
      </c>
      <c r="B343" s="260" t="s">
        <v>434</v>
      </c>
      <c r="C343" s="261"/>
      <c r="D343" s="262"/>
      <c r="E343" s="262"/>
      <c r="F343" s="263"/>
      <c r="G343" s="264"/>
      <c r="H343" s="264"/>
      <c r="I343" s="265"/>
      <c r="J343" s="266"/>
    </row>
    <row r="344" spans="1:13" s="35" customFormat="1" x14ac:dyDescent="0.2">
      <c r="A344" s="97">
        <v>1</v>
      </c>
      <c r="B344" s="99"/>
      <c r="C344" s="99"/>
      <c r="D344" s="231" t="s">
        <v>435</v>
      </c>
      <c r="E344" s="80" t="s">
        <v>436</v>
      </c>
      <c r="F344" s="203">
        <v>10</v>
      </c>
      <c r="G344" s="204" t="s">
        <v>6</v>
      </c>
      <c r="H344" s="82"/>
      <c r="I344" s="165">
        <f t="shared" ref="I344:I412" si="50">F344*H344</f>
        <v>0</v>
      </c>
    </row>
    <row r="345" spans="1:13" s="35" customFormat="1" ht="25.5" x14ac:dyDescent="0.2">
      <c r="A345" s="97">
        <v>2</v>
      </c>
      <c r="B345" s="99"/>
      <c r="C345" s="99"/>
      <c r="D345" s="231" t="s">
        <v>437</v>
      </c>
      <c r="E345" s="80" t="s">
        <v>438</v>
      </c>
      <c r="F345" s="203">
        <v>10</v>
      </c>
      <c r="G345" s="204" t="s">
        <v>6</v>
      </c>
      <c r="H345" s="82"/>
      <c r="I345" s="165">
        <f t="shared" si="50"/>
        <v>0</v>
      </c>
    </row>
    <row r="346" spans="1:13" s="35" customFormat="1" x14ac:dyDescent="0.2">
      <c r="A346" s="97">
        <v>3</v>
      </c>
      <c r="B346" s="99"/>
      <c r="C346" s="99"/>
      <c r="D346" s="231" t="s">
        <v>439</v>
      </c>
      <c r="E346" s="80" t="s">
        <v>440</v>
      </c>
      <c r="F346" s="203">
        <v>10</v>
      </c>
      <c r="G346" s="204" t="s">
        <v>6</v>
      </c>
      <c r="H346" s="82"/>
      <c r="I346" s="165">
        <f t="shared" si="50"/>
        <v>0</v>
      </c>
    </row>
    <row r="347" spans="1:13" s="356" customFormat="1" x14ac:dyDescent="0.2">
      <c r="A347" s="97">
        <v>4</v>
      </c>
      <c r="B347" s="358"/>
      <c r="C347" s="359"/>
      <c r="D347" s="360" t="s">
        <v>794</v>
      </c>
      <c r="E347" s="366" t="s">
        <v>795</v>
      </c>
      <c r="F347" s="362">
        <v>10</v>
      </c>
      <c r="G347" s="363" t="s">
        <v>6</v>
      </c>
      <c r="H347" s="364"/>
      <c r="I347" s="365">
        <f>F347*H347</f>
        <v>0</v>
      </c>
    </row>
    <row r="348" spans="1:13" s="70" customFormat="1" x14ac:dyDescent="0.2">
      <c r="A348" s="97">
        <v>5</v>
      </c>
      <c r="B348" s="233"/>
      <c r="C348" s="99"/>
      <c r="D348" s="231" t="s">
        <v>441</v>
      </c>
      <c r="E348" s="102" t="s">
        <v>442</v>
      </c>
      <c r="F348" s="203">
        <v>10</v>
      </c>
      <c r="G348" s="101" t="s">
        <v>6</v>
      </c>
      <c r="H348" s="82"/>
      <c r="I348" s="165">
        <f t="shared" si="50"/>
        <v>0</v>
      </c>
    </row>
    <row r="349" spans="1:13" s="70" customFormat="1" x14ac:dyDescent="0.2">
      <c r="A349" s="97">
        <v>6</v>
      </c>
      <c r="B349" s="233"/>
      <c r="C349" s="238"/>
      <c r="D349" s="231" t="s">
        <v>443</v>
      </c>
      <c r="E349" s="102" t="s">
        <v>444</v>
      </c>
      <c r="F349" s="203">
        <v>10</v>
      </c>
      <c r="G349" s="103" t="s">
        <v>6</v>
      </c>
      <c r="H349" s="165"/>
      <c r="I349" s="165">
        <f t="shared" si="50"/>
        <v>0</v>
      </c>
    </row>
    <row r="350" spans="1:13" s="70" customFormat="1" x14ac:dyDescent="0.2">
      <c r="A350" s="97">
        <v>7</v>
      </c>
      <c r="B350" s="233"/>
      <c r="C350" s="99"/>
      <c r="D350" s="231" t="s">
        <v>445</v>
      </c>
      <c r="E350" s="102" t="s">
        <v>446</v>
      </c>
      <c r="F350" s="203">
        <v>10</v>
      </c>
      <c r="G350" s="101" t="s">
        <v>6</v>
      </c>
      <c r="H350" s="82"/>
      <c r="I350" s="165">
        <f t="shared" si="50"/>
        <v>0</v>
      </c>
    </row>
    <row r="351" spans="1:13" s="367" customFormat="1" x14ac:dyDescent="0.2">
      <c r="A351" s="97">
        <v>8</v>
      </c>
      <c r="B351" s="359"/>
      <c r="C351" s="359"/>
      <c r="D351" s="360" t="s">
        <v>796</v>
      </c>
      <c r="E351" s="366" t="s">
        <v>797</v>
      </c>
      <c r="F351" s="362">
        <v>10</v>
      </c>
      <c r="G351" s="368" t="s">
        <v>6</v>
      </c>
      <c r="H351" s="364"/>
      <c r="I351" s="365">
        <f>F351*H351</f>
        <v>0</v>
      </c>
    </row>
    <row r="352" spans="1:13" s="367" customFormat="1" x14ac:dyDescent="0.2">
      <c r="A352" s="97">
        <v>9</v>
      </c>
      <c r="B352" s="359"/>
      <c r="C352" s="359"/>
      <c r="D352" s="360" t="s">
        <v>798</v>
      </c>
      <c r="E352" s="366" t="s">
        <v>799</v>
      </c>
      <c r="F352" s="362">
        <v>10</v>
      </c>
      <c r="G352" s="368" t="s">
        <v>6</v>
      </c>
      <c r="H352" s="364"/>
      <c r="I352" s="365">
        <f>F352*H352</f>
        <v>0</v>
      </c>
    </row>
    <row r="353" spans="1:10" s="35" customFormat="1" x14ac:dyDescent="0.2">
      <c r="A353" s="97">
        <v>10</v>
      </c>
      <c r="B353" s="99"/>
      <c r="C353" s="99"/>
      <c r="D353" s="231" t="s">
        <v>447</v>
      </c>
      <c r="E353" s="80" t="s">
        <v>448</v>
      </c>
      <c r="F353" s="203">
        <v>10</v>
      </c>
      <c r="G353" s="204" t="s">
        <v>6</v>
      </c>
      <c r="H353" s="82"/>
      <c r="I353" s="165">
        <f t="shared" si="50"/>
        <v>0</v>
      </c>
    </row>
    <row r="354" spans="1:10" s="70" customFormat="1" ht="25.5" x14ac:dyDescent="0.2">
      <c r="A354" s="97">
        <v>11</v>
      </c>
      <c r="B354" s="233"/>
      <c r="C354" s="190"/>
      <c r="D354" s="231" t="s">
        <v>449</v>
      </c>
      <c r="E354" s="102" t="s">
        <v>450</v>
      </c>
      <c r="F354" s="203">
        <v>10</v>
      </c>
      <c r="G354" s="103" t="s">
        <v>6</v>
      </c>
      <c r="H354" s="82"/>
      <c r="I354" s="165">
        <f t="shared" si="50"/>
        <v>0</v>
      </c>
    </row>
    <row r="355" spans="1:10" s="35" customFormat="1" x14ac:dyDescent="0.2">
      <c r="A355" s="97">
        <v>12</v>
      </c>
      <c r="B355" s="99"/>
      <c r="C355" s="99"/>
      <c r="D355" s="231" t="s">
        <v>451</v>
      </c>
      <c r="E355" s="80" t="s">
        <v>452</v>
      </c>
      <c r="F355" s="203">
        <v>10</v>
      </c>
      <c r="G355" s="204" t="s">
        <v>6</v>
      </c>
      <c r="H355" s="82"/>
      <c r="I355" s="165">
        <f t="shared" si="50"/>
        <v>0</v>
      </c>
    </row>
    <row r="356" spans="1:10" s="35" customFormat="1" x14ac:dyDescent="0.2">
      <c r="A356" s="97">
        <v>13</v>
      </c>
      <c r="B356" s="99"/>
      <c r="C356" s="99"/>
      <c r="D356" s="231" t="s">
        <v>453</v>
      </c>
      <c r="E356" s="80" t="s">
        <v>454</v>
      </c>
      <c r="F356" s="203">
        <v>10</v>
      </c>
      <c r="G356" s="204" t="s">
        <v>6</v>
      </c>
      <c r="H356" s="82"/>
      <c r="I356" s="165">
        <f t="shared" si="50"/>
        <v>0</v>
      </c>
    </row>
    <row r="357" spans="1:10" s="70" customFormat="1" x14ac:dyDescent="0.2">
      <c r="A357" s="97">
        <v>14</v>
      </c>
      <c r="B357" s="233"/>
      <c r="C357" s="238"/>
      <c r="D357" s="231" t="s">
        <v>455</v>
      </c>
      <c r="E357" s="69" t="s">
        <v>456</v>
      </c>
      <c r="F357" s="203">
        <v>10</v>
      </c>
      <c r="G357" s="103" t="s">
        <v>6</v>
      </c>
      <c r="H357" s="165"/>
      <c r="I357" s="165">
        <f t="shared" si="50"/>
        <v>0</v>
      </c>
      <c r="J357" s="71"/>
    </row>
    <row r="358" spans="1:10" s="35" customFormat="1" x14ac:dyDescent="0.2">
      <c r="A358" s="97">
        <v>15</v>
      </c>
      <c r="B358" s="98"/>
      <c r="C358" s="109"/>
      <c r="D358" s="231" t="s">
        <v>457</v>
      </c>
      <c r="E358" s="99" t="s">
        <v>458</v>
      </c>
      <c r="F358" s="203">
        <v>50</v>
      </c>
      <c r="G358" s="98" t="s">
        <v>6</v>
      </c>
      <c r="H358" s="82"/>
      <c r="I358" s="165">
        <f t="shared" si="50"/>
        <v>0</v>
      </c>
    </row>
    <row r="359" spans="1:10" s="78" customFormat="1" ht="25.5" x14ac:dyDescent="0.2">
      <c r="A359" s="97">
        <v>16</v>
      </c>
      <c r="B359" s="98"/>
      <c r="C359" s="239"/>
      <c r="D359" s="231" t="s">
        <v>459</v>
      </c>
      <c r="E359" s="80" t="s">
        <v>460</v>
      </c>
      <c r="F359" s="203">
        <v>10</v>
      </c>
      <c r="G359" s="204" t="s">
        <v>6</v>
      </c>
      <c r="H359" s="82"/>
      <c r="I359" s="165">
        <f t="shared" si="50"/>
        <v>0</v>
      </c>
    </row>
    <row r="360" spans="1:10" s="78" customFormat="1" ht="25.5" x14ac:dyDescent="0.2">
      <c r="A360" s="97">
        <v>17</v>
      </c>
      <c r="B360" s="98"/>
      <c r="C360" s="239"/>
      <c r="D360" s="231" t="s">
        <v>461</v>
      </c>
      <c r="E360" s="140" t="s">
        <v>462</v>
      </c>
      <c r="F360" s="203">
        <v>10</v>
      </c>
      <c r="G360" s="240" t="s">
        <v>6</v>
      </c>
      <c r="H360" s="82"/>
      <c r="I360" s="165">
        <f t="shared" si="50"/>
        <v>0</v>
      </c>
    </row>
    <row r="361" spans="1:10" s="75" customFormat="1" ht="25.5" x14ac:dyDescent="0.2">
      <c r="A361" s="97">
        <v>18</v>
      </c>
      <c r="B361" s="141"/>
      <c r="C361" s="241"/>
      <c r="D361" s="231" t="s">
        <v>463</v>
      </c>
      <c r="E361" s="76" t="s">
        <v>464</v>
      </c>
      <c r="F361" s="203">
        <v>10</v>
      </c>
      <c r="G361" s="198" t="s">
        <v>6</v>
      </c>
      <c r="H361" s="82"/>
      <c r="I361" s="165">
        <f t="shared" si="50"/>
        <v>0</v>
      </c>
    </row>
    <row r="362" spans="1:10" s="78" customFormat="1" ht="25.5" x14ac:dyDescent="0.2">
      <c r="A362" s="97">
        <v>19</v>
      </c>
      <c r="B362" s="98"/>
      <c r="C362" s="239"/>
      <c r="D362" s="231" t="s">
        <v>465</v>
      </c>
      <c r="E362" s="140" t="s">
        <v>466</v>
      </c>
      <c r="F362" s="203">
        <v>10</v>
      </c>
      <c r="G362" s="240" t="s">
        <v>6</v>
      </c>
      <c r="H362" s="82"/>
      <c r="I362" s="165">
        <f t="shared" si="50"/>
        <v>0</v>
      </c>
    </row>
    <row r="363" spans="1:10" s="35" customFormat="1" x14ac:dyDescent="0.2">
      <c r="A363" s="97">
        <v>20</v>
      </c>
      <c r="B363" s="99"/>
      <c r="C363" s="99"/>
      <c r="D363" s="231" t="s">
        <v>467</v>
      </c>
      <c r="E363" s="80" t="s">
        <v>468</v>
      </c>
      <c r="F363" s="203">
        <v>10</v>
      </c>
      <c r="G363" s="204" t="s">
        <v>6</v>
      </c>
      <c r="H363" s="82"/>
      <c r="I363" s="165">
        <f t="shared" si="50"/>
        <v>0</v>
      </c>
    </row>
    <row r="364" spans="1:10" s="35" customFormat="1" x14ac:dyDescent="0.2">
      <c r="A364" s="97">
        <v>21</v>
      </c>
      <c r="B364" s="99"/>
      <c r="C364" s="99"/>
      <c r="D364" s="231" t="s">
        <v>469</v>
      </c>
      <c r="E364" s="80" t="s">
        <v>470</v>
      </c>
      <c r="F364" s="203">
        <v>10</v>
      </c>
      <c r="G364" s="204" t="s">
        <v>6</v>
      </c>
      <c r="H364" s="82"/>
      <c r="I364" s="165">
        <f t="shared" si="50"/>
        <v>0</v>
      </c>
    </row>
    <row r="365" spans="1:10" s="71" customFormat="1" x14ac:dyDescent="0.2">
      <c r="A365" s="97">
        <v>22</v>
      </c>
      <c r="B365" s="101"/>
      <c r="C365" s="462"/>
      <c r="D365" s="231" t="s">
        <v>471</v>
      </c>
      <c r="E365" s="102" t="s">
        <v>472</v>
      </c>
      <c r="F365" s="203">
        <v>200</v>
      </c>
      <c r="G365" s="103" t="s">
        <v>6</v>
      </c>
      <c r="H365" s="165"/>
      <c r="I365" s="165">
        <f t="shared" si="50"/>
        <v>0</v>
      </c>
    </row>
    <row r="366" spans="1:10" s="71" customFormat="1" ht="25.5" x14ac:dyDescent="0.2">
      <c r="A366" s="97">
        <v>23</v>
      </c>
      <c r="B366" s="101"/>
      <c r="C366" s="462"/>
      <c r="D366" s="231" t="s">
        <v>473</v>
      </c>
      <c r="E366" s="102" t="s">
        <v>474</v>
      </c>
      <c r="F366" s="203">
        <v>10</v>
      </c>
      <c r="G366" s="103" t="s">
        <v>6</v>
      </c>
      <c r="H366" s="165"/>
      <c r="I366" s="165">
        <f t="shared" si="50"/>
        <v>0</v>
      </c>
    </row>
    <row r="367" spans="1:10" s="71" customFormat="1" x14ac:dyDescent="0.2">
      <c r="A367" s="97">
        <v>24</v>
      </c>
      <c r="B367" s="101"/>
      <c r="C367" s="462"/>
      <c r="D367" s="231" t="s">
        <v>475</v>
      </c>
      <c r="E367" s="102" t="s">
        <v>476</v>
      </c>
      <c r="F367" s="203">
        <v>10</v>
      </c>
      <c r="G367" s="103" t="s">
        <v>6</v>
      </c>
      <c r="H367" s="165"/>
      <c r="I367" s="165">
        <f t="shared" si="50"/>
        <v>0</v>
      </c>
    </row>
    <row r="368" spans="1:10" ht="25.5" x14ac:dyDescent="0.2">
      <c r="A368" s="97">
        <v>25</v>
      </c>
      <c r="B368" s="184"/>
      <c r="C368" s="466"/>
      <c r="D368" s="231" t="s">
        <v>477</v>
      </c>
      <c r="E368" s="124" t="s">
        <v>478</v>
      </c>
      <c r="F368" s="203">
        <v>10</v>
      </c>
      <c r="G368" s="125" t="s">
        <v>6</v>
      </c>
      <c r="H368" s="299"/>
      <c r="I368" s="165">
        <f t="shared" si="50"/>
        <v>0</v>
      </c>
    </row>
    <row r="369" spans="1:10" x14ac:dyDescent="0.2">
      <c r="A369" s="97">
        <v>26</v>
      </c>
      <c r="B369" s="184"/>
      <c r="C369" s="466"/>
      <c r="D369" s="231" t="s">
        <v>479</v>
      </c>
      <c r="E369" s="124" t="s">
        <v>480</v>
      </c>
      <c r="F369" s="203">
        <v>10</v>
      </c>
      <c r="G369" s="125" t="s">
        <v>6</v>
      </c>
      <c r="H369" s="299"/>
      <c r="I369" s="165">
        <f t="shared" si="50"/>
        <v>0</v>
      </c>
    </row>
    <row r="370" spans="1:10" ht="25.5" x14ac:dyDescent="0.2">
      <c r="A370" s="97">
        <v>27</v>
      </c>
      <c r="B370" s="184"/>
      <c r="C370" s="466"/>
      <c r="D370" s="231" t="s">
        <v>481</v>
      </c>
      <c r="E370" s="124" t="s">
        <v>482</v>
      </c>
      <c r="F370" s="203">
        <v>10</v>
      </c>
      <c r="G370" s="125" t="s">
        <v>6</v>
      </c>
      <c r="H370" s="299"/>
      <c r="I370" s="165">
        <f t="shared" si="50"/>
        <v>0</v>
      </c>
    </row>
    <row r="371" spans="1:10" s="75" customFormat="1" x14ac:dyDescent="0.2">
      <c r="A371" s="97">
        <v>28</v>
      </c>
      <c r="B371" s="141"/>
      <c r="C371" s="241"/>
      <c r="D371" s="231" t="s">
        <v>483</v>
      </c>
      <c r="E371" s="385" t="s">
        <v>482</v>
      </c>
      <c r="F371" s="203">
        <v>10</v>
      </c>
      <c r="G371" s="198" t="s">
        <v>6</v>
      </c>
      <c r="H371" s="166"/>
      <c r="I371" s="165">
        <f t="shared" si="50"/>
        <v>0</v>
      </c>
    </row>
    <row r="372" spans="1:10" s="67" customFormat="1" x14ac:dyDescent="0.2">
      <c r="A372" s="97">
        <v>29</v>
      </c>
      <c r="B372" s="184"/>
      <c r="C372" s="139"/>
      <c r="D372" s="231" t="s">
        <v>484</v>
      </c>
      <c r="E372" s="124" t="s">
        <v>485</v>
      </c>
      <c r="F372" s="203">
        <v>10</v>
      </c>
      <c r="G372" s="125" t="s">
        <v>6</v>
      </c>
      <c r="H372" s="166"/>
      <c r="I372" s="165">
        <f t="shared" si="50"/>
        <v>0</v>
      </c>
    </row>
    <row r="373" spans="1:10" s="67" customFormat="1" x14ac:dyDescent="0.2">
      <c r="A373" s="97">
        <v>30</v>
      </c>
      <c r="B373" s="184"/>
      <c r="C373" s="139"/>
      <c r="D373" s="231" t="s">
        <v>486</v>
      </c>
      <c r="E373" s="124" t="s">
        <v>487</v>
      </c>
      <c r="F373" s="203">
        <v>10</v>
      </c>
      <c r="G373" s="125" t="s">
        <v>6</v>
      </c>
      <c r="H373" s="166"/>
      <c r="I373" s="165">
        <f t="shared" si="50"/>
        <v>0</v>
      </c>
    </row>
    <row r="374" spans="1:10" s="67" customFormat="1" x14ac:dyDescent="0.2">
      <c r="A374" s="97">
        <v>31</v>
      </c>
      <c r="B374" s="184"/>
      <c r="C374" s="139"/>
      <c r="D374" s="231" t="s">
        <v>488</v>
      </c>
      <c r="E374" s="124" t="s">
        <v>489</v>
      </c>
      <c r="F374" s="203">
        <v>10</v>
      </c>
      <c r="G374" s="125" t="s">
        <v>6</v>
      </c>
      <c r="H374" s="166"/>
      <c r="I374" s="165">
        <f t="shared" si="50"/>
        <v>0</v>
      </c>
    </row>
    <row r="375" spans="1:10" s="67" customFormat="1" x14ac:dyDescent="0.2">
      <c r="A375" s="97">
        <v>32</v>
      </c>
      <c r="B375" s="184"/>
      <c r="C375" s="139"/>
      <c r="D375" s="231" t="s">
        <v>490</v>
      </c>
      <c r="E375" s="124" t="s">
        <v>491</v>
      </c>
      <c r="F375" s="203">
        <v>10</v>
      </c>
      <c r="G375" s="125" t="s">
        <v>6</v>
      </c>
      <c r="H375" s="166"/>
      <c r="I375" s="165">
        <f t="shared" si="50"/>
        <v>0</v>
      </c>
    </row>
    <row r="376" spans="1:10" s="67" customFormat="1" x14ac:dyDescent="0.2">
      <c r="A376" s="97">
        <v>33</v>
      </c>
      <c r="B376" s="184"/>
      <c r="C376" s="139"/>
      <c r="D376" s="231" t="s">
        <v>492</v>
      </c>
      <c r="E376" s="124" t="s">
        <v>493</v>
      </c>
      <c r="F376" s="203">
        <v>10</v>
      </c>
      <c r="G376" s="125" t="s">
        <v>6</v>
      </c>
      <c r="H376" s="166"/>
      <c r="I376" s="165">
        <f t="shared" si="50"/>
        <v>0</v>
      </c>
    </row>
    <row r="377" spans="1:10" s="67" customFormat="1" x14ac:dyDescent="0.2">
      <c r="A377" s="97">
        <v>34</v>
      </c>
      <c r="B377" s="184"/>
      <c r="C377" s="139"/>
      <c r="D377" s="231" t="s">
        <v>494</v>
      </c>
      <c r="E377" s="124" t="s">
        <v>495</v>
      </c>
      <c r="F377" s="203">
        <v>10</v>
      </c>
      <c r="G377" s="125" t="s">
        <v>6</v>
      </c>
      <c r="H377" s="166"/>
      <c r="I377" s="165">
        <f t="shared" si="50"/>
        <v>0</v>
      </c>
    </row>
    <row r="378" spans="1:10" s="67" customFormat="1" x14ac:dyDescent="0.2">
      <c r="A378" s="97">
        <v>35</v>
      </c>
      <c r="B378" s="184"/>
      <c r="C378" s="139"/>
      <c r="D378" s="231" t="s">
        <v>496</v>
      </c>
      <c r="E378" s="124" t="s">
        <v>497</v>
      </c>
      <c r="F378" s="203">
        <v>10</v>
      </c>
      <c r="G378" s="125" t="s">
        <v>6</v>
      </c>
      <c r="H378" s="166"/>
      <c r="I378" s="165">
        <f t="shared" si="50"/>
        <v>0</v>
      </c>
    </row>
    <row r="379" spans="1:10" s="67" customFormat="1" x14ac:dyDescent="0.2">
      <c r="A379" s="97">
        <v>36</v>
      </c>
      <c r="B379" s="184"/>
      <c r="C379" s="139"/>
      <c r="D379" s="231" t="s">
        <v>498</v>
      </c>
      <c r="E379" s="124" t="s">
        <v>499</v>
      </c>
      <c r="F379" s="203">
        <v>10</v>
      </c>
      <c r="G379" s="125" t="s">
        <v>6</v>
      </c>
      <c r="H379" s="166"/>
      <c r="I379" s="165">
        <f t="shared" si="50"/>
        <v>0</v>
      </c>
    </row>
    <row r="380" spans="1:10" s="67" customFormat="1" x14ac:dyDescent="0.2">
      <c r="A380" s="97">
        <v>37</v>
      </c>
      <c r="B380" s="184"/>
      <c r="C380" s="139"/>
      <c r="D380" s="231" t="s">
        <v>498</v>
      </c>
      <c r="E380" s="124" t="s">
        <v>500</v>
      </c>
      <c r="F380" s="203">
        <v>10</v>
      </c>
      <c r="G380" s="125" t="s">
        <v>6</v>
      </c>
      <c r="H380" s="166"/>
      <c r="I380" s="165">
        <f t="shared" si="50"/>
        <v>0</v>
      </c>
    </row>
    <row r="381" spans="1:10" s="67" customFormat="1" x14ac:dyDescent="0.2">
      <c r="A381" s="97">
        <v>38</v>
      </c>
      <c r="B381" s="184"/>
      <c r="C381" s="139"/>
      <c r="D381" s="231" t="s">
        <v>501</v>
      </c>
      <c r="E381" s="124" t="s">
        <v>502</v>
      </c>
      <c r="F381" s="203">
        <v>10</v>
      </c>
      <c r="G381" s="125" t="s">
        <v>6</v>
      </c>
      <c r="H381" s="166"/>
      <c r="I381" s="165">
        <f t="shared" si="50"/>
        <v>0</v>
      </c>
    </row>
    <row r="382" spans="1:10" ht="25.5" x14ac:dyDescent="0.2">
      <c r="A382" s="97">
        <v>39</v>
      </c>
      <c r="B382" s="114"/>
      <c r="C382" s="153"/>
      <c r="D382" s="185" t="s">
        <v>503</v>
      </c>
      <c r="E382" s="115" t="s">
        <v>504</v>
      </c>
      <c r="F382" s="224">
        <v>10</v>
      </c>
      <c r="G382" s="223" t="s">
        <v>6</v>
      </c>
      <c r="H382" s="169"/>
      <c r="I382" s="169">
        <f t="shared" ref="I382:I406" si="51">F382*H382</f>
        <v>0</v>
      </c>
      <c r="J382" s="36"/>
    </row>
    <row r="383" spans="1:10" ht="25.5" x14ac:dyDescent="0.2">
      <c r="A383" s="97">
        <v>40</v>
      </c>
      <c r="B383" s="184"/>
      <c r="C383" s="183"/>
      <c r="D383" s="185" t="s">
        <v>505</v>
      </c>
      <c r="E383" s="407" t="s">
        <v>801</v>
      </c>
      <c r="F383" s="454">
        <v>50</v>
      </c>
      <c r="G383" s="106" t="s">
        <v>6</v>
      </c>
      <c r="H383" s="133"/>
      <c r="I383" s="164">
        <f t="shared" si="51"/>
        <v>0</v>
      </c>
    </row>
    <row r="384" spans="1:10" ht="25.5" x14ac:dyDescent="0.2">
      <c r="A384" s="97">
        <v>41</v>
      </c>
      <c r="B384" s="114"/>
      <c r="C384" s="153"/>
      <c r="D384" s="185" t="s">
        <v>506</v>
      </c>
      <c r="E384" s="407" t="s">
        <v>802</v>
      </c>
      <c r="F384" s="454">
        <v>40</v>
      </c>
      <c r="G384" s="223" t="s">
        <v>6</v>
      </c>
      <c r="H384" s="169"/>
      <c r="I384" s="169">
        <f t="shared" si="51"/>
        <v>0</v>
      </c>
      <c r="J384" s="36"/>
    </row>
    <row r="385" spans="1:13" ht="25.5" x14ac:dyDescent="0.2">
      <c r="A385" s="97">
        <v>42</v>
      </c>
      <c r="B385" s="184"/>
      <c r="C385" s="183"/>
      <c r="D385" s="185" t="s">
        <v>507</v>
      </c>
      <c r="E385" s="407" t="s">
        <v>803</v>
      </c>
      <c r="F385" s="455">
        <v>45</v>
      </c>
      <c r="G385" s="106" t="s">
        <v>6</v>
      </c>
      <c r="H385" s="163"/>
      <c r="I385" s="164">
        <f t="shared" si="51"/>
        <v>0</v>
      </c>
    </row>
    <row r="386" spans="1:13" ht="25.5" x14ac:dyDescent="0.2">
      <c r="A386" s="97">
        <v>43</v>
      </c>
      <c r="B386" s="184"/>
      <c r="C386" s="183"/>
      <c r="D386" s="185" t="s">
        <v>508</v>
      </c>
      <c r="E386" s="407" t="s">
        <v>804</v>
      </c>
      <c r="F386" s="455">
        <v>36</v>
      </c>
      <c r="G386" s="106" t="s">
        <v>6</v>
      </c>
      <c r="H386" s="133"/>
      <c r="I386" s="164">
        <f t="shared" si="51"/>
        <v>0</v>
      </c>
    </row>
    <row r="387" spans="1:13" ht="25.5" x14ac:dyDescent="0.2">
      <c r="A387" s="97">
        <v>44</v>
      </c>
      <c r="B387" s="184"/>
      <c r="C387" s="183"/>
      <c r="D387" s="185" t="s">
        <v>509</v>
      </c>
      <c r="E387" s="407" t="s">
        <v>805</v>
      </c>
      <c r="F387" s="455">
        <v>41</v>
      </c>
      <c r="G387" s="106" t="s">
        <v>6</v>
      </c>
      <c r="H387" s="163"/>
      <c r="I387" s="164">
        <f t="shared" si="51"/>
        <v>0</v>
      </c>
    </row>
    <row r="388" spans="1:13" x14ac:dyDescent="0.2">
      <c r="A388" s="97">
        <v>45</v>
      </c>
      <c r="B388" s="369"/>
      <c r="C388" s="370"/>
      <c r="D388" s="383" t="s">
        <v>806</v>
      </c>
      <c r="E388" s="366" t="s">
        <v>807</v>
      </c>
      <c r="F388" s="456">
        <v>21</v>
      </c>
      <c r="G388" s="372" t="s">
        <v>6</v>
      </c>
      <c r="H388" s="373"/>
      <c r="I388" s="374">
        <f>F388*H388</f>
        <v>0</v>
      </c>
      <c r="J388" s="367"/>
      <c r="K388" s="375"/>
      <c r="L388" s="375"/>
      <c r="M388" s="375"/>
    </row>
    <row r="389" spans="1:13" ht="25.5" x14ac:dyDescent="0.2">
      <c r="A389" s="97">
        <v>46</v>
      </c>
      <c r="B389" s="184"/>
      <c r="C389" s="183"/>
      <c r="D389" s="383" t="s">
        <v>510</v>
      </c>
      <c r="E389" s="66"/>
      <c r="F389" s="455">
        <v>90</v>
      </c>
      <c r="G389" s="106" t="s">
        <v>6</v>
      </c>
      <c r="H389" s="133"/>
      <c r="I389" s="164">
        <f t="shared" si="51"/>
        <v>0</v>
      </c>
    </row>
    <row r="390" spans="1:13" x14ac:dyDescent="0.2">
      <c r="A390" s="97">
        <v>47</v>
      </c>
      <c r="B390" s="369"/>
      <c r="C390" s="370"/>
      <c r="D390" s="383" t="s">
        <v>808</v>
      </c>
      <c r="E390" s="366" t="s">
        <v>809</v>
      </c>
      <c r="F390" s="456">
        <v>90</v>
      </c>
      <c r="G390" s="372" t="s">
        <v>6</v>
      </c>
      <c r="H390" s="377"/>
      <c r="I390" s="374">
        <f>F390*H390</f>
        <v>0</v>
      </c>
      <c r="J390" s="367"/>
      <c r="K390" s="375"/>
      <c r="L390" s="375"/>
      <c r="M390" s="375"/>
    </row>
    <row r="391" spans="1:13" ht="25.5" x14ac:dyDescent="0.2">
      <c r="A391" s="97">
        <v>48</v>
      </c>
      <c r="B391" s="114"/>
      <c r="C391" s="153"/>
      <c r="D391" s="383" t="s">
        <v>511</v>
      </c>
      <c r="E391" s="120"/>
      <c r="F391" s="455">
        <v>60</v>
      </c>
      <c r="G391" s="223" t="s">
        <v>6</v>
      </c>
      <c r="H391" s="169"/>
      <c r="I391" s="169">
        <f t="shared" si="51"/>
        <v>0</v>
      </c>
      <c r="J391" s="36"/>
    </row>
    <row r="392" spans="1:13" x14ac:dyDescent="0.2">
      <c r="A392" s="97">
        <v>49</v>
      </c>
      <c r="B392" s="378"/>
      <c r="C392" s="379"/>
      <c r="D392" s="383" t="s">
        <v>810</v>
      </c>
      <c r="E392" s="366" t="s">
        <v>811</v>
      </c>
      <c r="F392" s="456">
        <v>60</v>
      </c>
      <c r="G392" s="380" t="s">
        <v>6</v>
      </c>
      <c r="H392" s="381"/>
      <c r="I392" s="381">
        <f>F392*H392</f>
        <v>0</v>
      </c>
      <c r="J392" s="382"/>
      <c r="K392" s="375"/>
      <c r="L392" s="375"/>
      <c r="M392" s="375"/>
    </row>
    <row r="393" spans="1:13" ht="25.5" x14ac:dyDescent="0.2">
      <c r="A393" s="97">
        <v>50</v>
      </c>
      <c r="B393" s="184"/>
      <c r="C393" s="183"/>
      <c r="D393" s="383" t="s">
        <v>512</v>
      </c>
      <c r="E393" s="66"/>
      <c r="F393" s="455">
        <v>45</v>
      </c>
      <c r="G393" s="106" t="s">
        <v>6</v>
      </c>
      <c r="H393" s="163"/>
      <c r="I393" s="164">
        <f t="shared" si="51"/>
        <v>0</v>
      </c>
    </row>
    <row r="394" spans="1:13" x14ac:dyDescent="0.2">
      <c r="A394" s="97">
        <v>51</v>
      </c>
      <c r="B394" s="369"/>
      <c r="C394" s="370"/>
      <c r="D394" s="383" t="s">
        <v>812</v>
      </c>
      <c r="E394" s="366" t="s">
        <v>813</v>
      </c>
      <c r="F394" s="456">
        <v>45</v>
      </c>
      <c r="G394" s="372" t="s">
        <v>6</v>
      </c>
      <c r="H394" s="373"/>
      <c r="I394" s="374">
        <f>F394*H394</f>
        <v>0</v>
      </c>
      <c r="J394" s="367"/>
      <c r="K394" s="375"/>
      <c r="L394" s="375"/>
      <c r="M394" s="375"/>
    </row>
    <row r="395" spans="1:13" ht="25.5" x14ac:dyDescent="0.2">
      <c r="A395" s="97">
        <v>52</v>
      </c>
      <c r="B395" s="184"/>
      <c r="C395" s="183"/>
      <c r="D395" s="383" t="s">
        <v>513</v>
      </c>
      <c r="E395" s="66"/>
      <c r="F395" s="455">
        <v>36</v>
      </c>
      <c r="G395" s="106" t="s">
        <v>6</v>
      </c>
      <c r="H395" s="133"/>
      <c r="I395" s="164">
        <f t="shared" si="51"/>
        <v>0</v>
      </c>
    </row>
    <row r="396" spans="1:13" x14ac:dyDescent="0.2">
      <c r="A396" s="97">
        <v>53</v>
      </c>
      <c r="B396" s="369"/>
      <c r="C396" s="370"/>
      <c r="D396" s="383" t="s">
        <v>814</v>
      </c>
      <c r="E396" s="366" t="s">
        <v>815</v>
      </c>
      <c r="F396" s="456">
        <v>36</v>
      </c>
      <c r="G396" s="372" t="s">
        <v>6</v>
      </c>
      <c r="H396" s="377"/>
      <c r="I396" s="374">
        <f>F396*H396</f>
        <v>0</v>
      </c>
      <c r="J396" s="367"/>
      <c r="K396" s="375"/>
      <c r="L396" s="375"/>
      <c r="M396" s="375"/>
    </row>
    <row r="397" spans="1:13" ht="25.5" x14ac:dyDescent="0.2">
      <c r="A397" s="97">
        <v>54</v>
      </c>
      <c r="B397" s="114"/>
      <c r="C397" s="153"/>
      <c r="D397" s="383" t="s">
        <v>514</v>
      </c>
      <c r="E397" s="120"/>
      <c r="F397" s="455">
        <v>21</v>
      </c>
      <c r="G397" s="223" t="s">
        <v>6</v>
      </c>
      <c r="H397" s="169"/>
      <c r="I397" s="169">
        <f t="shared" si="51"/>
        <v>0</v>
      </c>
      <c r="J397" s="36"/>
    </row>
    <row r="398" spans="1:13" x14ac:dyDescent="0.2">
      <c r="A398" s="97">
        <v>55</v>
      </c>
      <c r="B398" s="378"/>
      <c r="C398" s="379"/>
      <c r="D398" s="383" t="s">
        <v>816</v>
      </c>
      <c r="E398" s="366" t="s">
        <v>817</v>
      </c>
      <c r="F398" s="456">
        <v>21</v>
      </c>
      <c r="G398" s="380" t="s">
        <v>6</v>
      </c>
      <c r="H398" s="381"/>
      <c r="I398" s="381">
        <f>F398*H398</f>
        <v>0</v>
      </c>
      <c r="J398" s="382"/>
      <c r="K398" s="375"/>
      <c r="L398" s="375"/>
      <c r="M398" s="375"/>
    </row>
    <row r="399" spans="1:13" x14ac:dyDescent="0.2">
      <c r="A399" s="97">
        <v>56</v>
      </c>
      <c r="B399" s="378"/>
      <c r="C399" s="379"/>
      <c r="D399" s="383" t="s">
        <v>818</v>
      </c>
      <c r="E399" s="366" t="s">
        <v>819</v>
      </c>
      <c r="F399" s="456">
        <v>21</v>
      </c>
      <c r="G399" s="380" t="s">
        <v>6</v>
      </c>
      <c r="H399" s="381"/>
      <c r="I399" s="381">
        <f>F399*H399</f>
        <v>0</v>
      </c>
      <c r="J399" s="382"/>
      <c r="K399" s="375"/>
      <c r="L399" s="375"/>
      <c r="M399" s="375"/>
    </row>
    <row r="400" spans="1:13" x14ac:dyDescent="0.2">
      <c r="A400" s="97">
        <v>57</v>
      </c>
      <c r="B400" s="114"/>
      <c r="C400" s="153"/>
      <c r="D400" s="185" t="s">
        <v>515</v>
      </c>
      <c r="E400" s="366" t="s">
        <v>800</v>
      </c>
      <c r="F400" s="186">
        <v>40</v>
      </c>
      <c r="G400" s="223" t="s">
        <v>6</v>
      </c>
      <c r="H400" s="169"/>
      <c r="I400" s="169">
        <f t="shared" si="51"/>
        <v>0</v>
      </c>
      <c r="J400" s="36"/>
    </row>
    <row r="401" spans="1:12" x14ac:dyDescent="0.2">
      <c r="A401" s="97">
        <v>58</v>
      </c>
      <c r="B401" s="114"/>
      <c r="C401" s="153"/>
      <c r="D401" s="406" t="s">
        <v>516</v>
      </c>
      <c r="E401" s="120"/>
      <c r="F401" s="224">
        <v>10</v>
      </c>
      <c r="G401" s="223" t="s">
        <v>6</v>
      </c>
      <c r="H401" s="169"/>
      <c r="I401" s="169">
        <f t="shared" si="51"/>
        <v>0</v>
      </c>
      <c r="J401" s="36"/>
    </row>
    <row r="402" spans="1:12" x14ac:dyDescent="0.2">
      <c r="A402" s="97">
        <v>59</v>
      </c>
      <c r="B402" s="184"/>
      <c r="C402" s="183"/>
      <c r="D402" s="185" t="s">
        <v>517</v>
      </c>
      <c r="E402" s="66"/>
      <c r="F402" s="186">
        <v>10</v>
      </c>
      <c r="G402" s="106" t="s">
        <v>6</v>
      </c>
      <c r="H402" s="163"/>
      <c r="I402" s="164">
        <f t="shared" si="51"/>
        <v>0</v>
      </c>
    </row>
    <row r="403" spans="1:12" x14ac:dyDescent="0.2">
      <c r="A403" s="97">
        <v>60</v>
      </c>
      <c r="B403" s="114"/>
      <c r="C403" s="153"/>
      <c r="D403" s="185" t="s">
        <v>518</v>
      </c>
      <c r="E403" s="120"/>
      <c r="F403" s="224">
        <v>3</v>
      </c>
      <c r="G403" s="223" t="s">
        <v>6</v>
      </c>
      <c r="H403" s="169"/>
      <c r="I403" s="169">
        <f t="shared" si="51"/>
        <v>0</v>
      </c>
      <c r="J403" s="36"/>
    </row>
    <row r="404" spans="1:12" x14ac:dyDescent="0.2">
      <c r="A404" s="97">
        <v>61</v>
      </c>
      <c r="B404" s="184"/>
      <c r="C404" s="183"/>
      <c r="D404" s="185" t="s">
        <v>519</v>
      </c>
      <c r="E404" s="66"/>
      <c r="F404" s="186">
        <v>10</v>
      </c>
      <c r="G404" s="106" t="s">
        <v>6</v>
      </c>
      <c r="H404" s="163"/>
      <c r="I404" s="164">
        <f t="shared" si="51"/>
        <v>0</v>
      </c>
    </row>
    <row r="405" spans="1:12" x14ac:dyDescent="0.2">
      <c r="A405" s="97">
        <v>62</v>
      </c>
      <c r="B405" s="184"/>
      <c r="C405" s="183"/>
      <c r="D405" s="185" t="s">
        <v>520</v>
      </c>
      <c r="E405" s="66"/>
      <c r="F405" s="186">
        <v>10</v>
      </c>
      <c r="G405" s="106" t="s">
        <v>6</v>
      </c>
      <c r="H405" s="133"/>
      <c r="I405" s="164">
        <f t="shared" si="51"/>
        <v>0</v>
      </c>
    </row>
    <row r="406" spans="1:12" x14ac:dyDescent="0.2">
      <c r="A406" s="97">
        <v>63</v>
      </c>
      <c r="B406" s="184"/>
      <c r="C406" s="183"/>
      <c r="D406" s="406" t="s">
        <v>521</v>
      </c>
      <c r="E406" s="66"/>
      <c r="F406" s="186">
        <v>10</v>
      </c>
      <c r="G406" s="106" t="s">
        <v>6</v>
      </c>
      <c r="H406" s="163"/>
      <c r="I406" s="164">
        <f t="shared" si="51"/>
        <v>0</v>
      </c>
    </row>
    <row r="407" spans="1:12" s="56" customFormat="1" ht="25.5" x14ac:dyDescent="0.2">
      <c r="A407" s="97">
        <v>64</v>
      </c>
      <c r="B407" s="242"/>
      <c r="C407" s="59"/>
      <c r="D407" s="243" t="s">
        <v>522</v>
      </c>
      <c r="E407" s="54" t="s">
        <v>523</v>
      </c>
      <c r="F407" s="244">
        <v>1</v>
      </c>
      <c r="G407" s="57" t="s">
        <v>27</v>
      </c>
      <c r="H407" s="164"/>
      <c r="I407" s="165">
        <f t="shared" si="50"/>
        <v>0</v>
      </c>
      <c r="J407" s="142"/>
      <c r="K407" s="143"/>
      <c r="L407" s="63"/>
    </row>
    <row r="408" spans="1:12" s="56" customFormat="1" x14ac:dyDescent="0.2">
      <c r="A408" s="97">
        <v>65</v>
      </c>
      <c r="B408" s="242"/>
      <c r="C408" s="59"/>
      <c r="D408" s="243" t="s">
        <v>524</v>
      </c>
      <c r="E408" s="54" t="s">
        <v>525</v>
      </c>
      <c r="F408" s="244">
        <v>2</v>
      </c>
      <c r="G408" s="57" t="s">
        <v>6</v>
      </c>
      <c r="H408" s="164"/>
      <c r="I408" s="165">
        <f t="shared" si="50"/>
        <v>0</v>
      </c>
      <c r="J408" s="142"/>
      <c r="K408" s="143"/>
      <c r="L408" s="63"/>
    </row>
    <row r="409" spans="1:12" s="56" customFormat="1" x14ac:dyDescent="0.2">
      <c r="A409" s="97">
        <v>66</v>
      </c>
      <c r="B409" s="242"/>
      <c r="C409" s="59"/>
      <c r="D409" s="243" t="s">
        <v>526</v>
      </c>
      <c r="E409" s="54" t="s">
        <v>527</v>
      </c>
      <c r="F409" s="244">
        <v>2</v>
      </c>
      <c r="G409" s="57" t="s">
        <v>6</v>
      </c>
      <c r="H409" s="164"/>
      <c r="I409" s="165">
        <f t="shared" si="50"/>
        <v>0</v>
      </c>
      <c r="J409" s="142"/>
      <c r="K409" s="143"/>
      <c r="L409" s="63"/>
    </row>
    <row r="410" spans="1:12" s="70" customFormat="1" x14ac:dyDescent="0.2">
      <c r="A410" s="97">
        <v>67</v>
      </c>
      <c r="B410" s="233"/>
      <c r="C410" s="101"/>
      <c r="D410" s="215" t="s">
        <v>528</v>
      </c>
      <c r="E410" s="102" t="s">
        <v>529</v>
      </c>
      <c r="F410" s="103">
        <v>10</v>
      </c>
      <c r="G410" s="103" t="s">
        <v>6</v>
      </c>
      <c r="H410" s="82"/>
      <c r="I410" s="165">
        <f t="shared" si="50"/>
        <v>0</v>
      </c>
      <c r="J410" s="71"/>
    </row>
    <row r="411" spans="1:12" s="70" customFormat="1" x14ac:dyDescent="0.2">
      <c r="A411" s="97">
        <v>68</v>
      </c>
      <c r="B411" s="233"/>
      <c r="C411" s="101"/>
      <c r="D411" s="215" t="s">
        <v>528</v>
      </c>
      <c r="E411" s="102" t="s">
        <v>530</v>
      </c>
      <c r="F411" s="103">
        <v>10</v>
      </c>
      <c r="G411" s="103" t="s">
        <v>6</v>
      </c>
      <c r="H411" s="82"/>
      <c r="I411" s="165">
        <f t="shared" si="50"/>
        <v>0</v>
      </c>
    </row>
    <row r="412" spans="1:12" s="70" customFormat="1" x14ac:dyDescent="0.2">
      <c r="A412" s="97">
        <v>69</v>
      </c>
      <c r="B412" s="233"/>
      <c r="C412" s="101"/>
      <c r="D412" s="215" t="s">
        <v>531</v>
      </c>
      <c r="E412" s="102"/>
      <c r="F412" s="103">
        <v>10</v>
      </c>
      <c r="G412" s="103" t="s">
        <v>6</v>
      </c>
      <c r="H412" s="82"/>
      <c r="I412" s="165">
        <f t="shared" si="50"/>
        <v>0</v>
      </c>
    </row>
    <row r="413" spans="1:12" x14ac:dyDescent="0.2">
      <c r="A413" s="97">
        <v>70</v>
      </c>
      <c r="B413" s="114"/>
      <c r="C413" s="153"/>
      <c r="D413" s="185" t="s">
        <v>532</v>
      </c>
      <c r="E413" s="120"/>
      <c r="F413" s="224">
        <v>5</v>
      </c>
      <c r="G413" s="223" t="s">
        <v>27</v>
      </c>
      <c r="H413" s="169"/>
      <c r="I413" s="169">
        <f>F413*H413</f>
        <v>0</v>
      </c>
      <c r="J413" s="36"/>
    </row>
    <row r="414" spans="1:12" x14ac:dyDescent="0.2">
      <c r="A414" s="97">
        <v>71</v>
      </c>
      <c r="B414" s="184"/>
      <c r="C414" s="183"/>
      <c r="D414" s="185" t="s">
        <v>533</v>
      </c>
      <c r="E414" s="66"/>
      <c r="F414" s="186">
        <v>5</v>
      </c>
      <c r="G414" s="106" t="s">
        <v>27</v>
      </c>
      <c r="H414" s="133"/>
      <c r="I414" s="164">
        <f t="shared" ref="I414" si="52">F414*H414</f>
        <v>0</v>
      </c>
    </row>
    <row r="415" spans="1:12" x14ac:dyDescent="0.2">
      <c r="A415" s="97">
        <v>72</v>
      </c>
      <c r="B415" s="184"/>
      <c r="C415" s="183"/>
      <c r="D415" s="185" t="s">
        <v>534</v>
      </c>
      <c r="E415" s="66"/>
      <c r="F415" s="186">
        <v>5</v>
      </c>
      <c r="G415" s="106" t="s">
        <v>27</v>
      </c>
      <c r="H415" s="163"/>
      <c r="I415" s="164">
        <f t="shared" ref="I415:I417" si="53">F415*H415</f>
        <v>0</v>
      </c>
    </row>
    <row r="416" spans="1:12" x14ac:dyDescent="0.2">
      <c r="A416" s="97">
        <v>73</v>
      </c>
      <c r="B416" s="184"/>
      <c r="C416" s="183"/>
      <c r="D416" s="185" t="s">
        <v>535</v>
      </c>
      <c r="E416" s="66"/>
      <c r="F416" s="186">
        <v>5</v>
      </c>
      <c r="G416" s="106" t="s">
        <v>27</v>
      </c>
      <c r="H416" s="133"/>
      <c r="I416" s="164">
        <f t="shared" si="53"/>
        <v>0</v>
      </c>
    </row>
    <row r="417" spans="1:12" x14ac:dyDescent="0.2">
      <c r="A417" s="97">
        <v>74</v>
      </c>
      <c r="B417" s="184"/>
      <c r="C417" s="183"/>
      <c r="D417" s="185" t="s">
        <v>536</v>
      </c>
      <c r="E417" s="66"/>
      <c r="F417" s="186">
        <v>5</v>
      </c>
      <c r="G417" s="106" t="s">
        <v>27</v>
      </c>
      <c r="H417" s="163"/>
      <c r="I417" s="164">
        <f t="shared" si="53"/>
        <v>0</v>
      </c>
    </row>
    <row r="418" spans="1:12" x14ac:dyDescent="0.2">
      <c r="A418" s="97">
        <v>75</v>
      </c>
      <c r="B418" s="114"/>
      <c r="C418" s="153"/>
      <c r="D418" s="406" t="s">
        <v>537</v>
      </c>
      <c r="E418" s="120"/>
      <c r="F418" s="224">
        <v>16</v>
      </c>
      <c r="G418" s="223" t="s">
        <v>27</v>
      </c>
      <c r="H418" s="169"/>
      <c r="I418" s="169">
        <f t="shared" ref="I418:I423" si="54">F418*H418</f>
        <v>0</v>
      </c>
      <c r="J418" s="36"/>
    </row>
    <row r="419" spans="1:12" x14ac:dyDescent="0.2">
      <c r="A419" s="97">
        <v>76</v>
      </c>
      <c r="B419" s="114"/>
      <c r="C419" s="153"/>
      <c r="D419" s="406" t="s">
        <v>538</v>
      </c>
      <c r="E419" s="120"/>
      <c r="F419" s="224">
        <v>3</v>
      </c>
      <c r="G419" s="223" t="s">
        <v>6</v>
      </c>
      <c r="H419" s="169"/>
      <c r="I419" s="169">
        <f t="shared" si="54"/>
        <v>0</v>
      </c>
      <c r="J419" s="36"/>
    </row>
    <row r="420" spans="1:12" x14ac:dyDescent="0.2">
      <c r="A420" s="97">
        <v>77</v>
      </c>
      <c r="B420" s="114"/>
      <c r="C420" s="153"/>
      <c r="D420" s="406" t="s">
        <v>539</v>
      </c>
      <c r="E420" s="120"/>
      <c r="F420" s="224">
        <v>3</v>
      </c>
      <c r="G420" s="223" t="s">
        <v>6</v>
      </c>
      <c r="H420" s="169"/>
      <c r="I420" s="169">
        <f t="shared" si="54"/>
        <v>0</v>
      </c>
      <c r="J420" s="36"/>
    </row>
    <row r="421" spans="1:12" x14ac:dyDescent="0.2">
      <c r="A421" s="97">
        <v>78</v>
      </c>
      <c r="B421" s="114"/>
      <c r="C421" s="153"/>
      <c r="D421" s="185" t="s">
        <v>540</v>
      </c>
      <c r="E421" s="120"/>
      <c r="F421" s="224">
        <v>3</v>
      </c>
      <c r="G421" s="223" t="s">
        <v>6</v>
      </c>
      <c r="H421" s="169"/>
      <c r="I421" s="169">
        <f t="shared" si="54"/>
        <v>0</v>
      </c>
      <c r="J421" s="36"/>
    </row>
    <row r="422" spans="1:12" x14ac:dyDescent="0.2">
      <c r="A422" s="97">
        <v>79</v>
      </c>
      <c r="B422" s="184"/>
      <c r="C422" s="183"/>
      <c r="D422" s="185" t="s">
        <v>541</v>
      </c>
      <c r="E422" s="66"/>
      <c r="F422" s="186">
        <v>3</v>
      </c>
      <c r="G422" s="106" t="s">
        <v>6</v>
      </c>
      <c r="H422" s="163"/>
      <c r="I422" s="164">
        <f t="shared" si="54"/>
        <v>0</v>
      </c>
    </row>
    <row r="423" spans="1:12" x14ac:dyDescent="0.2">
      <c r="A423" s="97">
        <v>80</v>
      </c>
      <c r="B423" s="184"/>
      <c r="C423" s="183"/>
      <c r="D423" s="185" t="s">
        <v>542</v>
      </c>
      <c r="E423" s="66"/>
      <c r="F423" s="186">
        <v>3</v>
      </c>
      <c r="G423" s="106" t="s">
        <v>6</v>
      </c>
      <c r="H423" s="133"/>
      <c r="I423" s="164">
        <f t="shared" si="54"/>
        <v>0</v>
      </c>
    </row>
    <row r="424" spans="1:12" x14ac:dyDescent="0.2">
      <c r="A424" s="97">
        <v>81</v>
      </c>
      <c r="B424" s="184"/>
      <c r="C424" s="183"/>
      <c r="D424" s="185" t="s">
        <v>543</v>
      </c>
      <c r="E424" s="66"/>
      <c r="F424" s="186">
        <v>10</v>
      </c>
      <c r="G424" s="106" t="s">
        <v>54</v>
      </c>
      <c r="H424" s="133"/>
      <c r="I424" s="164">
        <f t="shared" ref="I424" si="55">F424*H424</f>
        <v>0</v>
      </c>
    </row>
    <row r="425" spans="1:12" x14ac:dyDescent="0.2">
      <c r="A425" s="97">
        <v>82</v>
      </c>
      <c r="B425" s="184"/>
      <c r="C425" s="183"/>
      <c r="D425" s="185" t="s">
        <v>544</v>
      </c>
      <c r="E425" s="66"/>
      <c r="F425" s="186">
        <v>10</v>
      </c>
      <c r="G425" s="106" t="s">
        <v>54</v>
      </c>
      <c r="H425" s="133"/>
      <c r="I425" s="164">
        <f t="shared" ref="I425" si="56">F425*H425</f>
        <v>0</v>
      </c>
    </row>
    <row r="426" spans="1:12" ht="25.5" x14ac:dyDescent="0.2">
      <c r="A426" s="97">
        <v>83</v>
      </c>
      <c r="B426" s="114"/>
      <c r="C426" s="153"/>
      <c r="D426" s="185" t="s">
        <v>545</v>
      </c>
      <c r="E426" s="120"/>
      <c r="F426" s="186">
        <v>100</v>
      </c>
      <c r="G426" s="106" t="s">
        <v>6</v>
      </c>
      <c r="H426" s="169"/>
      <c r="I426" s="169">
        <f>F426*H426</f>
        <v>0</v>
      </c>
      <c r="J426" s="36"/>
    </row>
    <row r="427" spans="1:12" ht="25.5" x14ac:dyDescent="0.2">
      <c r="A427" s="97">
        <v>84</v>
      </c>
      <c r="B427" s="114"/>
      <c r="C427" s="153"/>
      <c r="D427" s="185" t="s">
        <v>546</v>
      </c>
      <c r="E427" s="120"/>
      <c r="F427" s="186">
        <v>100</v>
      </c>
      <c r="G427" s="106" t="s">
        <v>6</v>
      </c>
      <c r="H427" s="169"/>
      <c r="I427" s="169">
        <f t="shared" ref="I427" si="57">F427*H427</f>
        <v>0</v>
      </c>
      <c r="J427" s="36"/>
    </row>
    <row r="428" spans="1:12" x14ac:dyDescent="0.2">
      <c r="A428" s="97">
        <v>85</v>
      </c>
      <c r="B428" s="114"/>
      <c r="C428" s="153"/>
      <c r="D428" s="185" t="s">
        <v>547</v>
      </c>
      <c r="E428" s="340" t="s">
        <v>548</v>
      </c>
      <c r="F428" s="186">
        <v>20</v>
      </c>
      <c r="G428" s="106" t="s">
        <v>6</v>
      </c>
      <c r="H428" s="169"/>
      <c r="I428" s="169">
        <f t="shared" ref="I428" si="58">F428*H428</f>
        <v>0</v>
      </c>
      <c r="J428" s="36"/>
    </row>
    <row r="429" spans="1:12" x14ac:dyDescent="0.2">
      <c r="A429" s="39" t="s">
        <v>549</v>
      </c>
      <c r="B429" s="40"/>
      <c r="C429" s="41"/>
      <c r="D429" s="42" t="s">
        <v>550</v>
      </c>
      <c r="E429" s="43"/>
      <c r="F429" s="42">
        <v>1</v>
      </c>
      <c r="G429" s="44" t="s">
        <v>27</v>
      </c>
      <c r="H429" s="295"/>
      <c r="I429" s="61">
        <f>SUM(I344:I428)</f>
        <v>0</v>
      </c>
      <c r="J429" s="45"/>
    </row>
    <row r="430" spans="1:12" s="56" customFormat="1" x14ac:dyDescent="0.2">
      <c r="A430" s="58"/>
      <c r="B430" s="242"/>
      <c r="C430" s="59"/>
      <c r="D430" s="243"/>
      <c r="E430" s="54"/>
      <c r="F430" s="244"/>
      <c r="G430" s="57"/>
      <c r="H430" s="166"/>
      <c r="I430" s="166"/>
      <c r="J430" s="142"/>
      <c r="K430" s="143"/>
      <c r="L430" s="63"/>
    </row>
    <row r="431" spans="1:12" s="268" customFormat="1" x14ac:dyDescent="0.2">
      <c r="A431" s="259" t="s">
        <v>551</v>
      </c>
      <c r="B431" s="260" t="s">
        <v>552</v>
      </c>
      <c r="C431" s="261"/>
      <c r="D431" s="262"/>
      <c r="E431" s="262"/>
      <c r="F431" s="263"/>
      <c r="G431" s="264"/>
      <c r="H431" s="264"/>
      <c r="I431" s="265"/>
      <c r="J431" s="266"/>
    </row>
    <row r="432" spans="1:12" s="70" customFormat="1" ht="25.5" x14ac:dyDescent="0.2">
      <c r="A432" s="103">
        <v>1</v>
      </c>
      <c r="B432" s="245"/>
      <c r="C432" s="99"/>
      <c r="D432" s="209" t="s">
        <v>553</v>
      </c>
      <c r="E432" s="145" t="s">
        <v>554</v>
      </c>
      <c r="F432" s="126">
        <v>1</v>
      </c>
      <c r="G432" s="144" t="s">
        <v>27</v>
      </c>
      <c r="H432" s="82"/>
      <c r="I432" s="82">
        <f>F432*H432</f>
        <v>0</v>
      </c>
    </row>
    <row r="433" spans="1:12" s="71" customFormat="1" ht="25.5" x14ac:dyDescent="0.2">
      <c r="A433" s="103">
        <v>2</v>
      </c>
      <c r="B433" s="102"/>
      <c r="C433" s="228"/>
      <c r="D433" s="209" t="s">
        <v>555</v>
      </c>
      <c r="E433" s="145" t="s">
        <v>556</v>
      </c>
      <c r="F433" s="170">
        <v>1</v>
      </c>
      <c r="G433" s="126" t="s">
        <v>27</v>
      </c>
      <c r="H433" s="82"/>
      <c r="I433" s="82">
        <f>F433*H433</f>
        <v>0</v>
      </c>
      <c r="J433" s="70"/>
      <c r="K433" s="70"/>
    </row>
    <row r="434" spans="1:12" s="68" customFormat="1" ht="25.5" x14ac:dyDescent="0.2">
      <c r="A434" s="103">
        <v>3</v>
      </c>
      <c r="B434" s="124"/>
      <c r="C434" s="246"/>
      <c r="D434" s="209" t="s">
        <v>557</v>
      </c>
      <c r="E434" s="145" t="s">
        <v>558</v>
      </c>
      <c r="F434" s="186">
        <v>1</v>
      </c>
      <c r="G434" s="106" t="s">
        <v>27</v>
      </c>
      <c r="H434" s="133"/>
      <c r="I434" s="164">
        <f>F434*H434</f>
        <v>0</v>
      </c>
      <c r="J434" s="67"/>
    </row>
    <row r="435" spans="1:12" s="67" customFormat="1" ht="25.5" x14ac:dyDescent="0.2">
      <c r="A435" s="103">
        <v>4</v>
      </c>
      <c r="B435" s="216"/>
      <c r="C435" s="139"/>
      <c r="D435" s="185" t="s">
        <v>559</v>
      </c>
      <c r="E435" s="145" t="s">
        <v>560</v>
      </c>
      <c r="F435" s="106">
        <v>1</v>
      </c>
      <c r="G435" s="107" t="s">
        <v>27</v>
      </c>
      <c r="H435" s="166"/>
      <c r="I435" s="164">
        <f>F435*H435</f>
        <v>0</v>
      </c>
      <c r="J435" s="108"/>
    </row>
    <row r="436" spans="1:12" ht="38.25" x14ac:dyDescent="0.2">
      <c r="A436" s="103">
        <v>5</v>
      </c>
      <c r="B436" s="124"/>
      <c r="C436" s="246"/>
      <c r="D436" s="188" t="s">
        <v>561</v>
      </c>
      <c r="E436" s="145" t="s">
        <v>562</v>
      </c>
      <c r="F436" s="247">
        <v>1</v>
      </c>
      <c r="G436" s="106" t="s">
        <v>6</v>
      </c>
      <c r="H436" s="133"/>
      <c r="I436" s="164">
        <f>F436*H436</f>
        <v>0</v>
      </c>
    </row>
    <row r="437" spans="1:12" s="67" customFormat="1" x14ac:dyDescent="0.2">
      <c r="A437" s="103">
        <v>6</v>
      </c>
      <c r="B437" s="216"/>
      <c r="C437" s="139"/>
      <c r="D437" s="188" t="s">
        <v>563</v>
      </c>
      <c r="E437" s="105"/>
      <c r="F437" s="106">
        <v>1</v>
      </c>
      <c r="G437" s="107" t="s">
        <v>6</v>
      </c>
      <c r="H437" s="166"/>
      <c r="I437" s="164">
        <f t="shared" ref="I437" si="59">F437*H437</f>
        <v>0</v>
      </c>
      <c r="J437" s="108"/>
    </row>
    <row r="438" spans="1:12" x14ac:dyDescent="0.2">
      <c r="A438" s="403">
        <v>7</v>
      </c>
      <c r="B438" s="184"/>
      <c r="C438" s="183"/>
      <c r="D438" s="185" t="s">
        <v>839</v>
      </c>
      <c r="E438" s="66"/>
      <c r="F438" s="372">
        <v>2</v>
      </c>
      <c r="G438" s="106" t="s">
        <v>6</v>
      </c>
      <c r="H438" s="133"/>
      <c r="I438" s="164">
        <f>F438*H438</f>
        <v>0</v>
      </c>
    </row>
    <row r="439" spans="1:12" s="78" customFormat="1" x14ac:dyDescent="0.2">
      <c r="A439" s="103">
        <v>8</v>
      </c>
      <c r="B439" s="98"/>
      <c r="C439" s="99"/>
      <c r="D439" s="188" t="s">
        <v>564</v>
      </c>
      <c r="E439" s="99"/>
      <c r="F439" s="97">
        <v>10</v>
      </c>
      <c r="G439" s="98" t="s">
        <v>54</v>
      </c>
      <c r="H439" s="164"/>
      <c r="I439" s="164">
        <f>F439*H439</f>
        <v>0</v>
      </c>
    </row>
    <row r="440" spans="1:12" s="78" customFormat="1" x14ac:dyDescent="0.2">
      <c r="A440" s="103">
        <v>9</v>
      </c>
      <c r="B440" s="98"/>
      <c r="C440" s="99"/>
      <c r="D440" s="188" t="s">
        <v>565</v>
      </c>
      <c r="E440" s="99"/>
      <c r="F440" s="97">
        <v>10</v>
      </c>
      <c r="G440" s="98" t="s">
        <v>54</v>
      </c>
      <c r="H440" s="164"/>
      <c r="I440" s="164">
        <f>F440*H440</f>
        <v>0</v>
      </c>
    </row>
    <row r="441" spans="1:12" s="68" customFormat="1" x14ac:dyDescent="0.2">
      <c r="A441" s="103">
        <v>10</v>
      </c>
      <c r="B441" s="107"/>
      <c r="C441" s="107"/>
      <c r="D441" s="188" t="s">
        <v>566</v>
      </c>
      <c r="E441" s="124"/>
      <c r="F441" s="97">
        <v>10</v>
      </c>
      <c r="G441" s="125" t="s">
        <v>54</v>
      </c>
      <c r="H441" s="299"/>
      <c r="I441" s="133">
        <f>H441*F441</f>
        <v>0</v>
      </c>
      <c r="J441" s="67"/>
    </row>
    <row r="442" spans="1:12" s="68" customFormat="1" ht="25.5" x14ac:dyDescent="0.2">
      <c r="A442" s="103">
        <v>11</v>
      </c>
      <c r="B442" s="107"/>
      <c r="C442" s="107"/>
      <c r="D442" s="188" t="s">
        <v>567</v>
      </c>
      <c r="E442" s="124"/>
      <c r="F442" s="97">
        <v>10</v>
      </c>
      <c r="G442" s="125" t="s">
        <v>54</v>
      </c>
      <c r="H442" s="299"/>
      <c r="I442" s="133">
        <f>H442*F442</f>
        <v>0</v>
      </c>
      <c r="J442" s="67"/>
    </row>
    <row r="443" spans="1:12" s="56" customFormat="1" x14ac:dyDescent="0.2">
      <c r="A443" s="103">
        <v>12</v>
      </c>
      <c r="B443" s="248"/>
      <c r="C443" s="146"/>
      <c r="D443" s="249" t="s">
        <v>568</v>
      </c>
      <c r="E443" s="147"/>
      <c r="F443" s="97">
        <v>5</v>
      </c>
      <c r="G443" s="250" t="s">
        <v>54</v>
      </c>
      <c r="H443" s="164"/>
      <c r="I443" s="164">
        <f t="shared" ref="I443:I448" si="60">F443*H443</f>
        <v>0</v>
      </c>
      <c r="J443" s="142"/>
      <c r="K443" s="143"/>
      <c r="L443" s="63"/>
    </row>
    <row r="444" spans="1:12" s="78" customFormat="1" ht="25.5" x14ac:dyDescent="0.2">
      <c r="A444" s="103">
        <v>13</v>
      </c>
      <c r="B444" s="98"/>
      <c r="C444" s="99"/>
      <c r="D444" s="170" t="s">
        <v>569</v>
      </c>
      <c r="E444" s="99"/>
      <c r="F444" s="97">
        <v>10</v>
      </c>
      <c r="G444" s="98" t="s">
        <v>6</v>
      </c>
      <c r="H444" s="164"/>
      <c r="I444" s="164">
        <f t="shared" si="60"/>
        <v>0</v>
      </c>
    </row>
    <row r="445" spans="1:12" s="78" customFormat="1" ht="25.5" x14ac:dyDescent="0.2">
      <c r="A445" s="103">
        <v>14</v>
      </c>
      <c r="B445" s="98"/>
      <c r="C445" s="99"/>
      <c r="D445" s="170" t="s">
        <v>570</v>
      </c>
      <c r="E445" s="99"/>
      <c r="F445" s="97">
        <v>10</v>
      </c>
      <c r="G445" s="98" t="s">
        <v>6</v>
      </c>
      <c r="H445" s="164"/>
      <c r="I445" s="164">
        <f t="shared" si="60"/>
        <v>0</v>
      </c>
    </row>
    <row r="446" spans="1:12" s="78" customFormat="1" ht="25.5" x14ac:dyDescent="0.2">
      <c r="A446" s="103">
        <v>15</v>
      </c>
      <c r="B446" s="98"/>
      <c r="C446" s="99"/>
      <c r="D446" s="170" t="s">
        <v>571</v>
      </c>
      <c r="E446" s="99"/>
      <c r="F446" s="97">
        <v>10</v>
      </c>
      <c r="G446" s="98" t="s">
        <v>6</v>
      </c>
      <c r="H446" s="164"/>
      <c r="I446" s="164">
        <f t="shared" si="60"/>
        <v>0</v>
      </c>
    </row>
    <row r="447" spans="1:12" s="78" customFormat="1" ht="25.5" x14ac:dyDescent="0.2">
      <c r="A447" s="103">
        <v>16</v>
      </c>
      <c r="B447" s="98"/>
      <c r="C447" s="99"/>
      <c r="D447" s="170" t="s">
        <v>572</v>
      </c>
      <c r="E447" s="99"/>
      <c r="F447" s="97">
        <v>10</v>
      </c>
      <c r="G447" s="98" t="s">
        <v>6</v>
      </c>
      <c r="H447" s="164"/>
      <c r="I447" s="164">
        <f t="shared" si="60"/>
        <v>0</v>
      </c>
    </row>
    <row r="448" spans="1:12" s="78" customFormat="1" ht="25.5" x14ac:dyDescent="0.2">
      <c r="A448" s="103">
        <v>17</v>
      </c>
      <c r="B448" s="98"/>
      <c r="C448" s="99"/>
      <c r="D448" s="170" t="s">
        <v>573</v>
      </c>
      <c r="E448" s="99"/>
      <c r="F448" s="97">
        <v>10</v>
      </c>
      <c r="G448" s="98" t="s">
        <v>6</v>
      </c>
      <c r="H448" s="164"/>
      <c r="I448" s="164">
        <f t="shared" si="60"/>
        <v>0</v>
      </c>
    </row>
    <row r="449" spans="1:10" x14ac:dyDescent="0.2">
      <c r="A449" s="403">
        <v>18</v>
      </c>
      <c r="B449" s="184"/>
      <c r="C449" s="183"/>
      <c r="D449" s="185" t="s">
        <v>574</v>
      </c>
      <c r="E449" s="66"/>
      <c r="F449" s="357">
        <v>1</v>
      </c>
      <c r="G449" s="106" t="s">
        <v>6</v>
      </c>
      <c r="H449" s="163"/>
      <c r="I449" s="164">
        <f>F449*H449</f>
        <v>0</v>
      </c>
    </row>
    <row r="450" spans="1:10" x14ac:dyDescent="0.2">
      <c r="A450" s="403">
        <v>19</v>
      </c>
      <c r="B450" s="184"/>
      <c r="C450" s="183"/>
      <c r="D450" s="185" t="s">
        <v>575</v>
      </c>
      <c r="E450" s="66"/>
      <c r="F450" s="186">
        <v>3</v>
      </c>
      <c r="G450" s="106" t="s">
        <v>6</v>
      </c>
      <c r="H450" s="133"/>
      <c r="I450" s="164">
        <f>F450*H450</f>
        <v>0</v>
      </c>
    </row>
    <row r="451" spans="1:10" x14ac:dyDescent="0.2">
      <c r="A451" s="403">
        <v>20</v>
      </c>
      <c r="B451" s="184"/>
      <c r="C451" s="183"/>
      <c r="D451" s="185" t="s">
        <v>576</v>
      </c>
      <c r="E451" s="66"/>
      <c r="F451" s="186">
        <v>10</v>
      </c>
      <c r="G451" s="106" t="s">
        <v>6</v>
      </c>
      <c r="H451" s="133"/>
      <c r="I451" s="164">
        <f t="shared" ref="I451" si="61">F451*H451</f>
        <v>0</v>
      </c>
    </row>
    <row r="452" spans="1:10" x14ac:dyDescent="0.2">
      <c r="A452" s="39" t="s">
        <v>577</v>
      </c>
      <c r="B452" s="40"/>
      <c r="C452" s="41"/>
      <c r="D452" s="42" t="s">
        <v>578</v>
      </c>
      <c r="E452" s="43"/>
      <c r="F452" s="42">
        <v>1</v>
      </c>
      <c r="G452" s="44" t="s">
        <v>27</v>
      </c>
      <c r="H452" s="295"/>
      <c r="I452" s="61">
        <f>SUM(I432:I451)</f>
        <v>0</v>
      </c>
      <c r="J452" s="45"/>
    </row>
    <row r="453" spans="1:10" x14ac:dyDescent="0.2">
      <c r="A453" s="116"/>
      <c r="B453" s="117"/>
      <c r="C453" s="118"/>
      <c r="D453" s="119"/>
      <c r="E453" s="120"/>
      <c r="F453" s="119"/>
      <c r="G453" s="121"/>
      <c r="H453" s="298"/>
      <c r="I453" s="122"/>
      <c r="J453" s="45"/>
    </row>
    <row r="454" spans="1:10" s="268" customFormat="1" x14ac:dyDescent="0.2">
      <c r="A454" s="259" t="s">
        <v>579</v>
      </c>
      <c r="B454" s="260" t="s">
        <v>580</v>
      </c>
      <c r="C454" s="261"/>
      <c r="D454" s="262"/>
      <c r="E454" s="262"/>
      <c r="F454" s="263"/>
      <c r="G454" s="264"/>
      <c r="H454" s="263"/>
      <c r="I454" s="265"/>
      <c r="J454" s="266"/>
    </row>
    <row r="455" spans="1:10" s="70" customFormat="1" ht="51" x14ac:dyDescent="0.2">
      <c r="A455" s="103">
        <v>1</v>
      </c>
      <c r="B455" s="233"/>
      <c r="C455" s="190"/>
      <c r="D455" s="170" t="s">
        <v>581</v>
      </c>
      <c r="E455" s="69" t="s">
        <v>582</v>
      </c>
      <c r="F455" s="103">
        <v>1</v>
      </c>
      <c r="G455" s="103" t="s">
        <v>27</v>
      </c>
      <c r="H455" s="82"/>
      <c r="I455" s="165">
        <f>F455*H455</f>
        <v>0</v>
      </c>
    </row>
    <row r="456" spans="1:10" s="67" customFormat="1" ht="25.5" x14ac:dyDescent="0.2">
      <c r="A456" s="103">
        <v>2</v>
      </c>
      <c r="B456" s="230"/>
      <c r="C456" s="183"/>
      <c r="D456" s="170" t="s">
        <v>583</v>
      </c>
      <c r="E456" s="102" t="s">
        <v>584</v>
      </c>
      <c r="F456" s="125">
        <v>1</v>
      </c>
      <c r="G456" s="125" t="s">
        <v>6</v>
      </c>
      <c r="H456" s="82"/>
      <c r="I456" s="133">
        <f>H456*F456</f>
        <v>0</v>
      </c>
    </row>
    <row r="457" spans="1:10" s="78" customFormat="1" x14ac:dyDescent="0.2">
      <c r="A457" s="103">
        <v>3</v>
      </c>
      <c r="B457" s="148"/>
      <c r="C457" s="251"/>
      <c r="D457" s="191" t="s">
        <v>585</v>
      </c>
      <c r="E457" s="134" t="s">
        <v>586</v>
      </c>
      <c r="F457" s="192">
        <v>1</v>
      </c>
      <c r="G457" s="234" t="s">
        <v>6</v>
      </c>
      <c r="H457" s="300"/>
      <c r="I457" s="164">
        <f t="shared" ref="I457:I459" si="62">F457*H457</f>
        <v>0</v>
      </c>
      <c r="J457" s="70"/>
    </row>
    <row r="458" spans="1:10" s="68" customFormat="1" x14ac:dyDescent="0.2">
      <c r="A458" s="103">
        <v>4</v>
      </c>
      <c r="B458" s="124"/>
      <c r="C458" s="246"/>
      <c r="D458" s="191" t="s">
        <v>587</v>
      </c>
      <c r="E458" s="124" t="s">
        <v>588</v>
      </c>
      <c r="F458" s="186">
        <v>1</v>
      </c>
      <c r="G458" s="106" t="s">
        <v>6</v>
      </c>
      <c r="H458" s="133"/>
      <c r="I458" s="133">
        <f t="shared" si="62"/>
        <v>0</v>
      </c>
      <c r="J458" s="67"/>
    </row>
    <row r="459" spans="1:10" s="78" customFormat="1" x14ac:dyDescent="0.2">
      <c r="A459" s="103">
        <v>5</v>
      </c>
      <c r="B459" s="148"/>
      <c r="C459" s="251"/>
      <c r="D459" s="191" t="s">
        <v>589</v>
      </c>
      <c r="E459" s="134" t="s">
        <v>590</v>
      </c>
      <c r="F459" s="192">
        <v>1</v>
      </c>
      <c r="G459" s="234" t="s">
        <v>6</v>
      </c>
      <c r="H459" s="300"/>
      <c r="I459" s="164">
        <f t="shared" si="62"/>
        <v>0</v>
      </c>
      <c r="J459" s="70"/>
    </row>
    <row r="460" spans="1:10" s="78" customFormat="1" x14ac:dyDescent="0.2">
      <c r="A460" s="103">
        <v>6</v>
      </c>
      <c r="B460" s="148"/>
      <c r="C460" s="251"/>
      <c r="D460" s="191" t="s">
        <v>591</v>
      </c>
      <c r="E460" s="134" t="s">
        <v>592</v>
      </c>
      <c r="F460" s="192">
        <v>1</v>
      </c>
      <c r="G460" s="234" t="s">
        <v>6</v>
      </c>
      <c r="H460" s="300"/>
      <c r="I460" s="164">
        <f t="shared" ref="I460" si="63">F460*H460</f>
        <v>0</v>
      </c>
      <c r="J460" s="70"/>
    </row>
    <row r="461" spans="1:10" ht="51" x14ac:dyDescent="0.2">
      <c r="A461" s="103">
        <v>7</v>
      </c>
      <c r="B461" s="124"/>
      <c r="C461" s="232"/>
      <c r="D461" s="188" t="s">
        <v>593</v>
      </c>
      <c r="E461" s="124" t="s">
        <v>594</v>
      </c>
      <c r="F461" s="186">
        <v>1</v>
      </c>
      <c r="G461" s="106" t="s">
        <v>6</v>
      </c>
      <c r="H461" s="133"/>
      <c r="I461" s="164">
        <f t="shared" ref="I461:I462" si="64">F461*H461</f>
        <v>0</v>
      </c>
    </row>
    <row r="462" spans="1:10" ht="38.25" x14ac:dyDescent="0.2">
      <c r="A462" s="103">
        <v>8</v>
      </c>
      <c r="B462" s="124"/>
      <c r="C462" s="232"/>
      <c r="D462" s="188" t="s">
        <v>595</v>
      </c>
      <c r="E462" s="124" t="s">
        <v>596</v>
      </c>
      <c r="F462" s="186">
        <v>1</v>
      </c>
      <c r="G462" s="106" t="s">
        <v>6</v>
      </c>
      <c r="H462" s="133"/>
      <c r="I462" s="164">
        <f t="shared" si="64"/>
        <v>0</v>
      </c>
    </row>
    <row r="463" spans="1:10" x14ac:dyDescent="0.2">
      <c r="A463" s="39" t="s">
        <v>597</v>
      </c>
      <c r="B463" s="40"/>
      <c r="C463" s="41"/>
      <c r="D463" s="42" t="s">
        <v>598</v>
      </c>
      <c r="E463" s="43"/>
      <c r="F463" s="42">
        <v>1</v>
      </c>
      <c r="G463" s="44" t="s">
        <v>27</v>
      </c>
      <c r="H463" s="295"/>
      <c r="I463" s="61">
        <f>SUM(I455:I462)</f>
        <v>0</v>
      </c>
      <c r="J463" s="45"/>
    </row>
    <row r="464" spans="1:10" x14ac:dyDescent="0.2">
      <c r="A464" s="116"/>
      <c r="B464" s="117"/>
      <c r="C464" s="118"/>
      <c r="D464" s="119"/>
      <c r="E464" s="120"/>
      <c r="F464" s="119"/>
      <c r="G464" s="121"/>
      <c r="H464" s="298"/>
      <c r="I464" s="122"/>
      <c r="J464" s="45"/>
    </row>
    <row r="465" spans="1:10" s="268" customFormat="1" x14ac:dyDescent="0.2">
      <c r="A465" s="259" t="s">
        <v>599</v>
      </c>
      <c r="B465" s="260" t="s">
        <v>600</v>
      </c>
      <c r="C465" s="261"/>
      <c r="D465" s="262"/>
      <c r="E465" s="262"/>
      <c r="F465" s="263"/>
      <c r="G465" s="264"/>
      <c r="H465" s="263"/>
      <c r="I465" s="265"/>
      <c r="J465" s="266"/>
    </row>
    <row r="466" spans="1:10" s="78" customFormat="1" ht="25.5" x14ac:dyDescent="0.2">
      <c r="A466" s="103">
        <v>1</v>
      </c>
      <c r="B466" s="148"/>
      <c r="C466" s="251"/>
      <c r="D466" s="191" t="s">
        <v>601</v>
      </c>
      <c r="E466" s="134" t="s">
        <v>602</v>
      </c>
      <c r="F466" s="192">
        <v>50</v>
      </c>
      <c r="G466" s="234" t="s">
        <v>6</v>
      </c>
      <c r="H466" s="300"/>
      <c r="I466" s="164">
        <f t="shared" ref="I466:I475" si="65">F466*H466</f>
        <v>0</v>
      </c>
      <c r="J466" s="70"/>
    </row>
    <row r="467" spans="1:10" s="78" customFormat="1" x14ac:dyDescent="0.2">
      <c r="A467" s="103">
        <v>2</v>
      </c>
      <c r="B467" s="148"/>
      <c r="C467" s="251"/>
      <c r="D467" s="191" t="s">
        <v>603</v>
      </c>
      <c r="E467" s="134" t="s">
        <v>604</v>
      </c>
      <c r="F467" s="192">
        <v>10</v>
      </c>
      <c r="G467" s="234" t="s">
        <v>6</v>
      </c>
      <c r="H467" s="300"/>
      <c r="I467" s="164">
        <f t="shared" si="65"/>
        <v>0</v>
      </c>
      <c r="J467" s="70"/>
    </row>
    <row r="468" spans="1:10" s="78" customFormat="1" x14ac:dyDescent="0.2">
      <c r="A468" s="103">
        <v>3</v>
      </c>
      <c r="B468" s="148"/>
      <c r="C468" s="251"/>
      <c r="D468" s="191" t="s">
        <v>605</v>
      </c>
      <c r="E468" s="134" t="s">
        <v>606</v>
      </c>
      <c r="F468" s="192">
        <v>50</v>
      </c>
      <c r="G468" s="234" t="s">
        <v>6</v>
      </c>
      <c r="H468" s="300"/>
      <c r="I468" s="164">
        <f t="shared" si="65"/>
        <v>0</v>
      </c>
      <c r="J468" s="70"/>
    </row>
    <row r="469" spans="1:10" s="78" customFormat="1" x14ac:dyDescent="0.2">
      <c r="A469" s="103">
        <v>4</v>
      </c>
      <c r="B469" s="148"/>
      <c r="C469" s="251"/>
      <c r="D469" s="191" t="s">
        <v>607</v>
      </c>
      <c r="E469" s="134" t="s">
        <v>608</v>
      </c>
      <c r="F469" s="192">
        <v>50</v>
      </c>
      <c r="G469" s="234" t="s">
        <v>6</v>
      </c>
      <c r="H469" s="300"/>
      <c r="I469" s="164">
        <f t="shared" si="65"/>
        <v>0</v>
      </c>
      <c r="J469" s="70"/>
    </row>
    <row r="470" spans="1:10" s="78" customFormat="1" ht="25.5" x14ac:dyDescent="0.2">
      <c r="A470" s="103">
        <v>5</v>
      </c>
      <c r="B470" s="148"/>
      <c r="C470" s="251"/>
      <c r="D470" s="191" t="s">
        <v>609</v>
      </c>
      <c r="E470" s="134" t="s">
        <v>610</v>
      </c>
      <c r="F470" s="192">
        <v>50</v>
      </c>
      <c r="G470" s="234" t="s">
        <v>6</v>
      </c>
      <c r="H470" s="300"/>
      <c r="I470" s="164">
        <f t="shared" si="65"/>
        <v>0</v>
      </c>
      <c r="J470" s="70"/>
    </row>
    <row r="471" spans="1:10" s="78" customFormat="1" x14ac:dyDescent="0.2">
      <c r="A471" s="103">
        <v>6</v>
      </c>
      <c r="B471" s="148"/>
      <c r="C471" s="251"/>
      <c r="D471" s="191" t="s">
        <v>611</v>
      </c>
      <c r="E471" s="134" t="s">
        <v>612</v>
      </c>
      <c r="F471" s="192">
        <v>50</v>
      </c>
      <c r="G471" s="234" t="s">
        <v>6</v>
      </c>
      <c r="H471" s="300"/>
      <c r="I471" s="164">
        <f t="shared" si="65"/>
        <v>0</v>
      </c>
      <c r="J471" s="70"/>
    </row>
    <row r="472" spans="1:10" s="78" customFormat="1" x14ac:dyDescent="0.2">
      <c r="A472" s="103">
        <v>7</v>
      </c>
      <c r="B472" s="148"/>
      <c r="C472" s="251"/>
      <c r="D472" s="191" t="s">
        <v>613</v>
      </c>
      <c r="E472" s="134" t="s">
        <v>604</v>
      </c>
      <c r="F472" s="192">
        <v>10</v>
      </c>
      <c r="G472" s="234" t="s">
        <v>6</v>
      </c>
      <c r="H472" s="300"/>
      <c r="I472" s="164">
        <f t="shared" si="65"/>
        <v>0</v>
      </c>
      <c r="J472" s="70"/>
    </row>
    <row r="473" spans="1:10" s="78" customFormat="1" x14ac:dyDescent="0.2">
      <c r="A473" s="103">
        <v>8</v>
      </c>
      <c r="B473" s="148"/>
      <c r="C473" s="251"/>
      <c r="D473" s="191" t="s">
        <v>614</v>
      </c>
      <c r="E473" s="134" t="s">
        <v>615</v>
      </c>
      <c r="F473" s="192">
        <v>50</v>
      </c>
      <c r="G473" s="234" t="s">
        <v>6</v>
      </c>
      <c r="H473" s="300"/>
      <c r="I473" s="164">
        <f t="shared" si="65"/>
        <v>0</v>
      </c>
      <c r="J473" s="70"/>
    </row>
    <row r="474" spans="1:10" s="78" customFormat="1" ht="25.5" x14ac:dyDescent="0.2">
      <c r="A474" s="103">
        <v>9</v>
      </c>
      <c r="B474" s="148"/>
      <c r="C474" s="251"/>
      <c r="D474" s="191" t="s">
        <v>616</v>
      </c>
      <c r="E474" s="134" t="s">
        <v>617</v>
      </c>
      <c r="F474" s="192">
        <v>50</v>
      </c>
      <c r="G474" s="234" t="s">
        <v>54</v>
      </c>
      <c r="H474" s="300"/>
      <c r="I474" s="164">
        <f t="shared" si="65"/>
        <v>0</v>
      </c>
      <c r="J474" s="70"/>
    </row>
    <row r="475" spans="1:10" s="78" customFormat="1" ht="25.5" x14ac:dyDescent="0.2">
      <c r="A475" s="103">
        <v>10</v>
      </c>
      <c r="B475" s="148"/>
      <c r="C475" s="251"/>
      <c r="D475" s="191" t="s">
        <v>618</v>
      </c>
      <c r="E475" s="134" t="s">
        <v>619</v>
      </c>
      <c r="F475" s="192">
        <v>50</v>
      </c>
      <c r="G475" s="234" t="s">
        <v>54</v>
      </c>
      <c r="H475" s="300"/>
      <c r="I475" s="164">
        <f t="shared" si="65"/>
        <v>0</v>
      </c>
      <c r="J475" s="70"/>
    </row>
    <row r="476" spans="1:10" s="75" customFormat="1" ht="38.25" x14ac:dyDescent="0.2">
      <c r="A476" s="103">
        <v>11</v>
      </c>
      <c r="B476" s="149"/>
      <c r="C476" s="252"/>
      <c r="D476" s="188" t="s">
        <v>620</v>
      </c>
      <c r="E476" s="150" t="s">
        <v>621</v>
      </c>
      <c r="F476" s="186">
        <v>10</v>
      </c>
      <c r="G476" s="253" t="s">
        <v>6</v>
      </c>
      <c r="H476" s="301"/>
      <c r="I476" s="166">
        <f t="shared" ref="I476:I477" si="66">F476*H476</f>
        <v>0</v>
      </c>
      <c r="J476" s="67"/>
    </row>
    <row r="477" spans="1:10" s="75" customFormat="1" ht="38.25" x14ac:dyDescent="0.2">
      <c r="A477" s="103">
        <v>12</v>
      </c>
      <c r="B477" s="149"/>
      <c r="C477" s="252"/>
      <c r="D477" s="188" t="s">
        <v>622</v>
      </c>
      <c r="E477" s="149" t="s">
        <v>623</v>
      </c>
      <c r="F477" s="186">
        <v>10</v>
      </c>
      <c r="G477" s="253" t="s">
        <v>6</v>
      </c>
      <c r="H477" s="301"/>
      <c r="I477" s="166">
        <f t="shared" si="66"/>
        <v>0</v>
      </c>
      <c r="J477" s="67"/>
    </row>
    <row r="478" spans="1:10" s="78" customFormat="1" ht="25.5" x14ac:dyDescent="0.2">
      <c r="A478" s="103">
        <v>13</v>
      </c>
      <c r="B478" s="148"/>
      <c r="C478" s="251"/>
      <c r="D478" s="209" t="s">
        <v>624</v>
      </c>
      <c r="E478" s="150" t="s">
        <v>625</v>
      </c>
      <c r="F478" s="192">
        <v>10</v>
      </c>
      <c r="G478" s="234" t="s">
        <v>6</v>
      </c>
      <c r="H478" s="82"/>
      <c r="I478" s="164">
        <f>F478*H478</f>
        <v>0</v>
      </c>
      <c r="J478" s="70"/>
    </row>
    <row r="479" spans="1:10" s="35" customFormat="1" ht="25.5" x14ac:dyDescent="0.2">
      <c r="A479" s="103">
        <v>14</v>
      </c>
      <c r="B479" s="210"/>
      <c r="C479" s="218"/>
      <c r="D479" s="209" t="s">
        <v>626</v>
      </c>
      <c r="E479" s="150" t="s">
        <v>627</v>
      </c>
      <c r="F479" s="186">
        <v>10</v>
      </c>
      <c r="G479" s="253" t="s">
        <v>6</v>
      </c>
      <c r="H479" s="163"/>
      <c r="I479" s="166">
        <f>F479*H479</f>
        <v>0</v>
      </c>
      <c r="J479" s="206"/>
    </row>
    <row r="480" spans="1:10" s="78" customFormat="1" ht="25.5" x14ac:dyDescent="0.2">
      <c r="A480" s="103">
        <v>15</v>
      </c>
      <c r="B480" s="148"/>
      <c r="C480" s="251"/>
      <c r="D480" s="209" t="s">
        <v>628</v>
      </c>
      <c r="E480" s="150" t="s">
        <v>629</v>
      </c>
      <c r="F480" s="192">
        <v>10</v>
      </c>
      <c r="G480" s="234" t="s">
        <v>6</v>
      </c>
      <c r="H480" s="82"/>
      <c r="I480" s="164">
        <f>F480*H480</f>
        <v>0</v>
      </c>
      <c r="J480" s="70"/>
    </row>
    <row r="481" spans="1:13" s="35" customFormat="1" ht="25.5" x14ac:dyDescent="0.2">
      <c r="A481" s="103">
        <v>16</v>
      </c>
      <c r="B481" s="210"/>
      <c r="C481" s="218"/>
      <c r="D481" s="185" t="s">
        <v>630</v>
      </c>
      <c r="E481" s="150" t="s">
        <v>631</v>
      </c>
      <c r="F481" s="192">
        <v>10</v>
      </c>
      <c r="G481" s="234" t="s">
        <v>6</v>
      </c>
      <c r="H481" s="82"/>
      <c r="I481" s="164">
        <f>F481*H481</f>
        <v>0</v>
      </c>
      <c r="J481" s="206"/>
    </row>
    <row r="482" spans="1:13" x14ac:dyDescent="0.2">
      <c r="A482" s="39" t="s">
        <v>632</v>
      </c>
      <c r="B482" s="40"/>
      <c r="C482" s="41"/>
      <c r="D482" s="42" t="s">
        <v>633</v>
      </c>
      <c r="E482" s="43"/>
      <c r="F482" s="42">
        <v>1</v>
      </c>
      <c r="G482" s="44" t="s">
        <v>27</v>
      </c>
      <c r="H482" s="295"/>
      <c r="I482" s="61">
        <f>SUM(I466:I481)</f>
        <v>0</v>
      </c>
      <c r="J482" s="45"/>
    </row>
    <row r="483" spans="1:13" x14ac:dyDescent="0.2">
      <c r="A483" s="116"/>
      <c r="B483" s="117"/>
      <c r="C483" s="118"/>
      <c r="D483" s="119"/>
      <c r="E483" s="120"/>
      <c r="F483" s="119"/>
      <c r="G483" s="121"/>
      <c r="H483" s="298"/>
      <c r="I483" s="122"/>
      <c r="J483" s="45"/>
    </row>
    <row r="484" spans="1:13" s="268" customFormat="1" x14ac:dyDescent="0.2">
      <c r="A484" s="259" t="s">
        <v>634</v>
      </c>
      <c r="B484" s="260" t="s">
        <v>635</v>
      </c>
      <c r="C484" s="261"/>
      <c r="D484" s="262"/>
      <c r="E484" s="262"/>
      <c r="F484" s="263"/>
      <c r="G484" s="264"/>
      <c r="H484" s="263"/>
      <c r="I484" s="265"/>
      <c r="J484" s="266"/>
    </row>
    <row r="485" spans="1:13" s="68" customFormat="1" x14ac:dyDescent="0.2">
      <c r="A485" s="125">
        <v>1</v>
      </c>
      <c r="B485" s="124"/>
      <c r="C485" s="246"/>
      <c r="D485" s="188" t="s">
        <v>636</v>
      </c>
      <c r="E485" s="77" t="s">
        <v>637</v>
      </c>
      <c r="F485" s="254">
        <v>1</v>
      </c>
      <c r="G485" s="141" t="s">
        <v>6</v>
      </c>
      <c r="H485" s="166"/>
      <c r="I485" s="166">
        <f t="shared" ref="I485:I496" si="67">F485*H485</f>
        <v>0</v>
      </c>
      <c r="J485" s="67"/>
    </row>
    <row r="486" spans="1:13" s="68" customFormat="1" x14ac:dyDescent="0.2">
      <c r="A486" s="125">
        <v>2</v>
      </c>
      <c r="B486" s="124"/>
      <c r="C486" s="246"/>
      <c r="D486" s="185" t="s">
        <v>638</v>
      </c>
      <c r="E486" s="151" t="s">
        <v>639</v>
      </c>
      <c r="F486" s="254">
        <v>1</v>
      </c>
      <c r="G486" s="141" t="s">
        <v>6</v>
      </c>
      <c r="H486" s="166"/>
      <c r="I486" s="166">
        <f t="shared" si="67"/>
        <v>0</v>
      </c>
      <c r="J486" s="67"/>
    </row>
    <row r="487" spans="1:13" s="78" customFormat="1" x14ac:dyDescent="0.2">
      <c r="A487" s="125">
        <v>3</v>
      </c>
      <c r="B487" s="97"/>
      <c r="C487" s="152"/>
      <c r="D487" s="209" t="s">
        <v>640</v>
      </c>
      <c r="E487" s="94" t="s">
        <v>641</v>
      </c>
      <c r="F487" s="112">
        <v>1</v>
      </c>
      <c r="G487" s="98" t="s">
        <v>6</v>
      </c>
      <c r="H487" s="164"/>
      <c r="I487" s="164">
        <f t="shared" si="67"/>
        <v>0</v>
      </c>
      <c r="L487" s="201"/>
      <c r="M487" s="79"/>
    </row>
    <row r="488" spans="1:13" s="78" customFormat="1" x14ac:dyDescent="0.2">
      <c r="A488" s="125">
        <v>4</v>
      </c>
      <c r="B488" s="97"/>
      <c r="C488" s="152"/>
      <c r="D488" s="209" t="s">
        <v>642</v>
      </c>
      <c r="E488" s="94" t="s">
        <v>643</v>
      </c>
      <c r="F488" s="112">
        <v>1</v>
      </c>
      <c r="G488" s="98" t="s">
        <v>6</v>
      </c>
      <c r="H488" s="164"/>
      <c r="I488" s="164">
        <f t="shared" si="67"/>
        <v>0</v>
      </c>
      <c r="L488" s="201"/>
      <c r="M488" s="79"/>
    </row>
    <row r="489" spans="1:13" s="78" customFormat="1" x14ac:dyDescent="0.2">
      <c r="A489" s="125">
        <v>5</v>
      </c>
      <c r="B489" s="97"/>
      <c r="C489" s="127"/>
      <c r="D489" s="209" t="s">
        <v>644</v>
      </c>
      <c r="E489" s="94" t="s">
        <v>645</v>
      </c>
      <c r="F489" s="112">
        <v>1</v>
      </c>
      <c r="G489" s="98" t="s">
        <v>6</v>
      </c>
      <c r="H489" s="164"/>
      <c r="I489" s="164">
        <f t="shared" si="67"/>
        <v>0</v>
      </c>
      <c r="J489" s="201"/>
    </row>
    <row r="490" spans="1:13" s="78" customFormat="1" x14ac:dyDescent="0.2">
      <c r="A490" s="125">
        <v>6</v>
      </c>
      <c r="B490" s="97"/>
      <c r="C490" s="127"/>
      <c r="D490" s="209" t="s">
        <v>646</v>
      </c>
      <c r="E490" s="94" t="s">
        <v>647</v>
      </c>
      <c r="F490" s="112">
        <v>1</v>
      </c>
      <c r="G490" s="98" t="s">
        <v>6</v>
      </c>
      <c r="H490" s="164"/>
      <c r="I490" s="164">
        <f t="shared" si="67"/>
        <v>0</v>
      </c>
      <c r="J490" s="201"/>
    </row>
    <row r="491" spans="1:13" s="78" customFormat="1" x14ac:dyDescent="0.2">
      <c r="A491" s="125">
        <v>7</v>
      </c>
      <c r="B491" s="97"/>
      <c r="C491" s="127"/>
      <c r="D491" s="191" t="s">
        <v>648</v>
      </c>
      <c r="E491" s="77" t="s">
        <v>649</v>
      </c>
      <c r="F491" s="112">
        <v>1</v>
      </c>
      <c r="G491" s="98" t="s">
        <v>54</v>
      </c>
      <c r="H491" s="164"/>
      <c r="I491" s="164">
        <f t="shared" si="67"/>
        <v>0</v>
      </c>
      <c r="J491" s="201"/>
    </row>
    <row r="492" spans="1:13" x14ac:dyDescent="0.2">
      <c r="A492" s="384">
        <v>8</v>
      </c>
      <c r="B492" s="184"/>
      <c r="C492" s="183"/>
      <c r="D492" s="185" t="s">
        <v>650</v>
      </c>
      <c r="E492" s="66" t="s">
        <v>651</v>
      </c>
      <c r="F492" s="186">
        <v>100</v>
      </c>
      <c r="G492" s="106" t="s">
        <v>54</v>
      </c>
      <c r="H492" s="163"/>
      <c r="I492" s="164">
        <f t="shared" ref="I492" si="68">F492*H492</f>
        <v>0</v>
      </c>
    </row>
    <row r="493" spans="1:13" s="78" customFormat="1" x14ac:dyDescent="0.2">
      <c r="A493" s="125">
        <v>9</v>
      </c>
      <c r="B493" s="148"/>
      <c r="C493" s="251"/>
      <c r="D493" s="191" t="s">
        <v>652</v>
      </c>
      <c r="E493" s="77" t="s">
        <v>653</v>
      </c>
      <c r="F493" s="192">
        <v>1</v>
      </c>
      <c r="G493" s="234" t="s">
        <v>6</v>
      </c>
      <c r="H493" s="164"/>
      <c r="I493" s="164">
        <f t="shared" si="67"/>
        <v>0</v>
      </c>
      <c r="J493" s="70"/>
    </row>
    <row r="494" spans="1:13" s="78" customFormat="1" x14ac:dyDescent="0.2">
      <c r="A494" s="125">
        <v>10</v>
      </c>
      <c r="B494" s="148"/>
      <c r="C494" s="251"/>
      <c r="D494" s="191" t="s">
        <v>654</v>
      </c>
      <c r="E494" s="77" t="s">
        <v>655</v>
      </c>
      <c r="F494" s="192">
        <v>1</v>
      </c>
      <c r="G494" s="234" t="s">
        <v>6</v>
      </c>
      <c r="H494" s="164"/>
      <c r="I494" s="164">
        <f t="shared" si="67"/>
        <v>0</v>
      </c>
      <c r="J494" s="70"/>
    </row>
    <row r="495" spans="1:13" s="78" customFormat="1" ht="63.75" x14ac:dyDescent="0.2">
      <c r="A495" s="125">
        <v>11</v>
      </c>
      <c r="B495" s="148"/>
      <c r="C495" s="251"/>
      <c r="D495" s="191" t="s">
        <v>656</v>
      </c>
      <c r="E495" s="255" t="s">
        <v>657</v>
      </c>
      <c r="F495" s="192">
        <v>1</v>
      </c>
      <c r="G495" s="234" t="s">
        <v>6</v>
      </c>
      <c r="H495" s="82"/>
      <c r="I495" s="164">
        <f t="shared" si="67"/>
        <v>0</v>
      </c>
      <c r="J495" s="70"/>
    </row>
    <row r="496" spans="1:13" ht="25.5" x14ac:dyDescent="0.2">
      <c r="A496" s="125">
        <v>12</v>
      </c>
      <c r="B496" s="124"/>
      <c r="C496" s="232"/>
      <c r="D496" s="188" t="s">
        <v>658</v>
      </c>
      <c r="E496" s="124" t="s">
        <v>659</v>
      </c>
      <c r="F496" s="186">
        <v>1</v>
      </c>
      <c r="G496" s="106" t="s">
        <v>6</v>
      </c>
      <c r="H496" s="133"/>
      <c r="I496" s="133">
        <f t="shared" si="67"/>
        <v>0</v>
      </c>
    </row>
    <row r="497" spans="1:13" s="71" customFormat="1" x14ac:dyDescent="0.2">
      <c r="A497" s="125">
        <v>13</v>
      </c>
      <c r="B497" s="221"/>
      <c r="C497" s="77"/>
      <c r="D497" s="191" t="s">
        <v>660</v>
      </c>
      <c r="E497" s="90" t="s">
        <v>661</v>
      </c>
      <c r="F497" s="203">
        <v>1</v>
      </c>
      <c r="G497" s="98" t="s">
        <v>6</v>
      </c>
      <c r="H497" s="82"/>
      <c r="I497" s="164">
        <f>F497*H497</f>
        <v>0</v>
      </c>
      <c r="L497" s="72"/>
      <c r="M497" s="194"/>
    </row>
    <row r="498" spans="1:13" s="78" customFormat="1" x14ac:dyDescent="0.2">
      <c r="A498" s="125">
        <v>14</v>
      </c>
      <c r="B498" s="148"/>
      <c r="C498" s="251"/>
      <c r="D498" s="191" t="s">
        <v>662</v>
      </c>
      <c r="E498" s="77"/>
      <c r="F498" s="192">
        <v>1</v>
      </c>
      <c r="G498" s="234" t="s">
        <v>6</v>
      </c>
      <c r="H498" s="82"/>
      <c r="I498" s="164">
        <f>F498*H498</f>
        <v>0</v>
      </c>
      <c r="J498" s="70"/>
    </row>
    <row r="499" spans="1:13" s="78" customFormat="1" ht="25.5" x14ac:dyDescent="0.2">
      <c r="A499" s="125">
        <v>15</v>
      </c>
      <c r="B499" s="148"/>
      <c r="C499" s="251"/>
      <c r="D499" s="191" t="s">
        <v>663</v>
      </c>
      <c r="E499" s="77"/>
      <c r="F499" s="192">
        <v>1</v>
      </c>
      <c r="G499" s="234" t="s">
        <v>6</v>
      </c>
      <c r="H499" s="82"/>
      <c r="I499" s="164">
        <f>F499*H499</f>
        <v>0</v>
      </c>
      <c r="J499" s="70"/>
    </row>
    <row r="500" spans="1:13" s="78" customFormat="1" ht="25.5" x14ac:dyDescent="0.2">
      <c r="A500" s="125">
        <v>16</v>
      </c>
      <c r="B500" s="148"/>
      <c r="C500" s="251"/>
      <c r="D500" s="170" t="s">
        <v>664</v>
      </c>
      <c r="E500" s="77"/>
      <c r="F500" s="192">
        <v>1</v>
      </c>
      <c r="G500" s="234" t="s">
        <v>6</v>
      </c>
      <c r="H500" s="82"/>
      <c r="I500" s="164">
        <f>F500*H500</f>
        <v>0</v>
      </c>
      <c r="J500" s="70"/>
    </row>
    <row r="501" spans="1:13" s="75" customFormat="1" ht="38.25" x14ac:dyDescent="0.2">
      <c r="A501" s="125">
        <v>17</v>
      </c>
      <c r="B501" s="195"/>
      <c r="C501" s="196"/>
      <c r="D501" s="247" t="s">
        <v>665</v>
      </c>
      <c r="E501" s="73" t="s">
        <v>666</v>
      </c>
      <c r="F501" s="247">
        <v>1</v>
      </c>
      <c r="G501" s="256" t="s">
        <v>27</v>
      </c>
      <c r="H501" s="163"/>
      <c r="I501" s="166">
        <f>F501*H501</f>
        <v>0</v>
      </c>
      <c r="J501" s="74"/>
      <c r="K501" s="74"/>
      <c r="L501" s="199"/>
    </row>
    <row r="502" spans="1:13" x14ac:dyDescent="0.2">
      <c r="A502" s="384">
        <v>18</v>
      </c>
      <c r="B502" s="114"/>
      <c r="C502" s="153"/>
      <c r="D502" s="185" t="s">
        <v>667</v>
      </c>
      <c r="E502" s="340"/>
      <c r="F502" s="186">
        <v>50</v>
      </c>
      <c r="G502" s="106" t="s">
        <v>6</v>
      </c>
      <c r="H502" s="169"/>
      <c r="I502" s="169">
        <f t="shared" ref="I502" si="69">F502*H502</f>
        <v>0</v>
      </c>
      <c r="J502" s="36"/>
    </row>
    <row r="503" spans="1:13" x14ac:dyDescent="0.2">
      <c r="A503" s="39" t="s">
        <v>668</v>
      </c>
      <c r="B503" s="40"/>
      <c r="C503" s="41"/>
      <c r="D503" s="42" t="s">
        <v>669</v>
      </c>
      <c r="E503" s="43"/>
      <c r="F503" s="42">
        <v>1</v>
      </c>
      <c r="G503" s="44" t="s">
        <v>27</v>
      </c>
      <c r="H503" s="295"/>
      <c r="I503" s="61">
        <f>SUM(I485:I502)</f>
        <v>0</v>
      </c>
      <c r="J503" s="45"/>
    </row>
    <row r="504" spans="1:13" x14ac:dyDescent="0.2">
      <c r="A504" s="116"/>
      <c r="B504" s="117"/>
      <c r="C504" s="118"/>
      <c r="D504" s="119"/>
      <c r="E504" s="120"/>
      <c r="F504" s="119"/>
      <c r="G504" s="121"/>
      <c r="H504" s="298"/>
      <c r="I504" s="122"/>
      <c r="J504" s="45"/>
    </row>
    <row r="505" spans="1:13" s="268" customFormat="1" x14ac:dyDescent="0.2">
      <c r="A505" s="259" t="s">
        <v>670</v>
      </c>
      <c r="B505" s="260" t="s">
        <v>671</v>
      </c>
      <c r="C505" s="261"/>
      <c r="D505" s="262"/>
      <c r="E505" s="262"/>
      <c r="F505" s="263"/>
      <c r="G505" s="264"/>
      <c r="H505" s="265"/>
      <c r="I505" s="265"/>
      <c r="J505" s="266"/>
    </row>
    <row r="506" spans="1:13" ht="38.25" x14ac:dyDescent="0.2">
      <c r="A506" s="257">
        <v>1</v>
      </c>
      <c r="B506" s="120"/>
      <c r="C506" s="118"/>
      <c r="D506" s="185" t="s">
        <v>672</v>
      </c>
      <c r="E506" s="117"/>
      <c r="F506" s="186">
        <v>5</v>
      </c>
      <c r="G506" s="106" t="s">
        <v>6</v>
      </c>
      <c r="H506" s="133"/>
      <c r="I506" s="133">
        <f t="shared" ref="I506:I525" si="70">F506*H506</f>
        <v>0</v>
      </c>
      <c r="J506" s="214"/>
    </row>
    <row r="507" spans="1:13" ht="25.5" x14ac:dyDescent="0.2">
      <c r="A507" s="257">
        <v>2</v>
      </c>
      <c r="B507" s="120"/>
      <c r="C507" s="118"/>
      <c r="D507" s="185" t="s">
        <v>673</v>
      </c>
      <c r="E507" s="117"/>
      <c r="F507" s="186">
        <v>1</v>
      </c>
      <c r="G507" s="106" t="s">
        <v>6</v>
      </c>
      <c r="H507" s="133"/>
      <c r="I507" s="133">
        <f t="shared" si="70"/>
        <v>0</v>
      </c>
      <c r="J507" s="214"/>
    </row>
    <row r="508" spans="1:13" ht="25.5" x14ac:dyDescent="0.2">
      <c r="A508" s="257">
        <v>3</v>
      </c>
      <c r="B508" s="120"/>
      <c r="C508" s="118"/>
      <c r="D508" s="185" t="s">
        <v>674</v>
      </c>
      <c r="E508" s="120" t="s">
        <v>675</v>
      </c>
      <c r="F508" s="186">
        <v>10</v>
      </c>
      <c r="G508" s="106" t="s">
        <v>54</v>
      </c>
      <c r="H508" s="133"/>
      <c r="I508" s="133">
        <f t="shared" si="70"/>
        <v>0</v>
      </c>
      <c r="J508" s="214"/>
    </row>
    <row r="509" spans="1:13" x14ac:dyDescent="0.2">
      <c r="A509" s="257">
        <v>4</v>
      </c>
      <c r="B509" s="120"/>
      <c r="C509" s="118"/>
      <c r="D509" s="185" t="s">
        <v>676</v>
      </c>
      <c r="E509" s="117"/>
      <c r="F509" s="186">
        <v>10</v>
      </c>
      <c r="G509" s="106"/>
      <c r="H509" s="133"/>
      <c r="I509" s="133">
        <f t="shared" si="70"/>
        <v>0</v>
      </c>
      <c r="J509" s="214"/>
    </row>
    <row r="510" spans="1:13" x14ac:dyDescent="0.2">
      <c r="A510" s="257">
        <v>5</v>
      </c>
      <c r="B510" s="120"/>
      <c r="C510" s="118"/>
      <c r="D510" s="185" t="s">
        <v>677</v>
      </c>
      <c r="E510" s="117"/>
      <c r="F510" s="186">
        <v>50</v>
      </c>
      <c r="G510" s="106"/>
      <c r="H510" s="133"/>
      <c r="I510" s="133">
        <f t="shared" si="70"/>
        <v>0</v>
      </c>
      <c r="J510" s="214"/>
    </row>
    <row r="511" spans="1:13" ht="25.5" x14ac:dyDescent="0.2">
      <c r="A511" s="257">
        <v>6</v>
      </c>
      <c r="B511" s="120"/>
      <c r="C511" s="118"/>
      <c r="D511" s="185" t="s">
        <v>678</v>
      </c>
      <c r="E511" s="120" t="s">
        <v>679</v>
      </c>
      <c r="F511" s="186">
        <v>10</v>
      </c>
      <c r="G511" s="106" t="s">
        <v>54</v>
      </c>
      <c r="H511" s="133"/>
      <c r="I511" s="133">
        <f t="shared" si="70"/>
        <v>0</v>
      </c>
      <c r="J511" s="214"/>
    </row>
    <row r="512" spans="1:13" x14ac:dyDescent="0.2">
      <c r="A512" s="257">
        <v>7</v>
      </c>
      <c r="B512" s="120"/>
      <c r="C512" s="118"/>
      <c r="D512" s="185" t="s">
        <v>680</v>
      </c>
      <c r="E512" s="117"/>
      <c r="F512" s="186">
        <v>10</v>
      </c>
      <c r="G512" s="106" t="s">
        <v>6</v>
      </c>
      <c r="H512" s="133"/>
      <c r="I512" s="133">
        <f t="shared" si="70"/>
        <v>0</v>
      </c>
      <c r="J512" s="214"/>
    </row>
    <row r="513" spans="1:13" x14ac:dyDescent="0.2">
      <c r="A513" s="257">
        <v>8</v>
      </c>
      <c r="B513" s="120"/>
      <c r="C513" s="118"/>
      <c r="D513" s="185" t="s">
        <v>677</v>
      </c>
      <c r="E513" s="117"/>
      <c r="F513" s="186">
        <v>50</v>
      </c>
      <c r="G513" s="106"/>
      <c r="H513" s="133"/>
      <c r="I513" s="133">
        <f t="shared" si="70"/>
        <v>0</v>
      </c>
      <c r="J513" s="214"/>
    </row>
    <row r="514" spans="1:13" ht="25.5" x14ac:dyDescent="0.2">
      <c r="A514" s="257">
        <v>9</v>
      </c>
      <c r="B514" s="120"/>
      <c r="C514" s="118"/>
      <c r="D514" s="185" t="s">
        <v>681</v>
      </c>
      <c r="E514" s="120" t="s">
        <v>682</v>
      </c>
      <c r="F514" s="186">
        <v>5</v>
      </c>
      <c r="G514" s="106" t="s">
        <v>54</v>
      </c>
      <c r="H514" s="133"/>
      <c r="I514" s="133">
        <f t="shared" si="70"/>
        <v>0</v>
      </c>
      <c r="J514" s="214"/>
    </row>
    <row r="515" spans="1:13" x14ac:dyDescent="0.2">
      <c r="A515" s="257">
        <v>10</v>
      </c>
      <c r="B515" s="120"/>
      <c r="C515" s="118"/>
      <c r="D515" s="185" t="s">
        <v>683</v>
      </c>
      <c r="E515" s="117"/>
      <c r="F515" s="186">
        <v>1</v>
      </c>
      <c r="G515" s="106" t="s">
        <v>6</v>
      </c>
      <c r="H515" s="133"/>
      <c r="I515" s="133">
        <f t="shared" si="70"/>
        <v>0</v>
      </c>
      <c r="J515" s="214"/>
    </row>
    <row r="516" spans="1:13" x14ac:dyDescent="0.2">
      <c r="A516" s="257">
        <v>11</v>
      </c>
      <c r="B516" s="120"/>
      <c r="C516" s="118"/>
      <c r="D516" s="185" t="s">
        <v>684</v>
      </c>
      <c r="E516" s="117"/>
      <c r="F516" s="186">
        <v>5</v>
      </c>
      <c r="G516" s="106" t="s">
        <v>6</v>
      </c>
      <c r="H516" s="133"/>
      <c r="I516" s="133">
        <f t="shared" si="70"/>
        <v>0</v>
      </c>
      <c r="J516" s="214"/>
    </row>
    <row r="517" spans="1:13" ht="25.5" x14ac:dyDescent="0.2">
      <c r="A517" s="257">
        <v>12</v>
      </c>
      <c r="B517" s="120"/>
      <c r="C517" s="118"/>
      <c r="D517" s="185" t="s">
        <v>685</v>
      </c>
      <c r="E517" s="117"/>
      <c r="F517" s="186">
        <v>10</v>
      </c>
      <c r="G517" s="106" t="s">
        <v>54</v>
      </c>
      <c r="H517" s="133"/>
      <c r="I517" s="133">
        <f t="shared" si="70"/>
        <v>0</v>
      </c>
      <c r="J517" s="214"/>
    </row>
    <row r="518" spans="1:13" ht="25.5" x14ac:dyDescent="0.2">
      <c r="A518" s="257">
        <v>13</v>
      </c>
      <c r="B518" s="120"/>
      <c r="C518" s="118"/>
      <c r="D518" s="185" t="s">
        <v>686</v>
      </c>
      <c r="E518" s="117"/>
      <c r="F518" s="186">
        <v>5</v>
      </c>
      <c r="G518" s="106" t="s">
        <v>6</v>
      </c>
      <c r="H518" s="133"/>
      <c r="I518" s="133">
        <f t="shared" si="70"/>
        <v>0</v>
      </c>
      <c r="J518" s="214"/>
    </row>
    <row r="519" spans="1:13" ht="38.25" x14ac:dyDescent="0.2">
      <c r="A519" s="257">
        <v>14</v>
      </c>
      <c r="B519" s="120"/>
      <c r="C519" s="118"/>
      <c r="D519" s="185" t="s">
        <v>687</v>
      </c>
      <c r="E519" s="117"/>
      <c r="F519" s="186">
        <v>1</v>
      </c>
      <c r="G519" s="106" t="s">
        <v>6</v>
      </c>
      <c r="H519" s="133"/>
      <c r="I519" s="133">
        <f t="shared" si="70"/>
        <v>0</v>
      </c>
      <c r="J519" s="214"/>
    </row>
    <row r="520" spans="1:13" x14ac:dyDescent="0.2">
      <c r="A520" s="257">
        <v>15</v>
      </c>
      <c r="B520" s="120"/>
      <c r="C520" s="118"/>
      <c r="D520" s="185" t="s">
        <v>688</v>
      </c>
      <c r="E520" s="117"/>
      <c r="F520" s="186">
        <v>1</v>
      </c>
      <c r="G520" s="106" t="s">
        <v>6</v>
      </c>
      <c r="H520" s="133"/>
      <c r="I520" s="133">
        <f t="shared" si="70"/>
        <v>0</v>
      </c>
      <c r="J520" s="214"/>
    </row>
    <row r="521" spans="1:13" x14ac:dyDescent="0.2">
      <c r="A521" s="257">
        <v>16</v>
      </c>
      <c r="B521" s="120"/>
      <c r="C521" s="118"/>
      <c r="D521" s="185" t="s">
        <v>689</v>
      </c>
      <c r="E521" s="117"/>
      <c r="F521" s="186">
        <v>1</v>
      </c>
      <c r="G521" s="106" t="s">
        <v>6</v>
      </c>
      <c r="H521" s="133"/>
      <c r="I521" s="133">
        <f t="shared" si="70"/>
        <v>0</v>
      </c>
      <c r="J521" s="214"/>
    </row>
    <row r="522" spans="1:13" ht="25.5" x14ac:dyDescent="0.2">
      <c r="A522" s="257">
        <v>17</v>
      </c>
      <c r="B522" s="120"/>
      <c r="C522" s="118"/>
      <c r="D522" s="185" t="s">
        <v>690</v>
      </c>
      <c r="E522" s="117"/>
      <c r="F522" s="186">
        <v>2</v>
      </c>
      <c r="G522" s="106" t="s">
        <v>6</v>
      </c>
      <c r="H522" s="133"/>
      <c r="I522" s="133">
        <f t="shared" si="70"/>
        <v>0</v>
      </c>
      <c r="J522" s="214"/>
    </row>
    <row r="523" spans="1:13" x14ac:dyDescent="0.2">
      <c r="A523" s="257">
        <v>18</v>
      </c>
      <c r="B523" s="120"/>
      <c r="C523" s="118"/>
      <c r="D523" s="185" t="s">
        <v>691</v>
      </c>
      <c r="E523" s="117"/>
      <c r="F523" s="186">
        <v>1</v>
      </c>
      <c r="G523" s="106" t="s">
        <v>6</v>
      </c>
      <c r="H523" s="133"/>
      <c r="I523" s="133">
        <f t="shared" si="70"/>
        <v>0</v>
      </c>
      <c r="J523" s="214"/>
    </row>
    <row r="524" spans="1:13" ht="25.5" x14ac:dyDescent="0.2">
      <c r="A524" s="257">
        <v>19</v>
      </c>
      <c r="B524" s="120"/>
      <c r="C524" s="118"/>
      <c r="D524" s="185" t="s">
        <v>692</v>
      </c>
      <c r="E524" s="117"/>
      <c r="F524" s="186">
        <v>1</v>
      </c>
      <c r="G524" s="106" t="s">
        <v>6</v>
      </c>
      <c r="H524" s="133"/>
      <c r="I524" s="133">
        <f t="shared" si="70"/>
        <v>0</v>
      </c>
      <c r="J524" s="214"/>
    </row>
    <row r="525" spans="1:13" x14ac:dyDescent="0.2">
      <c r="A525" s="257">
        <v>20</v>
      </c>
      <c r="B525" s="120"/>
      <c r="C525" s="118"/>
      <c r="D525" s="185" t="s">
        <v>693</v>
      </c>
      <c r="E525" s="117"/>
      <c r="F525" s="186">
        <v>1</v>
      </c>
      <c r="G525" s="106" t="s">
        <v>6</v>
      </c>
      <c r="H525" s="133"/>
      <c r="I525" s="133">
        <f t="shared" si="70"/>
        <v>0</v>
      </c>
      <c r="J525" s="214"/>
    </row>
    <row r="526" spans="1:13" x14ac:dyDescent="0.2">
      <c r="A526" s="404">
        <v>21</v>
      </c>
      <c r="B526" s="184"/>
      <c r="C526" s="183"/>
      <c r="D526" s="185" t="s">
        <v>837</v>
      </c>
      <c r="E526" s="66"/>
      <c r="F526" s="371">
        <v>2</v>
      </c>
      <c r="G526" s="106" t="s">
        <v>6</v>
      </c>
      <c r="H526" s="163"/>
      <c r="I526" s="164">
        <f t="shared" ref="I526:I534" si="71">F526*H526</f>
        <v>0</v>
      </c>
    </row>
    <row r="527" spans="1:13" x14ac:dyDescent="0.2">
      <c r="A527" s="404">
        <v>22</v>
      </c>
      <c r="B527" s="369"/>
      <c r="C527" s="370"/>
      <c r="D527" s="383" t="s">
        <v>838</v>
      </c>
      <c r="E527" s="376"/>
      <c r="F527" s="371">
        <v>2</v>
      </c>
      <c r="G527" s="372" t="s">
        <v>6</v>
      </c>
      <c r="H527" s="373"/>
      <c r="I527" s="374">
        <f>F527*H527</f>
        <v>0</v>
      </c>
      <c r="J527" s="367"/>
      <c r="K527" s="375"/>
      <c r="L527" s="375"/>
      <c r="M527" s="375"/>
    </row>
    <row r="528" spans="1:13" x14ac:dyDescent="0.2">
      <c r="A528" s="404">
        <v>23</v>
      </c>
      <c r="B528" s="184"/>
      <c r="C528" s="183"/>
      <c r="D528" s="185" t="s">
        <v>694</v>
      </c>
      <c r="E528" s="66"/>
      <c r="F528" s="186">
        <v>3</v>
      </c>
      <c r="G528" s="106" t="s">
        <v>6</v>
      </c>
      <c r="H528" s="163"/>
      <c r="I528" s="164">
        <f t="shared" si="71"/>
        <v>0</v>
      </c>
    </row>
    <row r="529" spans="1:10" x14ac:dyDescent="0.2">
      <c r="A529" s="404">
        <v>24</v>
      </c>
      <c r="B529" s="184"/>
      <c r="C529" s="183"/>
      <c r="D529" s="185" t="s">
        <v>695</v>
      </c>
      <c r="E529" s="66"/>
      <c r="F529" s="186">
        <v>10</v>
      </c>
      <c r="G529" s="106" t="s">
        <v>6</v>
      </c>
      <c r="H529" s="133"/>
      <c r="I529" s="164">
        <f t="shared" si="71"/>
        <v>0</v>
      </c>
    </row>
    <row r="530" spans="1:10" x14ac:dyDescent="0.2">
      <c r="A530" s="404">
        <v>25</v>
      </c>
      <c r="B530" s="184"/>
      <c r="C530" s="183"/>
      <c r="D530" s="185" t="s">
        <v>696</v>
      </c>
      <c r="E530" s="66"/>
      <c r="F530" s="186">
        <v>10</v>
      </c>
      <c r="G530" s="106" t="s">
        <v>6</v>
      </c>
      <c r="H530" s="133"/>
      <c r="I530" s="164">
        <f t="shared" si="71"/>
        <v>0</v>
      </c>
    </row>
    <row r="531" spans="1:10" x14ac:dyDescent="0.2">
      <c r="A531" s="404">
        <v>26</v>
      </c>
      <c r="B531" s="114"/>
      <c r="C531" s="153"/>
      <c r="D531" s="185" t="s">
        <v>697</v>
      </c>
      <c r="E531" s="120"/>
      <c r="F531" s="224">
        <v>10</v>
      </c>
      <c r="G531" s="223" t="s">
        <v>6</v>
      </c>
      <c r="H531" s="169"/>
      <c r="I531" s="169">
        <f t="shared" si="71"/>
        <v>0</v>
      </c>
      <c r="J531" s="36"/>
    </row>
    <row r="532" spans="1:10" x14ac:dyDescent="0.2">
      <c r="A532" s="404">
        <v>27</v>
      </c>
      <c r="B532" s="184"/>
      <c r="C532" s="183"/>
      <c r="D532" s="185" t="s">
        <v>698</v>
      </c>
      <c r="E532" s="66"/>
      <c r="F532" s="186">
        <v>15</v>
      </c>
      <c r="G532" s="106" t="s">
        <v>6</v>
      </c>
      <c r="H532" s="133"/>
      <c r="I532" s="164">
        <f t="shared" si="71"/>
        <v>0</v>
      </c>
    </row>
    <row r="533" spans="1:10" x14ac:dyDescent="0.2">
      <c r="A533" s="404">
        <v>28</v>
      </c>
      <c r="B533" s="184"/>
      <c r="C533" s="183"/>
      <c r="D533" s="185" t="s">
        <v>699</v>
      </c>
      <c r="E533" s="66"/>
      <c r="F533" s="186">
        <v>5</v>
      </c>
      <c r="G533" s="106" t="s">
        <v>6</v>
      </c>
      <c r="H533" s="133"/>
      <c r="I533" s="164">
        <f t="shared" si="71"/>
        <v>0</v>
      </c>
    </row>
    <row r="534" spans="1:10" x14ac:dyDescent="0.2">
      <c r="A534" s="404">
        <v>29</v>
      </c>
      <c r="B534" s="184"/>
      <c r="C534" s="183"/>
      <c r="D534" s="185" t="s">
        <v>700</v>
      </c>
      <c r="E534" s="66"/>
      <c r="F534" s="186">
        <v>3</v>
      </c>
      <c r="G534" s="106" t="s">
        <v>6</v>
      </c>
      <c r="H534" s="133"/>
      <c r="I534" s="164">
        <f t="shared" si="71"/>
        <v>0</v>
      </c>
    </row>
    <row r="535" spans="1:10" x14ac:dyDescent="0.2">
      <c r="A535" s="39" t="s">
        <v>701</v>
      </c>
      <c r="B535" s="40"/>
      <c r="C535" s="41"/>
      <c r="D535" s="42" t="s">
        <v>702</v>
      </c>
      <c r="E535" s="43"/>
      <c r="F535" s="42">
        <v>1</v>
      </c>
      <c r="G535" s="44" t="s">
        <v>27</v>
      </c>
      <c r="H535" s="295"/>
      <c r="I535" s="61">
        <f>SUM(I506:I534)</f>
        <v>0</v>
      </c>
      <c r="J535" s="45"/>
    </row>
    <row r="536" spans="1:10" x14ac:dyDescent="0.2">
      <c r="A536" s="83"/>
      <c r="B536" s="84"/>
      <c r="C536" s="85"/>
      <c r="D536" s="86"/>
      <c r="E536" s="87"/>
      <c r="F536" s="86"/>
      <c r="G536" s="88"/>
      <c r="H536" s="296"/>
      <c r="I536" s="89"/>
      <c r="J536" s="45"/>
    </row>
    <row r="537" spans="1:10" s="268" customFormat="1" x14ac:dyDescent="0.2">
      <c r="A537" s="259" t="s">
        <v>703</v>
      </c>
      <c r="B537" s="260" t="s">
        <v>704</v>
      </c>
      <c r="C537" s="261"/>
      <c r="D537" s="262"/>
      <c r="E537" s="262"/>
      <c r="F537" s="263"/>
      <c r="G537" s="264"/>
      <c r="H537" s="264"/>
      <c r="I537" s="265"/>
      <c r="J537" s="266"/>
    </row>
    <row r="538" spans="1:10" x14ac:dyDescent="0.2">
      <c r="A538" s="258">
        <v>1</v>
      </c>
      <c r="B538" s="184"/>
      <c r="C538" s="183"/>
      <c r="D538" s="185" t="s">
        <v>705</v>
      </c>
      <c r="E538" s="66"/>
      <c r="F538" s="186">
        <v>10</v>
      </c>
      <c r="G538" s="106" t="s">
        <v>6</v>
      </c>
      <c r="H538" s="163"/>
      <c r="I538" s="164">
        <f>F538*H538</f>
        <v>0</v>
      </c>
    </row>
    <row r="539" spans="1:10" ht="63.75" x14ac:dyDescent="0.2">
      <c r="A539" s="258">
        <v>2</v>
      </c>
      <c r="B539" s="184"/>
      <c r="C539" s="183"/>
      <c r="D539" s="188" t="s">
        <v>706</v>
      </c>
      <c r="E539" s="66" t="s">
        <v>842</v>
      </c>
      <c r="F539" s="186">
        <v>1</v>
      </c>
      <c r="G539" s="106" t="s">
        <v>27</v>
      </c>
      <c r="H539" s="133"/>
      <c r="I539" s="164">
        <f t="shared" ref="I539" si="72">F539*H539</f>
        <v>0</v>
      </c>
    </row>
    <row r="540" spans="1:10" x14ac:dyDescent="0.2">
      <c r="A540" s="39" t="s">
        <v>707</v>
      </c>
      <c r="B540" s="40"/>
      <c r="C540" s="41"/>
      <c r="D540" s="42" t="s">
        <v>708</v>
      </c>
      <c r="E540" s="43"/>
      <c r="F540" s="42">
        <v>1</v>
      </c>
      <c r="G540" s="44" t="s">
        <v>27</v>
      </c>
      <c r="H540" s="42"/>
      <c r="I540" s="61">
        <f>SUM(I538:I539)</f>
        <v>0</v>
      </c>
      <c r="J540" s="45"/>
    </row>
    <row r="541" spans="1:10" x14ac:dyDescent="0.2">
      <c r="A541" s="39"/>
      <c r="B541" s="40"/>
      <c r="C541" s="41"/>
      <c r="D541" s="42" t="s">
        <v>709</v>
      </c>
      <c r="E541" s="43"/>
      <c r="F541" s="43"/>
      <c r="G541" s="44"/>
      <c r="H541" s="295"/>
      <c r="I541" s="61">
        <f>I27+I53+I79+I98+I147+I275+I341+I429+I452+I463+I482+I503+I535+I540+I40</f>
        <v>0</v>
      </c>
      <c r="J541" s="45"/>
    </row>
    <row r="542" spans="1:10" x14ac:dyDescent="0.2">
      <c r="A542" s="46"/>
      <c r="B542" s="47"/>
      <c r="C542" s="48"/>
      <c r="D542" s="49" t="s">
        <v>710</v>
      </c>
      <c r="E542" s="50"/>
      <c r="F542" s="50"/>
      <c r="G542" s="51"/>
      <c r="H542" s="52"/>
      <c r="I542" s="52">
        <f>1.22*I541</f>
        <v>0</v>
      </c>
      <c r="J542" s="45"/>
    </row>
    <row r="543" spans="1:10" x14ac:dyDescent="0.2">
      <c r="C543" s="154"/>
    </row>
  </sheetData>
  <sheetProtection selectLockedCells="1"/>
  <protectedRanges>
    <protectedRange sqref="H16:H539" name="Obseg1"/>
  </protectedRanges>
  <mergeCells count="1">
    <mergeCell ref="C368:C370"/>
  </mergeCells>
  <hyperlinks>
    <hyperlink ref="E495" r:id="rId1" xr:uid="{00000000-0004-0000-0100-000000000000}"/>
  </hyperlinks>
  <pageMargins left="0.55118110236220474" right="0.59055118110236227" top="0.82677165354330717" bottom="0.82677165354330717" header="0.51181102362204722" footer="0.39370078740157483"/>
  <pageSetup paperSize="9" scale="67" firstPageNumber="0" orientation="portrait" r:id="rId2"/>
  <headerFooter alignWithMargins="0"/>
  <rowBreaks count="9" manualBreakCount="9">
    <brk id="41" max="8" man="1"/>
    <brk id="100" max="8" man="1"/>
    <brk id="148" max="8" man="1"/>
    <brk id="209" max="8" man="1"/>
    <brk id="272" max="8" man="1"/>
    <brk id="369" max="8" man="1"/>
    <brk id="429" max="8" man="1"/>
    <brk id="477" max="8" man="1"/>
    <brk id="535" max="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0"/>
  </sheetPr>
  <dimension ref="A1:L166"/>
  <sheetViews>
    <sheetView showGridLines="0" view="pageBreakPreview" zoomScaleNormal="125" zoomScaleSheetLayoutView="100" workbookViewId="0">
      <pane ySplit="11" topLeftCell="A19" activePane="bottomLeft" state="frozen"/>
      <selection activeCell="A93" sqref="A93"/>
      <selection pane="bottomLeft" activeCell="K31" sqref="K31"/>
    </sheetView>
  </sheetViews>
  <sheetFormatPr defaultRowHeight="10.5" x14ac:dyDescent="0.2"/>
  <cols>
    <col min="1" max="1" width="4" style="6" customWidth="1"/>
    <col min="2" max="2" width="8" style="7" customWidth="1"/>
    <col min="3" max="3" width="8" style="15" customWidth="1"/>
    <col min="4" max="4" width="43.42578125" style="6" customWidth="1"/>
    <col min="5" max="5" width="5.28515625" style="6" bestFit="1" customWidth="1"/>
    <col min="6" max="6" width="4.42578125" style="7" customWidth="1"/>
    <col min="7" max="7" width="10.28515625" style="8" customWidth="1"/>
    <col min="8" max="8" width="11.28515625" style="8" bestFit="1" customWidth="1"/>
    <col min="9" max="9" width="9.28515625" style="6" customWidth="1"/>
    <col min="10" max="16384" width="9.140625" style="6"/>
  </cols>
  <sheetData>
    <row r="1" spans="1:12" s="37" customFormat="1" ht="13.5" customHeight="1" x14ac:dyDescent="0.2">
      <c r="A1" s="35"/>
      <c r="B1" s="422"/>
      <c r="C1" s="36"/>
      <c r="D1" s="423" t="s">
        <v>862</v>
      </c>
      <c r="E1" s="424" t="str">
        <f>REKAPITULACIJA!C12</f>
        <v>Dokumentacija za razpis</v>
      </c>
      <c r="F1" s="35"/>
      <c r="G1" s="35"/>
      <c r="H1" s="425"/>
      <c r="I1" s="35"/>
    </row>
    <row r="2" spans="1:12" s="37" customFormat="1" ht="13.5" customHeight="1" x14ac:dyDescent="0.2">
      <c r="A2" s="35"/>
      <c r="B2" s="422"/>
      <c r="C2" s="36"/>
      <c r="D2" s="423" t="s">
        <v>865</v>
      </c>
      <c r="E2" s="36" t="str">
        <f>REKAPITULACIJA!C13</f>
        <v>arso.mm</v>
      </c>
      <c r="F2" s="426"/>
      <c r="G2" s="426"/>
      <c r="H2" s="426"/>
      <c r="I2" s="35"/>
    </row>
    <row r="3" spans="1:12" s="37" customFormat="1" ht="13.5" customHeight="1" x14ac:dyDescent="0.2">
      <c r="A3" s="35"/>
      <c r="B3" s="422"/>
      <c r="C3" s="36"/>
      <c r="D3" s="423" t="s">
        <v>867</v>
      </c>
      <c r="E3" s="36" t="str">
        <f>Oprema!E3</f>
        <v>2025-03-17</v>
      </c>
      <c r="F3" s="426"/>
      <c r="G3" s="426"/>
      <c r="H3" s="426"/>
      <c r="I3" s="35"/>
    </row>
    <row r="4" spans="1:12" s="37" customFormat="1" ht="13.5" customHeight="1" x14ac:dyDescent="0.2">
      <c r="A4" s="35"/>
      <c r="B4" s="422"/>
      <c r="C4" s="36"/>
      <c r="D4" s="423" t="s">
        <v>869</v>
      </c>
      <c r="E4" s="36" t="str">
        <f>Oprema!E4</f>
        <v>2025-12-08</v>
      </c>
      <c r="F4" s="427"/>
      <c r="G4" s="427"/>
      <c r="H4" s="427"/>
      <c r="I4" s="35"/>
    </row>
    <row r="5" spans="1:12" s="37" customFormat="1" ht="13.5" customHeight="1" x14ac:dyDescent="0.2">
      <c r="A5" s="35"/>
      <c r="B5" s="36"/>
      <c r="C5" s="36"/>
      <c r="D5" s="423" t="s">
        <v>870</v>
      </c>
      <c r="E5" s="36" t="str">
        <f>Oprema!E5</f>
        <v>Agencija RS za okolje</v>
      </c>
      <c r="F5" s="426"/>
      <c r="G5" s="426"/>
      <c r="H5" s="426"/>
      <c r="I5" s="35"/>
    </row>
    <row r="6" spans="1:12" s="37" customFormat="1" ht="13.5" customHeight="1" x14ac:dyDescent="0.2">
      <c r="A6" s="428"/>
      <c r="B6" s="36"/>
      <c r="C6" s="36"/>
      <c r="D6" s="423"/>
      <c r="F6" s="426"/>
      <c r="G6" s="426"/>
      <c r="H6" s="426"/>
      <c r="I6" s="35"/>
    </row>
    <row r="7" spans="1:12" s="157" customFormat="1" ht="12.75" x14ac:dyDescent="0.2"/>
    <row r="8" spans="1:12" s="157" customFormat="1" ht="13.5" customHeight="1" x14ac:dyDescent="0.2">
      <c r="A8" s="157" t="str">
        <f>REKAPITULACIJA!A6</f>
        <v>PONUDBENI PREDRAČUN</v>
      </c>
    </row>
    <row r="9" spans="1:12" s="157" customFormat="1" ht="12.75" x14ac:dyDescent="0.2">
      <c r="A9" s="157" t="s">
        <v>877</v>
      </c>
    </row>
    <row r="10" spans="1:12" s="157" customFormat="1" ht="12.75" x14ac:dyDescent="0.2"/>
    <row r="11" spans="1:12" s="37" customFormat="1" ht="12.75" x14ac:dyDescent="0.2">
      <c r="A11" s="269" t="s">
        <v>4</v>
      </c>
      <c r="B11" s="270"/>
      <c r="C11" s="271"/>
      <c r="D11" s="271" t="s">
        <v>5</v>
      </c>
      <c r="E11" s="272" t="s">
        <v>6</v>
      </c>
      <c r="F11" s="271" t="s">
        <v>7</v>
      </c>
      <c r="G11" s="273" t="s">
        <v>8</v>
      </c>
      <c r="H11" s="273" t="s">
        <v>9</v>
      </c>
      <c r="I11" s="35"/>
      <c r="J11" s="35"/>
    </row>
    <row r="12" spans="1:12" s="268" customFormat="1" ht="12.75" x14ac:dyDescent="0.2">
      <c r="A12" s="259" t="s">
        <v>878</v>
      </c>
      <c r="B12" s="260" t="s">
        <v>716</v>
      </c>
      <c r="C12" s="261"/>
      <c r="D12" s="262"/>
      <c r="E12" s="263"/>
      <c r="F12" s="264"/>
      <c r="G12" s="265"/>
      <c r="H12" s="265"/>
      <c r="I12" s="266"/>
      <c r="J12" s="267"/>
    </row>
    <row r="13" spans="1:12" ht="10.5" customHeight="1" x14ac:dyDescent="0.2">
      <c r="A13" s="275"/>
      <c r="B13" s="276"/>
      <c r="C13" s="16"/>
      <c r="D13" s="277"/>
      <c r="E13" s="278"/>
      <c r="F13" s="276"/>
      <c r="G13" s="19"/>
      <c r="H13" s="279"/>
    </row>
    <row r="14" spans="1:12" s="268" customFormat="1" ht="12.75" x14ac:dyDescent="0.2">
      <c r="A14" s="259" t="s">
        <v>879</v>
      </c>
      <c r="B14" s="260" t="s">
        <v>717</v>
      </c>
      <c r="C14" s="261"/>
      <c r="D14" s="262"/>
      <c r="E14" s="263"/>
      <c r="F14" s="264"/>
      <c r="G14" s="265"/>
      <c r="H14" s="265"/>
      <c r="I14" s="266"/>
      <c r="J14" s="267"/>
    </row>
    <row r="15" spans="1:12" s="13" customFormat="1" ht="10.5" customHeight="1" x14ac:dyDescent="0.2">
      <c r="A15" s="280"/>
      <c r="B15" s="281" t="s">
        <v>711</v>
      </c>
      <c r="C15" s="280"/>
      <c r="D15" s="282" t="s">
        <v>718</v>
      </c>
      <c r="E15" s="283">
        <v>500</v>
      </c>
      <c r="F15" s="284" t="s">
        <v>719</v>
      </c>
      <c r="G15" s="17"/>
      <c r="H15" s="17">
        <f>E15*G15</f>
        <v>0</v>
      </c>
      <c r="I15" s="12"/>
      <c r="J15" s="12"/>
    </row>
    <row r="16" spans="1:12" s="13" customFormat="1" ht="52.5" x14ac:dyDescent="0.2">
      <c r="A16" s="280"/>
      <c r="B16" s="285" t="s">
        <v>720</v>
      </c>
      <c r="C16" s="14"/>
      <c r="D16" s="286" t="s">
        <v>721</v>
      </c>
      <c r="E16" s="283"/>
      <c r="F16" s="284"/>
      <c r="G16" s="18"/>
      <c r="H16" s="17"/>
      <c r="I16" s="287"/>
      <c r="J16" s="287"/>
      <c r="L16" s="288"/>
    </row>
    <row r="17" spans="1:12" s="13" customFormat="1" x14ac:dyDescent="0.2">
      <c r="A17" s="280"/>
      <c r="B17" s="291"/>
      <c r="C17" s="280"/>
      <c r="D17" s="286"/>
      <c r="E17" s="290"/>
      <c r="F17" s="289"/>
      <c r="G17" s="17"/>
      <c r="H17" s="17"/>
    </row>
    <row r="18" spans="1:12" s="13" customFormat="1" ht="10.5" customHeight="1" x14ac:dyDescent="0.2">
      <c r="A18" s="280"/>
      <c r="B18" s="289" t="s">
        <v>712</v>
      </c>
      <c r="C18" s="280"/>
      <c r="D18" s="282" t="s">
        <v>722</v>
      </c>
      <c r="E18" s="290">
        <v>1000</v>
      </c>
      <c r="F18" s="289" t="s">
        <v>719</v>
      </c>
      <c r="G18" s="17"/>
      <c r="H18" s="17">
        <f>E18*G18</f>
        <v>0</v>
      </c>
    </row>
    <row r="19" spans="1:12" s="13" customFormat="1" ht="52.5" x14ac:dyDescent="0.2">
      <c r="A19" s="280"/>
      <c r="B19" s="291" t="s">
        <v>723</v>
      </c>
      <c r="C19" s="280"/>
      <c r="D19" s="286" t="s">
        <v>724</v>
      </c>
      <c r="E19" s="290"/>
      <c r="F19" s="289"/>
      <c r="G19" s="17"/>
      <c r="H19" s="17"/>
    </row>
    <row r="20" spans="1:12" s="13" customFormat="1" ht="10.5" customHeight="1" x14ac:dyDescent="0.2">
      <c r="A20" s="280"/>
      <c r="B20" s="289" t="s">
        <v>713</v>
      </c>
      <c r="C20" s="280"/>
      <c r="D20" s="282" t="s">
        <v>725</v>
      </c>
      <c r="E20" s="290">
        <v>500</v>
      </c>
      <c r="F20" s="289" t="s">
        <v>719</v>
      </c>
      <c r="G20" s="17"/>
      <c r="H20" s="17">
        <f>E20*G20</f>
        <v>0</v>
      </c>
    </row>
    <row r="21" spans="1:12" s="13" customFormat="1" ht="52.5" x14ac:dyDescent="0.2">
      <c r="A21" s="280"/>
      <c r="B21" s="291" t="s">
        <v>714</v>
      </c>
      <c r="C21" s="280"/>
      <c r="D21" s="302" t="s">
        <v>779</v>
      </c>
      <c r="E21" s="290"/>
      <c r="F21" s="289"/>
      <c r="G21" s="17"/>
      <c r="H21" s="17"/>
    </row>
    <row r="22" spans="1:12" s="13" customFormat="1" x14ac:dyDescent="0.2">
      <c r="A22" s="280"/>
      <c r="B22" s="291"/>
      <c r="C22" s="280"/>
      <c r="D22" s="286"/>
      <c r="E22" s="290"/>
      <c r="F22" s="289"/>
      <c r="G22" s="17"/>
      <c r="H22" s="17"/>
    </row>
    <row r="23" spans="1:12" s="13" customFormat="1" ht="10.5" customHeight="1" x14ac:dyDescent="0.2">
      <c r="A23" s="280"/>
      <c r="B23" s="289" t="s">
        <v>715</v>
      </c>
      <c r="C23" s="280"/>
      <c r="D23" s="282" t="s">
        <v>726</v>
      </c>
      <c r="E23" s="290">
        <v>700</v>
      </c>
      <c r="F23" s="289" t="s">
        <v>719</v>
      </c>
      <c r="G23" s="17"/>
      <c r="H23" s="17">
        <f>E23*G23</f>
        <v>0</v>
      </c>
    </row>
    <row r="24" spans="1:12" s="13" customFormat="1" ht="52.5" x14ac:dyDescent="0.2">
      <c r="A24" s="280"/>
      <c r="B24" s="291" t="s">
        <v>727</v>
      </c>
      <c r="C24" s="280"/>
      <c r="D24" s="286" t="s">
        <v>728</v>
      </c>
      <c r="E24" s="290"/>
      <c r="F24" s="289"/>
      <c r="G24" s="17"/>
      <c r="H24" s="17"/>
    </row>
    <row r="25" spans="1:12" s="13" customFormat="1" x14ac:dyDescent="0.2">
      <c r="A25" s="280"/>
      <c r="B25" s="291"/>
      <c r="C25" s="280"/>
      <c r="D25" s="286"/>
      <c r="E25" s="290"/>
      <c r="F25" s="289"/>
      <c r="G25" s="17"/>
      <c r="H25" s="17"/>
    </row>
    <row r="26" spans="1:12" s="13" customFormat="1" ht="10.5" customHeight="1" x14ac:dyDescent="0.2">
      <c r="A26" s="280"/>
      <c r="B26" s="289" t="s">
        <v>729</v>
      </c>
      <c r="C26" s="280"/>
      <c r="D26" s="282" t="s">
        <v>730</v>
      </c>
      <c r="E26" s="290">
        <v>35000</v>
      </c>
      <c r="F26" s="289" t="s">
        <v>731</v>
      </c>
      <c r="G26" s="17"/>
      <c r="H26" s="17">
        <f>E26*G26</f>
        <v>0</v>
      </c>
    </row>
    <row r="27" spans="1:12" s="13" customFormat="1" x14ac:dyDescent="0.2">
      <c r="A27" s="280"/>
      <c r="B27" s="291"/>
      <c r="C27" s="280"/>
      <c r="D27" s="286"/>
      <c r="E27" s="290"/>
      <c r="F27" s="289"/>
      <c r="G27" s="17"/>
      <c r="H27" s="17"/>
    </row>
    <row r="28" spans="1:12" ht="10.5" customHeight="1" x14ac:dyDescent="0.2">
      <c r="A28" s="1" t="s">
        <v>880</v>
      </c>
      <c r="B28" s="2"/>
      <c r="C28" s="3"/>
      <c r="D28" s="4" t="s">
        <v>732</v>
      </c>
      <c r="E28" s="4">
        <v>1</v>
      </c>
      <c r="F28" s="5" t="s">
        <v>733</v>
      </c>
      <c r="G28" s="9"/>
      <c r="H28" s="10">
        <f>SUM(H15:H27)</f>
        <v>0</v>
      </c>
      <c r="I28" s="11"/>
      <c r="J28" s="11"/>
    </row>
    <row r="29" spans="1:12" ht="10.5" customHeight="1" x14ac:dyDescent="0.2">
      <c r="A29" s="275"/>
      <c r="B29" s="276"/>
      <c r="C29" s="16"/>
      <c r="D29" s="277"/>
      <c r="E29" s="278"/>
      <c r="F29" s="276"/>
      <c r="G29" s="19"/>
      <c r="H29" s="279"/>
    </row>
    <row r="30" spans="1:12" s="268" customFormat="1" ht="12.75" x14ac:dyDescent="0.2">
      <c r="A30" s="259" t="s">
        <v>881</v>
      </c>
      <c r="B30" s="260" t="s">
        <v>734</v>
      </c>
      <c r="C30" s="261"/>
      <c r="D30" s="262"/>
      <c r="E30" s="263"/>
      <c r="F30" s="264"/>
      <c r="G30" s="265"/>
      <c r="H30" s="265"/>
      <c r="I30" s="266"/>
      <c r="J30" s="267"/>
    </row>
    <row r="31" spans="1:12" s="328" customFormat="1" ht="21" x14ac:dyDescent="0.2">
      <c r="A31" s="321"/>
      <c r="B31" s="322" t="s">
        <v>711</v>
      </c>
      <c r="C31" s="321"/>
      <c r="D31" s="323" t="s">
        <v>735</v>
      </c>
      <c r="E31" s="324">
        <v>5</v>
      </c>
      <c r="F31" s="325" t="s">
        <v>736</v>
      </c>
      <c r="G31" s="326"/>
      <c r="H31" s="326">
        <f>E31*G31</f>
        <v>0</v>
      </c>
      <c r="I31" s="327"/>
      <c r="J31" s="327"/>
    </row>
    <row r="32" spans="1:12" s="328" customFormat="1" x14ac:dyDescent="0.2">
      <c r="A32" s="321"/>
      <c r="B32" s="329" t="s">
        <v>720</v>
      </c>
      <c r="C32" s="330"/>
      <c r="D32" s="331" t="s">
        <v>737</v>
      </c>
      <c r="E32" s="324"/>
      <c r="F32" s="325"/>
      <c r="G32" s="332"/>
      <c r="H32" s="326"/>
      <c r="I32" s="333"/>
      <c r="J32" s="333"/>
      <c r="L32" s="334"/>
    </row>
    <row r="33" spans="1:12" s="328" customFormat="1" ht="21" x14ac:dyDescent="0.2">
      <c r="A33" s="321"/>
      <c r="B33" s="335">
        <v>2</v>
      </c>
      <c r="C33" s="321"/>
      <c r="D33" s="323" t="s">
        <v>738</v>
      </c>
      <c r="E33" s="336">
        <v>5</v>
      </c>
      <c r="F33" s="335" t="s">
        <v>736</v>
      </c>
      <c r="G33" s="326"/>
      <c r="H33" s="326">
        <f>E33*G33</f>
        <v>0</v>
      </c>
    </row>
    <row r="34" spans="1:12" s="328" customFormat="1" ht="10.5" customHeight="1" x14ac:dyDescent="0.2">
      <c r="A34" s="321"/>
      <c r="B34" s="337" t="s">
        <v>723</v>
      </c>
      <c r="C34" s="321"/>
      <c r="D34" s="331" t="s">
        <v>739</v>
      </c>
      <c r="E34" s="336"/>
      <c r="F34" s="335"/>
      <c r="G34" s="326"/>
      <c r="H34" s="326"/>
    </row>
    <row r="35" spans="1:12" s="328" customFormat="1" ht="21" x14ac:dyDescent="0.2">
      <c r="A35" s="321"/>
      <c r="B35" s="322" t="s">
        <v>713</v>
      </c>
      <c r="C35" s="321"/>
      <c r="D35" s="323" t="s">
        <v>740</v>
      </c>
      <c r="E35" s="324">
        <v>25</v>
      </c>
      <c r="F35" s="325" t="s">
        <v>741</v>
      </c>
      <c r="G35" s="326"/>
      <c r="H35" s="326">
        <f>E35*G35</f>
        <v>0</v>
      </c>
      <c r="I35" s="327"/>
      <c r="J35" s="327"/>
    </row>
    <row r="36" spans="1:12" s="328" customFormat="1" ht="21" x14ac:dyDescent="0.2">
      <c r="A36" s="321"/>
      <c r="B36" s="329" t="s">
        <v>714</v>
      </c>
      <c r="C36" s="330"/>
      <c r="D36" s="331" t="s">
        <v>742</v>
      </c>
      <c r="E36" s="324"/>
      <c r="F36" s="325"/>
      <c r="G36" s="332"/>
      <c r="H36" s="326"/>
      <c r="I36" s="333"/>
      <c r="J36" s="333"/>
      <c r="L36" s="334"/>
    </row>
    <row r="37" spans="1:12" s="328" customFormat="1" ht="21" x14ac:dyDescent="0.2">
      <c r="A37" s="321"/>
      <c r="B37" s="335">
        <v>4</v>
      </c>
      <c r="C37" s="321"/>
      <c r="D37" s="323" t="s">
        <v>743</v>
      </c>
      <c r="E37" s="336">
        <v>25</v>
      </c>
      <c r="F37" s="335" t="s">
        <v>741</v>
      </c>
      <c r="G37" s="326"/>
      <c r="H37" s="326">
        <f>E37*G37</f>
        <v>0</v>
      </c>
    </row>
    <row r="38" spans="1:12" s="328" customFormat="1" ht="52.5" x14ac:dyDescent="0.2">
      <c r="A38" s="321"/>
      <c r="B38" s="337" t="s">
        <v>727</v>
      </c>
      <c r="C38" s="321"/>
      <c r="D38" s="331" t="s">
        <v>744</v>
      </c>
      <c r="E38" s="336"/>
      <c r="F38" s="335"/>
      <c r="G38" s="326"/>
      <c r="H38" s="326"/>
    </row>
    <row r="39" spans="1:12" ht="10.5" customHeight="1" x14ac:dyDescent="0.2">
      <c r="A39" s="1" t="s">
        <v>882</v>
      </c>
      <c r="B39" s="2"/>
      <c r="C39" s="3"/>
      <c r="D39" s="4" t="s">
        <v>745</v>
      </c>
      <c r="E39" s="4">
        <v>1</v>
      </c>
      <c r="F39" s="5" t="s">
        <v>733</v>
      </c>
      <c r="G39" s="9"/>
      <c r="H39" s="10">
        <f>SUM(H31:H38)</f>
        <v>0</v>
      </c>
      <c r="I39" s="11"/>
      <c r="J39" s="11"/>
    </row>
    <row r="40" spans="1:12" ht="10.5" customHeight="1" x14ac:dyDescent="0.2">
      <c r="A40" s="275"/>
      <c r="B40" s="276"/>
      <c r="C40" s="16"/>
      <c r="D40" s="277"/>
      <c r="E40" s="278"/>
      <c r="F40" s="276"/>
      <c r="G40" s="19"/>
      <c r="H40" s="279"/>
    </row>
    <row r="41" spans="1:12" s="268" customFormat="1" ht="12.75" x14ac:dyDescent="0.2">
      <c r="A41" s="259" t="s">
        <v>883</v>
      </c>
      <c r="B41" s="260" t="s">
        <v>746</v>
      </c>
      <c r="C41" s="261"/>
      <c r="D41" s="262"/>
      <c r="E41" s="263"/>
      <c r="F41" s="264"/>
      <c r="G41" s="265"/>
      <c r="H41" s="265"/>
      <c r="I41" s="266"/>
      <c r="J41" s="267"/>
    </row>
    <row r="42" spans="1:12" s="13" customFormat="1" x14ac:dyDescent="0.2">
      <c r="A42" s="280"/>
      <c r="B42" s="289">
        <v>1</v>
      </c>
      <c r="C42" s="280"/>
      <c r="D42" s="282" t="s">
        <v>747</v>
      </c>
      <c r="E42" s="290">
        <v>10</v>
      </c>
      <c r="F42" s="289" t="s">
        <v>719</v>
      </c>
      <c r="G42" s="17"/>
      <c r="H42" s="17">
        <f>E42*G42</f>
        <v>0</v>
      </c>
    </row>
    <row r="43" spans="1:12" s="13" customFormat="1" ht="42" x14ac:dyDescent="0.2">
      <c r="A43" s="280"/>
      <c r="B43" s="291" t="s">
        <v>720</v>
      </c>
      <c r="C43" s="280"/>
      <c r="D43" s="286" t="s">
        <v>748</v>
      </c>
      <c r="E43" s="290"/>
      <c r="F43" s="289"/>
      <c r="G43" s="17"/>
      <c r="H43" s="17"/>
    </row>
    <row r="44" spans="1:12" s="13" customFormat="1" x14ac:dyDescent="0.2">
      <c r="A44" s="280"/>
      <c r="B44" s="289">
        <v>2</v>
      </c>
      <c r="C44" s="280"/>
      <c r="D44" s="282" t="s">
        <v>861</v>
      </c>
      <c r="E44" s="290">
        <v>15</v>
      </c>
      <c r="F44" s="289" t="s">
        <v>719</v>
      </c>
      <c r="G44" s="17"/>
      <c r="H44" s="17">
        <f>E44*G44</f>
        <v>0</v>
      </c>
    </row>
    <row r="45" spans="1:12" s="13" customFormat="1" ht="42" x14ac:dyDescent="0.2">
      <c r="A45" s="280"/>
      <c r="B45" s="291" t="s">
        <v>723</v>
      </c>
      <c r="C45" s="280"/>
      <c r="D45" s="286" t="s">
        <v>749</v>
      </c>
      <c r="E45" s="290"/>
      <c r="F45" s="289"/>
      <c r="G45" s="17"/>
      <c r="H45" s="17"/>
    </row>
    <row r="46" spans="1:12" ht="10.5" customHeight="1" x14ac:dyDescent="0.2">
      <c r="A46" s="1" t="s">
        <v>884</v>
      </c>
      <c r="B46" s="2"/>
      <c r="C46" s="3"/>
      <c r="D46" s="4" t="s">
        <v>793</v>
      </c>
      <c r="E46" s="4">
        <v>1</v>
      </c>
      <c r="F46" s="5" t="s">
        <v>733</v>
      </c>
      <c r="G46" s="9"/>
      <c r="H46" s="10">
        <f>SUM(H42:H45)</f>
        <v>0</v>
      </c>
      <c r="I46" s="11"/>
      <c r="J46" s="11"/>
    </row>
    <row r="47" spans="1:12" ht="10.5" customHeight="1" x14ac:dyDescent="0.2">
      <c r="A47" s="275"/>
      <c r="B47" s="276"/>
      <c r="C47" s="16"/>
      <c r="D47" s="277"/>
      <c r="E47" s="278"/>
      <c r="F47" s="276"/>
      <c r="G47" s="19"/>
      <c r="H47" s="279"/>
    </row>
    <row r="48" spans="1:12" ht="10.5" customHeight="1" x14ac:dyDescent="0.2">
      <c r="A48" s="30"/>
      <c r="B48" s="20"/>
      <c r="C48" s="21"/>
      <c r="D48" s="22" t="s">
        <v>750</v>
      </c>
      <c r="E48" s="31"/>
      <c r="F48" s="23"/>
      <c r="G48" s="30"/>
      <c r="H48" s="32">
        <f>H46+H39+H28</f>
        <v>0</v>
      </c>
      <c r="I48" s="11"/>
    </row>
    <row r="49" spans="1:9" ht="10.5" customHeight="1" x14ac:dyDescent="0.2">
      <c r="A49" s="29"/>
      <c r="B49" s="28"/>
      <c r="C49" s="27"/>
      <c r="D49" s="26" t="s">
        <v>751</v>
      </c>
      <c r="E49" s="25"/>
      <c r="F49" s="24"/>
      <c r="G49" s="29"/>
      <c r="H49" s="33">
        <f>H48*1.22</f>
        <v>0</v>
      </c>
      <c r="I49" s="11"/>
    </row>
    <row r="50" spans="1:9" ht="10.5" customHeight="1" x14ac:dyDescent="0.2"/>
    <row r="51" spans="1:9" ht="10.5" customHeight="1" x14ac:dyDescent="0.2"/>
    <row r="52" spans="1:9" ht="10.5" customHeight="1" x14ac:dyDescent="0.2"/>
    <row r="53" spans="1:9" ht="10.5" customHeight="1" x14ac:dyDescent="0.2"/>
    <row r="54" spans="1:9" ht="10.5" customHeight="1" x14ac:dyDescent="0.2"/>
    <row r="55" spans="1:9" ht="10.5" customHeight="1" x14ac:dyDescent="0.2"/>
    <row r="56" spans="1:9" ht="10.5" customHeight="1" x14ac:dyDescent="0.2"/>
    <row r="57" spans="1:9" ht="10.5" customHeight="1" x14ac:dyDescent="0.2"/>
    <row r="58" spans="1:9" ht="10.5" customHeight="1" x14ac:dyDescent="0.2"/>
    <row r="59" spans="1:9" ht="10.5" customHeight="1" x14ac:dyDescent="0.2"/>
    <row r="60" spans="1:9" ht="10.5" customHeight="1" x14ac:dyDescent="0.2"/>
    <row r="61" spans="1:9" ht="10.5" customHeight="1" x14ac:dyDescent="0.2"/>
    <row r="62" spans="1:9" ht="10.5" customHeight="1" x14ac:dyDescent="0.2"/>
    <row r="63" spans="1:9" ht="10.5" customHeight="1" x14ac:dyDescent="0.2"/>
    <row r="64" spans="1:9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</sheetData>
  <sheetProtection selectLockedCells="1"/>
  <protectedRanges>
    <protectedRange sqref="G15:G45" name="Obseg1"/>
  </protectedRanges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</sheetPr>
  <dimension ref="A1:J36"/>
  <sheetViews>
    <sheetView tabSelected="1" view="pageBreakPreview" zoomScaleNormal="115" zoomScaleSheetLayoutView="100" workbookViewId="0">
      <selection activeCell="H16" sqref="H16"/>
    </sheetView>
  </sheetViews>
  <sheetFormatPr defaultRowHeight="10.5" x14ac:dyDescent="0.15"/>
  <cols>
    <col min="1" max="1" width="6.5703125" style="341" customWidth="1"/>
    <col min="2" max="2" width="45.7109375" style="341" customWidth="1"/>
    <col min="3" max="3" width="9.140625" style="453"/>
    <col min="4" max="4" width="5.85546875" style="341" customWidth="1"/>
    <col min="5" max="5" width="10.140625" style="342" customWidth="1"/>
    <col min="6" max="6" width="10.85546875" style="342" customWidth="1"/>
    <col min="7" max="7" width="9.42578125" style="341" bestFit="1" customWidth="1"/>
    <col min="8" max="8" width="28.5703125" style="342" customWidth="1"/>
    <col min="9" max="9" width="27.28515625" style="341" customWidth="1"/>
    <col min="10" max="16384" width="9.140625" style="341"/>
  </cols>
  <sheetData>
    <row r="1" spans="1:10" s="435" customFormat="1" ht="13.5" customHeight="1" x14ac:dyDescent="0.2">
      <c r="A1" s="430"/>
      <c r="B1" s="431"/>
      <c r="C1" s="445"/>
      <c r="D1" s="433" t="s">
        <v>862</v>
      </c>
      <c r="E1" s="434" t="str">
        <f>REKAPITULACIJA!C12</f>
        <v>Dokumentacija za razpis</v>
      </c>
      <c r="G1" s="430"/>
      <c r="H1" s="430"/>
      <c r="I1" s="436"/>
      <c r="J1" s="430"/>
    </row>
    <row r="2" spans="1:10" s="435" customFormat="1" ht="13.5" customHeight="1" x14ac:dyDescent="0.2">
      <c r="A2" s="430"/>
      <c r="B2" s="431"/>
      <c r="C2" s="445"/>
      <c r="D2" s="433" t="s">
        <v>865</v>
      </c>
      <c r="E2" s="437" t="str">
        <f>REKAPITULACIJA!C13</f>
        <v>arso.mm</v>
      </c>
      <c r="G2" s="437"/>
      <c r="H2" s="437"/>
      <c r="I2" s="437"/>
      <c r="J2" s="430"/>
    </row>
    <row r="3" spans="1:10" s="435" customFormat="1" ht="13.5" customHeight="1" x14ac:dyDescent="0.2">
      <c r="A3" s="430"/>
      <c r="B3" s="431"/>
      <c r="C3" s="445"/>
      <c r="D3" s="433" t="s">
        <v>867</v>
      </c>
      <c r="E3" s="437" t="str">
        <f>REKAPITULACIJA!C15</f>
        <v>2025-03-17</v>
      </c>
      <c r="G3" s="437"/>
      <c r="H3" s="437"/>
      <c r="I3" s="437"/>
      <c r="J3" s="430"/>
    </row>
    <row r="4" spans="1:10" s="435" customFormat="1" ht="13.5" customHeight="1" x14ac:dyDescent="0.2">
      <c r="A4" s="430"/>
      <c r="B4" s="431"/>
      <c r="C4" s="445"/>
      <c r="D4" s="433" t="s">
        <v>869</v>
      </c>
      <c r="E4" s="437" t="str">
        <f>REKAPITULACIJA!C16</f>
        <v>2025-12-08</v>
      </c>
      <c r="G4" s="438"/>
      <c r="H4" s="438"/>
      <c r="I4" s="438"/>
      <c r="J4" s="430"/>
    </row>
    <row r="5" spans="1:10" s="435" customFormat="1" ht="13.5" customHeight="1" x14ac:dyDescent="0.2">
      <c r="A5" s="430"/>
      <c r="B5" s="432"/>
      <c r="C5" s="445"/>
      <c r="D5" s="433" t="s">
        <v>870</v>
      </c>
      <c r="E5" s="443" t="str">
        <f>REKAPITULACIJA!C17</f>
        <v>Agencija RS za okolje</v>
      </c>
      <c r="G5" s="437"/>
      <c r="H5" s="437"/>
      <c r="I5" s="437"/>
      <c r="J5" s="430"/>
    </row>
    <row r="6" spans="1:10" s="435" customFormat="1" ht="13.5" customHeight="1" x14ac:dyDescent="0.2">
      <c r="A6" s="439"/>
      <c r="B6" s="432"/>
      <c r="C6" s="445"/>
      <c r="D6" s="433"/>
      <c r="E6" s="437"/>
      <c r="G6" s="437"/>
      <c r="H6" s="437"/>
      <c r="I6" s="437"/>
      <c r="J6" s="430"/>
    </row>
    <row r="7" spans="1:10" s="157" customFormat="1" ht="12.75" x14ac:dyDescent="0.2">
      <c r="C7" s="446"/>
    </row>
    <row r="8" spans="1:10" s="157" customFormat="1" ht="13.5" customHeight="1" x14ac:dyDescent="0.2">
      <c r="A8" s="157" t="str">
        <f>REKAPITULACIJA!A6</f>
        <v>PONUDBENI PREDRAČUN</v>
      </c>
      <c r="C8" s="446"/>
    </row>
    <row r="9" spans="1:10" s="157" customFormat="1" ht="12.75" x14ac:dyDescent="0.2">
      <c r="A9" s="157" t="s">
        <v>874</v>
      </c>
      <c r="C9" s="446"/>
    </row>
    <row r="10" spans="1:10" s="157" customFormat="1" ht="12.75" x14ac:dyDescent="0.2">
      <c r="C10" s="446"/>
    </row>
    <row r="11" spans="1:10" x14ac:dyDescent="0.15">
      <c r="A11" s="351" t="s">
        <v>752</v>
      </c>
      <c r="B11" s="351" t="s">
        <v>5</v>
      </c>
      <c r="C11" s="447" t="s">
        <v>753</v>
      </c>
      <c r="D11" s="351" t="s">
        <v>754</v>
      </c>
      <c r="E11" s="351" t="s">
        <v>755</v>
      </c>
      <c r="F11" s="351" t="s">
        <v>756</v>
      </c>
    </row>
    <row r="12" spans="1:10" x14ac:dyDescent="0.15">
      <c r="A12" s="352" t="s">
        <v>885</v>
      </c>
      <c r="B12" s="352" t="s">
        <v>757</v>
      </c>
      <c r="C12" s="448"/>
      <c r="D12" s="352"/>
      <c r="E12" s="352"/>
      <c r="F12" s="352"/>
    </row>
    <row r="13" spans="1:10" x14ac:dyDescent="0.15">
      <c r="A13" s="343"/>
      <c r="B13" s="344" t="s">
        <v>758</v>
      </c>
      <c r="C13" s="449"/>
      <c r="D13" s="343"/>
      <c r="E13" s="345"/>
      <c r="F13" s="345"/>
    </row>
    <row r="14" spans="1:10" ht="21" x14ac:dyDescent="0.15">
      <c r="A14" s="343"/>
      <c r="B14" s="346" t="s">
        <v>759</v>
      </c>
      <c r="C14" s="449">
        <v>1</v>
      </c>
      <c r="D14" s="343" t="s">
        <v>6</v>
      </c>
      <c r="E14" s="345"/>
      <c r="F14" s="345">
        <f t="shared" ref="F14:F19" si="0">E14*C14</f>
        <v>0</v>
      </c>
    </row>
    <row r="15" spans="1:10" ht="21" x14ac:dyDescent="0.15">
      <c r="A15" s="343"/>
      <c r="B15" s="346" t="s">
        <v>760</v>
      </c>
      <c r="C15" s="449">
        <v>1</v>
      </c>
      <c r="D15" s="343" t="s">
        <v>6</v>
      </c>
      <c r="E15" s="345"/>
      <c r="F15" s="345">
        <f t="shared" si="0"/>
        <v>0</v>
      </c>
    </row>
    <row r="16" spans="1:10" ht="21" x14ac:dyDescent="0.15">
      <c r="A16" s="343"/>
      <c r="B16" s="346" t="s">
        <v>761</v>
      </c>
      <c r="C16" s="449">
        <v>1</v>
      </c>
      <c r="D16" s="343" t="s">
        <v>6</v>
      </c>
      <c r="E16" s="345"/>
      <c r="F16" s="345">
        <f t="shared" si="0"/>
        <v>0</v>
      </c>
    </row>
    <row r="17" spans="1:7" ht="42" x14ac:dyDescent="0.15">
      <c r="A17" s="343"/>
      <c r="B17" s="346" t="s">
        <v>762</v>
      </c>
      <c r="C17" s="449">
        <v>100</v>
      </c>
      <c r="D17" s="343" t="s">
        <v>54</v>
      </c>
      <c r="E17" s="345"/>
      <c r="F17" s="345">
        <f t="shared" si="0"/>
        <v>0</v>
      </c>
    </row>
    <row r="18" spans="1:7" ht="31.5" x14ac:dyDescent="0.15">
      <c r="A18" s="343"/>
      <c r="B18" s="346" t="s">
        <v>763</v>
      </c>
      <c r="C18" s="449">
        <v>100</v>
      </c>
      <c r="D18" s="343" t="s">
        <v>54</v>
      </c>
      <c r="E18" s="345"/>
      <c r="F18" s="345">
        <f t="shared" si="0"/>
        <v>0</v>
      </c>
    </row>
    <row r="19" spans="1:7" ht="21" x14ac:dyDescent="0.15">
      <c r="A19" s="343"/>
      <c r="B19" s="346" t="s">
        <v>764</v>
      </c>
      <c r="C19" s="449">
        <v>20</v>
      </c>
      <c r="D19" s="343" t="s">
        <v>765</v>
      </c>
      <c r="E19" s="345"/>
      <c r="F19" s="345">
        <f t="shared" si="0"/>
        <v>0</v>
      </c>
    </row>
    <row r="20" spans="1:7" x14ac:dyDescent="0.15">
      <c r="A20" s="352" t="s">
        <v>886</v>
      </c>
      <c r="B20" s="352" t="s">
        <v>781</v>
      </c>
      <c r="C20" s="448"/>
      <c r="D20" s="352"/>
      <c r="E20" s="352"/>
      <c r="F20" s="352"/>
      <c r="G20" s="342"/>
    </row>
    <row r="21" spans="1:7" x14ac:dyDescent="0.15">
      <c r="A21" s="347"/>
      <c r="B21" s="348" t="s">
        <v>767</v>
      </c>
      <c r="C21" s="450"/>
      <c r="D21" s="347"/>
      <c r="E21" s="349"/>
      <c r="F21" s="349"/>
    </row>
    <row r="22" spans="1:7" ht="123.75" x14ac:dyDescent="0.15">
      <c r="A22" s="343"/>
      <c r="B22" s="440" t="s">
        <v>876</v>
      </c>
      <c r="C22" s="449">
        <v>1</v>
      </c>
      <c r="D22" s="343" t="s">
        <v>6</v>
      </c>
      <c r="E22" s="345"/>
      <c r="F22" s="345">
        <f>E22*C22</f>
        <v>0</v>
      </c>
    </row>
    <row r="23" spans="1:7" x14ac:dyDescent="0.15">
      <c r="A23" s="347"/>
      <c r="B23" s="348" t="s">
        <v>768</v>
      </c>
      <c r="C23" s="450"/>
      <c r="D23" s="347"/>
      <c r="E23" s="349"/>
      <c r="F23" s="349"/>
    </row>
    <row r="24" spans="1:7" ht="21" x14ac:dyDescent="0.15">
      <c r="A24" s="343"/>
      <c r="B24" s="346" t="s">
        <v>769</v>
      </c>
      <c r="C24" s="449">
        <v>1</v>
      </c>
      <c r="D24" s="343" t="s">
        <v>6</v>
      </c>
      <c r="E24" s="345"/>
      <c r="F24" s="345">
        <f>E24*C24</f>
        <v>0</v>
      </c>
    </row>
    <row r="25" spans="1:7" ht="52.5" x14ac:dyDescent="0.15">
      <c r="A25" s="343"/>
      <c r="B25" s="346" t="s">
        <v>770</v>
      </c>
      <c r="C25" s="449">
        <v>1</v>
      </c>
      <c r="D25" s="343" t="s">
        <v>6</v>
      </c>
      <c r="E25" s="345"/>
      <c r="F25" s="345">
        <f>E25*C25</f>
        <v>0</v>
      </c>
    </row>
    <row r="26" spans="1:7" ht="31.5" x14ac:dyDescent="0.15">
      <c r="A26" s="343"/>
      <c r="B26" s="346" t="s">
        <v>771</v>
      </c>
      <c r="C26" s="449">
        <v>1</v>
      </c>
      <c r="D26" s="343" t="s">
        <v>6</v>
      </c>
      <c r="E26" s="345"/>
      <c r="F26" s="345">
        <f>E26*C26</f>
        <v>0</v>
      </c>
    </row>
    <row r="27" spans="1:7" ht="31.5" x14ac:dyDescent="0.15">
      <c r="A27" s="343"/>
      <c r="B27" s="346" t="s">
        <v>772</v>
      </c>
      <c r="C27" s="449">
        <v>1</v>
      </c>
      <c r="D27" s="343" t="s">
        <v>6</v>
      </c>
      <c r="E27" s="345"/>
      <c r="F27" s="345">
        <f>E27*C27</f>
        <v>0</v>
      </c>
    </row>
    <row r="28" spans="1:7" ht="31.5" x14ac:dyDescent="0.15">
      <c r="A28" s="343"/>
      <c r="B28" s="346" t="s">
        <v>766</v>
      </c>
      <c r="C28" s="449">
        <v>2</v>
      </c>
      <c r="D28" s="343" t="s">
        <v>6</v>
      </c>
      <c r="E28" s="345"/>
      <c r="F28" s="345">
        <f>E28*C28</f>
        <v>0</v>
      </c>
    </row>
    <row r="29" spans="1:7" x14ac:dyDescent="0.15">
      <c r="A29" s="347"/>
      <c r="B29" s="348" t="s">
        <v>773</v>
      </c>
      <c r="C29" s="450"/>
      <c r="D29" s="347"/>
      <c r="E29" s="349"/>
      <c r="F29" s="349"/>
    </row>
    <row r="30" spans="1:7" ht="21" x14ac:dyDescent="0.15">
      <c r="A30" s="343"/>
      <c r="B30" s="346" t="s">
        <v>774</v>
      </c>
      <c r="C30" s="449">
        <v>1</v>
      </c>
      <c r="D30" s="343" t="s">
        <v>6</v>
      </c>
      <c r="E30" s="345"/>
      <c r="F30" s="345">
        <f>E30*C30</f>
        <v>0</v>
      </c>
    </row>
    <row r="31" spans="1:7" ht="42" x14ac:dyDescent="0.15">
      <c r="A31" s="343"/>
      <c r="B31" s="346" t="s">
        <v>775</v>
      </c>
      <c r="C31" s="449">
        <v>1</v>
      </c>
      <c r="D31" s="343" t="s">
        <v>6</v>
      </c>
      <c r="E31" s="345"/>
      <c r="F31" s="345">
        <f>E31*C31</f>
        <v>0</v>
      </c>
    </row>
    <row r="32" spans="1:7" ht="31.5" x14ac:dyDescent="0.15">
      <c r="A32" s="343"/>
      <c r="B32" s="346" t="s">
        <v>776</v>
      </c>
      <c r="C32" s="449">
        <v>1</v>
      </c>
      <c r="D32" s="343" t="s">
        <v>6</v>
      </c>
      <c r="E32" s="345"/>
      <c r="F32" s="345">
        <f>E32*C32</f>
        <v>0</v>
      </c>
    </row>
    <row r="33" spans="1:6" ht="31.5" x14ac:dyDescent="0.15">
      <c r="A33" s="343"/>
      <c r="B33" s="346" t="s">
        <v>766</v>
      </c>
      <c r="C33" s="449">
        <v>1</v>
      </c>
      <c r="D33" s="343" t="s">
        <v>6</v>
      </c>
      <c r="E33" s="345"/>
      <c r="F33" s="345">
        <f>E33*C33</f>
        <v>0</v>
      </c>
    </row>
    <row r="34" spans="1:6" x14ac:dyDescent="0.15">
      <c r="A34" s="1" t="s">
        <v>889</v>
      </c>
      <c r="B34" s="22" t="s">
        <v>750</v>
      </c>
      <c r="C34" s="451"/>
      <c r="D34" s="310"/>
      <c r="E34" s="310"/>
      <c r="F34" s="311">
        <f>SUM(F12:F33)</f>
        <v>0</v>
      </c>
    </row>
    <row r="35" spans="1:6" x14ac:dyDescent="0.15">
      <c r="A35" s="29"/>
      <c r="B35" s="26" t="s">
        <v>777</v>
      </c>
      <c r="C35" s="452"/>
      <c r="D35" s="27"/>
      <c r="E35" s="25"/>
      <c r="F35" s="463">
        <f>F34*1.22</f>
        <v>0</v>
      </c>
    </row>
    <row r="36" spans="1:6" ht="31.5" x14ac:dyDescent="0.15">
      <c r="B36" s="350" t="s">
        <v>778</v>
      </c>
    </row>
  </sheetData>
  <sheetProtection selectLockedCells="1" selectUnlockedCells="1"/>
  <protectedRanges>
    <protectedRange sqref="E13:E33" name="Obseg1"/>
  </protectedRanges>
  <pageMargins left="0.75" right="0.75" top="1" bottom="1" header="0" footer="0"/>
  <pageSetup paperSize="9" scale="9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BEB81-EAA4-4AC2-8888-8C0EBD247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36C28-7F57-443D-A4A3-62962883A79D}">
  <ds:schemaRefs>
    <ds:schemaRef ds:uri="http://purl.org/dc/terms/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8C83F6-7D6A-47A3-B84A-CA9DB65BA5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REKAPITULACIJA</vt:lpstr>
      <vt:lpstr>Oprema</vt:lpstr>
      <vt:lpstr>Storitve</vt:lpstr>
      <vt:lpstr>GRAD</vt:lpstr>
      <vt:lpstr>REKAPITULACIJA!_Hlk207969566</vt:lpstr>
      <vt:lpstr>GRAD!Področje_tiskanja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Andreja Kolenc</cp:lastModifiedBy>
  <cp:revision/>
  <dcterms:created xsi:type="dcterms:W3CDTF">2012-03-16T06:58:00Z</dcterms:created>
  <dcterms:modified xsi:type="dcterms:W3CDTF">2026-01-27T09:06:53Z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