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12537\Documents\RSP_UKC_2022_2023_2024\JN_RSP_UKC MB 2025\14_Laserska naprava za drobljenje kamnov_z vzdrzevanjem_potrosnim materialom\03 - Osnutek razpisne dokumentacije\6_RD_za objavo\"/>
    </mc:Choice>
  </mc:AlternateContent>
  <xr:revisionPtr revIDLastSave="0" documentId="13_ncr:1_{2935F3E4-CB8F-452D-8173-E76E421337B0}" xr6:coauthVersionLast="47" xr6:coauthVersionMax="47" xr10:uidLastSave="{00000000-0000-0000-0000-000000000000}"/>
  <bookViews>
    <workbookView xWindow="60" yWindow="750" windowWidth="29010" windowHeight="14220" xr2:uid="{C3C9D5CE-2F20-48CA-87A7-A084FC052E71}"/>
  </bookViews>
  <sheets>
    <sheet name="Rekapitulacija OBR-2" sheetId="1" r:id="rId1"/>
    <sheet name="Predračun OBR-2.1" sheetId="7" r:id="rId2"/>
    <sheet name="Tabela 1-Oprema OBR-2.1.1" sheetId="6" r:id="rId3"/>
    <sheet name="Tabela 2-Pot. mat. OBR-2.1.2" sheetId="8" r:id="rId4"/>
    <sheet name="Tabela 3-Vzdrževanje OBR-2.1.3" sheetId="9" r:id="rId5"/>
  </sheets>
  <definedNames>
    <definedName name="_Hlk504723660" localSheetId="0">'Rekapitulacija OBR-2'!#REF!</definedName>
    <definedName name="_xlnm.Print_Area" localSheetId="1">'Predračun OBR-2.1'!$A$1:$J$30</definedName>
    <definedName name="_xlnm.Print_Area" localSheetId="0">'Rekapitulacija OBR-2'!$A$1:$J$34</definedName>
    <definedName name="_xlnm.Print_Area" localSheetId="2">'Tabela 1-Oprema OBR-2.1.1'!$A$1:$K$33</definedName>
    <definedName name="_xlnm.Print_Area" localSheetId="3">'Tabela 2-Pot. mat. OBR-2.1.2'!$A$1:$N$64</definedName>
    <definedName name="_xlnm.Print_Area" localSheetId="4">'Tabela 3-Vzdrževanje OBR-2.1.3'!$A$1:$N$46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8" l="1"/>
  <c r="J28" i="8" s="1"/>
  <c r="I29" i="8"/>
  <c r="J29" i="8" s="1"/>
  <c r="I24" i="8"/>
  <c r="I22" i="8"/>
  <c r="I20" i="8"/>
  <c r="J20" i="8" s="1"/>
  <c r="I19" i="8"/>
  <c r="I17" i="6"/>
  <c r="I18" i="6"/>
  <c r="J18" i="6" s="1"/>
  <c r="K18" i="6" s="1"/>
  <c r="I19" i="6"/>
  <c r="J19" i="6" s="1"/>
  <c r="K19" i="6" s="1"/>
  <c r="I31" i="8"/>
  <c r="J31" i="8" s="1"/>
  <c r="M31" i="8" s="1"/>
  <c r="I30" i="8"/>
  <c r="I27" i="8"/>
  <c r="I26" i="8"/>
  <c r="J26" i="8" s="1"/>
  <c r="M26" i="8" s="1"/>
  <c r="I25" i="8"/>
  <c r="J25" i="8" s="1"/>
  <c r="M25" i="8" s="1"/>
  <c r="I23" i="8"/>
  <c r="I21" i="8"/>
  <c r="J21" i="8" s="1"/>
  <c r="M21" i="8" s="1"/>
  <c r="I18" i="8"/>
  <c r="J18" i="8" s="1"/>
  <c r="M18" i="8" s="1"/>
  <c r="I17" i="8"/>
  <c r="J17" i="9"/>
  <c r="J37" i="9"/>
  <c r="J32" i="9"/>
  <c r="J17" i="6" l="1"/>
  <c r="K17" i="6" s="1"/>
  <c r="M29" i="8"/>
  <c r="M28" i="8"/>
  <c r="J24" i="8"/>
  <c r="M24" i="8" s="1"/>
  <c r="J19" i="8"/>
  <c r="M19" i="8" s="1"/>
  <c r="M20" i="8"/>
  <c r="J22" i="8"/>
  <c r="M22" i="8" s="1"/>
  <c r="J30" i="8"/>
  <c r="M30" i="8" s="1"/>
  <c r="J27" i="8"/>
  <c r="M27" i="8" s="1"/>
  <c r="J23" i="8"/>
  <c r="M23" i="8" s="1"/>
  <c r="J17" i="8"/>
  <c r="M17" i="8" s="1"/>
  <c r="J23" i="9"/>
  <c r="J22" i="9"/>
  <c r="J21" i="9"/>
  <c r="J20" i="9"/>
  <c r="J19" i="9"/>
  <c r="J18" i="9"/>
  <c r="I16" i="8"/>
  <c r="I32" i="8" s="1"/>
  <c r="I16" i="6"/>
  <c r="I20" i="6" l="1"/>
  <c r="H16" i="7" s="1"/>
  <c r="J24" i="9"/>
  <c r="H17" i="7"/>
  <c r="J16" i="6"/>
  <c r="J20" i="6" s="1"/>
  <c r="J16" i="8"/>
  <c r="J32" i="8" s="1"/>
  <c r="J26" i="9"/>
  <c r="M32" i="8" l="1"/>
  <c r="H18" i="7"/>
  <c r="J27" i="9"/>
  <c r="M16" i="8"/>
  <c r="K16" i="6"/>
  <c r="K20" i="6" s="1"/>
  <c r="H19" i="7" l="1"/>
  <c r="H18" i="1" s="1"/>
</calcChain>
</file>

<file path=xl/sharedStrings.xml><?xml version="1.0" encoding="utf-8"?>
<sst xmlns="http://schemas.openxmlformats.org/spreadsheetml/2006/main" count="277" uniqueCount="129">
  <si>
    <t xml:space="preserve">Številka ponudbe: </t>
  </si>
  <si>
    <t>Datum:</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</si>
  <si>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</si>
  <si>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</si>
  <si>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</si>
  <si>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</si>
  <si>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</si>
  <si>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</si>
  <si>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</si>
  <si>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</si>
  <si>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</si>
  <si>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</si>
  <si>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</si>
  <si>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</si>
  <si>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</si>
  <si>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</si>
  <si>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</si>
  <si>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</si>
  <si>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</si>
  <si>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</si>
  <si>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</si>
  <si>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Proizvajalec</t>
  </si>
  <si>
    <t>4.</t>
  </si>
  <si>
    <t>5.</t>
  </si>
  <si>
    <t>6.</t>
  </si>
  <si>
    <t>7.</t>
  </si>
  <si>
    <t>PREDRAČUN
za opremo, potrošni material in vzdrževanje</t>
  </si>
  <si>
    <t>VZDRŽEVANJE:
Preventivno vzdrževanje opreme za obdobje 7-ih (sedmih) let po primopredaji</t>
  </si>
  <si>
    <t>POTROŠNI MATERIAL:
Potrošni material za opremo za obdobje 4 (štirih) let</t>
  </si>
  <si>
    <t>SKUPAJ vrednost v EUR brez DDV (1+2+3):</t>
  </si>
  <si>
    <t>kos</t>
  </si>
  <si>
    <t>DDV
(%)</t>
  </si>
  <si>
    <t>Znesek
DDV</t>
  </si>
  <si>
    <t>Skupaj vrednost
v EUR z DDV</t>
  </si>
  <si>
    <t>Vrednost v EUR brez DDV</t>
  </si>
  <si>
    <t>SKUPNA VREDNOST:</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</si>
  <si>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</si>
  <si>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</si>
  <si>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</si>
  <si>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</si>
  <si>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TABELA 2: 
PREDRAČUN ZA POTROŠNI MATERIAL</t>
  </si>
  <si>
    <t>Okvirna
količina
za 4 leta</t>
  </si>
  <si>
    <t>SKUPNA VREDNOST za obdobje 4 let:</t>
  </si>
  <si>
    <t>Velikost pakiranja (št./paket)</t>
  </si>
  <si>
    <t>Tip blaga oz. 
kataloška številka</t>
  </si>
  <si>
    <t xml:space="preserve">V obrazcu predračuna za potrošni material je navedena predvidena količina potrošnega materiala za obdobje 4 (štirih) let. </t>
  </si>
  <si>
    <t>TABELA 3: 
PREDRAČUN ZA VZDRŽEVANJE OPREME</t>
  </si>
  <si>
    <t>V stolpcu "Število predvidenih vzdrževalnih posegov za posamezno leto je treba vpisati št. načrtovanih preventivnih vzdrževalnih posegov v vsakem letu uporabe opreme po potrjeni primopredaji.</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</si>
  <si>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</si>
  <si>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</si>
  <si>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</si>
  <si>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</si>
  <si>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</si>
  <si>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</si>
  <si>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</si>
  <si>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</si>
  <si>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</si>
  <si>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</si>
  <si>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</si>
  <si>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</si>
  <si>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</si>
  <si>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</si>
  <si>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</si>
  <si>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1. posega 
(v EUR brez DDV)</t>
  </si>
  <si>
    <t>Cena 2. posega 
(v EUR brez DDV)</t>
  </si>
  <si>
    <t>Cena 3. posega 
(v EUR brez DDV)</t>
  </si>
  <si>
    <t>Cena (v EUR)</t>
  </si>
  <si>
    <t>Cena delovne ure serviserja za potrebe izvajanja korektivnega vzdrževanja v EUR brez DDV</t>
  </si>
  <si>
    <t>Stopnja (%) DDV</t>
  </si>
  <si>
    <t>Cena delovne ure serviserja za potrebe izvajanja korektivnega vzdrževanja v EUR z DDV</t>
  </si>
  <si>
    <t>V polje vrednost EUR brez DDV pod zaporedno št. 1 se samodejno prepiše skupna vrednost opreme v EUR brez DDV iz TABELE 1.</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</si>
  <si>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</si>
  <si>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</si>
  <si>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</si>
  <si>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</si>
  <si>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Ponudnik mora za potrebe izvajanja korektivnega vzdrževanja na lastnem obrazcu predložiti tudi cenik rezervnih delov in materiala za ponujeno opremo.</t>
  </si>
  <si>
    <t>Ponudnik mora izpolniti oranžno označena polja</t>
  </si>
  <si>
    <t>SKUPNA PONUDBENA VREDNOST:
- dobava opreme
- potrošni material za obdobje 4 let ter
- preventivno vzdrževanje za obdobje 7-ih let od primopredaje
  opreme</t>
  </si>
  <si>
    <t>V polju vrednost v EUR brez DDV se samodejno prepiše vrednost  iz obrazca »PREDRAČUN za opremo, potrošni material in vzdrževanje (OBR-2.1) (SKUPAJ vrednost v EUR brez DDV (1+2+3)«.</t>
  </si>
  <si>
    <t>kpl.</t>
  </si>
  <si>
    <t>8.</t>
  </si>
  <si>
    <t>9.</t>
  </si>
  <si>
    <t>10.</t>
  </si>
  <si>
    <t>11.</t>
  </si>
  <si>
    <t>Ponudnik mora v tabeli za ponujen potrošni material navesti tip oziroma kataloško številko, proizvajalca ponujenega blaga ter velikost pakiranja (število kosov v paketu - za potrebe naročanja).</t>
  </si>
  <si>
    <t>MERILO 1: skupna ponudbena vrednost</t>
  </si>
  <si>
    <t>Veljavnost ponudbe je najmanj 180 dni šteto od dneva za javno odpiranje ponudb.</t>
  </si>
  <si>
    <t>Žig in podpis odgovorne osebe ponudnika:</t>
  </si>
  <si>
    <t>V polje vrednost EUR brez DDV pod zaporedno št. 3 se samodejno prepiše skupna vrednost za 7-letno preventivno vzdrževanje opreme v EUR brez DDV iz TABELE 3 (podatek iz tabele PREVENTIVNO VZDRŽEVANJE).</t>
  </si>
  <si>
    <t>Ponudnik mora izpolniti oranžno označena polja.</t>
  </si>
  <si>
    <t xml:space="preserve">PONUDBA - REKAPITULACIJA </t>
  </si>
  <si>
    <t>Ponudnik mora vnesti ceno v evrih (EUR) in zaokroženo na dve decimalni mesti.</t>
  </si>
  <si>
    <t>Ponudnik mora vnesti cene v evrih (EUR) in zaokrožene na dve decimalni mesti.</t>
  </si>
  <si>
    <t>Ponudnik mora vnesti cene v evrih (EUR) in zaokrožene na največ štiri (4) decimalna mesta.</t>
  </si>
  <si>
    <t>V polje vrednost EUR brez DDV pod zaporedno št. 2 se samodejno prepiše skupna vrednost potrošnega materiala v EUR brez DDV iz TABELE 2 za obdobje 4 let, zaokrožena na 2 decimalni mesti.</t>
  </si>
  <si>
    <r>
      <t xml:space="preserve">Predmet javnega naročila: </t>
    </r>
    <r>
      <rPr>
        <b/>
        <sz val="10"/>
        <color theme="1"/>
        <rFont val="Arial"/>
        <family val="2"/>
        <charset val="238"/>
      </rPr>
      <t>LASERSKA NAPRAVA ZA DROBLJENJE KAMNOV SEČIL IN ENUKLEACIJO PROSTATE S POTROŠNIM MATERIALOM IN VZDRŽEVANJEM</t>
    </r>
  </si>
  <si>
    <t>Laser</t>
  </si>
  <si>
    <r>
      <rPr>
        <sz val="12"/>
        <color theme="1"/>
        <rFont val="Arial"/>
        <family val="2"/>
        <charset val="238"/>
      </rPr>
      <t>Predmet javnega naročila:</t>
    </r>
    <r>
      <rPr>
        <b/>
        <sz val="12"/>
        <color theme="1"/>
        <rFont val="Arial"/>
        <family val="2"/>
        <charset val="238"/>
      </rPr>
      <t xml:space="preserve"> LASERSKA NAPRAVA ZA DROBLJENJE KAMNOV SEČIL IN ENUKLEACIJO PROSTATE S POTROŠNIM MATERIALOM IN VZDRŽEVANJEM</t>
    </r>
  </si>
  <si>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za preventivno vzdrževanje ponujene opreme po navodilu proizvajalca.</t>
  </si>
  <si>
    <t>Laserska vlakna premera: 200µm kompatibilna z lasersko napravo - za enkratno uporabo</t>
  </si>
  <si>
    <t>Laserska vlakna premera: 200µm kompatibilna z lasersko napravo - za večkratno uporabo (za vsaj 10 x uporabo)</t>
  </si>
  <si>
    <t>Laserska vlakna premera: 272µm kompatibilna z lasersko napravo - za enkratno uporabo</t>
  </si>
  <si>
    <t>Laserska vlakna premera: 272µm kompatibilna z lasersko napravo - za večkratno uporabo (za vsaj 10 x uporabo)</t>
  </si>
  <si>
    <t xml:space="preserve">Laserska vlakna premera: 550µm kompatibilna z lasersko napravo - za enkratno </t>
  </si>
  <si>
    <t>Laserska vlakna premera: 550µm kompatibilna z lasersko napravo - za večkratno uporabo (za vsaj 10 x uporabo)</t>
  </si>
  <si>
    <t>Laserska vlakna premera: 1000µm kompatibilna z lasersko napravo - za večkratno uporabo (za vsaj 10 x uporabo)</t>
  </si>
  <si>
    <t>12.</t>
  </si>
  <si>
    <t>14.</t>
  </si>
  <si>
    <t>15.</t>
  </si>
  <si>
    <t>16.</t>
  </si>
  <si>
    <t>13.</t>
  </si>
  <si>
    <t>Nož za morselator za večkratno uporabo - za neomejeno uporabo</t>
  </si>
  <si>
    <t>Kompatibilna sukcijska cev za morselator za enkratno uporabo</t>
  </si>
  <si>
    <t xml:space="preserve">Zbiralna posoda za tkivo za enkratno uporabo </t>
  </si>
  <si>
    <t>Ponudnik mora za ponujeno blago predložiti tudi tehnično dokumentacijo (prospektni material, katalogi, tehnični opisi, …) v slovenskem ali angleškem jeziku, iz katere bo razvidno, da ponujeno blago izpolnjuje zahtevo iz specifikacije zahtev naročnika.</t>
  </si>
  <si>
    <t>OPREMA:
Laserska naprava za drobljenje kamnov sečil in enukleacijo prostate - kpl</t>
  </si>
  <si>
    <r>
      <t xml:space="preserve">Predmet javnega naročila: </t>
    </r>
    <r>
      <rPr>
        <b/>
        <sz val="10"/>
        <color theme="1"/>
        <rFont val="Arial"/>
        <family val="2"/>
        <charset val="238"/>
      </rPr>
      <t>Laserska naprava za drobljenje kamnov sečil in enukleacijo prostate s potrošnim materialom in vzdrževanjem</t>
    </r>
  </si>
  <si>
    <t>Resektoskop za lasersko enukleacijo prostate</t>
  </si>
  <si>
    <t>Urololški morcelator</t>
  </si>
  <si>
    <t>Morcescope</t>
  </si>
  <si>
    <t>Laserska vlakna premera: 150µm kompatibilna z lasersko napravo - za enkratno uporabo</t>
  </si>
  <si>
    <t>Laserska vlakna premera: 365µm kompatibilna z lasersko napravo - za enkratno  uporabo</t>
  </si>
  <si>
    <t>Laserska vlakna premera: 365µm kompatibilna z lasersko napravo - za večkratno uporabo (za vsaj 10 x uporabo)</t>
  </si>
  <si>
    <t>Bakterijski filter in zaščita pred prelivanjem</t>
  </si>
  <si>
    <t>Membransko tesnilo, premer 17 mm</t>
  </si>
  <si>
    <t>Nastavek za samodejno tesnenje morcescopea 5,7 mm</t>
  </si>
  <si>
    <t>Proizvajalec:</t>
  </si>
  <si>
    <t>Tip ponujene opreme:</t>
  </si>
  <si>
    <t>Ponudnik mora za ponujeno opremo v predhodni tabeli navesti tip ponujene opreme in ime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</si>
</sst>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12"/>
      <color theme="1"/>
      <name val="Arial"/>
      <family val="2"/>
      <charset val="238"/>
    </font>
    <font>
      <sz val="10"/>
      <color rgb="FFFF000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12">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right" vertical="center"/>
      <protection locked="0"/>
    </xf>
    <xf numFmtId="164" fontId="3" fillId="2" borderId="1" xfId="0" applyNumberFormat="1" applyFont="1" applyFill="1" applyBorder="1" applyAlignment="1" applyProtection="1">
      <alignment horizontal="right" vertical="center"/>
      <protection locked="0"/>
    </xf>
    <xf numFmtId="49" fontId="3" fillId="2" borderId="2" xfId="0" applyNumberFormat="1" applyFont="1" applyFill="1" applyBorder="1" applyAlignment="1" applyProtection="1">
      <alignment horizontal="center" vertical="center"/>
      <protection locked="0"/>
    </xf>
    <xf numFmtId="49" fontId="3" fillId="2" borderId="4" xfId="0" applyNumberFormat="1" applyFont="1" applyFill="1" applyBorder="1" applyAlignment="1" applyProtection="1">
      <alignment horizontal="center" vertical="center"/>
      <protection locked="0"/>
    </xf>
    <xf numFmtId="49" fontId="3" fillId="2" borderId="3" xfId="0" applyNumberFormat="1" applyFont="1" applyFill="1" applyBorder="1" applyAlignment="1" applyProtection="1">
      <alignment horizontal="center" vertical="center"/>
      <protection locked="0"/>
    </xf>
    <xf numFmtId="49" fontId="3" fillId="2" borderId="1" xfId="0" applyNumberFormat="1" applyFont="1" applyFill="1" applyBorder="1" applyAlignment="1" applyProtection="1">
      <alignment horizontal="left" vertical="center" wrapText="1"/>
      <protection locked="0"/>
    </xf>
    <xf numFmtId="49" fontId="3" fillId="2" borderId="0" xfId="0" applyNumberFormat="1" applyFont="1" applyFill="1" applyAlignment="1" applyProtection="1">
      <alignment horizontal="left"/>
      <protection locked="0"/>
    </xf>
    <xf numFmtId="49" fontId="3" fillId="2" borderId="2" xfId="0" applyNumberFormat="1" applyFont="1" applyFill="1" applyBorder="1" applyAlignment="1" applyProtection="1">
      <alignment horizontal="center" vertical="center"/>
      <protection locked="0"/>
    </xf>
    <xf numFmtId="49" fontId="3" fillId="2" borderId="3" xfId="0" applyNumberFormat="1" applyFont="1" applyFill="1" applyBorder="1" applyAlignment="1" applyProtection="1">
      <alignment horizontal="center" vertical="center"/>
      <protection locked="0"/>
    </xf>
    <xf numFmtId="49" fontId="3" fillId="2" borderId="4" xfId="0" applyNumberFormat="1" applyFont="1" applyFill="1" applyBorder="1" applyAlignment="1" applyProtection="1">
      <alignment horizontal="center" vertical="center"/>
      <protection locked="0"/>
    </xf>
    <xf numFmtId="49" fontId="3" fillId="2" borderId="1" xfId="0" applyNumberFormat="1" applyFont="1" applyFill="1" applyBorder="1" applyAlignment="1" applyProtection="1">
      <alignment horizontal="center" vertical="center"/>
      <protection locked="0"/>
    </xf>
    <xf numFmtId="10" fontId="3" fillId="2" borderId="1" xfId="1" applyNumberFormat="1" applyFont="1" applyFill="1" applyBorder="1" applyAlignment="1" applyProtection="1">
      <alignment horizontal="right" vertical="center"/>
      <protection locked="0"/>
    </xf>
    <xf numFmtId="4" fontId="3" fillId="2" borderId="1" xfId="0" applyNumberFormat="1" applyFont="1" applyFill="1" applyBorder="1" applyAlignment="1" applyProtection="1">
      <alignment horizontal="right" vertical="center" wrapText="1"/>
      <protection locked="0"/>
    </xf>
    <xf numFmtId="4" fontId="3" fillId="2" borderId="1" xfId="0" applyNumberFormat="1" applyFont="1" applyFill="1" applyBorder="1" applyAlignment="1" applyProtection="1">
      <alignment horizontal="right" vertical="center"/>
      <protection locked="0"/>
    </xf>
    <xf numFmtId="9" fontId="3" fillId="2" borderId="1" xfId="1" applyFont="1" applyFill="1" applyBorder="1" applyAlignment="1" applyProtection="1">
      <alignment horizontal="right" vertical="center"/>
      <protection locked="0"/>
    </xf>
    <xf numFmtId="0" fontId="2" fillId="0" borderId="5" xfId="0" applyFont="1" applyBorder="1" applyAlignment="1" applyProtection="1">
      <alignment horizontal="left"/>
    </xf>
    <xf numFmtId="0" fontId="4" fillId="0" borderId="0" xfId="0" applyFont="1" applyProtection="1"/>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left" wrapText="1"/>
    </xf>
    <xf numFmtId="0" fontId="3" fillId="0" borderId="0" xfId="0" applyFont="1" applyAlignment="1" applyProtection="1">
      <alignment horizontal="left" wrapText="1"/>
    </xf>
    <xf numFmtId="0" fontId="6" fillId="0" borderId="8" xfId="0" applyFont="1" applyBorder="1" applyAlignment="1" applyProtection="1">
      <alignment horizontal="left" wrapText="1"/>
    </xf>
    <xf numFmtId="0" fontId="6" fillId="0" borderId="9" xfId="0" applyFont="1" applyBorder="1" applyAlignment="1" applyProtection="1">
      <alignment horizontal="left" wrapText="1"/>
    </xf>
    <xf numFmtId="0" fontId="6" fillId="0" borderId="10" xfId="0" applyFont="1" applyBorder="1" applyAlignment="1" applyProtection="1">
      <alignment horizontal="left" wrapText="1"/>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3" fillId="0" borderId="0" xfId="0" applyFont="1" applyAlignment="1" applyProtection="1">
      <alignment horizontal="center" vertical="center"/>
    </xf>
    <xf numFmtId="0" fontId="6" fillId="0" borderId="0" xfId="0" applyFont="1" applyAlignment="1" applyProtection="1">
      <alignment horizontal="left"/>
    </xf>
    <xf numFmtId="0" fontId="3" fillId="0" borderId="0" xfId="0" applyFont="1" applyAlignment="1" applyProtection="1">
      <alignment horizontal="center" vertical="top"/>
    </xf>
    <xf numFmtId="0" fontId="3" fillId="0" borderId="0" xfId="0" applyFont="1" applyAlignment="1" applyProtection="1">
      <alignment vertical="top" wrapText="1"/>
    </xf>
    <xf numFmtId="0" fontId="3" fillId="0" borderId="0" xfId="0" applyFont="1" applyAlignment="1" applyProtection="1">
      <alignment horizontal="left" vertical="top" wrapText="1"/>
    </xf>
    <xf numFmtId="0" fontId="3" fillId="0" borderId="0" xfId="0" applyFont="1" applyAlignment="1" applyProtection="1">
      <alignment horizontal="left" vertical="top" wrapText="1"/>
    </xf>
    <xf numFmtId="0" fontId="3" fillId="0" borderId="0" xfId="0" applyFont="1" applyAlignment="1" applyProtection="1">
      <alignment horizontal="right"/>
    </xf>
    <xf numFmtId="49" fontId="3" fillId="2" borderId="0" xfId="0" applyNumberFormat="1" applyFont="1" applyFill="1" applyAlignment="1" applyProtection="1">
      <alignment horizontal="left"/>
    </xf>
    <xf numFmtId="0" fontId="3" fillId="0" borderId="6" xfId="0" applyFont="1" applyBorder="1" applyAlignment="1" applyProtection="1">
      <alignment horizontal="center"/>
    </xf>
    <xf numFmtId="0" fontId="5" fillId="0" borderId="0" xfId="0" applyFont="1" applyAlignment="1" applyProtection="1">
      <alignment horizontal="center" wrapText="1"/>
    </xf>
    <xf numFmtId="0" fontId="3" fillId="0" borderId="0" xfId="0" applyFont="1" applyAlignment="1" applyProtection="1">
      <alignment horizontal="center" vertical="center" wrapText="1"/>
    </xf>
    <xf numFmtId="0" fontId="0" fillId="0" borderId="0" xfId="0" applyProtection="1"/>
    <xf numFmtId="0" fontId="11" fillId="0" borderId="1" xfId="0" applyFont="1" applyBorder="1" applyAlignment="1" applyProtection="1">
      <alignment horizontal="left" vertical="center" wrapText="1"/>
    </xf>
    <xf numFmtId="4" fontId="0" fillId="4" borderId="1" xfId="0" applyNumberFormat="1" applyFill="1" applyBorder="1" applyAlignment="1" applyProtection="1">
      <alignment horizontal="right" vertical="center"/>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2" fillId="0" borderId="0" xfId="0" applyFont="1" applyAlignment="1" applyProtection="1">
      <alignment horizontal="left"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3" fillId="4" borderId="1" xfId="0" applyNumberFormat="1" applyFont="1" applyFill="1" applyBorder="1" applyAlignment="1" applyProtection="1">
      <alignment horizontal="right" vertical="center"/>
    </xf>
    <xf numFmtId="0" fontId="6" fillId="0" borderId="0" xfId="0" applyFont="1" applyAlignment="1" applyProtection="1">
      <alignment horizontal="left" vertical="center"/>
    </xf>
    <xf numFmtId="4" fontId="3" fillId="4" borderId="0" xfId="0" applyNumberFormat="1" applyFont="1" applyFill="1" applyAlignment="1" applyProtection="1">
      <alignment horizontal="right" vertical="center"/>
    </xf>
    <xf numFmtId="4" fontId="3" fillId="0" borderId="0" xfId="0" applyNumberFormat="1" applyFont="1" applyAlignment="1" applyProtection="1">
      <alignment horizontal="right" vertical="center"/>
    </xf>
    <xf numFmtId="0" fontId="8" fillId="3" borderId="1" xfId="0" applyFont="1" applyFill="1" applyBorder="1" applyAlignment="1" applyProtection="1">
      <alignment horizontal="left" vertical="center"/>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9" fillId="0" borderId="0" xfId="0" applyFont="1" applyAlignment="1" applyProtection="1">
      <alignment horizontal="left"/>
    </xf>
    <xf numFmtId="0" fontId="10" fillId="0" borderId="0" xfId="0" applyFont="1" applyProtection="1"/>
    <xf numFmtId="0" fontId="10" fillId="0" borderId="0" xfId="0" applyFont="1" applyAlignment="1" applyProtection="1">
      <alignment horizontal="center" vertical="top"/>
    </xf>
    <xf numFmtId="0" fontId="10" fillId="0" borderId="0" xfId="0" applyFont="1" applyAlignment="1" applyProtection="1">
      <alignment horizontal="left" vertical="top" wrapText="1"/>
    </xf>
    <xf numFmtId="0" fontId="9" fillId="0" borderId="0" xfId="0" applyFont="1" applyAlignment="1" applyProtection="1">
      <alignment horizontal="left" vertical="top" wrapText="1"/>
    </xf>
    <xf numFmtId="0" fontId="3" fillId="2" borderId="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164" fontId="3" fillId="0" borderId="1" xfId="0" applyNumberFormat="1" applyFont="1" applyBorder="1" applyAlignment="1" applyProtection="1">
      <alignment horizontal="right" vertical="center"/>
    </xf>
    <xf numFmtId="164" fontId="3" fillId="0" borderId="1" xfId="0" applyNumberFormat="1" applyFont="1" applyBorder="1" applyAlignment="1" applyProtection="1">
      <alignment horizontal="right" vertical="center"/>
    </xf>
    <xf numFmtId="3" fontId="3" fillId="0" borderId="1" xfId="0" applyNumberFormat="1" applyFont="1" applyBorder="1" applyAlignment="1" applyProtection="1">
      <alignment horizontal="center" vertical="center"/>
    </xf>
    <xf numFmtId="0" fontId="13" fillId="0" borderId="7" xfId="0" applyFont="1" applyBorder="1" applyAlignment="1" applyProtection="1">
      <alignment horizontal="left" vertical="top" wrapText="1"/>
    </xf>
    <xf numFmtId="0" fontId="13" fillId="0" borderId="7" xfId="0" applyFont="1" applyBorder="1" applyAlignment="1" applyProtection="1">
      <alignment horizontal="left" vertical="top"/>
    </xf>
    <xf numFmtId="0" fontId="6" fillId="0" borderId="1" xfId="0" applyFont="1" applyBorder="1" applyAlignment="1" applyProtection="1">
      <alignment horizontal="left" vertical="center" wrapText="1"/>
    </xf>
    <xf numFmtId="164" fontId="3" fillId="4" borderId="1" xfId="0" applyNumberFormat="1" applyFont="1" applyFill="1" applyBorder="1" applyAlignment="1" applyProtection="1">
      <alignment horizontal="right" vertical="center"/>
    </xf>
    <xf numFmtId="0" fontId="4" fillId="0" borderId="0" xfId="0" applyFont="1" applyAlignment="1" applyProtection="1">
      <alignment horizontal="center"/>
    </xf>
    <xf numFmtId="164" fontId="4" fillId="0" borderId="0" xfId="0" applyNumberFormat="1" applyFont="1" applyProtection="1"/>
    <xf numFmtId="0" fontId="8" fillId="3" borderId="1" xfId="0" applyFont="1" applyFill="1" applyBorder="1" applyAlignment="1" applyProtection="1">
      <alignment horizontal="center" vertical="center"/>
    </xf>
    <xf numFmtId="0" fontId="6" fillId="0" borderId="0" xfId="0" applyFont="1" applyAlignment="1" applyProtection="1">
      <alignment horizontal="left" vertical="top" wrapText="1"/>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1" xfId="0" applyFont="1" applyBorder="1" applyAlignment="1" applyProtection="1">
      <alignment vertical="center"/>
    </xf>
    <xf numFmtId="0" fontId="3"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wrapText="1"/>
    </xf>
    <xf numFmtId="2" fontId="3" fillId="4" borderId="1" xfId="0" applyNumberFormat="1" applyFont="1" applyFill="1" applyBorder="1" applyAlignment="1" applyProtection="1">
      <alignment horizontal="right" vertical="center"/>
    </xf>
    <xf numFmtId="2" fontId="3"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0" fontId="3" fillId="0" borderId="0" xfId="0" applyFont="1" applyAlignment="1" applyProtection="1">
      <alignment horizontal="lef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8"/>
  <sheetViews>
    <sheetView tabSelected="1" view="pageBreakPreview" zoomScale="160" zoomScaleNormal="100" zoomScaleSheetLayoutView="160" workbookViewId="0">
      <selection activeCell="J6" sqref="J6"/>
    </sheetView>
  </sheetViews>
  <sheetFormatPr defaultRowHeight="14.25" x14ac:dyDescent="0.2"/>
  <cols>
    <col min="1" max="1" width="4.85546875" style="20" customWidth="1"/>
    <col min="2" max="6" width="9.140625" style="20"/>
    <col min="7" max="7" width="6.140625" style="20" customWidth="1"/>
    <col min="8" max="9" width="9.140625" style="20"/>
    <col min="10" max="10" width="13.42578125" style="20" customWidth="1"/>
    <col min="11" max="16384" width="9.140625" style="20"/>
  </cols>
  <sheetData>
    <row r="1" spans="1:10" ht="15.75" x14ac:dyDescent="0.25">
      <c r="A1" s="19" t="s">
        <v>4</v>
      </c>
      <c r="B1" s="19"/>
      <c r="C1" s="19"/>
    </row>
    <row r="2" spans="1:10" s="24" customFormat="1" ht="27" customHeight="1" x14ac:dyDescent="0.25">
      <c r="A2" s="21" t="s">
        <v>5</v>
      </c>
      <c r="B2" s="22"/>
      <c r="C2" s="23"/>
      <c r="D2" s="9"/>
      <c r="E2" s="9"/>
      <c r="F2" s="9"/>
    </row>
    <row r="3" spans="1:10" s="24" customFormat="1" ht="27" customHeight="1" x14ac:dyDescent="0.25">
      <c r="A3" s="25" t="s">
        <v>6</v>
      </c>
      <c r="B3" s="25"/>
      <c r="C3" s="25"/>
      <c r="D3" s="9"/>
      <c r="E3" s="9"/>
      <c r="F3" s="9"/>
    </row>
    <row r="4" spans="1:10" s="24" customFormat="1" ht="27" customHeight="1" x14ac:dyDescent="0.25">
      <c r="A4" s="25" t="s">
        <v>7</v>
      </c>
      <c r="B4" s="25"/>
      <c r="C4" s="25"/>
      <c r="D4" s="9"/>
      <c r="E4" s="9"/>
      <c r="F4" s="9"/>
    </row>
    <row r="5" spans="1:10" s="26" customFormat="1" ht="12.75" x14ac:dyDescent="0.2"/>
    <row r="6" spans="1:10" s="26" customFormat="1" ht="16.5" customHeight="1" x14ac:dyDescent="0.2">
      <c r="A6" s="25" t="s">
        <v>0</v>
      </c>
      <c r="B6" s="25"/>
      <c r="C6" s="25"/>
      <c r="D6" s="9"/>
      <c r="E6" s="9"/>
      <c r="F6" s="9"/>
    </row>
    <row r="7" spans="1:10" s="26" customFormat="1" ht="16.5" customHeight="1" x14ac:dyDescent="0.2">
      <c r="A7" s="25" t="s">
        <v>1</v>
      </c>
      <c r="B7" s="25"/>
      <c r="C7" s="25"/>
      <c r="D7" s="9"/>
      <c r="E7" s="9"/>
      <c r="F7" s="9"/>
    </row>
    <row r="8" spans="1:10" s="26" customFormat="1" ht="12.75" x14ac:dyDescent="0.2">
      <c r="A8" s="27"/>
      <c r="B8" s="27"/>
      <c r="C8" s="27"/>
      <c r="D8" s="28"/>
      <c r="E8" s="28"/>
      <c r="F8" s="28"/>
    </row>
    <row r="9" spans="1:10" s="26" customFormat="1" ht="12.75" x14ac:dyDescent="0.2"/>
    <row r="10" spans="1:10" ht="23.25" x14ac:dyDescent="0.35">
      <c r="A10" s="29" t="s">
        <v>90</v>
      </c>
      <c r="B10" s="29"/>
      <c r="C10" s="29"/>
      <c r="D10" s="29"/>
      <c r="E10" s="29"/>
      <c r="F10" s="29"/>
      <c r="G10" s="29"/>
      <c r="H10" s="29"/>
      <c r="I10" s="29"/>
      <c r="J10" s="29"/>
    </row>
    <row r="11" spans="1:10" s="26" customFormat="1" ht="12.75" x14ac:dyDescent="0.2"/>
    <row r="12" spans="1:10" s="26" customFormat="1" ht="12.75" x14ac:dyDescent="0.2"/>
    <row r="13" spans="1:10" s="26" customFormat="1" ht="31.5" customHeight="1" x14ac:dyDescent="0.2">
      <c r="A13" s="30" t="s">
        <v>116</v>
      </c>
      <c r="B13" s="30"/>
      <c r="C13" s="30"/>
      <c r="D13" s="30"/>
      <c r="E13" s="30"/>
      <c r="F13" s="30"/>
      <c r="G13" s="30"/>
      <c r="H13" s="30"/>
      <c r="I13" s="30"/>
      <c r="J13" s="30"/>
    </row>
    <row r="14" spans="1:10" s="26" customFormat="1" ht="31.5" customHeight="1" thickBot="1" x14ac:dyDescent="0.25">
      <c r="A14" s="31"/>
      <c r="B14" s="31"/>
      <c r="C14" s="31"/>
      <c r="D14" s="31"/>
      <c r="E14" s="31"/>
      <c r="F14" s="31"/>
      <c r="G14" s="31"/>
      <c r="H14" s="31"/>
      <c r="I14" s="31"/>
      <c r="J14" s="31"/>
    </row>
    <row r="15" spans="1:10" s="26" customFormat="1" ht="13.5" customHeight="1" thickBot="1" x14ac:dyDescent="0.25">
      <c r="A15" s="32" t="s">
        <v>85</v>
      </c>
      <c r="B15" s="33"/>
      <c r="C15" s="33"/>
      <c r="D15" s="33"/>
      <c r="E15" s="33"/>
      <c r="F15" s="33"/>
      <c r="G15" s="33"/>
      <c r="H15" s="33"/>
      <c r="I15" s="33"/>
      <c r="J15" s="34"/>
    </row>
    <row r="16" spans="1:10" s="26" customFormat="1" ht="12.75" x14ac:dyDescent="0.2"/>
    <row r="17" spans="1:10" s="26" customFormat="1" ht="22.5" customHeight="1" x14ac:dyDescent="0.2">
      <c r="A17" s="35" t="s">
        <v>2</v>
      </c>
      <c r="B17" s="36" t="s">
        <v>18</v>
      </c>
      <c r="C17" s="37"/>
      <c r="D17" s="37"/>
      <c r="E17" s="37"/>
      <c r="F17" s="37"/>
      <c r="G17" s="38"/>
      <c r="H17" s="36" t="s">
        <v>3</v>
      </c>
      <c r="I17" s="37"/>
      <c r="J17" s="38"/>
    </row>
    <row r="18" spans="1:10" s="44" customFormat="1" ht="79.5" customHeight="1" x14ac:dyDescent="0.25">
      <c r="A18" s="39" t="s">
        <v>8</v>
      </c>
      <c r="B18" s="40" t="s">
        <v>77</v>
      </c>
      <c r="C18" s="40"/>
      <c r="D18" s="40"/>
      <c r="E18" s="40"/>
      <c r="F18" s="40"/>
      <c r="G18" s="40"/>
      <c r="H18" s="41">
        <f>'Predračun OBR-2.1'!H19:J19</f>
        <v>0</v>
      </c>
      <c r="I18" s="42"/>
      <c r="J18" s="43"/>
    </row>
    <row r="19" spans="1:10" s="26" customFormat="1" ht="12.75" x14ac:dyDescent="0.2"/>
    <row r="20" spans="1:10" s="26" customFormat="1" ht="12.75" x14ac:dyDescent="0.2">
      <c r="A20" s="45" t="s">
        <v>10</v>
      </c>
      <c r="B20" s="45"/>
    </row>
    <row r="21" spans="1:10" s="26" customFormat="1" ht="28.5" customHeight="1" x14ac:dyDescent="0.2">
      <c r="A21" s="46" t="s">
        <v>11</v>
      </c>
      <c r="B21" s="47" t="s">
        <v>78</v>
      </c>
      <c r="C21" s="47"/>
      <c r="D21" s="47"/>
      <c r="E21" s="47"/>
      <c r="F21" s="47"/>
      <c r="G21" s="47"/>
      <c r="H21" s="47"/>
      <c r="I21" s="47"/>
      <c r="J21" s="47"/>
    </row>
    <row r="22" spans="1:10" s="26" customFormat="1" ht="27" customHeight="1" x14ac:dyDescent="0.2">
      <c r="A22" s="46" t="s">
        <v>11</v>
      </c>
      <c r="B22" s="48" t="s">
        <v>12</v>
      </c>
      <c r="C22" s="48"/>
      <c r="D22" s="48"/>
      <c r="E22" s="48"/>
      <c r="F22" s="48"/>
      <c r="G22" s="48"/>
      <c r="H22" s="48"/>
      <c r="I22" s="48"/>
      <c r="J22" s="48"/>
    </row>
    <row r="23" spans="1:10" s="26" customFormat="1" ht="27" customHeight="1" x14ac:dyDescent="0.2">
      <c r="A23" s="46" t="s">
        <v>11</v>
      </c>
      <c r="B23" s="48" t="s">
        <v>86</v>
      </c>
      <c r="C23" s="48"/>
      <c r="D23" s="48"/>
      <c r="E23" s="48"/>
      <c r="F23" s="48"/>
      <c r="G23" s="48"/>
      <c r="H23" s="48"/>
      <c r="I23" s="48"/>
      <c r="J23" s="48"/>
    </row>
    <row r="24" spans="1:10" s="26" customFormat="1" ht="27" customHeight="1" x14ac:dyDescent="0.2">
      <c r="A24" s="46"/>
      <c r="B24" s="49"/>
      <c r="C24" s="49"/>
      <c r="D24" s="49"/>
      <c r="E24" s="49"/>
      <c r="F24" s="49"/>
      <c r="G24" s="49"/>
      <c r="H24" s="49"/>
      <c r="I24" s="49"/>
      <c r="J24" s="49"/>
    </row>
    <row r="25" spans="1:10" s="26" customFormat="1" ht="12.75" x14ac:dyDescent="0.2"/>
    <row r="26" spans="1:10" s="26" customFormat="1" ht="12.75" x14ac:dyDescent="0.2"/>
    <row r="27" spans="1:10" s="26" customFormat="1" ht="12.75" x14ac:dyDescent="0.2"/>
    <row r="28" spans="1:10" s="26" customFormat="1" ht="12.75" x14ac:dyDescent="0.2"/>
    <row r="29" spans="1:10" s="26" customFormat="1" ht="12.75" x14ac:dyDescent="0.2"/>
    <row r="30" spans="1:10" s="26" customFormat="1" ht="12.75" x14ac:dyDescent="0.2"/>
    <row r="31" spans="1:10" s="26" customFormat="1" ht="12.75" x14ac:dyDescent="0.2"/>
    <row r="32" spans="1:10" s="26" customFormat="1" ht="15" customHeight="1" x14ac:dyDescent="0.2">
      <c r="A32" s="50" t="s">
        <v>13</v>
      </c>
      <c r="B32" s="50"/>
      <c r="C32" s="50"/>
      <c r="D32" s="50"/>
      <c r="E32" s="50"/>
      <c r="F32" s="50"/>
      <c r="G32" s="50"/>
      <c r="H32" s="51"/>
      <c r="I32" s="51"/>
      <c r="J32" s="51"/>
    </row>
    <row r="33" spans="1:10" s="26" customFormat="1" ht="12.75" x14ac:dyDescent="0.2"/>
    <row r="34" spans="1:10" s="26" customFormat="1" ht="15" customHeight="1" x14ac:dyDescent="0.2">
      <c r="A34" s="50" t="s">
        <v>87</v>
      </c>
      <c r="B34" s="50"/>
      <c r="C34" s="50"/>
      <c r="D34" s="50"/>
      <c r="E34" s="50"/>
      <c r="F34" s="50"/>
      <c r="G34" s="50"/>
      <c r="H34" s="52"/>
      <c r="I34" s="52"/>
      <c r="J34" s="52"/>
    </row>
    <row r="35" spans="1:10" s="26" customFormat="1" ht="12.75" x14ac:dyDescent="0.2"/>
    <row r="36" spans="1:10" s="26" customFormat="1" ht="12.75" x14ac:dyDescent="0.2"/>
    <row r="37" spans="1:10" s="26" customFormat="1" ht="12.75" x14ac:dyDescent="0.2"/>
    <row r="38" spans="1:10" s="26" customFormat="1" ht="12.75" x14ac:dyDescent="0.2"/>
  </sheetData>
  <sheetProtection algorithmName="SHA-512" hashValue="+PlwLr40xQ9aky64VGBQpcIy7UCbkaPfdipFt9f+6BK2+pt+llYXEXq+7F4CQP6q9pH/L/1FGwBP0oCFSO/lKg==" saltValue="hwxLEl16DOOH3ZlNw5y6bA==" spinCount="100000" sheet="1" objects="1" scenarios="1"/>
  <mergeCells count="26">
    <mergeCell ref="A15:J15"/>
    <mergeCell ref="B23:J23"/>
    <mergeCell ref="A1:C1"/>
    <mergeCell ref="A6:C6"/>
    <mergeCell ref="A7:C7"/>
    <mergeCell ref="D2:F2"/>
    <mergeCell ref="D3:F3"/>
    <mergeCell ref="D4:F4"/>
    <mergeCell ref="D6:F6"/>
    <mergeCell ref="D7:F7"/>
    <mergeCell ref="A10:J10"/>
    <mergeCell ref="A2:C2"/>
    <mergeCell ref="A3:C3"/>
    <mergeCell ref="A4:C4"/>
    <mergeCell ref="A13:J13"/>
    <mergeCell ref="H17:J17"/>
    <mergeCell ref="B17:G17"/>
    <mergeCell ref="B18:G18"/>
    <mergeCell ref="H18:J18"/>
    <mergeCell ref="B21:J21"/>
    <mergeCell ref="H34:J34"/>
    <mergeCell ref="A32:G32"/>
    <mergeCell ref="A34:G34"/>
    <mergeCell ref="A20:B20"/>
    <mergeCell ref="B22:J22"/>
    <mergeCell ref="H32:J32"/>
  </mergeCells>
  <phoneticPr fontId="7" type="noConversion"/>
  <pageMargins left="0.70866141732283472" right="0.70866141732283472" top="0.74803149606299213" bottom="0.74803149606299213" header="0.31496062992125984" footer="0.31496062992125984"/>
  <pageSetup paperSize="9" scale="98" fitToHeight="0" orientation="portrait" r:id="rId1"/>
  <headerFooter>
    <oddHeader>&amp;R&amp;"Arial,Krepko"&amp;12OBR-2</oddHeader>
    <oddFooter xml:space="preserve">&amp;L&amp;"Arial,Poševno"&amp;10UKC Maribor&amp;R&amp;"Arial,Poševno"&amp;10Stran &amp;P / &amp;N
    Laserska naprava za drobljenje kamnov sečil in enukleacijo prostate s potrošnim materialom in vzdrževanjem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4"/>
  <sheetViews>
    <sheetView view="pageBreakPreview" zoomScale="160" zoomScaleNormal="100" zoomScaleSheetLayoutView="160" workbookViewId="0">
      <selection activeCell="H6" sqref="H6"/>
    </sheetView>
  </sheetViews>
  <sheetFormatPr defaultRowHeight="14.25" x14ac:dyDescent="0.2"/>
  <cols>
    <col min="1" max="1" width="4.85546875" style="20" customWidth="1"/>
    <col min="2" max="6" width="9.140625" style="20"/>
    <col min="7" max="7" width="6.140625" style="20" customWidth="1"/>
    <col min="8" max="9" width="9.140625" style="20"/>
    <col min="10" max="10" width="12.28515625" style="20" customWidth="1"/>
    <col min="11" max="16384" width="9.140625" style="20"/>
  </cols>
  <sheetData>
    <row r="1" spans="1:10" ht="15.75" x14ac:dyDescent="0.25">
      <c r="A1" s="19" t="s">
        <v>4</v>
      </c>
      <c r="B1" s="19"/>
      <c r="C1" s="19"/>
    </row>
    <row r="2" spans="1:10" s="24" customFormat="1" ht="27" customHeight="1" x14ac:dyDescent="0.25">
      <c r="A2" s="21" t="s">
        <v>5</v>
      </c>
      <c r="B2" s="22"/>
      <c r="C2" s="23"/>
      <c r="D2" s="9"/>
      <c r="E2" s="9"/>
      <c r="F2" s="9"/>
    </row>
    <row r="3" spans="1:10" s="24" customFormat="1" ht="27" customHeight="1" x14ac:dyDescent="0.25">
      <c r="A3" s="25" t="s">
        <v>6</v>
      </c>
      <c r="B3" s="25"/>
      <c r="C3" s="25"/>
      <c r="D3" s="9"/>
      <c r="E3" s="9"/>
      <c r="F3" s="9"/>
    </row>
    <row r="4" spans="1:10" s="24" customFormat="1" ht="27" customHeight="1" x14ac:dyDescent="0.25">
      <c r="A4" s="25" t="s">
        <v>7</v>
      </c>
      <c r="B4" s="25"/>
      <c r="C4" s="25"/>
      <c r="D4" s="9"/>
      <c r="E4" s="9"/>
      <c r="F4" s="9"/>
    </row>
    <row r="5" spans="1:10" s="26" customFormat="1" ht="12.75" x14ac:dyDescent="0.2"/>
    <row r="6" spans="1:10" s="26" customFormat="1" ht="16.5" customHeight="1" x14ac:dyDescent="0.2">
      <c r="A6" s="25" t="s">
        <v>0</v>
      </c>
      <c r="B6" s="25"/>
      <c r="C6" s="25"/>
      <c r="D6" s="9"/>
      <c r="E6" s="9"/>
      <c r="F6" s="9"/>
    </row>
    <row r="7" spans="1:10" s="26" customFormat="1" ht="16.5" customHeight="1" x14ac:dyDescent="0.2">
      <c r="A7" s="25" t="s">
        <v>1</v>
      </c>
      <c r="B7" s="25"/>
      <c r="C7" s="25"/>
      <c r="D7" s="9"/>
      <c r="E7" s="9"/>
      <c r="F7" s="9"/>
    </row>
    <row r="8" spans="1:10" s="26" customFormat="1" ht="12.75" x14ac:dyDescent="0.2">
      <c r="A8" s="27"/>
      <c r="B8" s="27"/>
      <c r="C8" s="27"/>
      <c r="D8" s="28"/>
      <c r="E8" s="28"/>
      <c r="F8" s="28"/>
    </row>
    <row r="9" spans="1:10" s="26" customFormat="1" ht="12.75" x14ac:dyDescent="0.2"/>
    <row r="10" spans="1:10" ht="48.75" customHeight="1" x14ac:dyDescent="0.35">
      <c r="A10" s="53" t="s">
        <v>26</v>
      </c>
      <c r="B10" s="29"/>
      <c r="C10" s="29"/>
      <c r="D10" s="29"/>
      <c r="E10" s="29"/>
      <c r="F10" s="29"/>
      <c r="G10" s="29"/>
      <c r="H10" s="29"/>
      <c r="I10" s="29"/>
      <c r="J10" s="29"/>
    </row>
    <row r="11" spans="1:10" s="26" customFormat="1" ht="12.75" x14ac:dyDescent="0.2"/>
    <row r="12" spans="1:10" s="26" customFormat="1" ht="12" customHeight="1" x14ac:dyDescent="0.2"/>
    <row r="13" spans="1:10" s="26" customFormat="1" ht="36.75" customHeight="1" x14ac:dyDescent="0.2">
      <c r="A13" s="54" t="s">
        <v>95</v>
      </c>
      <c r="B13" s="54"/>
      <c r="C13" s="54"/>
      <c r="D13" s="54"/>
      <c r="E13" s="54"/>
      <c r="F13" s="54"/>
      <c r="G13" s="54"/>
      <c r="H13" s="54"/>
      <c r="I13" s="54"/>
      <c r="J13" s="54"/>
    </row>
    <row r="14" spans="1:10" s="26" customFormat="1" ht="12.75" x14ac:dyDescent="0.2"/>
    <row r="15" spans="1:10" s="26" customFormat="1" ht="22.5" customHeight="1" x14ac:dyDescent="0.2">
      <c r="A15" s="35" t="s">
        <v>2</v>
      </c>
      <c r="B15" s="36" t="s">
        <v>18</v>
      </c>
      <c r="C15" s="37"/>
      <c r="D15" s="37"/>
      <c r="E15" s="37"/>
      <c r="F15" s="37"/>
      <c r="G15" s="38"/>
      <c r="H15" s="36" t="s">
        <v>3</v>
      </c>
      <c r="I15" s="37"/>
      <c r="J15" s="38"/>
    </row>
    <row r="16" spans="1:10" s="44" customFormat="1" ht="42" customHeight="1" x14ac:dyDescent="0.25">
      <c r="A16" s="39" t="s">
        <v>8</v>
      </c>
      <c r="B16" s="40" t="s">
        <v>115</v>
      </c>
      <c r="C16" s="40"/>
      <c r="D16" s="40"/>
      <c r="E16" s="40"/>
      <c r="F16" s="40"/>
      <c r="G16" s="40"/>
      <c r="H16" s="41">
        <f>'Tabela 1-Oprema OBR-2.1.1'!I20</f>
        <v>0</v>
      </c>
      <c r="I16" s="42"/>
      <c r="J16" s="43"/>
    </row>
    <row r="17" spans="1:10" s="44" customFormat="1" ht="42" customHeight="1" x14ac:dyDescent="0.25">
      <c r="A17" s="39" t="s">
        <v>9</v>
      </c>
      <c r="B17" s="40" t="s">
        <v>28</v>
      </c>
      <c r="C17" s="40"/>
      <c r="D17" s="40"/>
      <c r="E17" s="40"/>
      <c r="F17" s="40"/>
      <c r="G17" s="40"/>
      <c r="H17" s="41">
        <f>'Tabela 2-Pot. mat. OBR-2.1.2'!I32</f>
        <v>0</v>
      </c>
      <c r="I17" s="42"/>
      <c r="J17" s="43"/>
    </row>
    <row r="18" spans="1:10" s="44" customFormat="1" ht="42" customHeight="1" x14ac:dyDescent="0.25">
      <c r="A18" s="39" t="s">
        <v>20</v>
      </c>
      <c r="B18" s="40" t="s">
        <v>27</v>
      </c>
      <c r="C18" s="40"/>
      <c r="D18" s="40"/>
      <c r="E18" s="40"/>
      <c r="F18" s="40"/>
      <c r="G18" s="40"/>
      <c r="H18" s="41">
        <f>'Tabela 3-Vzdrževanje OBR-2.1.3'!J24</f>
        <v>0</v>
      </c>
      <c r="I18" s="42"/>
      <c r="J18" s="43"/>
    </row>
    <row r="19" spans="1:10" s="55" customFormat="1" ht="42" customHeight="1" x14ac:dyDescent="0.25">
      <c r="E19" s="56" t="s">
        <v>29</v>
      </c>
      <c r="F19" s="56"/>
      <c r="G19" s="56"/>
      <c r="H19" s="57">
        <f>SUM(H16:J18)</f>
        <v>0</v>
      </c>
      <c r="I19" s="57"/>
      <c r="J19" s="57"/>
    </row>
    <row r="20" spans="1:10" s="55" customFormat="1" ht="15" x14ac:dyDescent="0.25"/>
    <row r="21" spans="1:10" s="26" customFormat="1" ht="12.75" x14ac:dyDescent="0.2">
      <c r="A21" s="45" t="s">
        <v>19</v>
      </c>
      <c r="B21" s="45"/>
    </row>
    <row r="22" spans="1:10" s="26" customFormat="1" ht="27" customHeight="1" x14ac:dyDescent="0.2">
      <c r="A22" s="46" t="s">
        <v>11</v>
      </c>
      <c r="B22" s="48" t="s">
        <v>70</v>
      </c>
      <c r="C22" s="48"/>
      <c r="D22" s="48"/>
      <c r="E22" s="48"/>
      <c r="F22" s="48"/>
      <c r="G22" s="48"/>
      <c r="H22" s="48"/>
      <c r="I22" s="48"/>
      <c r="J22" s="48"/>
    </row>
    <row r="23" spans="1:10" s="26" customFormat="1" ht="27" customHeight="1" x14ac:dyDescent="0.2">
      <c r="A23" s="46" t="s">
        <v>11</v>
      </c>
      <c r="B23" s="48" t="s">
        <v>94</v>
      </c>
      <c r="C23" s="48"/>
      <c r="D23" s="48"/>
      <c r="E23" s="48"/>
      <c r="F23" s="48"/>
      <c r="G23" s="48"/>
      <c r="H23" s="48"/>
      <c r="I23" s="48"/>
      <c r="J23" s="48"/>
    </row>
    <row r="24" spans="1:10" s="26" customFormat="1" ht="44.25" customHeight="1" x14ac:dyDescent="0.2">
      <c r="A24" s="46" t="s">
        <v>11</v>
      </c>
      <c r="B24" s="48" t="s">
        <v>88</v>
      </c>
      <c r="C24" s="48"/>
      <c r="D24" s="48"/>
      <c r="E24" s="48"/>
      <c r="F24" s="48"/>
      <c r="G24" s="48"/>
      <c r="H24" s="48"/>
      <c r="I24" s="48"/>
      <c r="J24" s="48"/>
    </row>
    <row r="25" spans="1:10" s="26" customFormat="1" ht="12.75" x14ac:dyDescent="0.2"/>
    <row r="26" spans="1:10" s="26" customFormat="1" ht="12.75" x14ac:dyDescent="0.2"/>
    <row r="27" spans="1:10" s="26" customFormat="1" ht="12.75" x14ac:dyDescent="0.2"/>
    <row r="28" spans="1:10" s="26" customFormat="1" ht="15" customHeight="1" x14ac:dyDescent="0.2">
      <c r="A28" s="50" t="s">
        <v>13</v>
      </c>
      <c r="B28" s="50"/>
      <c r="C28" s="50"/>
      <c r="D28" s="50"/>
      <c r="E28" s="50"/>
      <c r="F28" s="50"/>
      <c r="G28" s="50"/>
      <c r="H28" s="10"/>
      <c r="I28" s="10"/>
      <c r="J28" s="10"/>
    </row>
    <row r="29" spans="1:10" s="26" customFormat="1" ht="12.75" x14ac:dyDescent="0.2"/>
    <row r="30" spans="1:10" s="26" customFormat="1" ht="15" customHeight="1" x14ac:dyDescent="0.2">
      <c r="A30" s="50" t="s">
        <v>14</v>
      </c>
      <c r="B30" s="50"/>
      <c r="C30" s="50"/>
      <c r="D30" s="50"/>
      <c r="E30" s="50"/>
      <c r="F30" s="50"/>
      <c r="G30" s="50"/>
      <c r="H30" s="52"/>
      <c r="I30" s="52"/>
      <c r="J30" s="52"/>
    </row>
    <row r="31" spans="1:10" s="26" customFormat="1" ht="12.75" x14ac:dyDescent="0.2"/>
    <row r="32" spans="1:10" s="26" customFormat="1" ht="12.75" x14ac:dyDescent="0.2"/>
    <row r="33" s="26" customFormat="1" ht="12.75" x14ac:dyDescent="0.2"/>
    <row r="34" s="26" customFormat="1" ht="12.75" x14ac:dyDescent="0.2"/>
  </sheetData>
  <sheetProtection algorithmName="SHA-512" hashValue="65qR54F5RLZ1s8gzPAyTsgvJClyNtDeuvIglvxJTzQ8hCUYGOzW3JKXYFmPpa4BPu7gj0Ng4rjjWukBxAIyI8g==" saltValue="rGOw/23aMQf/s4mr5lf4/g==" spinCount="100000" sheet="1" objects="1" scenarios="1"/>
  <mergeCells count="31">
    <mergeCell ref="A4:C4"/>
    <mergeCell ref="D4:F4"/>
    <mergeCell ref="A1:C1"/>
    <mergeCell ref="A2:C2"/>
    <mergeCell ref="D2:F2"/>
    <mergeCell ref="A3:C3"/>
    <mergeCell ref="D3:F3"/>
    <mergeCell ref="A13:J13"/>
    <mergeCell ref="B17:G17"/>
    <mergeCell ref="H17:J17"/>
    <mergeCell ref="B18:G18"/>
    <mergeCell ref="H18:J18"/>
    <mergeCell ref="B15:G15"/>
    <mergeCell ref="H15:J15"/>
    <mergeCell ref="A6:C6"/>
    <mergeCell ref="D6:F6"/>
    <mergeCell ref="A7:C7"/>
    <mergeCell ref="D7:F7"/>
    <mergeCell ref="A10:J10"/>
    <mergeCell ref="A30:G30"/>
    <mergeCell ref="H30:J30"/>
    <mergeCell ref="B16:G16"/>
    <mergeCell ref="H16:J16"/>
    <mergeCell ref="B23:J23"/>
    <mergeCell ref="B24:J24"/>
    <mergeCell ref="A28:G28"/>
    <mergeCell ref="H28:J28"/>
    <mergeCell ref="A21:B21"/>
    <mergeCell ref="B22:J22"/>
    <mergeCell ref="H19:J19"/>
    <mergeCell ref="E19:G19"/>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&amp;R&amp;"Arial,Krepko"&amp;12OBR-2.1</oddHeader>
    <oddFooter xml:space="preserve">&amp;L&amp;"Arial,Poševno"&amp;10UKC Maribor&amp;R&amp;"Arial,Poševno"&amp;10Stran &amp;P / &amp;N
    Laserska naprava za drobljenje kamnov sečil in
 enukleacijo prostate s potrošnim materialom in vzdrževanjem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3"/>
  <sheetViews>
    <sheetView view="pageBreakPreview" topLeftCell="A11" zoomScale="130" zoomScaleNormal="100" zoomScaleSheetLayoutView="130" workbookViewId="0">
      <selection activeCell="B18" sqref="B18:D18"/>
    </sheetView>
  </sheetViews>
  <sheetFormatPr defaultRowHeight="14.25" x14ac:dyDescent="0.2"/>
  <cols>
    <col min="1" max="1" width="4.85546875" style="20" customWidth="1"/>
    <col min="2" max="2" width="9.140625" style="20"/>
    <col min="3" max="3" width="9.5703125" style="20" customWidth="1"/>
    <col min="4" max="4" width="29.42578125" style="20" customWidth="1"/>
    <col min="5" max="5" width="6.28515625" style="20" customWidth="1"/>
    <col min="6" max="6" width="9" style="20" customWidth="1"/>
    <col min="7" max="7" width="14" style="20" customWidth="1"/>
    <col min="8" max="8" width="6.42578125" style="20" customWidth="1"/>
    <col min="9" max="9" width="14.28515625" style="20" customWidth="1"/>
    <col min="10" max="10" width="11" style="20" customWidth="1"/>
    <col min="11" max="11" width="16.28515625" style="20" customWidth="1"/>
    <col min="12" max="13" width="9.140625" style="20" customWidth="1"/>
    <col min="14" max="16384" width="9.140625" style="20"/>
  </cols>
  <sheetData>
    <row r="1" spans="1:11" ht="15.75" x14ac:dyDescent="0.25">
      <c r="A1" s="19" t="s">
        <v>4</v>
      </c>
      <c r="B1" s="19"/>
      <c r="C1" s="19"/>
      <c r="D1" s="58"/>
      <c r="E1" s="58"/>
      <c r="F1" s="58"/>
    </row>
    <row r="2" spans="1:11" s="24" customFormat="1" ht="27" customHeight="1" x14ac:dyDescent="0.2">
      <c r="A2" s="21" t="s">
        <v>5</v>
      </c>
      <c r="B2" s="22"/>
      <c r="C2" s="22"/>
      <c r="D2" s="2"/>
      <c r="E2" s="20"/>
      <c r="F2" s="59"/>
      <c r="G2" s="59"/>
      <c r="H2" s="59"/>
    </row>
    <row r="3" spans="1:11" s="24" customFormat="1" ht="27" customHeight="1" x14ac:dyDescent="0.2">
      <c r="A3" s="25" t="s">
        <v>6</v>
      </c>
      <c r="B3" s="25"/>
      <c r="C3" s="21"/>
      <c r="D3" s="2"/>
      <c r="E3" s="20"/>
      <c r="F3" s="20"/>
      <c r="G3" s="20"/>
      <c r="H3" s="20"/>
    </row>
    <row r="4" spans="1:11" s="24" customFormat="1" ht="27" customHeight="1" x14ac:dyDescent="0.2">
      <c r="A4" s="25" t="s">
        <v>7</v>
      </c>
      <c r="B4" s="25"/>
      <c r="C4" s="21"/>
      <c r="D4" s="2"/>
      <c r="E4" s="20"/>
      <c r="F4" s="20"/>
      <c r="G4" s="20"/>
      <c r="H4" s="20"/>
    </row>
    <row r="5" spans="1:11" s="26" customFormat="1" x14ac:dyDescent="0.2">
      <c r="D5" s="20"/>
      <c r="E5" s="20"/>
      <c r="F5" s="20"/>
      <c r="G5" s="20"/>
      <c r="H5" s="20"/>
    </row>
    <row r="6" spans="1:11" s="26" customFormat="1" ht="16.5" customHeight="1" x14ac:dyDescent="0.2">
      <c r="A6" s="25" t="s">
        <v>0</v>
      </c>
      <c r="B6" s="25"/>
      <c r="C6" s="21"/>
      <c r="D6" s="2"/>
      <c r="E6" s="20"/>
      <c r="F6" s="20"/>
      <c r="G6" s="20"/>
      <c r="H6" s="20"/>
    </row>
    <row r="7" spans="1:11" s="26" customFormat="1" ht="17.25" customHeight="1" x14ac:dyDescent="0.2">
      <c r="A7" s="25" t="s">
        <v>1</v>
      </c>
      <c r="B7" s="25"/>
      <c r="C7" s="21"/>
      <c r="D7" s="2"/>
      <c r="E7" s="20"/>
      <c r="F7" s="20"/>
      <c r="G7" s="20"/>
      <c r="H7" s="20"/>
    </row>
    <row r="8" spans="1:11" s="26" customFormat="1" ht="12.75" x14ac:dyDescent="0.2">
      <c r="A8" s="27"/>
      <c r="B8" s="27"/>
      <c r="C8" s="27"/>
      <c r="D8" s="27"/>
      <c r="E8" s="27"/>
      <c r="F8" s="27"/>
      <c r="G8" s="28"/>
      <c r="H8" s="28"/>
      <c r="I8" s="28"/>
      <c r="J8" s="28"/>
    </row>
    <row r="9" spans="1:11" s="26" customFormat="1" ht="12.75" x14ac:dyDescent="0.2">
      <c r="A9" s="27"/>
      <c r="B9" s="27"/>
      <c r="C9" s="27"/>
      <c r="D9" s="27"/>
      <c r="E9" s="27"/>
      <c r="F9" s="27"/>
      <c r="G9" s="28"/>
      <c r="H9" s="28"/>
      <c r="I9" s="28"/>
      <c r="J9" s="28"/>
    </row>
    <row r="10" spans="1:11" ht="23.25" customHeight="1" x14ac:dyDescent="0.2">
      <c r="A10" s="53" t="s">
        <v>39</v>
      </c>
      <c r="B10" s="53"/>
      <c r="C10" s="53"/>
      <c r="D10" s="53"/>
      <c r="E10" s="53"/>
      <c r="F10" s="53"/>
      <c r="G10" s="53"/>
      <c r="H10" s="53"/>
      <c r="I10" s="53"/>
      <c r="J10" s="53"/>
      <c r="K10" s="53"/>
    </row>
    <row r="11" spans="1:11" ht="23.25" customHeight="1" x14ac:dyDescent="0.2">
      <c r="A11" s="53"/>
      <c r="B11" s="53"/>
      <c r="C11" s="53"/>
      <c r="D11" s="53"/>
      <c r="E11" s="53"/>
      <c r="F11" s="53"/>
      <c r="G11" s="53"/>
      <c r="H11" s="53"/>
      <c r="I11" s="53"/>
      <c r="J11" s="53"/>
      <c r="K11" s="53"/>
    </row>
    <row r="12" spans="1:11" ht="23.25" x14ac:dyDescent="0.35">
      <c r="A12" s="60"/>
      <c r="B12" s="60"/>
      <c r="C12" s="60"/>
      <c r="D12" s="60"/>
      <c r="E12" s="60"/>
      <c r="F12" s="60"/>
      <c r="G12" s="60"/>
      <c r="H12" s="60"/>
      <c r="I12" s="60"/>
      <c r="J12" s="60"/>
      <c r="K12" s="60"/>
    </row>
    <row r="13" spans="1:11" s="26" customFormat="1" ht="37.5" customHeight="1" x14ac:dyDescent="0.25">
      <c r="A13" s="61" t="s">
        <v>97</v>
      </c>
      <c r="B13" s="61"/>
      <c r="C13" s="61"/>
      <c r="D13" s="61"/>
      <c r="E13" s="61"/>
      <c r="F13" s="61"/>
      <c r="G13" s="61"/>
      <c r="H13" s="61"/>
      <c r="I13" s="61"/>
      <c r="J13" s="61"/>
      <c r="K13" s="61"/>
    </row>
    <row r="15" spans="1:11" s="26" customFormat="1" ht="25.5" x14ac:dyDescent="0.2">
      <c r="A15" s="62" t="s">
        <v>2</v>
      </c>
      <c r="B15" s="63" t="s">
        <v>18</v>
      </c>
      <c r="C15" s="64"/>
      <c r="D15" s="65"/>
      <c r="E15" s="62" t="s">
        <v>17</v>
      </c>
      <c r="F15" s="62" t="s">
        <v>16</v>
      </c>
      <c r="G15" s="62" t="s">
        <v>15</v>
      </c>
      <c r="H15" s="62" t="s">
        <v>31</v>
      </c>
      <c r="I15" s="66" t="s">
        <v>34</v>
      </c>
      <c r="J15" s="62" t="s">
        <v>32</v>
      </c>
      <c r="K15" s="66" t="s">
        <v>33</v>
      </c>
    </row>
    <row r="16" spans="1:11" s="26" customFormat="1" ht="28.5" customHeight="1" x14ac:dyDescent="0.2">
      <c r="A16" s="67" t="s">
        <v>8</v>
      </c>
      <c r="B16" s="68" t="s">
        <v>96</v>
      </c>
      <c r="C16" s="69"/>
      <c r="D16" s="70"/>
      <c r="E16" s="71" t="s">
        <v>79</v>
      </c>
      <c r="F16" s="71">
        <v>1</v>
      </c>
      <c r="G16" s="1">
        <v>0</v>
      </c>
      <c r="H16" s="4"/>
      <c r="I16" s="72">
        <f>F16*G16</f>
        <v>0</v>
      </c>
      <c r="J16" s="73">
        <f>I16*H16</f>
        <v>0</v>
      </c>
      <c r="K16" s="73">
        <f>I16+J16</f>
        <v>0</v>
      </c>
    </row>
    <row r="17" spans="1:11" s="26" customFormat="1" ht="28.5" customHeight="1" x14ac:dyDescent="0.2">
      <c r="A17" s="67" t="s">
        <v>9</v>
      </c>
      <c r="B17" s="68" t="s">
        <v>117</v>
      </c>
      <c r="C17" s="69"/>
      <c r="D17" s="70"/>
      <c r="E17" s="71" t="s">
        <v>79</v>
      </c>
      <c r="F17" s="71">
        <v>1</v>
      </c>
      <c r="G17" s="1">
        <v>0</v>
      </c>
      <c r="H17" s="4"/>
      <c r="I17" s="72">
        <f t="shared" ref="I17:I19" si="0">F17*G17</f>
        <v>0</v>
      </c>
      <c r="J17" s="73">
        <f t="shared" ref="J17:J19" si="1">I17*H17</f>
        <v>0</v>
      </c>
      <c r="K17" s="73">
        <f t="shared" ref="K17:K19" si="2">I17+J17</f>
        <v>0</v>
      </c>
    </row>
    <row r="18" spans="1:11" s="26" customFormat="1" ht="28.5" customHeight="1" x14ac:dyDescent="0.2">
      <c r="A18" s="67" t="s">
        <v>20</v>
      </c>
      <c r="B18" s="68" t="s">
        <v>118</v>
      </c>
      <c r="C18" s="69"/>
      <c r="D18" s="70"/>
      <c r="E18" s="71" t="s">
        <v>79</v>
      </c>
      <c r="F18" s="71">
        <v>1</v>
      </c>
      <c r="G18" s="1">
        <v>0</v>
      </c>
      <c r="H18" s="4"/>
      <c r="I18" s="72">
        <f t="shared" si="0"/>
        <v>0</v>
      </c>
      <c r="J18" s="73">
        <f t="shared" si="1"/>
        <v>0</v>
      </c>
      <c r="K18" s="73">
        <f t="shared" si="2"/>
        <v>0</v>
      </c>
    </row>
    <row r="19" spans="1:11" s="26" customFormat="1" ht="28.5" customHeight="1" x14ac:dyDescent="0.2">
      <c r="A19" s="67" t="s">
        <v>22</v>
      </c>
      <c r="B19" s="68" t="s">
        <v>119</v>
      </c>
      <c r="C19" s="69"/>
      <c r="D19" s="70"/>
      <c r="E19" s="71" t="s">
        <v>79</v>
      </c>
      <c r="F19" s="71">
        <v>1</v>
      </c>
      <c r="G19" s="1">
        <v>0</v>
      </c>
      <c r="H19" s="4"/>
      <c r="I19" s="72">
        <f t="shared" si="0"/>
        <v>0</v>
      </c>
      <c r="J19" s="73">
        <f t="shared" si="1"/>
        <v>0</v>
      </c>
      <c r="K19" s="73">
        <f t="shared" si="2"/>
        <v>0</v>
      </c>
    </row>
    <row r="20" spans="1:11" s="26" customFormat="1" ht="28.5" customHeight="1" x14ac:dyDescent="0.2">
      <c r="G20" s="74" t="s">
        <v>35</v>
      </c>
      <c r="H20" s="74"/>
      <c r="I20" s="75">
        <f>SUM(I16:I19)</f>
        <v>0</v>
      </c>
      <c r="J20" s="73">
        <f>SUM(J16:J19)</f>
        <v>0</v>
      </c>
      <c r="K20" s="73">
        <f>SUM(K16:K19)</f>
        <v>0</v>
      </c>
    </row>
    <row r="21" spans="1:11" s="26" customFormat="1" ht="28.5" customHeight="1" x14ac:dyDescent="0.2">
      <c r="G21" s="76"/>
      <c r="H21" s="76"/>
      <c r="I21" s="77"/>
      <c r="J21" s="78"/>
      <c r="K21" s="78"/>
    </row>
    <row r="22" spans="1:11" s="26" customFormat="1" ht="28.5" customHeight="1" x14ac:dyDescent="0.2">
      <c r="A22" s="62" t="s">
        <v>2</v>
      </c>
      <c r="B22" s="63" t="s">
        <v>18</v>
      </c>
      <c r="C22" s="64"/>
      <c r="D22" s="65"/>
      <c r="E22" s="79" t="s">
        <v>126</v>
      </c>
      <c r="F22" s="79"/>
      <c r="G22" s="79"/>
      <c r="H22" s="79"/>
      <c r="I22" s="80" t="s">
        <v>127</v>
      </c>
      <c r="J22" s="81"/>
      <c r="K22" s="81"/>
    </row>
    <row r="23" spans="1:11" s="26" customFormat="1" ht="28.5" customHeight="1" x14ac:dyDescent="0.2">
      <c r="A23" s="67" t="s">
        <v>8</v>
      </c>
      <c r="B23" s="68" t="s">
        <v>96</v>
      </c>
      <c r="C23" s="69"/>
      <c r="D23" s="70"/>
      <c r="E23" s="87"/>
      <c r="F23" s="88"/>
      <c r="G23" s="88"/>
      <c r="H23" s="89"/>
      <c r="I23" s="87"/>
      <c r="J23" s="88"/>
      <c r="K23" s="88"/>
    </row>
    <row r="24" spans="1:11" s="26" customFormat="1" ht="28.5" customHeight="1" x14ac:dyDescent="0.2">
      <c r="A24" s="67" t="s">
        <v>9</v>
      </c>
      <c r="B24" s="68" t="s">
        <v>117</v>
      </c>
      <c r="C24" s="69"/>
      <c r="D24" s="70"/>
      <c r="E24" s="87"/>
      <c r="F24" s="88"/>
      <c r="G24" s="88"/>
      <c r="H24" s="89"/>
      <c r="I24" s="87"/>
      <c r="J24" s="88"/>
      <c r="K24" s="88"/>
    </row>
    <row r="25" spans="1:11" s="26" customFormat="1" ht="28.5" customHeight="1" x14ac:dyDescent="0.2">
      <c r="A25" s="67" t="s">
        <v>20</v>
      </c>
      <c r="B25" s="68" t="s">
        <v>118</v>
      </c>
      <c r="C25" s="69"/>
      <c r="D25" s="70"/>
      <c r="E25" s="87"/>
      <c r="F25" s="88"/>
      <c r="G25" s="88"/>
      <c r="H25" s="89"/>
      <c r="I25" s="87"/>
      <c r="J25" s="88"/>
      <c r="K25" s="88"/>
    </row>
    <row r="26" spans="1:11" ht="28.5" customHeight="1" x14ac:dyDescent="0.2">
      <c r="A26" s="67" t="s">
        <v>22</v>
      </c>
      <c r="B26" s="68" t="s">
        <v>119</v>
      </c>
      <c r="C26" s="69"/>
      <c r="D26" s="70"/>
      <c r="E26" s="87"/>
      <c r="F26" s="88"/>
      <c r="G26" s="88"/>
      <c r="H26" s="89"/>
      <c r="I26" s="87"/>
      <c r="J26" s="88"/>
      <c r="K26" s="88"/>
    </row>
    <row r="27" spans="1:11" s="26" customFormat="1" ht="11.25" customHeight="1" x14ac:dyDescent="0.2">
      <c r="A27" s="82" t="s">
        <v>19</v>
      </c>
      <c r="B27" s="82"/>
      <c r="C27" s="83"/>
      <c r="D27" s="83"/>
      <c r="E27" s="83"/>
      <c r="F27" s="83"/>
      <c r="G27" s="83"/>
      <c r="H27" s="83"/>
      <c r="I27" s="83"/>
      <c r="J27" s="83"/>
      <c r="K27" s="83"/>
    </row>
    <row r="28" spans="1:11" s="26" customFormat="1" ht="18.75" customHeight="1" x14ac:dyDescent="0.2">
      <c r="A28" s="84" t="s">
        <v>11</v>
      </c>
      <c r="B28" s="85" t="s">
        <v>89</v>
      </c>
      <c r="C28" s="85"/>
      <c r="D28" s="85"/>
      <c r="E28" s="85"/>
      <c r="F28" s="85"/>
      <c r="G28" s="85"/>
      <c r="H28" s="85"/>
      <c r="I28" s="85"/>
      <c r="J28" s="85"/>
      <c r="K28" s="85"/>
    </row>
    <row r="29" spans="1:11" s="26" customFormat="1" ht="18.75" customHeight="1" x14ac:dyDescent="0.2">
      <c r="A29" s="84"/>
      <c r="B29" s="85" t="s">
        <v>128</v>
      </c>
      <c r="C29" s="85"/>
      <c r="D29" s="85"/>
      <c r="E29" s="85"/>
      <c r="F29" s="85"/>
      <c r="G29" s="85"/>
      <c r="H29" s="85"/>
      <c r="I29" s="85"/>
      <c r="J29" s="85"/>
      <c r="K29" s="85"/>
    </row>
    <row r="30" spans="1:11" s="26" customFormat="1" ht="18.75" customHeight="1" x14ac:dyDescent="0.2">
      <c r="A30" s="84" t="s">
        <v>11</v>
      </c>
      <c r="B30" s="86" t="s">
        <v>91</v>
      </c>
      <c r="C30" s="86"/>
      <c r="D30" s="86"/>
      <c r="E30" s="86"/>
      <c r="F30" s="86"/>
      <c r="G30" s="86"/>
      <c r="H30" s="86"/>
      <c r="I30" s="86"/>
      <c r="J30" s="86"/>
      <c r="K30" s="86"/>
    </row>
    <row r="31" spans="1:11" s="26" customFormat="1" ht="29.25" customHeight="1" x14ac:dyDescent="0.2">
      <c r="A31" s="84" t="s">
        <v>11</v>
      </c>
      <c r="B31" s="85" t="s">
        <v>36</v>
      </c>
      <c r="C31" s="85"/>
      <c r="D31" s="85"/>
      <c r="E31" s="85"/>
      <c r="F31" s="85"/>
      <c r="G31" s="85"/>
      <c r="H31" s="85"/>
      <c r="I31" s="85"/>
      <c r="J31" s="85"/>
      <c r="K31" s="85"/>
    </row>
    <row r="32" spans="1:11" s="26" customFormat="1" ht="30" customHeight="1" x14ac:dyDescent="0.2">
      <c r="A32" s="84" t="s">
        <v>11</v>
      </c>
      <c r="B32" s="85" t="s">
        <v>37</v>
      </c>
      <c r="C32" s="85"/>
      <c r="D32" s="85"/>
      <c r="E32" s="85"/>
      <c r="F32" s="85"/>
      <c r="G32" s="85"/>
      <c r="H32" s="85"/>
      <c r="I32" s="85"/>
      <c r="J32" s="85"/>
      <c r="K32" s="85"/>
    </row>
    <row r="33" spans="1:11" s="26" customFormat="1" ht="64.5" customHeight="1" x14ac:dyDescent="0.2">
      <c r="A33" s="84" t="s">
        <v>11</v>
      </c>
      <c r="B33" s="85" t="s">
        <v>38</v>
      </c>
      <c r="C33" s="85"/>
      <c r="D33" s="85"/>
      <c r="E33" s="85"/>
      <c r="F33" s="85"/>
      <c r="G33" s="85"/>
      <c r="H33" s="85"/>
      <c r="I33" s="85"/>
      <c r="J33" s="85"/>
      <c r="K33" s="85"/>
    </row>
  </sheetData>
  <sheetProtection algorithmName="SHA-512" hashValue="G+CUZKT98KUDZ7Ae+AjkFIn5Gw+0lixtYjqt60QtOfRchOSpmP3k2EQTXqstJt2yPkUBJBzpIo4VgUu4HtWVtg==" saltValue="mEXeHXU+DN8oH/n4x6mcNA==" spinCount="100000" sheet="1" objects="1" scenarios="1"/>
  <mergeCells count="36">
    <mergeCell ref="I23:K23"/>
    <mergeCell ref="I24:K24"/>
    <mergeCell ref="I25:K25"/>
    <mergeCell ref="B26:D26"/>
    <mergeCell ref="A27:B27"/>
    <mergeCell ref="E23:H23"/>
    <mergeCell ref="E24:H24"/>
    <mergeCell ref="E25:H25"/>
    <mergeCell ref="E26:H26"/>
    <mergeCell ref="B31:K31"/>
    <mergeCell ref="B32:K32"/>
    <mergeCell ref="B33:K33"/>
    <mergeCell ref="B28:K28"/>
    <mergeCell ref="B30:K30"/>
    <mergeCell ref="B29:K29"/>
    <mergeCell ref="A1:C1"/>
    <mergeCell ref="A2:C2"/>
    <mergeCell ref="A3:C3"/>
    <mergeCell ref="A4:C4"/>
    <mergeCell ref="A6:C6"/>
    <mergeCell ref="I26:K26"/>
    <mergeCell ref="A7:C7"/>
    <mergeCell ref="B16:D16"/>
    <mergeCell ref="G20:H20"/>
    <mergeCell ref="B15:D15"/>
    <mergeCell ref="A10:K11"/>
    <mergeCell ref="A13:K13"/>
    <mergeCell ref="B17:D17"/>
    <mergeCell ref="B18:D18"/>
    <mergeCell ref="B19:D19"/>
    <mergeCell ref="E22:H22"/>
    <mergeCell ref="I22:K22"/>
    <mergeCell ref="B22:D22"/>
    <mergeCell ref="B23:D23"/>
    <mergeCell ref="B24:D24"/>
    <mergeCell ref="B25:D25"/>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 xml:space="preserve">&amp;L&amp;"Arial,Poševno"&amp;10UKC Maribor&amp;R&amp;"Arial,Poševno"&amp;10Stran &amp;P / &amp;N
   Laserska naprava za drobljenje kamnov sečil in enukleacijo prostate s potrošnim materialom in vzdrževanjem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57"/>
  <sheetViews>
    <sheetView view="pageBreakPreview" zoomScale="115" zoomScaleNormal="100" zoomScaleSheetLayoutView="115" workbookViewId="0">
      <selection activeCell="A13" sqref="A13:N13"/>
    </sheetView>
  </sheetViews>
  <sheetFormatPr defaultRowHeight="14.25" x14ac:dyDescent="0.2"/>
  <cols>
    <col min="1" max="1" width="4.85546875" style="99" customWidth="1"/>
    <col min="2" max="2" width="9.140625" style="20"/>
    <col min="3" max="3" width="9.5703125" style="20" customWidth="1"/>
    <col min="4" max="4" width="29.42578125" style="20" customWidth="1"/>
    <col min="5" max="5" width="6.28515625" style="20" customWidth="1"/>
    <col min="6" max="6" width="9" style="20" customWidth="1"/>
    <col min="7" max="7" width="14" style="20" customWidth="1"/>
    <col min="8" max="8" width="6.42578125" style="20" customWidth="1"/>
    <col min="9" max="9" width="14.28515625" style="20" customWidth="1"/>
    <col min="10" max="10" width="4.42578125" style="20" customWidth="1"/>
    <col min="11" max="11" width="2.42578125" style="20" customWidth="1"/>
    <col min="12" max="12" width="5.28515625" style="20" customWidth="1"/>
    <col min="13" max="13" width="9.140625" style="20"/>
    <col min="14" max="14" width="6.7109375" style="20" customWidth="1"/>
    <col min="15" max="16" width="9.140625" style="20" customWidth="1"/>
    <col min="17" max="16384" width="9.140625" style="20"/>
  </cols>
  <sheetData>
    <row r="1" spans="1:14" ht="15.75" x14ac:dyDescent="0.25">
      <c r="A1" s="19" t="s">
        <v>4</v>
      </c>
      <c r="B1" s="19"/>
      <c r="C1" s="19"/>
      <c r="D1" s="58"/>
      <c r="E1" s="58"/>
      <c r="F1" s="58"/>
    </row>
    <row r="2" spans="1:14" s="24" customFormat="1" ht="27" customHeight="1" x14ac:dyDescent="0.2">
      <c r="A2" s="21" t="s">
        <v>5</v>
      </c>
      <c r="B2" s="22"/>
      <c r="C2" s="22"/>
      <c r="D2" s="2"/>
      <c r="E2" s="20"/>
      <c r="F2" s="59"/>
      <c r="G2" s="59"/>
      <c r="H2" s="59"/>
    </row>
    <row r="3" spans="1:14" s="24" customFormat="1" ht="27" customHeight="1" x14ac:dyDescent="0.2">
      <c r="A3" s="25" t="s">
        <v>6</v>
      </c>
      <c r="B3" s="25"/>
      <c r="C3" s="21"/>
      <c r="D3" s="2"/>
      <c r="E3" s="20"/>
      <c r="F3" s="20"/>
      <c r="G3" s="20"/>
      <c r="H3" s="20"/>
    </row>
    <row r="4" spans="1:14" s="24" customFormat="1" ht="27" customHeight="1" x14ac:dyDescent="0.2">
      <c r="A4" s="25" t="s">
        <v>7</v>
      </c>
      <c r="B4" s="25"/>
      <c r="C4" s="21"/>
      <c r="D4" s="2"/>
      <c r="E4" s="20"/>
      <c r="F4" s="20"/>
      <c r="G4" s="20"/>
      <c r="H4" s="20"/>
    </row>
    <row r="5" spans="1:14" s="26" customFormat="1" x14ac:dyDescent="0.2">
      <c r="A5" s="28"/>
      <c r="D5" s="20"/>
      <c r="E5" s="20"/>
      <c r="F5" s="20"/>
      <c r="G5" s="20"/>
      <c r="H5" s="20"/>
    </row>
    <row r="6" spans="1:14" s="26" customFormat="1" ht="16.5" customHeight="1" x14ac:dyDescent="0.2">
      <c r="A6" s="25" t="s">
        <v>0</v>
      </c>
      <c r="B6" s="25"/>
      <c r="C6" s="21"/>
      <c r="D6" s="2"/>
      <c r="E6" s="20"/>
      <c r="F6" s="20"/>
      <c r="G6" s="20"/>
      <c r="H6" s="20"/>
    </row>
    <row r="7" spans="1:14" s="26" customFormat="1" ht="17.25" customHeight="1" x14ac:dyDescent="0.2">
      <c r="A7" s="25" t="s">
        <v>1</v>
      </c>
      <c r="B7" s="25"/>
      <c r="C7" s="21"/>
      <c r="D7" s="2"/>
      <c r="E7" s="20"/>
      <c r="F7" s="20"/>
      <c r="G7" s="20"/>
      <c r="H7" s="20"/>
    </row>
    <row r="8" spans="1:14" s="26" customFormat="1" ht="12.75" x14ac:dyDescent="0.2">
      <c r="A8" s="28"/>
      <c r="B8" s="27"/>
      <c r="C8" s="27"/>
      <c r="D8" s="27"/>
      <c r="E8" s="27"/>
      <c r="F8" s="27"/>
      <c r="G8" s="28"/>
      <c r="H8" s="28"/>
      <c r="I8" s="28"/>
      <c r="J8" s="28"/>
    </row>
    <row r="9" spans="1:14" s="26" customFormat="1" ht="12.75" x14ac:dyDescent="0.2">
      <c r="A9" s="28"/>
      <c r="B9" s="27"/>
      <c r="C9" s="27"/>
      <c r="D9" s="27"/>
      <c r="E9" s="27"/>
      <c r="F9" s="27"/>
      <c r="G9" s="28"/>
      <c r="H9" s="28"/>
      <c r="I9" s="28"/>
      <c r="J9" s="28"/>
    </row>
    <row r="10" spans="1:14" ht="23.25" customHeight="1" x14ac:dyDescent="0.2">
      <c r="A10" s="53" t="s">
        <v>40</v>
      </c>
      <c r="B10" s="53"/>
      <c r="C10" s="53"/>
      <c r="D10" s="53"/>
      <c r="E10" s="53"/>
      <c r="F10" s="53"/>
      <c r="G10" s="53"/>
      <c r="H10" s="53"/>
      <c r="I10" s="53"/>
      <c r="J10" s="53"/>
      <c r="K10" s="53"/>
      <c r="L10" s="53"/>
      <c r="M10" s="53"/>
      <c r="N10" s="53"/>
    </row>
    <row r="11" spans="1:14" ht="23.25" customHeight="1" x14ac:dyDescent="0.2">
      <c r="A11" s="53"/>
      <c r="B11" s="53"/>
      <c r="C11" s="53"/>
      <c r="D11" s="53"/>
      <c r="E11" s="53"/>
      <c r="F11" s="53"/>
      <c r="G11" s="53"/>
      <c r="H11" s="53"/>
      <c r="I11" s="53"/>
      <c r="J11" s="53"/>
      <c r="K11" s="53"/>
      <c r="L11" s="53"/>
      <c r="M11" s="53"/>
      <c r="N11" s="53"/>
    </row>
    <row r="12" spans="1:14" ht="23.25" x14ac:dyDescent="0.35">
      <c r="A12" s="60"/>
      <c r="B12" s="60"/>
      <c r="C12" s="60"/>
      <c r="D12" s="60"/>
      <c r="E12" s="60"/>
      <c r="F12" s="60"/>
      <c r="G12" s="60"/>
      <c r="H12" s="60"/>
      <c r="I12" s="60"/>
      <c r="J12" s="60"/>
      <c r="K12" s="60"/>
      <c r="L12" s="60"/>
      <c r="M12" s="60"/>
      <c r="N12" s="60"/>
    </row>
    <row r="13" spans="1:14" s="26" customFormat="1" ht="42" customHeight="1" x14ac:dyDescent="0.25">
      <c r="A13" s="61" t="s">
        <v>97</v>
      </c>
      <c r="B13" s="61"/>
      <c r="C13" s="61"/>
      <c r="D13" s="61"/>
      <c r="E13" s="61"/>
      <c r="F13" s="61"/>
      <c r="G13" s="61"/>
      <c r="H13" s="61"/>
      <c r="I13" s="61"/>
      <c r="J13" s="61"/>
      <c r="K13" s="61"/>
      <c r="L13" s="61"/>
      <c r="M13" s="61"/>
      <c r="N13" s="61"/>
    </row>
    <row r="15" spans="1:14" s="26" customFormat="1" ht="38.25" x14ac:dyDescent="0.2">
      <c r="A15" s="62" t="s">
        <v>2</v>
      </c>
      <c r="B15" s="63" t="s">
        <v>18</v>
      </c>
      <c r="C15" s="64"/>
      <c r="D15" s="65"/>
      <c r="E15" s="62" t="s">
        <v>17</v>
      </c>
      <c r="F15" s="62" t="s">
        <v>41</v>
      </c>
      <c r="G15" s="62" t="s">
        <v>15</v>
      </c>
      <c r="H15" s="62" t="s">
        <v>31</v>
      </c>
      <c r="I15" s="66" t="s">
        <v>34</v>
      </c>
      <c r="J15" s="90" t="s">
        <v>32</v>
      </c>
      <c r="K15" s="90"/>
      <c r="L15" s="90"/>
      <c r="M15" s="80" t="s">
        <v>33</v>
      </c>
      <c r="N15" s="91"/>
    </row>
    <row r="16" spans="1:14" s="26" customFormat="1" ht="28.5" customHeight="1" x14ac:dyDescent="0.2">
      <c r="A16" s="71" t="s">
        <v>8</v>
      </c>
      <c r="B16" s="40" t="s">
        <v>120</v>
      </c>
      <c r="C16" s="40"/>
      <c r="D16" s="40"/>
      <c r="E16" s="71" t="s">
        <v>30</v>
      </c>
      <c r="F16" s="71">
        <v>300</v>
      </c>
      <c r="G16" s="5">
        <v>0</v>
      </c>
      <c r="H16" s="4"/>
      <c r="I16" s="92">
        <f t="shared" ref="I16:I31" si="0">F16*G16</f>
        <v>0</v>
      </c>
      <c r="J16" s="93">
        <f t="shared" ref="J16:J31" si="1">I16*H16</f>
        <v>0</v>
      </c>
      <c r="K16" s="93"/>
      <c r="L16" s="93"/>
      <c r="M16" s="93">
        <f t="shared" ref="M16:M32" si="2">I16+J16</f>
        <v>0</v>
      </c>
      <c r="N16" s="93"/>
    </row>
    <row r="17" spans="1:14" s="26" customFormat="1" ht="28.5" customHeight="1" x14ac:dyDescent="0.2">
      <c r="A17" s="71" t="s">
        <v>9</v>
      </c>
      <c r="B17" s="40" t="s">
        <v>99</v>
      </c>
      <c r="C17" s="40"/>
      <c r="D17" s="40"/>
      <c r="E17" s="71" t="s">
        <v>30</v>
      </c>
      <c r="F17" s="71">
        <v>300</v>
      </c>
      <c r="G17" s="5">
        <v>0</v>
      </c>
      <c r="H17" s="4"/>
      <c r="I17" s="92">
        <f t="shared" si="0"/>
        <v>0</v>
      </c>
      <c r="J17" s="93">
        <f t="shared" si="1"/>
        <v>0</v>
      </c>
      <c r="K17" s="93"/>
      <c r="L17" s="93"/>
      <c r="M17" s="93">
        <f t="shared" si="2"/>
        <v>0</v>
      </c>
      <c r="N17" s="93"/>
    </row>
    <row r="18" spans="1:14" s="26" customFormat="1" ht="28.5" customHeight="1" x14ac:dyDescent="0.2">
      <c r="A18" s="71" t="s">
        <v>20</v>
      </c>
      <c r="B18" s="40" t="s">
        <v>100</v>
      </c>
      <c r="C18" s="40"/>
      <c r="D18" s="40"/>
      <c r="E18" s="71" t="s">
        <v>30</v>
      </c>
      <c r="F18" s="94">
        <v>10</v>
      </c>
      <c r="G18" s="5">
        <v>0</v>
      </c>
      <c r="H18" s="4"/>
      <c r="I18" s="92">
        <f t="shared" si="0"/>
        <v>0</v>
      </c>
      <c r="J18" s="93">
        <f t="shared" si="1"/>
        <v>0</v>
      </c>
      <c r="K18" s="93"/>
      <c r="L18" s="93"/>
      <c r="M18" s="93">
        <f t="shared" si="2"/>
        <v>0</v>
      </c>
      <c r="N18" s="93"/>
    </row>
    <row r="19" spans="1:14" s="26" customFormat="1" ht="28.5" customHeight="1" x14ac:dyDescent="0.2">
      <c r="A19" s="71" t="s">
        <v>22</v>
      </c>
      <c r="B19" s="68" t="s">
        <v>101</v>
      </c>
      <c r="C19" s="69"/>
      <c r="D19" s="70"/>
      <c r="E19" s="71" t="s">
        <v>30</v>
      </c>
      <c r="F19" s="94">
        <v>200</v>
      </c>
      <c r="G19" s="5">
        <v>0</v>
      </c>
      <c r="H19" s="4"/>
      <c r="I19" s="92">
        <f t="shared" si="0"/>
        <v>0</v>
      </c>
      <c r="J19" s="93">
        <f t="shared" ref="J19" si="3">I19*H19</f>
        <v>0</v>
      </c>
      <c r="K19" s="93"/>
      <c r="L19" s="93"/>
      <c r="M19" s="93">
        <f t="shared" ref="M19:M20" si="4">I19+J19</f>
        <v>0</v>
      </c>
      <c r="N19" s="93"/>
    </row>
    <row r="20" spans="1:14" s="26" customFormat="1" ht="28.5" customHeight="1" x14ac:dyDescent="0.2">
      <c r="A20" s="71" t="s">
        <v>23</v>
      </c>
      <c r="B20" s="68" t="s">
        <v>102</v>
      </c>
      <c r="C20" s="69"/>
      <c r="D20" s="70"/>
      <c r="E20" s="71" t="s">
        <v>30</v>
      </c>
      <c r="F20" s="94">
        <v>10</v>
      </c>
      <c r="G20" s="5">
        <v>0</v>
      </c>
      <c r="H20" s="4"/>
      <c r="I20" s="92">
        <f t="shared" si="0"/>
        <v>0</v>
      </c>
      <c r="J20" s="93">
        <f t="shared" ref="J20" si="5">I20*H20</f>
        <v>0</v>
      </c>
      <c r="K20" s="93"/>
      <c r="L20" s="93"/>
      <c r="M20" s="93">
        <f t="shared" si="4"/>
        <v>0</v>
      </c>
      <c r="N20" s="93"/>
    </row>
    <row r="21" spans="1:14" s="26" customFormat="1" ht="28.5" customHeight="1" x14ac:dyDescent="0.2">
      <c r="A21" s="71" t="s">
        <v>24</v>
      </c>
      <c r="B21" s="40" t="s">
        <v>121</v>
      </c>
      <c r="C21" s="40"/>
      <c r="D21" s="40"/>
      <c r="E21" s="71" t="s">
        <v>30</v>
      </c>
      <c r="F21" s="71">
        <v>10</v>
      </c>
      <c r="G21" s="5">
        <v>0</v>
      </c>
      <c r="H21" s="4"/>
      <c r="I21" s="92">
        <f t="shared" si="0"/>
        <v>0</v>
      </c>
      <c r="J21" s="93">
        <f t="shared" si="1"/>
        <v>0</v>
      </c>
      <c r="K21" s="93"/>
      <c r="L21" s="93"/>
      <c r="M21" s="93">
        <f t="shared" si="2"/>
        <v>0</v>
      </c>
      <c r="N21" s="93"/>
    </row>
    <row r="22" spans="1:14" s="26" customFormat="1" ht="28.5" customHeight="1" x14ac:dyDescent="0.2">
      <c r="A22" s="71" t="s">
        <v>25</v>
      </c>
      <c r="B22" s="68" t="s">
        <v>122</v>
      </c>
      <c r="C22" s="69"/>
      <c r="D22" s="70"/>
      <c r="E22" s="71" t="s">
        <v>30</v>
      </c>
      <c r="F22" s="71">
        <v>5</v>
      </c>
      <c r="G22" s="5">
        <v>0</v>
      </c>
      <c r="H22" s="4"/>
      <c r="I22" s="92">
        <f t="shared" si="0"/>
        <v>0</v>
      </c>
      <c r="J22" s="93">
        <f t="shared" ref="J22" si="6">I22*H22</f>
        <v>0</v>
      </c>
      <c r="K22" s="93"/>
      <c r="L22" s="93"/>
      <c r="M22" s="93">
        <f t="shared" ref="M22" si="7">I22+J22</f>
        <v>0</v>
      </c>
      <c r="N22" s="93"/>
    </row>
    <row r="23" spans="1:14" s="26" customFormat="1" ht="28.5" customHeight="1" x14ac:dyDescent="0.2">
      <c r="A23" s="71" t="s">
        <v>80</v>
      </c>
      <c r="B23" s="40" t="s">
        <v>103</v>
      </c>
      <c r="C23" s="40"/>
      <c r="D23" s="40"/>
      <c r="E23" s="71" t="s">
        <v>30</v>
      </c>
      <c r="F23" s="71">
        <v>50</v>
      </c>
      <c r="G23" s="5">
        <v>0</v>
      </c>
      <c r="H23" s="4"/>
      <c r="I23" s="92">
        <f t="shared" si="0"/>
        <v>0</v>
      </c>
      <c r="J23" s="93">
        <f t="shared" si="1"/>
        <v>0</v>
      </c>
      <c r="K23" s="93"/>
      <c r="L23" s="93"/>
      <c r="M23" s="93">
        <f t="shared" si="2"/>
        <v>0</v>
      </c>
      <c r="N23" s="93"/>
    </row>
    <row r="24" spans="1:14" s="26" customFormat="1" ht="28.5" customHeight="1" x14ac:dyDescent="0.2">
      <c r="A24" s="71" t="s">
        <v>81</v>
      </c>
      <c r="B24" s="68" t="s">
        <v>104</v>
      </c>
      <c r="C24" s="69"/>
      <c r="D24" s="70"/>
      <c r="E24" s="71" t="s">
        <v>30</v>
      </c>
      <c r="F24" s="71">
        <v>5</v>
      </c>
      <c r="G24" s="5">
        <v>0</v>
      </c>
      <c r="H24" s="4"/>
      <c r="I24" s="92">
        <f t="shared" si="0"/>
        <v>0</v>
      </c>
      <c r="J24" s="93">
        <f t="shared" ref="J24" si="8">I24*H24</f>
        <v>0</v>
      </c>
      <c r="K24" s="93"/>
      <c r="L24" s="93"/>
      <c r="M24" s="93">
        <f t="shared" ref="M24" si="9">I24+J24</f>
        <v>0</v>
      </c>
      <c r="N24" s="93"/>
    </row>
    <row r="25" spans="1:14" s="26" customFormat="1" ht="28.5" customHeight="1" x14ac:dyDescent="0.2">
      <c r="A25" s="71" t="s">
        <v>82</v>
      </c>
      <c r="B25" s="40" t="s">
        <v>105</v>
      </c>
      <c r="C25" s="40"/>
      <c r="D25" s="40"/>
      <c r="E25" s="71" t="s">
        <v>30</v>
      </c>
      <c r="F25" s="71">
        <v>5</v>
      </c>
      <c r="G25" s="5">
        <v>0</v>
      </c>
      <c r="H25" s="4"/>
      <c r="I25" s="92">
        <f t="shared" si="0"/>
        <v>0</v>
      </c>
      <c r="J25" s="93">
        <f t="shared" si="1"/>
        <v>0</v>
      </c>
      <c r="K25" s="93"/>
      <c r="L25" s="93"/>
      <c r="M25" s="93">
        <f t="shared" si="2"/>
        <v>0</v>
      </c>
      <c r="N25" s="93"/>
    </row>
    <row r="26" spans="1:14" s="26" customFormat="1" ht="28.5" customHeight="1" x14ac:dyDescent="0.2">
      <c r="A26" s="71" t="s">
        <v>83</v>
      </c>
      <c r="B26" s="40" t="s">
        <v>111</v>
      </c>
      <c r="C26" s="40"/>
      <c r="D26" s="40"/>
      <c r="E26" s="71" t="s">
        <v>30</v>
      </c>
      <c r="F26" s="71">
        <v>3</v>
      </c>
      <c r="G26" s="5">
        <v>0</v>
      </c>
      <c r="H26" s="4"/>
      <c r="I26" s="92">
        <f t="shared" si="0"/>
        <v>0</v>
      </c>
      <c r="J26" s="93">
        <f t="shared" si="1"/>
        <v>0</v>
      </c>
      <c r="K26" s="93"/>
      <c r="L26" s="93"/>
      <c r="M26" s="93">
        <f t="shared" si="2"/>
        <v>0</v>
      </c>
      <c r="N26" s="93"/>
    </row>
    <row r="27" spans="1:14" s="26" customFormat="1" ht="28.5" customHeight="1" x14ac:dyDescent="0.2">
      <c r="A27" s="71" t="s">
        <v>106</v>
      </c>
      <c r="B27" s="40" t="s">
        <v>112</v>
      </c>
      <c r="C27" s="40"/>
      <c r="D27" s="40"/>
      <c r="E27" s="71" t="s">
        <v>30</v>
      </c>
      <c r="F27" s="71">
        <v>60</v>
      </c>
      <c r="G27" s="5">
        <v>0</v>
      </c>
      <c r="H27" s="4"/>
      <c r="I27" s="92">
        <f t="shared" si="0"/>
        <v>0</v>
      </c>
      <c r="J27" s="93">
        <f t="shared" si="1"/>
        <v>0</v>
      </c>
      <c r="K27" s="93"/>
      <c r="L27" s="93"/>
      <c r="M27" s="93">
        <f t="shared" si="2"/>
        <v>0</v>
      </c>
      <c r="N27" s="93"/>
    </row>
    <row r="28" spans="1:14" s="26" customFormat="1" ht="43.5" customHeight="1" x14ac:dyDescent="0.2">
      <c r="A28" s="71" t="s">
        <v>110</v>
      </c>
      <c r="B28" s="68" t="s">
        <v>113</v>
      </c>
      <c r="C28" s="69"/>
      <c r="D28" s="70"/>
      <c r="E28" s="71" t="s">
        <v>30</v>
      </c>
      <c r="F28" s="71">
        <v>60</v>
      </c>
      <c r="G28" s="5">
        <v>0</v>
      </c>
      <c r="H28" s="4"/>
      <c r="I28" s="92">
        <f t="shared" si="0"/>
        <v>0</v>
      </c>
      <c r="J28" s="93">
        <f t="shared" ref="J28:J29" si="10">I28*H28</f>
        <v>0</v>
      </c>
      <c r="K28" s="93"/>
      <c r="L28" s="93"/>
      <c r="M28" s="93">
        <f t="shared" ref="M28:M29" si="11">I28+J28</f>
        <v>0</v>
      </c>
      <c r="N28" s="93"/>
    </row>
    <row r="29" spans="1:14" s="26" customFormat="1" ht="28.5" customHeight="1" x14ac:dyDescent="0.2">
      <c r="A29" s="71" t="s">
        <v>107</v>
      </c>
      <c r="B29" s="68" t="s">
        <v>123</v>
      </c>
      <c r="C29" s="69"/>
      <c r="D29" s="70"/>
      <c r="E29" s="71" t="s">
        <v>30</v>
      </c>
      <c r="F29" s="71">
        <v>60</v>
      </c>
      <c r="G29" s="5">
        <v>0</v>
      </c>
      <c r="H29" s="4"/>
      <c r="I29" s="92">
        <f t="shared" si="0"/>
        <v>0</v>
      </c>
      <c r="J29" s="93">
        <f t="shared" si="10"/>
        <v>0</v>
      </c>
      <c r="K29" s="93"/>
      <c r="L29" s="93"/>
      <c r="M29" s="93">
        <f t="shared" si="11"/>
        <v>0</v>
      </c>
      <c r="N29" s="93"/>
    </row>
    <row r="30" spans="1:14" s="26" customFormat="1" ht="28.5" customHeight="1" x14ac:dyDescent="0.2">
      <c r="A30" s="71" t="s">
        <v>108</v>
      </c>
      <c r="B30" s="40" t="s">
        <v>124</v>
      </c>
      <c r="C30" s="40"/>
      <c r="D30" s="40"/>
      <c r="E30" s="71" t="s">
        <v>30</v>
      </c>
      <c r="F30" s="71">
        <v>20</v>
      </c>
      <c r="G30" s="5">
        <v>0</v>
      </c>
      <c r="H30" s="4"/>
      <c r="I30" s="92">
        <f t="shared" si="0"/>
        <v>0</v>
      </c>
      <c r="J30" s="93">
        <f t="shared" si="1"/>
        <v>0</v>
      </c>
      <c r="K30" s="93"/>
      <c r="L30" s="93"/>
      <c r="M30" s="93">
        <f t="shared" si="2"/>
        <v>0</v>
      </c>
      <c r="N30" s="93"/>
    </row>
    <row r="31" spans="1:14" s="26" customFormat="1" ht="28.5" customHeight="1" x14ac:dyDescent="0.2">
      <c r="A31" s="71" t="s">
        <v>109</v>
      </c>
      <c r="B31" s="40" t="s">
        <v>125</v>
      </c>
      <c r="C31" s="40"/>
      <c r="D31" s="40"/>
      <c r="E31" s="71" t="s">
        <v>30</v>
      </c>
      <c r="F31" s="71">
        <v>2</v>
      </c>
      <c r="G31" s="5">
        <v>0</v>
      </c>
      <c r="H31" s="4"/>
      <c r="I31" s="92">
        <f t="shared" si="0"/>
        <v>0</v>
      </c>
      <c r="J31" s="93">
        <f t="shared" si="1"/>
        <v>0</v>
      </c>
      <c r="K31" s="93"/>
      <c r="L31" s="93"/>
      <c r="M31" s="93">
        <f t="shared" si="2"/>
        <v>0</v>
      </c>
      <c r="N31" s="93"/>
    </row>
    <row r="32" spans="1:14" s="26" customFormat="1" ht="28.5" customHeight="1" x14ac:dyDescent="0.2">
      <c r="A32" s="28"/>
      <c r="B32" s="95"/>
      <c r="C32" s="96"/>
      <c r="D32" s="96"/>
      <c r="G32" s="97" t="s">
        <v>42</v>
      </c>
      <c r="H32" s="97"/>
      <c r="I32" s="98">
        <f>SUM(I16:I31)</f>
        <v>0</v>
      </c>
      <c r="J32" s="93">
        <f>SUM(J16:J31)</f>
        <v>0</v>
      </c>
      <c r="K32" s="93"/>
      <c r="L32" s="93"/>
      <c r="M32" s="93">
        <f t="shared" si="2"/>
        <v>0</v>
      </c>
      <c r="N32" s="93"/>
    </row>
    <row r="33" spans="1:14" ht="28.5" customHeight="1" x14ac:dyDescent="0.2">
      <c r="I33" s="100"/>
    </row>
    <row r="34" spans="1:14" s="26" customFormat="1" ht="30" customHeight="1" x14ac:dyDescent="0.2">
      <c r="A34" s="62" t="s">
        <v>2</v>
      </c>
      <c r="B34" s="63" t="s">
        <v>18</v>
      </c>
      <c r="C34" s="64"/>
      <c r="D34" s="65"/>
      <c r="E34" s="101" t="s">
        <v>21</v>
      </c>
      <c r="F34" s="101"/>
      <c r="G34" s="101"/>
      <c r="H34" s="90" t="s">
        <v>44</v>
      </c>
      <c r="I34" s="101"/>
      <c r="J34" s="101"/>
      <c r="K34" s="101"/>
      <c r="L34" s="90" t="s">
        <v>43</v>
      </c>
      <c r="M34" s="101"/>
      <c r="N34" s="101"/>
    </row>
    <row r="35" spans="1:14" s="26" customFormat="1" ht="28.5" customHeight="1" x14ac:dyDescent="0.2">
      <c r="A35" s="71" t="s">
        <v>8</v>
      </c>
      <c r="B35" s="40" t="s">
        <v>120</v>
      </c>
      <c r="C35" s="40"/>
      <c r="D35" s="40"/>
      <c r="E35" s="14"/>
      <c r="F35" s="14"/>
      <c r="G35" s="14"/>
      <c r="H35" s="14"/>
      <c r="I35" s="14"/>
      <c r="J35" s="14"/>
      <c r="K35" s="14"/>
      <c r="L35" s="14"/>
      <c r="M35" s="14"/>
      <c r="N35" s="14"/>
    </row>
    <row r="36" spans="1:14" s="26" customFormat="1" ht="28.5" customHeight="1" x14ac:dyDescent="0.2">
      <c r="A36" s="71" t="s">
        <v>9</v>
      </c>
      <c r="B36" s="40" t="s">
        <v>99</v>
      </c>
      <c r="C36" s="40"/>
      <c r="D36" s="40"/>
      <c r="E36" s="14"/>
      <c r="F36" s="14"/>
      <c r="G36" s="14"/>
      <c r="H36" s="14"/>
      <c r="I36" s="14"/>
      <c r="J36" s="14"/>
      <c r="K36" s="14"/>
      <c r="L36" s="14"/>
      <c r="M36" s="14"/>
      <c r="N36" s="14"/>
    </row>
    <row r="37" spans="1:14" s="26" customFormat="1" ht="28.5" customHeight="1" x14ac:dyDescent="0.2">
      <c r="A37" s="71" t="s">
        <v>20</v>
      </c>
      <c r="B37" s="40" t="s">
        <v>100</v>
      </c>
      <c r="C37" s="40"/>
      <c r="D37" s="40"/>
      <c r="E37" s="14"/>
      <c r="F37" s="14"/>
      <c r="G37" s="14"/>
      <c r="H37" s="14"/>
      <c r="I37" s="14"/>
      <c r="J37" s="14"/>
      <c r="K37" s="14"/>
      <c r="L37" s="14"/>
      <c r="M37" s="14"/>
      <c r="N37" s="14"/>
    </row>
    <row r="38" spans="1:14" s="26" customFormat="1" ht="28.5" customHeight="1" x14ac:dyDescent="0.2">
      <c r="A38" s="71" t="s">
        <v>22</v>
      </c>
      <c r="B38" s="68" t="s">
        <v>101</v>
      </c>
      <c r="C38" s="69"/>
      <c r="D38" s="70"/>
      <c r="E38" s="14"/>
      <c r="F38" s="14"/>
      <c r="G38" s="14"/>
      <c r="H38" s="14"/>
      <c r="I38" s="14"/>
      <c r="J38" s="14"/>
      <c r="K38" s="14"/>
      <c r="L38" s="14"/>
      <c r="M38" s="14"/>
      <c r="N38" s="14"/>
    </row>
    <row r="39" spans="1:14" s="26" customFormat="1" ht="28.5" customHeight="1" x14ac:dyDescent="0.2">
      <c r="A39" s="71" t="s">
        <v>23</v>
      </c>
      <c r="B39" s="68" t="s">
        <v>102</v>
      </c>
      <c r="C39" s="69"/>
      <c r="D39" s="70"/>
      <c r="E39" s="14"/>
      <c r="F39" s="14"/>
      <c r="G39" s="14"/>
      <c r="H39" s="14"/>
      <c r="I39" s="14"/>
      <c r="J39" s="14"/>
      <c r="K39" s="14"/>
      <c r="L39" s="14"/>
      <c r="M39" s="14"/>
      <c r="N39" s="14"/>
    </row>
    <row r="40" spans="1:14" s="26" customFormat="1" ht="28.5" customHeight="1" x14ac:dyDescent="0.2">
      <c r="A40" s="71" t="s">
        <v>24</v>
      </c>
      <c r="B40" s="40" t="s">
        <v>121</v>
      </c>
      <c r="C40" s="40"/>
      <c r="D40" s="40"/>
      <c r="E40" s="14"/>
      <c r="F40" s="14"/>
      <c r="G40" s="14"/>
      <c r="H40" s="14"/>
      <c r="I40" s="14"/>
      <c r="J40" s="14"/>
      <c r="K40" s="14"/>
      <c r="L40" s="14"/>
      <c r="M40" s="14"/>
      <c r="N40" s="14"/>
    </row>
    <row r="41" spans="1:14" s="26" customFormat="1" ht="28.5" customHeight="1" x14ac:dyDescent="0.2">
      <c r="A41" s="71" t="s">
        <v>25</v>
      </c>
      <c r="B41" s="68" t="s">
        <v>122</v>
      </c>
      <c r="C41" s="69"/>
      <c r="D41" s="70"/>
      <c r="E41" s="14"/>
      <c r="F41" s="14"/>
      <c r="G41" s="14"/>
      <c r="H41" s="14"/>
      <c r="I41" s="14"/>
      <c r="J41" s="14"/>
      <c r="K41" s="14"/>
      <c r="L41" s="14"/>
      <c r="M41" s="14"/>
      <c r="N41" s="14"/>
    </row>
    <row r="42" spans="1:14" s="26" customFormat="1" ht="28.5" customHeight="1" x14ac:dyDescent="0.2">
      <c r="A42" s="71" t="s">
        <v>80</v>
      </c>
      <c r="B42" s="40" t="s">
        <v>103</v>
      </c>
      <c r="C42" s="40"/>
      <c r="D42" s="40"/>
      <c r="E42" s="14"/>
      <c r="F42" s="14"/>
      <c r="G42" s="14"/>
      <c r="H42" s="14"/>
      <c r="I42" s="14"/>
      <c r="J42" s="14"/>
      <c r="K42" s="14"/>
      <c r="L42" s="14"/>
      <c r="M42" s="14"/>
      <c r="N42" s="14"/>
    </row>
    <row r="43" spans="1:14" s="26" customFormat="1" ht="28.5" customHeight="1" x14ac:dyDescent="0.2">
      <c r="A43" s="71" t="s">
        <v>81</v>
      </c>
      <c r="B43" s="68" t="s">
        <v>104</v>
      </c>
      <c r="C43" s="69"/>
      <c r="D43" s="70"/>
      <c r="E43" s="14"/>
      <c r="F43" s="14"/>
      <c r="G43" s="14"/>
      <c r="H43" s="14"/>
      <c r="I43" s="14"/>
      <c r="J43" s="14"/>
      <c r="K43" s="14"/>
      <c r="L43" s="14"/>
      <c r="M43" s="14"/>
      <c r="N43" s="14"/>
    </row>
    <row r="44" spans="1:14" s="26" customFormat="1" ht="28.5" customHeight="1" x14ac:dyDescent="0.2">
      <c r="A44" s="71" t="s">
        <v>82</v>
      </c>
      <c r="B44" s="40" t="s">
        <v>105</v>
      </c>
      <c r="C44" s="40"/>
      <c r="D44" s="40"/>
      <c r="E44" s="11"/>
      <c r="F44" s="12"/>
      <c r="G44" s="13"/>
      <c r="H44" s="11"/>
      <c r="I44" s="12"/>
      <c r="J44" s="12"/>
      <c r="K44" s="13"/>
      <c r="L44" s="11"/>
      <c r="M44" s="12"/>
      <c r="N44" s="13"/>
    </row>
    <row r="45" spans="1:14" s="26" customFormat="1" ht="28.5" customHeight="1" x14ac:dyDescent="0.2">
      <c r="A45" s="71" t="s">
        <v>83</v>
      </c>
      <c r="B45" s="40" t="s">
        <v>111</v>
      </c>
      <c r="C45" s="40"/>
      <c r="D45" s="40"/>
      <c r="E45" s="11"/>
      <c r="F45" s="12"/>
      <c r="G45" s="13"/>
      <c r="H45" s="11"/>
      <c r="I45" s="12"/>
      <c r="J45" s="12"/>
      <c r="K45" s="13"/>
      <c r="L45" s="11"/>
      <c r="M45" s="12"/>
      <c r="N45" s="13"/>
    </row>
    <row r="46" spans="1:14" s="26" customFormat="1" ht="28.5" customHeight="1" x14ac:dyDescent="0.2">
      <c r="A46" s="71" t="s">
        <v>106</v>
      </c>
      <c r="B46" s="40" t="s">
        <v>112</v>
      </c>
      <c r="C46" s="40"/>
      <c r="D46" s="40"/>
      <c r="E46" s="11"/>
      <c r="F46" s="12"/>
      <c r="G46" s="13"/>
      <c r="H46" s="11"/>
      <c r="I46" s="12"/>
      <c r="J46" s="12"/>
      <c r="K46" s="13"/>
      <c r="L46" s="11"/>
      <c r="M46" s="12"/>
      <c r="N46" s="13"/>
    </row>
    <row r="47" spans="1:14" s="26" customFormat="1" ht="42.75" customHeight="1" x14ac:dyDescent="0.2">
      <c r="A47" s="71" t="s">
        <v>110</v>
      </c>
      <c r="B47" s="68" t="s">
        <v>113</v>
      </c>
      <c r="C47" s="69"/>
      <c r="D47" s="70"/>
      <c r="E47" s="11"/>
      <c r="F47" s="12"/>
      <c r="G47" s="13"/>
      <c r="H47" s="11"/>
      <c r="I47" s="12"/>
      <c r="J47" s="12"/>
      <c r="K47" s="13"/>
      <c r="L47" s="11"/>
      <c r="M47" s="12"/>
      <c r="N47" s="13"/>
    </row>
    <row r="48" spans="1:14" s="26" customFormat="1" ht="28.5" customHeight="1" x14ac:dyDescent="0.2">
      <c r="A48" s="71" t="s">
        <v>107</v>
      </c>
      <c r="B48" s="68" t="s">
        <v>123</v>
      </c>
      <c r="C48" s="69"/>
      <c r="D48" s="70"/>
      <c r="E48" s="6"/>
      <c r="F48" s="8"/>
      <c r="G48" s="7"/>
      <c r="H48" s="6"/>
      <c r="I48" s="8"/>
      <c r="J48" s="8"/>
      <c r="K48" s="7"/>
      <c r="L48" s="6"/>
      <c r="M48" s="8"/>
      <c r="N48" s="7"/>
    </row>
    <row r="49" spans="1:14" s="26" customFormat="1" ht="28.5" customHeight="1" x14ac:dyDescent="0.2">
      <c r="A49" s="71" t="s">
        <v>108</v>
      </c>
      <c r="B49" s="40" t="s">
        <v>124</v>
      </c>
      <c r="C49" s="40"/>
      <c r="D49" s="40"/>
      <c r="E49" s="11"/>
      <c r="F49" s="12"/>
      <c r="G49" s="13"/>
      <c r="H49" s="11"/>
      <c r="I49" s="12"/>
      <c r="J49" s="12"/>
      <c r="K49" s="13"/>
      <c r="L49" s="11"/>
      <c r="M49" s="12"/>
      <c r="N49" s="13"/>
    </row>
    <row r="50" spans="1:14" s="26" customFormat="1" ht="37.5" customHeight="1" x14ac:dyDescent="0.2">
      <c r="A50" s="71" t="s">
        <v>109</v>
      </c>
      <c r="B50" s="40" t="s">
        <v>125</v>
      </c>
      <c r="C50" s="40"/>
      <c r="D50" s="40"/>
      <c r="E50" s="14"/>
      <c r="F50" s="14"/>
      <c r="G50" s="14"/>
      <c r="H50" s="14"/>
      <c r="I50" s="14"/>
      <c r="J50" s="14"/>
      <c r="K50" s="14"/>
      <c r="L50" s="14"/>
      <c r="M50" s="14"/>
      <c r="N50" s="14"/>
    </row>
    <row r="51" spans="1:14" s="26" customFormat="1" ht="12.75" x14ac:dyDescent="0.2">
      <c r="A51" s="28"/>
    </row>
    <row r="52" spans="1:14" s="26" customFormat="1" ht="11.25" customHeight="1" x14ac:dyDescent="0.2">
      <c r="A52" s="45" t="s">
        <v>19</v>
      </c>
      <c r="B52" s="45"/>
    </row>
    <row r="53" spans="1:14" s="26" customFormat="1" ht="25.5" customHeight="1" x14ac:dyDescent="0.2">
      <c r="A53" s="46" t="s">
        <v>11</v>
      </c>
      <c r="B53" s="48" t="s">
        <v>76</v>
      </c>
      <c r="C53" s="48"/>
      <c r="D53" s="48"/>
      <c r="E53" s="48"/>
      <c r="F53" s="48"/>
      <c r="G53" s="48"/>
      <c r="H53" s="48"/>
      <c r="I53" s="48"/>
      <c r="J53" s="48"/>
      <c r="K53" s="48"/>
      <c r="L53" s="48"/>
      <c r="M53" s="48"/>
      <c r="N53" s="48"/>
    </row>
    <row r="54" spans="1:14" s="26" customFormat="1" ht="25.5" customHeight="1" x14ac:dyDescent="0.2">
      <c r="A54" s="46" t="s">
        <v>11</v>
      </c>
      <c r="B54" s="48" t="s">
        <v>45</v>
      </c>
      <c r="C54" s="48"/>
      <c r="D54" s="48"/>
      <c r="E54" s="48"/>
      <c r="F54" s="48"/>
      <c r="G54" s="48"/>
      <c r="H54" s="48"/>
      <c r="I54" s="48"/>
      <c r="J54" s="48"/>
      <c r="K54" s="48"/>
      <c r="L54" s="48"/>
      <c r="M54" s="48"/>
      <c r="N54" s="48"/>
    </row>
    <row r="55" spans="1:14" s="26" customFormat="1" ht="18.75" customHeight="1" x14ac:dyDescent="0.2">
      <c r="A55" s="84" t="s">
        <v>11</v>
      </c>
      <c r="B55" s="102" t="s">
        <v>93</v>
      </c>
      <c r="C55" s="102"/>
      <c r="D55" s="102"/>
      <c r="E55" s="102"/>
      <c r="F55" s="102"/>
      <c r="G55" s="102"/>
      <c r="H55" s="102"/>
      <c r="I55" s="102"/>
      <c r="J55" s="102"/>
      <c r="K55" s="102"/>
      <c r="L55" s="102"/>
      <c r="M55" s="102"/>
      <c r="N55" s="102"/>
    </row>
    <row r="56" spans="1:14" s="26" customFormat="1" ht="36.75" customHeight="1" x14ac:dyDescent="0.2">
      <c r="A56" s="46" t="s">
        <v>11</v>
      </c>
      <c r="B56" s="48" t="s">
        <v>84</v>
      </c>
      <c r="C56" s="48"/>
      <c r="D56" s="48"/>
      <c r="E56" s="48"/>
      <c r="F56" s="48"/>
      <c r="G56" s="48"/>
      <c r="H56" s="48"/>
      <c r="I56" s="48"/>
      <c r="J56" s="48"/>
      <c r="K56" s="48"/>
      <c r="L56" s="48"/>
      <c r="M56" s="48"/>
      <c r="N56" s="48"/>
    </row>
    <row r="57" spans="1:14" s="26" customFormat="1" ht="36.75" customHeight="1" x14ac:dyDescent="0.2">
      <c r="A57" s="46" t="s">
        <v>11</v>
      </c>
      <c r="B57" s="48" t="s">
        <v>114</v>
      </c>
      <c r="C57" s="48"/>
      <c r="D57" s="48"/>
      <c r="E57" s="48"/>
      <c r="F57" s="48"/>
      <c r="G57" s="48"/>
      <c r="H57" s="48"/>
      <c r="I57" s="48"/>
      <c r="J57" s="48"/>
      <c r="K57" s="48"/>
      <c r="L57" s="48"/>
      <c r="M57" s="48"/>
      <c r="N57" s="48"/>
    </row>
  </sheetData>
  <sheetProtection algorithmName="SHA-512" hashValue="dN3/8EvD5RXCBf1pMDJ0Z4xgECdiyjiU9VDsFMHIoujj6Sl91QGXdjA79ZXxJOut4lZ/LPbAQDnV2z50t2rqxA==" saltValue="DA/X5cCXmoI5nbJgaB0ghQ==" spinCount="100000" sheet="1" objects="1" scenarios="1"/>
  <mergeCells count="134">
    <mergeCell ref="B55:N55"/>
    <mergeCell ref="L50:N50"/>
    <mergeCell ref="B42:D42"/>
    <mergeCell ref="E42:G42"/>
    <mergeCell ref="H42:K42"/>
    <mergeCell ref="L42:N42"/>
    <mergeCell ref="B43:D43"/>
    <mergeCell ref="E43:G43"/>
    <mergeCell ref="H43:K43"/>
    <mergeCell ref="L43:N43"/>
    <mergeCell ref="B49:D49"/>
    <mergeCell ref="E49:G49"/>
    <mergeCell ref="H49:K49"/>
    <mergeCell ref="L49:N49"/>
    <mergeCell ref="B48:D48"/>
    <mergeCell ref="B31:D31"/>
    <mergeCell ref="J31:L31"/>
    <mergeCell ref="M31:N31"/>
    <mergeCell ref="B34:D34"/>
    <mergeCell ref="E34:G34"/>
    <mergeCell ref="H34:K34"/>
    <mergeCell ref="L34:N34"/>
    <mergeCell ref="B32:D32"/>
    <mergeCell ref="B40:D40"/>
    <mergeCell ref="E40:G40"/>
    <mergeCell ref="H40:K40"/>
    <mergeCell ref="L40:N40"/>
    <mergeCell ref="G32:H32"/>
    <mergeCell ref="J32:L32"/>
    <mergeCell ref="M32:N32"/>
    <mergeCell ref="B38:D38"/>
    <mergeCell ref="E38:G38"/>
    <mergeCell ref="H38:K38"/>
    <mergeCell ref="L38:N38"/>
    <mergeCell ref="B39:D39"/>
    <mergeCell ref="E39:G39"/>
    <mergeCell ref="H39:K39"/>
    <mergeCell ref="L39:N39"/>
    <mergeCell ref="B18:D18"/>
    <mergeCell ref="J18:L18"/>
    <mergeCell ref="M18:N18"/>
    <mergeCell ref="B21:D21"/>
    <mergeCell ref="J21:L21"/>
    <mergeCell ref="M21:N21"/>
    <mergeCell ref="B17:D17"/>
    <mergeCell ref="J17:L17"/>
    <mergeCell ref="M17:N17"/>
    <mergeCell ref="B19:D19"/>
    <mergeCell ref="B20:D20"/>
    <mergeCell ref="J19:L19"/>
    <mergeCell ref="J20:L20"/>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B57:N57"/>
    <mergeCell ref="E35:G35"/>
    <mergeCell ref="L35:N35"/>
    <mergeCell ref="H35:K35"/>
    <mergeCell ref="B35:D35"/>
    <mergeCell ref="A52:B52"/>
    <mergeCell ref="B54:N54"/>
    <mergeCell ref="B56:N56"/>
    <mergeCell ref="B53:N53"/>
    <mergeCell ref="B36:D36"/>
    <mergeCell ref="E36:G36"/>
    <mergeCell ref="H36:K36"/>
    <mergeCell ref="L36:N36"/>
    <mergeCell ref="B37:D37"/>
    <mergeCell ref="E37:G37"/>
    <mergeCell ref="H37:K37"/>
    <mergeCell ref="L37:N37"/>
    <mergeCell ref="B41:D41"/>
    <mergeCell ref="E41:G41"/>
    <mergeCell ref="H41:K41"/>
    <mergeCell ref="L41:N41"/>
    <mergeCell ref="B50:D50"/>
    <mergeCell ref="E50:G50"/>
    <mergeCell ref="H50:K50"/>
    <mergeCell ref="B22:D22"/>
    <mergeCell ref="J22:L22"/>
    <mergeCell ref="M22:N22"/>
    <mergeCell ref="M19:N19"/>
    <mergeCell ref="M20:N20"/>
    <mergeCell ref="B24:D24"/>
    <mergeCell ref="J24:L24"/>
    <mergeCell ref="M24:N24"/>
    <mergeCell ref="B28:D28"/>
    <mergeCell ref="B26:D26"/>
    <mergeCell ref="J26:L26"/>
    <mergeCell ref="M26:N26"/>
    <mergeCell ref="B27:D27"/>
    <mergeCell ref="J27:L27"/>
    <mergeCell ref="M27:N27"/>
    <mergeCell ref="B23:D23"/>
    <mergeCell ref="J23:L23"/>
    <mergeCell ref="M23:N23"/>
    <mergeCell ref="B25:D25"/>
    <mergeCell ref="J25:L25"/>
    <mergeCell ref="M25:N25"/>
    <mergeCell ref="B29:D29"/>
    <mergeCell ref="J28:L28"/>
    <mergeCell ref="J29:L29"/>
    <mergeCell ref="M28:N28"/>
    <mergeCell ref="M29:N29"/>
    <mergeCell ref="B44:D44"/>
    <mergeCell ref="B45:D45"/>
    <mergeCell ref="B46:D46"/>
    <mergeCell ref="B47:D47"/>
    <mergeCell ref="E44:G44"/>
    <mergeCell ref="E45:G45"/>
    <mergeCell ref="E46:G46"/>
    <mergeCell ref="E47:G47"/>
    <mergeCell ref="H44:K44"/>
    <mergeCell ref="H45:K45"/>
    <mergeCell ref="H46:K46"/>
    <mergeCell ref="H47:K47"/>
    <mergeCell ref="L44:N44"/>
    <mergeCell ref="L45:N45"/>
    <mergeCell ref="L46:N46"/>
    <mergeCell ref="L47:N47"/>
    <mergeCell ref="B30:D30"/>
    <mergeCell ref="J30:L30"/>
    <mergeCell ref="M30:N30"/>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&amp;R&amp;"Arial,Krepko"&amp;12OBR-2.1.2</oddHeader>
    <oddFooter xml:space="preserve">&amp;L&amp;"Arial,Poševno"&amp;10UKC Maribor&amp;R&amp;"Arial,Poševno"&amp;10Stran &amp;P / &amp;N
    Laserska naprava za drobljenje kamnov sečil in enukleacijo prostate s potrošnim materialom in vzdrževanjem
</oddFooter>
  </headerFooter>
  <rowBreaks count="3" manualBreakCount="3">
    <brk id="20" max="13" man="1"/>
    <brk id="33" max="13" man="1"/>
    <brk id="50"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N46"/>
  <sheetViews>
    <sheetView view="pageBreakPreview" topLeftCell="A11" zoomScale="115" zoomScaleNormal="100" zoomScaleSheetLayoutView="115" workbookViewId="0">
      <selection activeCell="F19" sqref="F19:G19"/>
    </sheetView>
  </sheetViews>
  <sheetFormatPr defaultRowHeight="14.25" x14ac:dyDescent="0.2"/>
  <cols>
    <col min="1" max="1" width="4.85546875" style="20" customWidth="1"/>
    <col min="2" max="2" width="18.85546875" style="20" customWidth="1"/>
    <col min="3" max="3" width="12.5703125" style="20" customWidth="1"/>
    <col min="4" max="4" width="15.140625" style="20" customWidth="1"/>
    <col min="5" max="5" width="6.5703125" style="20" customWidth="1"/>
    <col min="6" max="6" width="10.42578125" style="20" customWidth="1"/>
    <col min="7" max="7" width="11.85546875" style="20" customWidth="1"/>
    <col min="8" max="8" width="6.42578125" style="20" customWidth="1"/>
    <col min="9" max="9" width="16" style="20" customWidth="1"/>
    <col min="10" max="10" width="4.42578125" style="20" customWidth="1"/>
    <col min="11" max="11" width="2.42578125" style="20" customWidth="1"/>
    <col min="12" max="12" width="5.28515625" style="20" customWidth="1"/>
    <col min="13" max="13" width="9.140625" style="20"/>
    <col min="14" max="14" width="6.7109375" style="20" customWidth="1"/>
    <col min="15" max="16" width="9.140625" style="20" customWidth="1"/>
    <col min="17" max="16384" width="9.140625" style="20"/>
  </cols>
  <sheetData>
    <row r="1" spans="1:14" ht="15.75" x14ac:dyDescent="0.25">
      <c r="A1" s="19" t="s">
        <v>4</v>
      </c>
      <c r="B1" s="19"/>
      <c r="C1" s="19"/>
      <c r="D1" s="58"/>
      <c r="E1" s="58"/>
      <c r="F1" s="58"/>
    </row>
    <row r="2" spans="1:14" s="24" customFormat="1" ht="27" customHeight="1" x14ac:dyDescent="0.2">
      <c r="A2" s="103" t="s">
        <v>5</v>
      </c>
      <c r="B2" s="104"/>
      <c r="C2" s="14"/>
      <c r="D2" s="14"/>
      <c r="E2" s="20"/>
      <c r="F2" s="59"/>
      <c r="G2" s="59"/>
      <c r="H2" s="59"/>
    </row>
    <row r="3" spans="1:14" s="24" customFormat="1" ht="27" customHeight="1" x14ac:dyDescent="0.2">
      <c r="A3" s="105" t="s">
        <v>6</v>
      </c>
      <c r="B3" s="103"/>
      <c r="C3" s="14"/>
      <c r="D3" s="14"/>
      <c r="E3" s="20"/>
      <c r="F3" s="20"/>
      <c r="G3" s="20"/>
      <c r="H3" s="20"/>
    </row>
    <row r="4" spans="1:14" s="24" customFormat="1" ht="27" customHeight="1" x14ac:dyDescent="0.2">
      <c r="A4" s="105" t="s">
        <v>7</v>
      </c>
      <c r="B4" s="103"/>
      <c r="C4" s="14"/>
      <c r="D4" s="14"/>
      <c r="E4" s="20"/>
      <c r="F4" s="20"/>
      <c r="G4" s="20"/>
      <c r="H4" s="20"/>
    </row>
    <row r="5" spans="1:14" s="26" customFormat="1" x14ac:dyDescent="0.2">
      <c r="D5" s="20"/>
      <c r="E5" s="20"/>
      <c r="F5" s="20"/>
      <c r="G5" s="20"/>
      <c r="H5" s="20"/>
    </row>
    <row r="6" spans="1:14" s="26" customFormat="1" ht="16.5" customHeight="1" x14ac:dyDescent="0.2">
      <c r="A6" s="105" t="s">
        <v>0</v>
      </c>
      <c r="B6" s="105"/>
      <c r="C6" s="11"/>
      <c r="D6" s="13"/>
      <c r="E6" s="20"/>
      <c r="F6" s="20"/>
      <c r="G6" s="20"/>
      <c r="H6" s="20"/>
    </row>
    <row r="7" spans="1:14" s="26" customFormat="1" ht="17.25" customHeight="1" x14ac:dyDescent="0.2">
      <c r="A7" s="105" t="s">
        <v>1</v>
      </c>
      <c r="B7" s="105"/>
      <c r="C7" s="11"/>
      <c r="D7" s="13"/>
      <c r="E7" s="20"/>
      <c r="F7" s="20"/>
      <c r="G7" s="20"/>
      <c r="H7" s="20"/>
    </row>
    <row r="8" spans="1:14" s="26" customFormat="1" ht="12.75" x14ac:dyDescent="0.2">
      <c r="A8" s="27"/>
      <c r="B8" s="27"/>
      <c r="C8" s="27"/>
      <c r="D8" s="27"/>
      <c r="E8" s="27"/>
      <c r="F8" s="27"/>
      <c r="G8" s="28"/>
      <c r="H8" s="28"/>
      <c r="I8" s="28"/>
      <c r="J8" s="28"/>
    </row>
    <row r="9" spans="1:14" s="26" customFormat="1" ht="12.75" x14ac:dyDescent="0.2">
      <c r="A9" s="27"/>
      <c r="B9" s="27"/>
      <c r="C9" s="27"/>
      <c r="D9" s="27"/>
      <c r="E9" s="27"/>
      <c r="F9" s="27"/>
      <c r="G9" s="28"/>
      <c r="H9" s="28"/>
      <c r="I9" s="28"/>
      <c r="J9" s="28"/>
    </row>
    <row r="10" spans="1:14" ht="23.25" customHeight="1" x14ac:dyDescent="0.2">
      <c r="A10" s="53" t="s">
        <v>46</v>
      </c>
      <c r="B10" s="53"/>
      <c r="C10" s="53"/>
      <c r="D10" s="53"/>
      <c r="E10" s="53"/>
      <c r="F10" s="53"/>
      <c r="G10" s="53"/>
      <c r="H10" s="53"/>
      <c r="I10" s="53"/>
      <c r="J10" s="53"/>
      <c r="K10" s="53"/>
      <c r="L10" s="53"/>
      <c r="M10" s="53"/>
      <c r="N10" s="53"/>
    </row>
    <row r="11" spans="1:14" ht="23.25" customHeight="1" x14ac:dyDescent="0.2">
      <c r="A11" s="53"/>
      <c r="B11" s="53"/>
      <c r="C11" s="53"/>
      <c r="D11" s="53"/>
      <c r="E11" s="53"/>
      <c r="F11" s="53"/>
      <c r="G11" s="53"/>
      <c r="H11" s="53"/>
      <c r="I11" s="53"/>
      <c r="J11" s="53"/>
      <c r="K11" s="53"/>
      <c r="L11" s="53"/>
      <c r="M11" s="53"/>
      <c r="N11" s="53"/>
    </row>
    <row r="12" spans="1:14" ht="14.25" customHeight="1" x14ac:dyDescent="0.35">
      <c r="A12" s="60"/>
      <c r="B12" s="60"/>
      <c r="C12" s="60"/>
      <c r="D12" s="60"/>
      <c r="E12" s="60"/>
      <c r="F12" s="60"/>
      <c r="G12" s="60"/>
      <c r="H12" s="60"/>
      <c r="I12" s="60"/>
      <c r="J12" s="60"/>
      <c r="K12" s="60"/>
      <c r="L12" s="60"/>
      <c r="M12" s="60"/>
      <c r="N12" s="60"/>
    </row>
    <row r="13" spans="1:14" s="26" customFormat="1" ht="41.25" customHeight="1" x14ac:dyDescent="0.25">
      <c r="A13" s="61" t="s">
        <v>97</v>
      </c>
      <c r="B13" s="61"/>
      <c r="C13" s="61"/>
      <c r="D13" s="61"/>
      <c r="E13" s="61"/>
      <c r="F13" s="61"/>
      <c r="G13" s="61"/>
      <c r="H13" s="61"/>
      <c r="I13" s="61"/>
      <c r="J13" s="61"/>
      <c r="K13" s="61"/>
      <c r="L13" s="61"/>
      <c r="M13" s="61"/>
      <c r="N13" s="61"/>
    </row>
    <row r="15" spans="1:14" s="55" customFormat="1" ht="45" customHeight="1" x14ac:dyDescent="0.25">
      <c r="A15" s="90" t="s">
        <v>2</v>
      </c>
      <c r="B15" s="90" t="s">
        <v>48</v>
      </c>
      <c r="C15" s="90" t="s">
        <v>51</v>
      </c>
      <c r="D15" s="90" t="s">
        <v>49</v>
      </c>
      <c r="E15" s="90"/>
      <c r="F15" s="90"/>
      <c r="G15" s="90"/>
      <c r="H15" s="90"/>
      <c r="I15" s="90"/>
      <c r="J15" s="90" t="s">
        <v>50</v>
      </c>
      <c r="K15" s="90"/>
      <c r="L15" s="90"/>
      <c r="M15" s="90"/>
      <c r="N15" s="90"/>
    </row>
    <row r="16" spans="1:14" s="55" customFormat="1" ht="48" customHeight="1" x14ac:dyDescent="0.25">
      <c r="A16" s="90"/>
      <c r="B16" s="90"/>
      <c r="C16" s="90"/>
      <c r="D16" s="90" t="s">
        <v>63</v>
      </c>
      <c r="E16" s="90"/>
      <c r="F16" s="90" t="s">
        <v>64</v>
      </c>
      <c r="G16" s="90"/>
      <c r="H16" s="90" t="s">
        <v>65</v>
      </c>
      <c r="I16" s="90"/>
      <c r="J16" s="90"/>
      <c r="K16" s="90"/>
      <c r="L16" s="90"/>
      <c r="M16" s="90"/>
      <c r="N16" s="90"/>
    </row>
    <row r="17" spans="1:14" s="55" customFormat="1" ht="25.5" x14ac:dyDescent="0.25">
      <c r="A17" s="67" t="s">
        <v>8</v>
      </c>
      <c r="B17" s="106" t="s">
        <v>52</v>
      </c>
      <c r="C17" s="3"/>
      <c r="D17" s="16"/>
      <c r="E17" s="16"/>
      <c r="F17" s="16"/>
      <c r="G17" s="16"/>
      <c r="H17" s="16"/>
      <c r="I17" s="16"/>
      <c r="J17" s="107">
        <f>SUM(D17:I17)</f>
        <v>0</v>
      </c>
      <c r="K17" s="107"/>
      <c r="L17" s="107"/>
      <c r="M17" s="107"/>
      <c r="N17" s="107"/>
    </row>
    <row r="18" spans="1:14" s="55" customFormat="1" ht="25.5" x14ac:dyDescent="0.25">
      <c r="A18" s="67" t="s">
        <v>9</v>
      </c>
      <c r="B18" s="106" t="s">
        <v>53</v>
      </c>
      <c r="C18" s="3"/>
      <c r="D18" s="16"/>
      <c r="E18" s="16"/>
      <c r="F18" s="16"/>
      <c r="G18" s="16"/>
      <c r="H18" s="16"/>
      <c r="I18" s="16"/>
      <c r="J18" s="107">
        <f t="shared" ref="J18:J23" si="0">SUM(D18:I18)</f>
        <v>0</v>
      </c>
      <c r="K18" s="107"/>
      <c r="L18" s="107"/>
      <c r="M18" s="107"/>
      <c r="N18" s="107"/>
    </row>
    <row r="19" spans="1:14" s="55" customFormat="1" ht="25.5" x14ac:dyDescent="0.25">
      <c r="A19" s="67" t="s">
        <v>20</v>
      </c>
      <c r="B19" s="106" t="s">
        <v>54</v>
      </c>
      <c r="C19" s="3"/>
      <c r="D19" s="16"/>
      <c r="E19" s="16"/>
      <c r="F19" s="16"/>
      <c r="G19" s="16"/>
      <c r="H19" s="16"/>
      <c r="I19" s="16"/>
      <c r="J19" s="107">
        <f t="shared" si="0"/>
        <v>0</v>
      </c>
      <c r="K19" s="107"/>
      <c r="L19" s="107"/>
      <c r="M19" s="107"/>
      <c r="N19" s="107"/>
    </row>
    <row r="20" spans="1:14" s="55" customFormat="1" ht="25.5" x14ac:dyDescent="0.25">
      <c r="A20" s="67" t="s">
        <v>22</v>
      </c>
      <c r="B20" s="106" t="s">
        <v>55</v>
      </c>
      <c r="C20" s="3"/>
      <c r="D20" s="16"/>
      <c r="E20" s="16"/>
      <c r="F20" s="16"/>
      <c r="G20" s="16"/>
      <c r="H20" s="16"/>
      <c r="I20" s="16"/>
      <c r="J20" s="107">
        <f t="shared" si="0"/>
        <v>0</v>
      </c>
      <c r="K20" s="107"/>
      <c r="L20" s="107"/>
      <c r="M20" s="107"/>
      <c r="N20" s="107"/>
    </row>
    <row r="21" spans="1:14" s="55" customFormat="1" ht="25.5" x14ac:dyDescent="0.25">
      <c r="A21" s="67" t="s">
        <v>23</v>
      </c>
      <c r="B21" s="106" t="s">
        <v>56</v>
      </c>
      <c r="C21" s="3"/>
      <c r="D21" s="16"/>
      <c r="E21" s="16"/>
      <c r="F21" s="16"/>
      <c r="G21" s="16"/>
      <c r="H21" s="16"/>
      <c r="I21" s="16"/>
      <c r="J21" s="107">
        <f t="shared" si="0"/>
        <v>0</v>
      </c>
      <c r="K21" s="107"/>
      <c r="L21" s="107"/>
      <c r="M21" s="107"/>
      <c r="N21" s="107"/>
    </row>
    <row r="22" spans="1:14" s="55" customFormat="1" ht="25.5" x14ac:dyDescent="0.25">
      <c r="A22" s="67" t="s">
        <v>24</v>
      </c>
      <c r="B22" s="106" t="s">
        <v>57</v>
      </c>
      <c r="C22" s="3"/>
      <c r="D22" s="16"/>
      <c r="E22" s="16"/>
      <c r="F22" s="16"/>
      <c r="G22" s="16"/>
      <c r="H22" s="16"/>
      <c r="I22" s="16"/>
      <c r="J22" s="107">
        <f t="shared" si="0"/>
        <v>0</v>
      </c>
      <c r="K22" s="107"/>
      <c r="L22" s="107"/>
      <c r="M22" s="107"/>
      <c r="N22" s="107"/>
    </row>
    <row r="23" spans="1:14" s="55" customFormat="1" ht="25.5" x14ac:dyDescent="0.25">
      <c r="A23" s="67" t="s">
        <v>25</v>
      </c>
      <c r="B23" s="106" t="s">
        <v>58</v>
      </c>
      <c r="C23" s="3"/>
      <c r="D23" s="16"/>
      <c r="E23" s="16"/>
      <c r="F23" s="16"/>
      <c r="G23" s="16"/>
      <c r="H23" s="16"/>
      <c r="I23" s="16"/>
      <c r="J23" s="107">
        <f t="shared" si="0"/>
        <v>0</v>
      </c>
      <c r="K23" s="107"/>
      <c r="L23" s="107"/>
      <c r="M23" s="107"/>
      <c r="N23" s="107"/>
    </row>
    <row r="24" spans="1:14" s="26" customFormat="1" ht="28.5" customHeight="1" x14ac:dyDescent="0.2">
      <c r="D24" s="40" t="s">
        <v>59</v>
      </c>
      <c r="E24" s="40"/>
      <c r="F24" s="40"/>
      <c r="G24" s="40"/>
      <c r="H24" s="40"/>
      <c r="I24" s="40"/>
      <c r="J24" s="108">
        <f>SUM(J17:N23)</f>
        <v>0</v>
      </c>
      <c r="K24" s="108"/>
      <c r="L24" s="108"/>
      <c r="M24" s="108"/>
      <c r="N24" s="108"/>
    </row>
    <row r="25" spans="1:14" s="26" customFormat="1" ht="28.5" customHeight="1" x14ac:dyDescent="0.2">
      <c r="D25" s="25" t="s">
        <v>60</v>
      </c>
      <c r="E25" s="25"/>
      <c r="F25" s="25"/>
      <c r="G25" s="25"/>
      <c r="H25" s="25"/>
      <c r="I25" s="25"/>
      <c r="J25" s="15"/>
      <c r="K25" s="15"/>
      <c r="L25" s="15"/>
      <c r="M25" s="15"/>
      <c r="N25" s="15"/>
    </row>
    <row r="26" spans="1:14" s="26" customFormat="1" ht="28.5" customHeight="1" x14ac:dyDescent="0.2">
      <c r="D26" s="25" t="s">
        <v>61</v>
      </c>
      <c r="E26" s="25"/>
      <c r="F26" s="25"/>
      <c r="G26" s="25"/>
      <c r="H26" s="25"/>
      <c r="I26" s="25"/>
      <c r="J26" s="109">
        <f>J24*J25</f>
        <v>0</v>
      </c>
      <c r="K26" s="109"/>
      <c r="L26" s="109"/>
      <c r="M26" s="109"/>
      <c r="N26" s="109"/>
    </row>
    <row r="27" spans="1:14" s="26" customFormat="1" ht="28.5" customHeight="1" x14ac:dyDescent="0.2">
      <c r="D27" s="25" t="s">
        <v>62</v>
      </c>
      <c r="E27" s="25"/>
      <c r="F27" s="25"/>
      <c r="G27" s="25"/>
      <c r="H27" s="25"/>
      <c r="I27" s="25"/>
      <c r="J27" s="109">
        <f>J24+J26</f>
        <v>0</v>
      </c>
      <c r="K27" s="109"/>
      <c r="L27" s="109"/>
      <c r="M27" s="109"/>
      <c r="N27" s="109"/>
    </row>
    <row r="28" spans="1:14" ht="28.5" customHeight="1" x14ac:dyDescent="0.2"/>
    <row r="29" spans="1:14" s="26" customFormat="1" ht="24" customHeight="1" x14ac:dyDescent="0.2">
      <c r="A29" s="79" t="s">
        <v>18</v>
      </c>
      <c r="B29" s="79"/>
      <c r="C29" s="79"/>
      <c r="D29" s="79"/>
      <c r="E29" s="79"/>
      <c r="F29" s="79"/>
      <c r="G29" s="79"/>
      <c r="H29" s="79"/>
      <c r="I29" s="79"/>
      <c r="J29" s="79" t="s">
        <v>66</v>
      </c>
      <c r="K29" s="79"/>
      <c r="L29" s="79"/>
      <c r="M29" s="79"/>
      <c r="N29" s="79"/>
    </row>
    <row r="30" spans="1:14" s="26" customFormat="1" ht="28.5" customHeight="1" x14ac:dyDescent="0.2">
      <c r="A30" s="25" t="s">
        <v>67</v>
      </c>
      <c r="B30" s="25"/>
      <c r="C30" s="25"/>
      <c r="D30" s="25"/>
      <c r="E30" s="25"/>
      <c r="F30" s="25"/>
      <c r="G30" s="25"/>
      <c r="H30" s="25"/>
      <c r="I30" s="25"/>
      <c r="J30" s="17"/>
      <c r="K30" s="17"/>
      <c r="L30" s="17"/>
      <c r="M30" s="17"/>
      <c r="N30" s="17"/>
    </row>
    <row r="31" spans="1:14" s="26" customFormat="1" ht="28.5" customHeight="1" x14ac:dyDescent="0.2">
      <c r="A31" s="25" t="s">
        <v>68</v>
      </c>
      <c r="B31" s="25"/>
      <c r="C31" s="25"/>
      <c r="D31" s="25"/>
      <c r="E31" s="25"/>
      <c r="F31" s="25"/>
      <c r="G31" s="25"/>
      <c r="H31" s="25"/>
      <c r="I31" s="25"/>
      <c r="J31" s="18"/>
      <c r="K31" s="18"/>
      <c r="L31" s="18"/>
      <c r="M31" s="18"/>
      <c r="N31" s="18"/>
    </row>
    <row r="32" spans="1:14" s="26" customFormat="1" ht="28.5" customHeight="1" x14ac:dyDescent="0.2">
      <c r="A32" s="25" t="s">
        <v>69</v>
      </c>
      <c r="B32" s="25"/>
      <c r="C32" s="25"/>
      <c r="D32" s="25"/>
      <c r="E32" s="25"/>
      <c r="F32" s="25"/>
      <c r="G32" s="25"/>
      <c r="H32" s="25"/>
      <c r="I32" s="25"/>
      <c r="J32" s="110">
        <f>J30*(1+J31)</f>
        <v>0</v>
      </c>
      <c r="K32" s="110"/>
      <c r="L32" s="110"/>
      <c r="M32" s="110"/>
      <c r="N32" s="110"/>
    </row>
    <row r="33" spans="1:14" s="26" customFormat="1" ht="28.5" customHeight="1" x14ac:dyDescent="0.2">
      <c r="A33" s="111"/>
    </row>
    <row r="34" spans="1:14" s="26" customFormat="1" ht="24" customHeight="1" x14ac:dyDescent="0.2">
      <c r="A34" s="79" t="s">
        <v>18</v>
      </c>
      <c r="B34" s="79"/>
      <c r="C34" s="79"/>
      <c r="D34" s="79"/>
      <c r="E34" s="79"/>
      <c r="F34" s="79"/>
      <c r="G34" s="79"/>
      <c r="H34" s="79"/>
      <c r="I34" s="79"/>
      <c r="J34" s="79" t="s">
        <v>66</v>
      </c>
      <c r="K34" s="79"/>
      <c r="L34" s="79"/>
      <c r="M34" s="79"/>
      <c r="N34" s="79"/>
    </row>
    <row r="35" spans="1:14" s="26" customFormat="1" ht="28.5" customHeight="1" x14ac:dyDescent="0.2">
      <c r="A35" s="25" t="s">
        <v>71</v>
      </c>
      <c r="B35" s="25"/>
      <c r="C35" s="25"/>
      <c r="D35" s="25"/>
      <c r="E35" s="25"/>
      <c r="F35" s="25"/>
      <c r="G35" s="25"/>
      <c r="H35" s="25"/>
      <c r="I35" s="25"/>
      <c r="J35" s="17"/>
      <c r="K35" s="17"/>
      <c r="L35" s="17"/>
      <c r="M35" s="17"/>
      <c r="N35" s="17"/>
    </row>
    <row r="36" spans="1:14" s="26" customFormat="1" ht="28.5" customHeight="1" x14ac:dyDescent="0.2">
      <c r="A36" s="25" t="s">
        <v>68</v>
      </c>
      <c r="B36" s="25"/>
      <c r="C36" s="25"/>
      <c r="D36" s="25"/>
      <c r="E36" s="25"/>
      <c r="F36" s="25"/>
      <c r="G36" s="25"/>
      <c r="H36" s="25"/>
      <c r="I36" s="25"/>
      <c r="J36" s="18"/>
      <c r="K36" s="18"/>
      <c r="L36" s="18"/>
      <c r="M36" s="18"/>
      <c r="N36" s="18"/>
    </row>
    <row r="37" spans="1:14" s="26" customFormat="1" ht="28.5" customHeight="1" x14ac:dyDescent="0.2">
      <c r="A37" s="25" t="s">
        <v>72</v>
      </c>
      <c r="B37" s="25"/>
      <c r="C37" s="25"/>
      <c r="D37" s="25"/>
      <c r="E37" s="25"/>
      <c r="F37" s="25"/>
      <c r="G37" s="25"/>
      <c r="H37" s="25"/>
      <c r="I37" s="25"/>
      <c r="J37" s="110">
        <f>J35*(1+J36)</f>
        <v>0</v>
      </c>
      <c r="K37" s="110"/>
      <c r="L37" s="110"/>
      <c r="M37" s="110"/>
      <c r="N37" s="110"/>
    </row>
    <row r="38" spans="1:14" s="26" customFormat="1" ht="12.75" x14ac:dyDescent="0.2"/>
    <row r="39" spans="1:14" s="26" customFormat="1" ht="11.25" customHeight="1" x14ac:dyDescent="0.2">
      <c r="A39" s="45" t="s">
        <v>19</v>
      </c>
      <c r="B39" s="45"/>
    </row>
    <row r="40" spans="1:14" s="26" customFormat="1" ht="20.25" customHeight="1" x14ac:dyDescent="0.2">
      <c r="A40" s="46" t="s">
        <v>11</v>
      </c>
      <c r="B40" s="48" t="s">
        <v>76</v>
      </c>
      <c r="C40" s="48"/>
      <c r="D40" s="48"/>
      <c r="E40" s="48"/>
      <c r="F40" s="48"/>
      <c r="G40" s="48"/>
      <c r="H40" s="48"/>
      <c r="I40" s="48"/>
      <c r="J40" s="48"/>
      <c r="K40" s="48"/>
      <c r="L40" s="48"/>
      <c r="M40" s="48"/>
      <c r="N40" s="48"/>
    </row>
    <row r="41" spans="1:14" s="26" customFormat="1" ht="18.75" customHeight="1" x14ac:dyDescent="0.2">
      <c r="A41" s="84" t="s">
        <v>11</v>
      </c>
      <c r="B41" s="102" t="s">
        <v>92</v>
      </c>
      <c r="C41" s="102"/>
      <c r="D41" s="102"/>
      <c r="E41" s="102"/>
      <c r="F41" s="102"/>
      <c r="G41" s="102"/>
      <c r="H41" s="102"/>
      <c r="I41" s="102"/>
      <c r="J41" s="102"/>
      <c r="K41" s="102"/>
    </row>
    <row r="42" spans="1:14" s="26" customFormat="1" ht="31.5" customHeight="1" x14ac:dyDescent="0.2">
      <c r="A42" s="46" t="s">
        <v>11</v>
      </c>
      <c r="B42" s="48" t="s">
        <v>47</v>
      </c>
      <c r="C42" s="48"/>
      <c r="D42" s="48"/>
      <c r="E42" s="48"/>
      <c r="F42" s="48"/>
      <c r="G42" s="48"/>
      <c r="H42" s="48"/>
      <c r="I42" s="48"/>
      <c r="J42" s="48"/>
      <c r="K42" s="48"/>
      <c r="L42" s="48"/>
      <c r="M42" s="48"/>
      <c r="N42" s="48"/>
    </row>
    <row r="43" spans="1:14" s="26" customFormat="1" ht="84" customHeight="1" x14ac:dyDescent="0.2">
      <c r="A43" s="46" t="s">
        <v>11</v>
      </c>
      <c r="B43" s="48" t="s">
        <v>98</v>
      </c>
      <c r="C43" s="48"/>
      <c r="D43" s="48"/>
      <c r="E43" s="48"/>
      <c r="F43" s="48"/>
      <c r="G43" s="48"/>
      <c r="H43" s="48"/>
      <c r="I43" s="48"/>
      <c r="J43" s="48"/>
      <c r="K43" s="48"/>
      <c r="L43" s="48"/>
      <c r="M43" s="48"/>
      <c r="N43" s="48"/>
    </row>
    <row r="44" spans="1:14" s="26" customFormat="1" ht="47.25" customHeight="1" x14ac:dyDescent="0.2">
      <c r="A44" s="46" t="s">
        <v>11</v>
      </c>
      <c r="B44" s="48" t="s">
        <v>73</v>
      </c>
      <c r="C44" s="48"/>
      <c r="D44" s="48"/>
      <c r="E44" s="48"/>
      <c r="F44" s="48"/>
      <c r="G44" s="48"/>
      <c r="H44" s="48"/>
      <c r="I44" s="48"/>
      <c r="J44" s="48"/>
      <c r="K44" s="48"/>
      <c r="L44" s="48"/>
      <c r="M44" s="48"/>
      <c r="N44" s="48"/>
    </row>
    <row r="45" spans="1:14" s="26" customFormat="1" ht="44.25" customHeight="1" x14ac:dyDescent="0.2">
      <c r="A45" s="46" t="s">
        <v>11</v>
      </c>
      <c r="B45" s="48" t="s">
        <v>74</v>
      </c>
      <c r="C45" s="48"/>
      <c r="D45" s="48"/>
      <c r="E45" s="48"/>
      <c r="F45" s="48"/>
      <c r="G45" s="48"/>
      <c r="H45" s="48"/>
      <c r="I45" s="48"/>
      <c r="J45" s="48"/>
      <c r="K45" s="48"/>
      <c r="L45" s="48"/>
      <c r="M45" s="48"/>
      <c r="N45" s="48"/>
    </row>
    <row r="46" spans="1:14" s="26" customFormat="1" ht="32.25" customHeight="1" x14ac:dyDescent="0.2">
      <c r="A46" s="46" t="s">
        <v>11</v>
      </c>
      <c r="B46" s="102" t="s">
        <v>75</v>
      </c>
      <c r="C46" s="102"/>
      <c r="D46" s="102"/>
      <c r="E46" s="102"/>
      <c r="F46" s="102"/>
      <c r="G46" s="102"/>
      <c r="H46" s="102"/>
      <c r="I46" s="102"/>
      <c r="J46" s="102"/>
      <c r="K46" s="102"/>
      <c r="L46" s="102"/>
      <c r="M46" s="102"/>
      <c r="N46" s="102"/>
    </row>
  </sheetData>
  <sheetProtection algorithmName="SHA-512" hashValue="5QngiPv0cTkQy5diL1x0Bv02/a4XXnCrZ9w26vBedVa1eUYXOJcMPVhGoHVjF/PKxAUCmjnmHPMvAAeWqpRLjw==" saltValue="asjev4dBVGBt2lUJiyPSqQ==" spinCount="100000" sheet="1" objects="1" scenarios="1"/>
  <mergeCells count="76">
    <mergeCell ref="B41:K41"/>
    <mergeCell ref="A37:I37"/>
    <mergeCell ref="J37:N37"/>
    <mergeCell ref="A34:I34"/>
    <mergeCell ref="J34:N34"/>
    <mergeCell ref="A35:I35"/>
    <mergeCell ref="J35:N35"/>
    <mergeCell ref="A36:I36"/>
    <mergeCell ref="J36:N36"/>
    <mergeCell ref="B40:N40"/>
    <mergeCell ref="A1:C1"/>
    <mergeCell ref="C2:D2"/>
    <mergeCell ref="C3:D3"/>
    <mergeCell ref="C4:D4"/>
    <mergeCell ref="C6:D6"/>
    <mergeCell ref="D27:I27"/>
    <mergeCell ref="J27:N27"/>
    <mergeCell ref="A29:I29"/>
    <mergeCell ref="J29:N29"/>
    <mergeCell ref="A10:N11"/>
    <mergeCell ref="A13:N13"/>
    <mergeCell ref="D16:E16"/>
    <mergeCell ref="D15:I15"/>
    <mergeCell ref="D23:E23"/>
    <mergeCell ref="F23:G23"/>
    <mergeCell ref="H23:I23"/>
    <mergeCell ref="J23:N23"/>
    <mergeCell ref="D17:E17"/>
    <mergeCell ref="F17:G17"/>
    <mergeCell ref="H17:I17"/>
    <mergeCell ref="J17:N17"/>
    <mergeCell ref="B45:N45"/>
    <mergeCell ref="B46:N46"/>
    <mergeCell ref="B44:N44"/>
    <mergeCell ref="A15:A16"/>
    <mergeCell ref="B15:B16"/>
    <mergeCell ref="C15:C16"/>
    <mergeCell ref="J15:N16"/>
    <mergeCell ref="H16:I16"/>
    <mergeCell ref="F16:G16"/>
    <mergeCell ref="A39:B39"/>
    <mergeCell ref="B42:N42"/>
    <mergeCell ref="B43:N43"/>
    <mergeCell ref="A30:I30"/>
    <mergeCell ref="J30:N30"/>
    <mergeCell ref="A31:I31"/>
    <mergeCell ref="J31:N31"/>
    <mergeCell ref="D22:E22"/>
    <mergeCell ref="F22:G22"/>
    <mergeCell ref="J21:N21"/>
    <mergeCell ref="H22:I22"/>
    <mergeCell ref="J22:N22"/>
    <mergeCell ref="H21:I21"/>
    <mergeCell ref="F21:G21"/>
    <mergeCell ref="H18:I18"/>
    <mergeCell ref="J18:N18"/>
    <mergeCell ref="D19:E19"/>
    <mergeCell ref="F19:G19"/>
    <mergeCell ref="H19:I19"/>
    <mergeCell ref="J19:N19"/>
    <mergeCell ref="A32:I32"/>
    <mergeCell ref="J32:N32"/>
    <mergeCell ref="C7:D7"/>
    <mergeCell ref="J24:N24"/>
    <mergeCell ref="D24:I24"/>
    <mergeCell ref="D25:I25"/>
    <mergeCell ref="J25:N25"/>
    <mergeCell ref="D26:I26"/>
    <mergeCell ref="J26:N26"/>
    <mergeCell ref="D20:E20"/>
    <mergeCell ref="F20:G20"/>
    <mergeCell ref="H20:I20"/>
    <mergeCell ref="J20:N20"/>
    <mergeCell ref="D21:E21"/>
    <mergeCell ref="D18:E18"/>
    <mergeCell ref="F18:G18"/>
  </mergeCells>
  <phoneticPr fontId="7" type="noConversion"/>
  <pageMargins left="0.70866141732283472" right="0.70866141732283472" top="0.74803149606299213" bottom="0.74803149606299213" header="0.31496062992125984" footer="0.31496062992125984"/>
  <pageSetup paperSize="9" scale="74" orientation="landscape" r:id="rId1"/>
  <headerFooter>
    <oddHeader>&amp;R&amp;"Arial,Krepko"&amp;12OBR-2.1.3</oddHeader>
    <oddFooter xml:space="preserve">&amp;L&amp;"Arial,Poševno"&amp;10UKC Maribor&amp;R&amp;"Arial,Poševno"&amp;10Stran &amp;P / &amp;N
    Laserska naprava za drobljenje kamnov sečil in enukleacijo prostate s potrošnim materialom in vzdrževanjem
</oddFooter>
  </headerFooter>
  <rowBreaks count="1" manualBreakCount="1">
    <brk id="27"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 OBR-2</vt:lpstr>
      <vt:lpstr>Predračun OBR-2.1</vt:lpstr>
      <vt:lpstr>Tabela 1-Oprema OBR-2.1.1</vt:lpstr>
      <vt:lpstr>Tabela 2-Pot. mat. OBR-2.1.2</vt:lpstr>
      <vt:lpstr>Tabela 3-Vzdrževanje OBR-2.1.3</vt:lpstr>
      <vt:lpstr>'Predračun OBR-2.1'!Področje_tiskanja</vt:lpstr>
      <vt:lpstr>'Rekapitulacija OBR-2'!Področje_tiskanja</vt:lpstr>
      <vt:lpstr>'Tabela 1-Oprema OBR-2.1.1'!Področje_tiskanja</vt:lpstr>
      <vt:lpstr>'Tabela 2-Pot. mat. OBR-2.1.2'!Področje_tiskanja</vt:lpstr>
      <vt:lpstr>'Tabela 3-Vzdrževanje OBR-2.1.3'!Področje_tiskanja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2025-11-20T10:55:33Z</cp:lastPrinted>
  <dcterms:created xsi:type="dcterms:W3CDTF">2024-02-02T09:36:16Z</dcterms:created>
  <dcterms:modified xsi:type="dcterms:W3CDTF">2026-01-28T11:11:09Z</dcterms:modified>
</cp:coreProperties>
</file>