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38400" windowHeight="16800" activeTab="1"/>
  </bookViews>
  <sheets>
    <sheet name="POVZETEK PREDRAČUNA" sheetId="6" r:id="rId1"/>
    <sheet name="PREDRAČUN KOMPLEKSNI" sheetId="1" r:id="rId2"/>
    <sheet name="TEHNIČNI OPISI" sheetId="7" r:id="rId3"/>
  </sheets>
  <externalReferences>
    <externalReference r:id="rId4"/>
  </externalReferences>
  <definedNames>
    <definedName name="_xlnm.Print_Titles" localSheetId="1">'PREDRAČUN KOMPLEKSNI'!$3:$6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7" i="1" l="1"/>
  <c r="K147" i="1" s="1"/>
  <c r="L147" i="1"/>
  <c r="J148" i="1"/>
  <c r="K148" i="1" s="1"/>
  <c r="L148" i="1"/>
  <c r="J149" i="1"/>
  <c r="M149" i="1" s="1"/>
  <c r="L149" i="1"/>
  <c r="J150" i="1"/>
  <c r="K150" i="1" s="1"/>
  <c r="L150" i="1"/>
  <c r="J151" i="1"/>
  <c r="K151" i="1" s="1"/>
  <c r="L151" i="1"/>
  <c r="J152" i="1"/>
  <c r="K152" i="1" s="1"/>
  <c r="L152" i="1"/>
  <c r="J153" i="1"/>
  <c r="M153" i="1" s="1"/>
  <c r="L153" i="1"/>
  <c r="J154" i="1"/>
  <c r="K154" i="1" s="1"/>
  <c r="L154" i="1"/>
  <c r="J155" i="1"/>
  <c r="K155" i="1" s="1"/>
  <c r="L155" i="1"/>
  <c r="J156" i="1"/>
  <c r="K156" i="1" s="1"/>
  <c r="L156" i="1"/>
  <c r="J137" i="1"/>
  <c r="K137" i="1" s="1"/>
  <c r="L137" i="1"/>
  <c r="J138" i="1"/>
  <c r="M138" i="1" s="1"/>
  <c r="L138" i="1"/>
  <c r="J139" i="1"/>
  <c r="M139" i="1" s="1"/>
  <c r="K139" i="1"/>
  <c r="L139" i="1"/>
  <c r="J140" i="1"/>
  <c r="K140" i="1" s="1"/>
  <c r="L140" i="1"/>
  <c r="J141" i="1"/>
  <c r="K141" i="1" s="1"/>
  <c r="L141" i="1"/>
  <c r="J142" i="1"/>
  <c r="M142" i="1" s="1"/>
  <c r="L142" i="1"/>
  <c r="J143" i="1"/>
  <c r="M143" i="1" s="1"/>
  <c r="L143" i="1"/>
  <c r="J144" i="1"/>
  <c r="K144" i="1" s="1"/>
  <c r="L144" i="1"/>
  <c r="J145" i="1"/>
  <c r="K145" i="1" s="1"/>
  <c r="L145" i="1"/>
  <c r="J146" i="1"/>
  <c r="M146" i="1" s="1"/>
  <c r="L146" i="1"/>
  <c r="L136" i="1"/>
  <c r="J136" i="1"/>
  <c r="M136" i="1" s="1"/>
  <c r="J9" i="1"/>
  <c r="K9" i="1" s="1"/>
  <c r="J10" i="1"/>
  <c r="K10" i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65" i="1"/>
  <c r="K65" i="1" s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3" i="1"/>
  <c r="K73" i="1" s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K80" i="1" s="1"/>
  <c r="J81" i="1"/>
  <c r="K81" i="1" s="1"/>
  <c r="J82" i="1"/>
  <c r="K82" i="1" s="1"/>
  <c r="J83" i="1"/>
  <c r="K83" i="1" s="1"/>
  <c r="J84" i="1"/>
  <c r="K84" i="1" s="1"/>
  <c r="J85" i="1"/>
  <c r="K85" i="1" s="1"/>
  <c r="J86" i="1"/>
  <c r="K86" i="1" s="1"/>
  <c r="J87" i="1"/>
  <c r="K87" i="1" s="1"/>
  <c r="J88" i="1"/>
  <c r="K88" i="1" s="1"/>
  <c r="J89" i="1"/>
  <c r="K89" i="1" s="1"/>
  <c r="J90" i="1"/>
  <c r="K90" i="1" s="1"/>
  <c r="J91" i="1"/>
  <c r="K91" i="1" s="1"/>
  <c r="J92" i="1"/>
  <c r="K92" i="1" s="1"/>
  <c r="J93" i="1"/>
  <c r="K93" i="1" s="1"/>
  <c r="J94" i="1"/>
  <c r="K94" i="1" s="1"/>
  <c r="J95" i="1"/>
  <c r="K95" i="1" s="1"/>
  <c r="J96" i="1"/>
  <c r="K96" i="1" s="1"/>
  <c r="J97" i="1"/>
  <c r="K97" i="1" s="1"/>
  <c r="J98" i="1"/>
  <c r="K98" i="1" s="1"/>
  <c r="J99" i="1"/>
  <c r="K99" i="1" s="1"/>
  <c r="J100" i="1"/>
  <c r="K100" i="1" s="1"/>
  <c r="J101" i="1"/>
  <c r="K101" i="1" s="1"/>
  <c r="J102" i="1"/>
  <c r="K102" i="1" s="1"/>
  <c r="J103" i="1"/>
  <c r="K103" i="1" s="1"/>
  <c r="J104" i="1"/>
  <c r="K104" i="1" s="1"/>
  <c r="J105" i="1"/>
  <c r="K105" i="1" s="1"/>
  <c r="J106" i="1"/>
  <c r="K106" i="1" s="1"/>
  <c r="J107" i="1"/>
  <c r="K107" i="1" s="1"/>
  <c r="J108" i="1"/>
  <c r="K108" i="1" s="1"/>
  <c r="J109" i="1"/>
  <c r="K109" i="1" s="1"/>
  <c r="J110" i="1"/>
  <c r="K110" i="1" s="1"/>
  <c r="J111" i="1"/>
  <c r="K111" i="1" s="1"/>
  <c r="J112" i="1"/>
  <c r="K112" i="1" s="1"/>
  <c r="J113" i="1"/>
  <c r="K113" i="1" s="1"/>
  <c r="J114" i="1"/>
  <c r="K114" i="1" s="1"/>
  <c r="J115" i="1"/>
  <c r="K115" i="1" s="1"/>
  <c r="J116" i="1"/>
  <c r="K116" i="1" s="1"/>
  <c r="J117" i="1"/>
  <c r="K117" i="1" s="1"/>
  <c r="J118" i="1"/>
  <c r="K118" i="1" s="1"/>
  <c r="J119" i="1"/>
  <c r="K119" i="1" s="1"/>
  <c r="J121" i="1"/>
  <c r="K121" i="1" s="1"/>
  <c r="J122" i="1"/>
  <c r="K122" i="1" s="1"/>
  <c r="J123" i="1"/>
  <c r="K123" i="1" s="1"/>
  <c r="J124" i="1"/>
  <c r="K124" i="1" s="1"/>
  <c r="J125" i="1"/>
  <c r="K125" i="1" s="1"/>
  <c r="J126" i="1"/>
  <c r="K126" i="1" s="1"/>
  <c r="J127" i="1"/>
  <c r="K127" i="1" s="1"/>
  <c r="J128" i="1"/>
  <c r="K128" i="1" s="1"/>
  <c r="J129" i="1"/>
  <c r="K129" i="1" s="1"/>
  <c r="J130" i="1"/>
  <c r="K130" i="1" s="1"/>
  <c r="J131" i="1"/>
  <c r="K131" i="1" s="1"/>
  <c r="J132" i="1"/>
  <c r="K132" i="1" s="1"/>
  <c r="J133" i="1"/>
  <c r="K133" i="1" s="1"/>
  <c r="J134" i="1"/>
  <c r="K134" i="1" s="1"/>
  <c r="J135" i="1"/>
  <c r="K135" i="1" s="1"/>
  <c r="N136" i="1" l="1"/>
  <c r="K143" i="1"/>
  <c r="K142" i="1"/>
  <c r="K146" i="1"/>
  <c r="K136" i="1"/>
  <c r="M151" i="1"/>
  <c r="N151" i="1" s="1"/>
  <c r="N149" i="1"/>
  <c r="N139" i="1"/>
  <c r="K138" i="1"/>
  <c r="M155" i="1"/>
  <c r="N155" i="1" s="1"/>
  <c r="M147" i="1"/>
  <c r="N143" i="1"/>
  <c r="N153" i="1"/>
  <c r="M145" i="1"/>
  <c r="N145" i="1" s="1"/>
  <c r="M141" i="1"/>
  <c r="N141" i="1" s="1"/>
  <c r="M137" i="1"/>
  <c r="N137" i="1" s="1"/>
  <c r="N147" i="1"/>
  <c r="M156" i="1"/>
  <c r="M152" i="1"/>
  <c r="N152" i="1" s="1"/>
  <c r="M148" i="1"/>
  <c r="N148" i="1" s="1"/>
  <c r="N146" i="1"/>
  <c r="N142" i="1"/>
  <c r="N138" i="1"/>
  <c r="K153" i="1"/>
  <c r="K149" i="1"/>
  <c r="M150" i="1"/>
  <c r="N150" i="1" s="1"/>
  <c r="M154" i="1"/>
  <c r="N154" i="1" s="1"/>
  <c r="M144" i="1"/>
  <c r="N144" i="1" s="1"/>
  <c r="M140" i="1"/>
  <c r="N140" i="1" s="1"/>
  <c r="M9" i="1"/>
  <c r="L9" i="1"/>
  <c r="M10" i="1"/>
  <c r="L10" i="1"/>
  <c r="L11" i="1"/>
  <c r="M11" i="1"/>
  <c r="L12" i="1"/>
  <c r="L13" i="1"/>
  <c r="M14" i="1"/>
  <c r="L14" i="1"/>
  <c r="L15" i="1"/>
  <c r="M15" i="1"/>
  <c r="L16" i="1"/>
  <c r="L17" i="1"/>
  <c r="M18" i="1"/>
  <c r="L18" i="1"/>
  <c r="L19" i="1"/>
  <c r="M19" i="1"/>
  <c r="L20" i="1"/>
  <c r="L21" i="1"/>
  <c r="M22" i="1"/>
  <c r="L22" i="1"/>
  <c r="L23" i="1"/>
  <c r="M23" i="1"/>
  <c r="L24" i="1"/>
  <c r="L25" i="1"/>
  <c r="M26" i="1"/>
  <c r="L26" i="1"/>
  <c r="L27" i="1"/>
  <c r="M27" i="1"/>
  <c r="L28" i="1"/>
  <c r="L29" i="1"/>
  <c r="M30" i="1"/>
  <c r="L30" i="1"/>
  <c r="L31" i="1"/>
  <c r="M31" i="1"/>
  <c r="L32" i="1"/>
  <c r="L33" i="1"/>
  <c r="M34" i="1"/>
  <c r="L34" i="1"/>
  <c r="M35" i="1"/>
  <c r="L35" i="1"/>
  <c r="L36" i="1"/>
  <c r="L37" i="1"/>
  <c r="M38" i="1"/>
  <c r="L38" i="1"/>
  <c r="M39" i="1"/>
  <c r="L39" i="1"/>
  <c r="L40" i="1"/>
  <c r="L41" i="1"/>
  <c r="M42" i="1"/>
  <c r="L42" i="1"/>
  <c r="M43" i="1"/>
  <c r="L43" i="1"/>
  <c r="L44" i="1"/>
  <c r="L45" i="1"/>
  <c r="M46" i="1"/>
  <c r="L46" i="1"/>
  <c r="M47" i="1"/>
  <c r="L47" i="1"/>
  <c r="L48" i="1"/>
  <c r="L49" i="1"/>
  <c r="M50" i="1"/>
  <c r="L50" i="1"/>
  <c r="M51" i="1"/>
  <c r="L51" i="1"/>
  <c r="L52" i="1"/>
  <c r="L53" i="1"/>
  <c r="M54" i="1"/>
  <c r="L54" i="1"/>
  <c r="M55" i="1"/>
  <c r="L55" i="1"/>
  <c r="L56" i="1"/>
  <c r="L57" i="1"/>
  <c r="M58" i="1"/>
  <c r="L58" i="1"/>
  <c r="M59" i="1"/>
  <c r="L59" i="1"/>
  <c r="L60" i="1"/>
  <c r="L61" i="1"/>
  <c r="M62" i="1"/>
  <c r="L62" i="1"/>
  <c r="M63" i="1"/>
  <c r="L63" i="1"/>
  <c r="L64" i="1"/>
  <c r="L65" i="1"/>
  <c r="M66" i="1"/>
  <c r="L66" i="1"/>
  <c r="M67" i="1"/>
  <c r="L67" i="1"/>
  <c r="L68" i="1"/>
  <c r="L69" i="1"/>
  <c r="M70" i="1"/>
  <c r="L70" i="1"/>
  <c r="M71" i="1"/>
  <c r="L71" i="1"/>
  <c r="L73" i="1"/>
  <c r="L74" i="1"/>
  <c r="M75" i="1"/>
  <c r="L75" i="1"/>
  <c r="L76" i="1"/>
  <c r="L77" i="1"/>
  <c r="L78" i="1"/>
  <c r="M79" i="1"/>
  <c r="L79" i="1"/>
  <c r="L80" i="1"/>
  <c r="L81" i="1"/>
  <c r="L82" i="1"/>
  <c r="M83" i="1"/>
  <c r="L83" i="1"/>
  <c r="L84" i="1"/>
  <c r="L85" i="1"/>
  <c r="L86" i="1"/>
  <c r="M87" i="1"/>
  <c r="L87" i="1"/>
  <c r="L88" i="1"/>
  <c r="L89" i="1"/>
  <c r="L90" i="1"/>
  <c r="M91" i="1"/>
  <c r="L91" i="1"/>
  <c r="L92" i="1"/>
  <c r="L93" i="1"/>
  <c r="L94" i="1"/>
  <c r="M95" i="1"/>
  <c r="L95" i="1"/>
  <c r="L96" i="1"/>
  <c r="L97" i="1"/>
  <c r="L98" i="1"/>
  <c r="M99" i="1"/>
  <c r="L99" i="1"/>
  <c r="L100" i="1"/>
  <c r="L101" i="1"/>
  <c r="L102" i="1"/>
  <c r="M103" i="1"/>
  <c r="L103" i="1"/>
  <c r="L104" i="1"/>
  <c r="L105" i="1"/>
  <c r="L106" i="1"/>
  <c r="L107" i="1"/>
  <c r="M107" i="1"/>
  <c r="M108" i="1"/>
  <c r="L108" i="1"/>
  <c r="L109" i="1"/>
  <c r="L110" i="1"/>
  <c r="L111" i="1"/>
  <c r="M111" i="1"/>
  <c r="M112" i="1"/>
  <c r="L112" i="1"/>
  <c r="L113" i="1"/>
  <c r="L114" i="1"/>
  <c r="L115" i="1"/>
  <c r="M115" i="1"/>
  <c r="M116" i="1"/>
  <c r="L116" i="1"/>
  <c r="M117" i="1"/>
  <c r="L117" i="1"/>
  <c r="L118" i="1"/>
  <c r="L119" i="1"/>
  <c r="M119" i="1"/>
  <c r="L121" i="1"/>
  <c r="L122" i="1"/>
  <c r="L123" i="1"/>
  <c r="L124" i="1"/>
  <c r="L125" i="1"/>
  <c r="M126" i="1"/>
  <c r="L126" i="1"/>
  <c r="M127" i="1"/>
  <c r="L127" i="1"/>
  <c r="M128" i="1"/>
  <c r="L128" i="1"/>
  <c r="L129" i="1"/>
  <c r="M130" i="1"/>
  <c r="L130" i="1"/>
  <c r="M131" i="1"/>
  <c r="L131" i="1"/>
  <c r="M132" i="1"/>
  <c r="L132" i="1"/>
  <c r="L133" i="1"/>
  <c r="M134" i="1"/>
  <c r="L134" i="1"/>
  <c r="M135" i="1"/>
  <c r="L135" i="1"/>
  <c r="L8" i="1"/>
  <c r="K473" i="6"/>
  <c r="N112" i="1" l="1"/>
  <c r="L157" i="1"/>
  <c r="D9" i="6" s="1"/>
  <c r="N156" i="1"/>
  <c r="N116" i="1"/>
  <c r="N108" i="1"/>
  <c r="N119" i="1"/>
  <c r="N128" i="1"/>
  <c r="N132" i="1"/>
  <c r="N9" i="1"/>
  <c r="N115" i="1"/>
  <c r="N103" i="1"/>
  <c r="N87" i="1"/>
  <c r="N31" i="1"/>
  <c r="N23" i="1"/>
  <c r="N15" i="1"/>
  <c r="N95" i="1"/>
  <c r="N27" i="1"/>
  <c r="N19" i="1"/>
  <c r="N11" i="1"/>
  <c r="M123" i="1"/>
  <c r="N123" i="1" s="1"/>
  <c r="M110" i="1"/>
  <c r="N110" i="1" s="1"/>
  <c r="M122" i="1"/>
  <c r="N122" i="1" s="1"/>
  <c r="M114" i="1"/>
  <c r="N114" i="1" s="1"/>
  <c r="M105" i="1"/>
  <c r="N105" i="1" s="1"/>
  <c r="M101" i="1"/>
  <c r="N101" i="1" s="1"/>
  <c r="M97" i="1"/>
  <c r="N97" i="1" s="1"/>
  <c r="M93" i="1"/>
  <c r="N93" i="1" s="1"/>
  <c r="M89" i="1"/>
  <c r="N89" i="1" s="1"/>
  <c r="M85" i="1"/>
  <c r="N85" i="1" s="1"/>
  <c r="M81" i="1"/>
  <c r="N81" i="1" s="1"/>
  <c r="M106" i="1"/>
  <c r="N106" i="1" s="1"/>
  <c r="N79" i="1"/>
  <c r="N71" i="1"/>
  <c r="N67" i="1"/>
  <c r="N63" i="1"/>
  <c r="N59" i="1"/>
  <c r="N55" i="1"/>
  <c r="N51" i="1"/>
  <c r="N47" i="1"/>
  <c r="N43" i="1"/>
  <c r="N39" i="1"/>
  <c r="N35" i="1"/>
  <c r="N134" i="1"/>
  <c r="N130" i="1"/>
  <c r="N126" i="1"/>
  <c r="M77" i="1"/>
  <c r="N77" i="1" s="1"/>
  <c r="M73" i="1"/>
  <c r="N73" i="1" s="1"/>
  <c r="M69" i="1"/>
  <c r="N69" i="1" s="1"/>
  <c r="M65" i="1"/>
  <c r="N65" i="1" s="1"/>
  <c r="M61" i="1"/>
  <c r="N61" i="1" s="1"/>
  <c r="M57" i="1"/>
  <c r="N57" i="1" s="1"/>
  <c r="M53" i="1"/>
  <c r="N53" i="1" s="1"/>
  <c r="M49" i="1"/>
  <c r="N49" i="1" s="1"/>
  <c r="M45" i="1"/>
  <c r="N45" i="1" s="1"/>
  <c r="M41" i="1"/>
  <c r="N41" i="1" s="1"/>
  <c r="M37" i="1"/>
  <c r="N37" i="1" s="1"/>
  <c r="M33" i="1"/>
  <c r="N33" i="1" s="1"/>
  <c r="M29" i="1"/>
  <c r="N29" i="1" s="1"/>
  <c r="M25" i="1"/>
  <c r="N25" i="1" s="1"/>
  <c r="M21" i="1"/>
  <c r="N21" i="1" s="1"/>
  <c r="M17" i="1"/>
  <c r="N17" i="1" s="1"/>
  <c r="M13" i="1"/>
  <c r="N13" i="1" s="1"/>
  <c r="N117" i="1"/>
  <c r="N111" i="1"/>
  <c r="N107" i="1"/>
  <c r="N66" i="1"/>
  <c r="N62" i="1"/>
  <c r="N50" i="1"/>
  <c r="N46" i="1"/>
  <c r="N34" i="1"/>
  <c r="N30" i="1"/>
  <c r="N18" i="1"/>
  <c r="N14" i="1"/>
  <c r="N135" i="1"/>
  <c r="N131" i="1"/>
  <c r="N127" i="1"/>
  <c r="M133" i="1"/>
  <c r="N133" i="1" s="1"/>
  <c r="M129" i="1"/>
  <c r="N129" i="1" s="1"/>
  <c r="M125" i="1"/>
  <c r="N125" i="1" s="1"/>
  <c r="M118" i="1"/>
  <c r="N118" i="1" s="1"/>
  <c r="M102" i="1"/>
  <c r="N102" i="1" s="1"/>
  <c r="M94" i="1"/>
  <c r="N94" i="1" s="1"/>
  <c r="M78" i="1"/>
  <c r="N78" i="1" s="1"/>
  <c r="M64" i="1"/>
  <c r="N64" i="1" s="1"/>
  <c r="M48" i="1"/>
  <c r="N48" i="1" s="1"/>
  <c r="M32" i="1"/>
  <c r="N32" i="1" s="1"/>
  <c r="M16" i="1"/>
  <c r="N16" i="1" s="1"/>
  <c r="M124" i="1"/>
  <c r="N124" i="1" s="1"/>
  <c r="M113" i="1"/>
  <c r="N113" i="1" s="1"/>
  <c r="M109" i="1"/>
  <c r="N109" i="1" s="1"/>
  <c r="M104" i="1"/>
  <c r="N104" i="1" s="1"/>
  <c r="N99" i="1"/>
  <c r="M96" i="1"/>
  <c r="N96" i="1" s="1"/>
  <c r="N91" i="1"/>
  <c r="M88" i="1"/>
  <c r="N88" i="1" s="1"/>
  <c r="N83" i="1"/>
  <c r="M80" i="1"/>
  <c r="N80" i="1" s="1"/>
  <c r="N75" i="1"/>
  <c r="M60" i="1"/>
  <c r="N60" i="1" s="1"/>
  <c r="M44" i="1"/>
  <c r="N44" i="1" s="1"/>
  <c r="M28" i="1"/>
  <c r="N28" i="1" s="1"/>
  <c r="M12" i="1"/>
  <c r="N12" i="1" s="1"/>
  <c r="M121" i="1"/>
  <c r="N121" i="1" s="1"/>
  <c r="M86" i="1"/>
  <c r="N86" i="1" s="1"/>
  <c r="M98" i="1"/>
  <c r="N98" i="1" s="1"/>
  <c r="M90" i="1"/>
  <c r="N90" i="1" s="1"/>
  <c r="M82" i="1"/>
  <c r="N82" i="1" s="1"/>
  <c r="M74" i="1"/>
  <c r="N74" i="1" s="1"/>
  <c r="N58" i="1"/>
  <c r="M56" i="1"/>
  <c r="N56" i="1" s="1"/>
  <c r="N42" i="1"/>
  <c r="M40" i="1"/>
  <c r="N40" i="1" s="1"/>
  <c r="N26" i="1"/>
  <c r="M24" i="1"/>
  <c r="N24" i="1" s="1"/>
  <c r="N10" i="1"/>
  <c r="M100" i="1"/>
  <c r="N100" i="1" s="1"/>
  <c r="M92" i="1"/>
  <c r="N92" i="1" s="1"/>
  <c r="M84" i="1"/>
  <c r="N84" i="1" s="1"/>
  <c r="M76" i="1"/>
  <c r="N76" i="1" s="1"/>
  <c r="N70" i="1"/>
  <c r="M68" i="1"/>
  <c r="N68" i="1" s="1"/>
  <c r="N54" i="1"/>
  <c r="M52" i="1"/>
  <c r="N52" i="1" s="1"/>
  <c r="N38" i="1"/>
  <c r="M36" i="1"/>
  <c r="N36" i="1" s="1"/>
  <c r="N22" i="1"/>
  <c r="M20" i="1"/>
  <c r="N20" i="1" s="1"/>
  <c r="J8" i="1"/>
  <c r="K8" i="1" l="1"/>
  <c r="M8" i="1"/>
  <c r="M157" i="1" s="1"/>
  <c r="E9" i="6" s="1"/>
  <c r="N8" i="1" l="1"/>
  <c r="N157" i="1" s="1"/>
  <c r="F9" i="6" s="1"/>
</calcChain>
</file>

<file path=xl/sharedStrings.xml><?xml version="1.0" encoding="utf-8"?>
<sst xmlns="http://schemas.openxmlformats.org/spreadsheetml/2006/main" count="910" uniqueCount="607">
  <si>
    <t>NAZIV OPREME</t>
  </si>
  <si>
    <t>PROIZVAJALEC</t>
  </si>
  <si>
    <t>EM</t>
  </si>
  <si>
    <t>CENA z DDV / EM</t>
  </si>
  <si>
    <t>ŠT. POZICIJE</t>
  </si>
  <si>
    <t>kos</t>
  </si>
  <si>
    <t>kpl</t>
  </si>
  <si>
    <t>Kabel HDMI 5m</t>
  </si>
  <si>
    <t>Kabel HDMI 10m</t>
  </si>
  <si>
    <t>Kabel HDMI 15m</t>
  </si>
  <si>
    <t>m</t>
  </si>
  <si>
    <t>Organizator kablov vertikalni</t>
  </si>
  <si>
    <t>CENA brez DDV / EM v EUR</t>
  </si>
  <si>
    <t>STOPNJA DDV v %</t>
  </si>
  <si>
    <t>Obrazec »PREDRAČUN KOMPLEKSNI«</t>
  </si>
  <si>
    <t>TIP MODELA - PONUJENEGA BLAGA</t>
  </si>
  <si>
    <t>VELJAVNOST PONUDBE: 90 dni, šteto od datuma določeneg za oddajo ponudb.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</si>
  <si>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</si>
  <si>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</si>
  <si>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Obrazec »POVZETEK PREDRAČUNA KOMPLEKSNI (REKAPITULACIJA)«</t>
  </si>
  <si>
    <t>Ponudba št.:</t>
  </si>
  <si>
    <t>Datuma:</t>
  </si>
  <si>
    <t>Ponudnik:</t>
  </si>
  <si>
    <t>Zap. št.</t>
  </si>
  <si>
    <t>POTROŠNI MATERIAL IN ORODJA ZA POTREBE VZDRŽEVANJA IT OPREME</t>
  </si>
  <si>
    <t>Znesek DDV v EUR/EM</t>
  </si>
  <si>
    <t>Skupna vrednost v EUR z DDV za
 celotno okvirno količino</t>
  </si>
  <si>
    <t>Skupna vrednost v EUR brez DDV za celotno okvirno količino</t>
  </si>
  <si>
    <t xml:space="preserve"> Vrednost  DDV v EUR za celotno okvirno količino</t>
  </si>
  <si>
    <t>Blago</t>
  </si>
  <si>
    <t>MORS 386/2025 – ODP; POTROŠNI MATERIAL IN ORODJA ZA POTREBE VZDRŽEVANJA IT OPREME</t>
  </si>
  <si>
    <t>OKVIRNA CELOTNA KOLIČINA
(2026 - 2028)</t>
  </si>
  <si>
    <t>RJ45 konektor 100pak</t>
  </si>
  <si>
    <t>RJ45 konektor sestavljiv</t>
  </si>
  <si>
    <t>RJ11 konektor 100pak</t>
  </si>
  <si>
    <t>Organizator kablov horizontalni</t>
  </si>
  <si>
    <t>Kabel UTP CAT.6A Rumen 0.5m zaključen</t>
  </si>
  <si>
    <t>Kabel UTP CAT.6A Rumen 1m zaključen</t>
  </si>
  <si>
    <t>Kabel UTP CAT.6A Rumen 2m zaključen</t>
  </si>
  <si>
    <t>Kabel UTP CAT.6A Rumen 3m zaključen</t>
  </si>
  <si>
    <t>Kabel UTP CAT.6A Rumen 5m zaključen</t>
  </si>
  <si>
    <t>Kabel UTP CAT.6A Rumen 10m zaključen</t>
  </si>
  <si>
    <t>Kabel UTP CAT.6A Rumen 20m zaključen</t>
  </si>
  <si>
    <t>Kabel UTP CAT.6A Rumen 40m zaključen</t>
  </si>
  <si>
    <t>Kabel UTP CAT.6A Bel 0.5m zaključen</t>
  </si>
  <si>
    <t>Kabel UTP CAT.6A Bel 1m zaključen</t>
  </si>
  <si>
    <t>Kabel UTP CAT.6A Bel 2m zaključen</t>
  </si>
  <si>
    <t>Kabel UTP CAT.6A Bel 3m zaključen</t>
  </si>
  <si>
    <t>Kabel UTP CAT.6A Bel 5m zaključen</t>
  </si>
  <si>
    <t>Kabel UTP CAT.6A Bel 10m zaključen</t>
  </si>
  <si>
    <t>Kabel UTP CAT.6A Bel 20m zaključen</t>
  </si>
  <si>
    <t>Kabel UTP CAT.6A Bel 40m zaključen</t>
  </si>
  <si>
    <t>Kabel UTP CAT.6A kolut</t>
  </si>
  <si>
    <t>Stikalo 8 port</t>
  </si>
  <si>
    <t>Optični kabel Multi mode Duplex 0.5m</t>
  </si>
  <si>
    <t>Optični kabel Multi mode Duplex 1m</t>
  </si>
  <si>
    <t>Optični kabel Multi mode Duplex 2m</t>
  </si>
  <si>
    <t>Optični kabel Multi mode Duplex 3m</t>
  </si>
  <si>
    <t>Optični kabel Multi mode Duplex 5m</t>
  </si>
  <si>
    <t>Optični kabel Single mode Duplex 0.5m</t>
  </si>
  <si>
    <t>Optični kabel Single mode Duplex 1m</t>
  </si>
  <si>
    <t>Optični kabel Single mode Duplex 2m</t>
  </si>
  <si>
    <t>Optični kabel Single mode Duplex 3m</t>
  </si>
  <si>
    <t>Optični kabel Single mode Duplex 5m</t>
  </si>
  <si>
    <t>SFP Multi mode 1G</t>
  </si>
  <si>
    <t>SFP Multi mode 10G</t>
  </si>
  <si>
    <t>SFP Single mode 1G</t>
  </si>
  <si>
    <t>SFP Single mode 10G</t>
  </si>
  <si>
    <t>SFP RJ45 1G</t>
  </si>
  <si>
    <t>SFP RJ45 10G</t>
  </si>
  <si>
    <t>Kabel HDMI 1m</t>
  </si>
  <si>
    <t>Kabel HDMI 2m</t>
  </si>
  <si>
    <t>KVM razdelilec</t>
  </si>
  <si>
    <t>HDMI stikalo</t>
  </si>
  <si>
    <t>Vmesnik MiniDP-DP</t>
  </si>
  <si>
    <t>Vmesnik DP-HDMI</t>
  </si>
  <si>
    <t>Vmesnik HDMI-DP</t>
  </si>
  <si>
    <t>Vmesnik USB-A v RJ45</t>
  </si>
  <si>
    <t>Vmesnik USB-C v RJ45</t>
  </si>
  <si>
    <t>Vezice za notranjo uporabo 2.3mm x 79mm</t>
  </si>
  <si>
    <t>Vezice za notranjo uporabo 3.4mm x 203mm</t>
  </si>
  <si>
    <t>Vezice za notranjo uporabo 4.8mm x 445mm</t>
  </si>
  <si>
    <t>Vezice za notranjo uporabo 7.6mm x 627mm</t>
  </si>
  <si>
    <t>Vezice za notranjo uporabo  8.9mm x 1.1m</t>
  </si>
  <si>
    <t>Zaboj/Škatla</t>
  </si>
  <si>
    <t>Injektor PoE</t>
  </si>
  <si>
    <t>Električni razdelilec vertikalen za Rack 19"</t>
  </si>
  <si>
    <t>Električni razdelilec za Rack 19"</t>
  </si>
  <si>
    <t>Zaključen Bakreni kabel trunk kolut</t>
  </si>
  <si>
    <t>Zaključen Optični kabel trunk kolut</t>
  </si>
  <si>
    <t>Električni razdelilec</t>
  </si>
  <si>
    <t>Kolutni podaljšek</t>
  </si>
  <si>
    <t>Vezice za zunanjo uporabo 4.8mm X 394mm</t>
  </si>
  <si>
    <t>Vezice za zunanjo uporabo 12.7mm X 511mm</t>
  </si>
  <si>
    <t>Vezice za zunanjo uporabo 7.6mm X 627mm</t>
  </si>
  <si>
    <t>Imbus ključi</t>
  </si>
  <si>
    <t>Nasadni ključi</t>
  </si>
  <si>
    <t>Kovinska objemka</t>
  </si>
  <si>
    <t>SDS Svedri</t>
  </si>
  <si>
    <t>Termo skrčljiva cev 4.8mm na 2.4mm</t>
  </si>
  <si>
    <t>Termo skrčljiva cev 6.4mm na 3.2mm</t>
  </si>
  <si>
    <t>Termo skrčljiva cev 9.5mm na 4.8mm</t>
  </si>
  <si>
    <t>Termo skrčljiva cev 12.7mm na 6.4mm</t>
  </si>
  <si>
    <t>Duck tape črn</t>
  </si>
  <si>
    <t>Duck tape srebrn</t>
  </si>
  <si>
    <t>Duck tape bel</t>
  </si>
  <si>
    <t>Duck tape oranžen</t>
  </si>
  <si>
    <t>Plinska bombica Pyropen</t>
  </si>
  <si>
    <t>Kabel RF RG214</t>
  </si>
  <si>
    <t>Kovica 3/6mm</t>
  </si>
  <si>
    <t>Kovica 4/6mm</t>
  </si>
  <si>
    <t>Kovica 5/8mm</t>
  </si>
  <si>
    <t>Kovica 6/10mm</t>
  </si>
  <si>
    <t>Sekundno lepilo</t>
  </si>
  <si>
    <t>Šuko vtikač</t>
  </si>
  <si>
    <t>Šuko vtičnica</t>
  </si>
  <si>
    <t>Napajalnik 12A</t>
  </si>
  <si>
    <t>Napajalnik 21A</t>
  </si>
  <si>
    <t>Torba večnamenska za delo na višini</t>
  </si>
  <si>
    <t>Torba za orodje za delo na višini</t>
  </si>
  <si>
    <t>Embossing trak z lepilom</t>
  </si>
  <si>
    <t>Embossing trak brez lepila</t>
  </si>
  <si>
    <t>Dymo reliefni trak črn</t>
  </si>
  <si>
    <t>Dymo reliefni trak rdeč</t>
  </si>
  <si>
    <t>Dymo reliefni trak moder</t>
  </si>
  <si>
    <t>Dymo reliefni trak zelen</t>
  </si>
  <si>
    <t>Vtičnica električna za parapet 1M</t>
  </si>
  <si>
    <t>Vtičnica električna za parapet 2M</t>
  </si>
  <si>
    <t>Vtičnica električna za parapet 3M</t>
  </si>
  <si>
    <t>Vtičnica RJ45 za parapet</t>
  </si>
  <si>
    <t>Reflektor prenosni</t>
  </si>
  <si>
    <t>Stojalo za reflektor</t>
  </si>
  <si>
    <t>Konektor SLR</t>
  </si>
  <si>
    <t>Namizna svetilka z povečevalnim steklom</t>
  </si>
  <si>
    <t>Matica(M6 za RACK), vijak(M6x12), podložka(M6)</t>
  </si>
  <si>
    <t>Sonde merilne</t>
  </si>
  <si>
    <t>Sonde za osciloskop</t>
  </si>
  <si>
    <t>Držala za PCB</t>
  </si>
  <si>
    <t>Izolirna plošča</t>
  </si>
  <si>
    <t>I.  IT OPREMA</t>
  </si>
  <si>
    <t>II.  OPREMA ZA VEZISTE</t>
  </si>
  <si>
    <t xml:space="preserve"> III.  ORODJE IN APARATI</t>
  </si>
  <si>
    <t>Tester ožičenja</t>
  </si>
  <si>
    <t>Spajkalna postaja</t>
  </si>
  <si>
    <t>Prenosni spajkalnik</t>
  </si>
  <si>
    <t>Varilec optike</t>
  </si>
  <si>
    <t>Klešče za UTP</t>
  </si>
  <si>
    <t>Klešče ščipalne</t>
  </si>
  <si>
    <t>Nahrbtnik za orodje</t>
  </si>
  <si>
    <t>Nahrbtnik za orodje in prenosnik</t>
  </si>
  <si>
    <t>Prenosni tiskalnik nalepk</t>
  </si>
  <si>
    <t>Kartuša za tiskalnik nalepk 9.5mm - Bela</t>
  </si>
  <si>
    <t>Kartuša za tiskalnik nalepk 9.5mm - Rumena</t>
  </si>
  <si>
    <t>Kartuša za tiskalnik nalepk 9.5mm - Rdeča</t>
  </si>
  <si>
    <t>Kartuša za tiskalnik nalepk 9.5mm - Zelena</t>
  </si>
  <si>
    <t>Kartuša za tiskalnik nalepk 19.1mm - Bela</t>
  </si>
  <si>
    <t>Kartuša za tiskalnik nalepk 19.1mm - Rumena</t>
  </si>
  <si>
    <t>Kartuša za tiskalnik nalepk 19.1mm - Rdeča</t>
  </si>
  <si>
    <t>Kartuša za tiskalnik nalepk 19.1mm - Zelena</t>
  </si>
  <si>
    <t>Orodje za telefonijo</t>
  </si>
  <si>
    <t>Multimeter</t>
  </si>
  <si>
    <t>Izvijač</t>
  </si>
  <si>
    <t>Akumulatorski vijačnik</t>
  </si>
  <si>
    <t>Akumulatorski vrtalnik</t>
  </si>
  <si>
    <t>Nastavki za vijačenje</t>
  </si>
  <si>
    <t>Nastavki za vrtanje</t>
  </si>
  <si>
    <t>Akumulatorski sesalnik</t>
  </si>
  <si>
    <t>Tapetniški nož</t>
  </si>
  <si>
    <t>Rezilo za tapetniški nož 10x</t>
  </si>
  <si>
    <t>Pištola za vezice</t>
  </si>
  <si>
    <t>Čistilec optičnih konektorjev 1.25mm</t>
  </si>
  <si>
    <t>Čistilec optičnih konektorjev 2.5mm</t>
  </si>
  <si>
    <t>Prenosnik za virtualizacijo in programiranje</t>
  </si>
  <si>
    <t>Prenosna napajalna postaja</t>
  </si>
  <si>
    <t>Industrijski sesalnik</t>
  </si>
  <si>
    <t>Vrečke za sesalnik</t>
  </si>
  <si>
    <t>Merilec RF</t>
  </si>
  <si>
    <t>Radijski sprejemnik</t>
  </si>
  <si>
    <t>Skupaj</t>
  </si>
  <si>
    <t>MORS 386/2025 – ODP - POTROŠNI MATERIAL IN ORODJA ZA POTREBE VZDRŽEVANJA IT OPREME</t>
  </si>
  <si>
    <r>
      <t xml:space="preserve">Ponudnik mora izpolniti vse zahtevane podatke </t>
    </r>
    <r>
      <rPr>
        <b/>
        <sz val="10"/>
        <color theme="1"/>
        <rFont val="Arial"/>
        <family val="2"/>
        <charset val="238"/>
      </rPr>
      <t xml:space="preserve">(stolpec 5, 6, 7 in 8) </t>
    </r>
    <r>
      <rPr>
        <sz val="10"/>
        <color theme="1"/>
        <rFont val="Arial"/>
        <family val="2"/>
        <charset val="238"/>
      </rPr>
      <t xml:space="preserve">v Obrazcu »PREDRAČUN KOMPLEKSNI«! </t>
    </r>
  </si>
  <si>
    <t>Skupaj vrednost za celotno količino
(v EUR brez DDV)</t>
  </si>
  <si>
    <t>Vrednost DDV v EUR za celotno količino</t>
  </si>
  <si>
    <t>Skupaj vrednost za celotno količino 
(v EUR z DDV)</t>
  </si>
  <si>
    <t xml:space="preserve">KRAJ DOBAVE: Enota za komunikacijske in informacijske sisteme (EKIS), 1360 Vrhnika, Raskovec 50. Izbrani ponudnik se zavezuje izvajati dobavo blaga tudi na druge lokacije naročnika v primeru izkazanih potreb s strani naročnika. </t>
  </si>
  <si>
    <t>RJ45 konektor</t>
  </si>
  <si>
    <t>Tip: RJ45 Pass-Through</t>
  </si>
  <si>
    <t>Klein Tools VDV826-729</t>
  </si>
  <si>
    <t>Kategorija: CAT.6A</t>
  </si>
  <si>
    <t>Ohišje: Plastično prozorno</t>
  </si>
  <si>
    <t>Zaščita: UTP</t>
  </si>
  <si>
    <t>RJ45 konektor industrijski</t>
  </si>
  <si>
    <t>Tip: RJ45 industrijski</t>
  </si>
  <si>
    <t>DuraMAX Cat.6A RJ45 Industrial STP Plug</t>
  </si>
  <si>
    <t>Zaščita: STP</t>
  </si>
  <si>
    <t>Večkratna uporaba: Da</t>
  </si>
  <si>
    <t>Ohišje: Kovinsko</t>
  </si>
  <si>
    <t>RJ11 konektor</t>
  </si>
  <si>
    <t>Tip: RJ11</t>
  </si>
  <si>
    <t>Kategorija: telefonski 4 žilni</t>
  </si>
  <si>
    <t>Širina: 19" RACK</t>
  </si>
  <si>
    <t>OKR-5/B 1U</t>
  </si>
  <si>
    <t>Višina: 1U RACK</t>
  </si>
  <si>
    <t>Material: Kovina</t>
  </si>
  <si>
    <t>Širina: cca. 20cm do 30cm</t>
  </si>
  <si>
    <t>Višina: 45U rack</t>
  </si>
  <si>
    <t>Pritrditev: Rack kletkasta matica M6</t>
  </si>
  <si>
    <t>Kabel UTP CAT.6A zaključen</t>
  </si>
  <si>
    <t>Tip: RJ45</t>
  </si>
  <si>
    <t>Panduit UTP28X serija</t>
  </si>
  <si>
    <t>Debelina: AWG 28</t>
  </si>
  <si>
    <t>Barva: Bela, Rumena</t>
  </si>
  <si>
    <t>Dolžina: 0.5m, 1m, 2m, 3m, 5m, 10m, 20m, 40m</t>
  </si>
  <si>
    <t>Panduit UTP24X serija</t>
  </si>
  <si>
    <t>Debelina: AWG 24</t>
  </si>
  <si>
    <t>Barva: Bela, Rumena, Rdeča, Modra, Črna, Zelena</t>
  </si>
  <si>
    <t>Dolžina: 305m</t>
  </si>
  <si>
    <t>Vtiči: 8x RJ45 + 2x SFP</t>
  </si>
  <si>
    <t>FS S3150-8T2FP</t>
  </si>
  <si>
    <t>Hitrost: 1G</t>
  </si>
  <si>
    <t>PoE: Da</t>
  </si>
  <si>
    <t>L2</t>
  </si>
  <si>
    <t>Optični kabel Multi mode Duplex</t>
  </si>
  <si>
    <t>Tip: LC UPC Duplex</t>
  </si>
  <si>
    <t>FS OM4LCDX</t>
  </si>
  <si>
    <t>Kategorija: OM4</t>
  </si>
  <si>
    <t>Ocena vlaken: Ne občutljiva na upogib</t>
  </si>
  <si>
    <t>Dolžina: 0.5m, 1m, 2m, 3m, 5m</t>
  </si>
  <si>
    <t>Optični kabel Single mode Duplex</t>
  </si>
  <si>
    <t>FS SMLCDX</t>
  </si>
  <si>
    <t>Kategorija: OS2</t>
  </si>
  <si>
    <t>SFP Multi mode</t>
  </si>
  <si>
    <t>Konektor: LC UPC Duplex</t>
  </si>
  <si>
    <t>FS SFP1G-SX-85, FS SFP-10GSR-85-I</t>
  </si>
  <si>
    <t>Hitrosti: 1G, 10G</t>
  </si>
  <si>
    <t>Razdalja: 550m, 300m</t>
  </si>
  <si>
    <t>Tip: Multi Mode</t>
  </si>
  <si>
    <t>SFP Single mode</t>
  </si>
  <si>
    <t>FS SFP1G-LX-31, FS SFP-10GLR-31-I</t>
  </si>
  <si>
    <t>Razdalja: 10km</t>
  </si>
  <si>
    <t>Tip: Single Mode</t>
  </si>
  <si>
    <t>SFP RJ45</t>
  </si>
  <si>
    <t>Konektor: RJ45 Cat6a</t>
  </si>
  <si>
    <t>FS SFP-GE-T-I, FS SFP-10G-T-100</t>
  </si>
  <si>
    <t>Hitrost: 1G, 10G</t>
  </si>
  <si>
    <t>Razdalja: 100m</t>
  </si>
  <si>
    <t>Kabel HDMI</t>
  </si>
  <si>
    <t>Konektor: HDMI 2.1</t>
  </si>
  <si>
    <t>Baseus HDMI HD serija 8K 60Hz</t>
  </si>
  <si>
    <t>Podpora za resolucijo: 8K/60Hz</t>
  </si>
  <si>
    <t>Pasovna širina: 48 Gb/s</t>
  </si>
  <si>
    <t>Dolžina: 1m, 2m, 5m, 10m, 15m</t>
  </si>
  <si>
    <t>Število ekranov: 2</t>
  </si>
  <si>
    <t>TESmart DKS402-P23-EUBK</t>
  </si>
  <si>
    <t>Število računalnikov: 4</t>
  </si>
  <si>
    <t>Video vhodi: DP 1.4</t>
  </si>
  <si>
    <t>Video izhodi: DP 1.4</t>
  </si>
  <si>
    <t>USB: 3.2 Gen 1</t>
  </si>
  <si>
    <t>Podpora za resolucijo: 4K@60HZ</t>
  </si>
  <si>
    <t>Število izhodov: 8</t>
  </si>
  <si>
    <t>Lindy 8x8 HDMI 4K60 Matrix</t>
  </si>
  <si>
    <t>Število vhodov: 8</t>
  </si>
  <si>
    <t>Video vhod: HDMI 2.0b</t>
  </si>
  <si>
    <t>Video izhod: HDMI 2.0b</t>
  </si>
  <si>
    <t>Audio: Da</t>
  </si>
  <si>
    <t>HDR 10: Da</t>
  </si>
  <si>
    <t>Konektor A: Mini DP Moški</t>
  </si>
  <si>
    <t>Konektor B: DP Ženski</t>
  </si>
  <si>
    <t>Konektor A: DP Moški</t>
  </si>
  <si>
    <t>Konektor B: HDMI Ženski</t>
  </si>
  <si>
    <t>Podpora za DP++: Da</t>
  </si>
  <si>
    <t>Feritno jedro: Da</t>
  </si>
  <si>
    <t>Konektor A: HDMI Moški</t>
  </si>
  <si>
    <t>Tip konektorja A: DP 1.2</t>
  </si>
  <si>
    <t>Tip konektorja B: HDMI 2.0</t>
  </si>
  <si>
    <t>Hitrost: 1Gb/s</t>
  </si>
  <si>
    <t>Konektor A: USB-A 3.0</t>
  </si>
  <si>
    <t>Konektor B: UTP LAN RJ45</t>
  </si>
  <si>
    <t>Konektor A: USB-C 3.1</t>
  </si>
  <si>
    <t>Vezice za notranjo uporabo</t>
  </si>
  <si>
    <t>Material: Najlon</t>
  </si>
  <si>
    <t>Panduit PLT4S serija</t>
  </si>
  <si>
    <t>Širina in Dolžina: Od 2.3mmx79mm do 8.9mmx1.1m</t>
  </si>
  <si>
    <t>Dimenzije: D cca. 60cm, Š cca. 40cm, V cca. 30cm</t>
  </si>
  <si>
    <t>Surplis Systems Euro škatla Eurobox, Eurobox Divider</t>
  </si>
  <si>
    <t>Material: Plastika robustna</t>
  </si>
  <si>
    <t>Modularne pregradne stene: Da</t>
  </si>
  <si>
    <t>Ergonomski ročaj: Da</t>
  </si>
  <si>
    <t>Količina pregradni sten: 8x po širini, 3x po dolžini</t>
  </si>
  <si>
    <t>Konektor: RJ45 CAT.6</t>
  </si>
  <si>
    <t>FS PI60A-TG</t>
  </si>
  <si>
    <t>Hitrost: 10G</t>
  </si>
  <si>
    <t>PoE++: Da</t>
  </si>
  <si>
    <t>Pritrditev: Vertikalna</t>
  </si>
  <si>
    <t>Penn Elcom PDU-EU-20B</t>
  </si>
  <si>
    <t>Način pritrditve: Kletkasta matica</t>
  </si>
  <si>
    <t>Število vtičnic: 20</t>
  </si>
  <si>
    <t>Tip vtičev: EURO F (DIN 49441)</t>
  </si>
  <si>
    <t>Vhodna napetost: 16A</t>
  </si>
  <si>
    <t>Stikalo: Da</t>
  </si>
  <si>
    <t>Varovalka: Da</t>
  </si>
  <si>
    <t>Pritrditev: Horizontalna (19" RACK 1U)</t>
  </si>
  <si>
    <t>Penn Elcom PDU-EU-8SW</t>
  </si>
  <si>
    <t>Število vtičnic: 8</t>
  </si>
  <si>
    <t>Dolžina: 50m</t>
  </si>
  <si>
    <t>Zunanji oklep: Da (Kevlar)</t>
  </si>
  <si>
    <t>Robustni priklopi: Da</t>
  </si>
  <si>
    <t>Vodotesni priklopi: Da</t>
  </si>
  <si>
    <t>Število UTP kablov: 6</t>
  </si>
  <si>
    <t>Vtiči: RJ45 Moški - RJ45 Ženski</t>
  </si>
  <si>
    <t>Kolut: Da z ročajem za nošenje</t>
  </si>
  <si>
    <t>Dolžina: 200m</t>
  </si>
  <si>
    <t>Število vlaken: 12</t>
  </si>
  <si>
    <t>Vtiči: LC Moški - LC Ženski</t>
  </si>
  <si>
    <t>Število vtičnic: 5</t>
  </si>
  <si>
    <t>Delight 20249</t>
  </si>
  <si>
    <t>Dolžina kabla: 3m, 5m</t>
  </si>
  <si>
    <t>Število vtičnic: 4</t>
  </si>
  <si>
    <t>Dolžina kabla: 50m</t>
  </si>
  <si>
    <t>Proti prašna in vodna zaščita: IP67</t>
  </si>
  <si>
    <t>Ročaj za navijanje: Da</t>
  </si>
  <si>
    <t>Naziv blaga</t>
  </si>
  <si>
    <t>Tehnične specifikacije blaga</t>
  </si>
  <si>
    <t>Primer ustrezne opreme
(kot npr. ali enakovredno)</t>
  </si>
  <si>
    <t>/</t>
  </si>
  <si>
    <t>Vezice za zunanjo uporabo</t>
  </si>
  <si>
    <t>UV-Stabilne: Da</t>
  </si>
  <si>
    <t>Panduit PLT4.5S, Panduit PRT5EH, Panduit PT7LH</t>
  </si>
  <si>
    <t>Vremensko stabilne: Da</t>
  </si>
  <si>
    <t>Dimenzije: 4.8mm X 394mm, 12.7mm X 511mm, 7.6mm X 627mm</t>
  </si>
  <si>
    <t>Material: Poliamid 6.6</t>
  </si>
  <si>
    <r>
      <t>Temperaturni razpon: -40</t>
    </r>
    <r>
      <rPr>
        <vertAlign val="super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C do +85</t>
    </r>
    <r>
      <rPr>
        <vertAlign val="super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C</t>
    </r>
  </si>
  <si>
    <t>Material: Krom vanadijevo jeklo</t>
  </si>
  <si>
    <t>UNIOR 5/64 - 3/8 9 Delni dolgi Ar.220L</t>
  </si>
  <si>
    <t>Površinska zaščita: Nikljan</t>
  </si>
  <si>
    <t>Dimezije: 1/16", 5/64", 3/32", 1/8", 5/32", 3/16", 1/4", 5/16", 3/8"</t>
  </si>
  <si>
    <t>Dimenzije: 1/4", 5/16", 3/8", 7/16", 1/2", 9/16", 5/8", 11/16", 13/16", 7/8", 5/16", 6mm do 19mm</t>
  </si>
  <si>
    <t>Milwaukee 4932464946</t>
  </si>
  <si>
    <t>Ročka: Da z zaskočko</t>
  </si>
  <si>
    <t>Podaljšek: Da dva, cca. 76mm, cca. 152mm</t>
  </si>
  <si>
    <t>Material: Nerjaveča kovina</t>
  </si>
  <si>
    <t>Conmetall neskončni trak RF 3mX8mm + 8 Glav</t>
  </si>
  <si>
    <t>Število glav: 8</t>
  </si>
  <si>
    <t>Dolžina: 3m</t>
  </si>
  <si>
    <t>Širina: 8mm</t>
  </si>
  <si>
    <t>SDS svedri za beton</t>
  </si>
  <si>
    <t>Način vpenjanja: SDS plus</t>
  </si>
  <si>
    <t>Grt. svedrov za beton BOSCH 6 DELNA 5-6-8 6-8-10</t>
  </si>
  <si>
    <t>Material vrtanja: Beton, Armiran beton, Kamen, Opeka</t>
  </si>
  <si>
    <t>Dimezije: 5x50/100, 6x50/100, 8x50/100, 6x110/160, 8x110/160, 10x110/160</t>
  </si>
  <si>
    <t>Termo skrčljiva cev</t>
  </si>
  <si>
    <t>Notranji premer pred krčenjem: 4.8mm, 6.4mm, 9.5mm, 12.7mm</t>
  </si>
  <si>
    <t>Hongshang 10259, 10260, 10262, 10493</t>
  </si>
  <si>
    <t>Notranji premer po krčenju: 2.4mm, 3.2mm, 4.8mm, 6.4mm</t>
  </si>
  <si>
    <t>Barva: Črna, transparentna</t>
  </si>
  <si>
    <t>Razmerje krčenja: 2:1</t>
  </si>
  <si>
    <t>Lepilo: Ne</t>
  </si>
  <si>
    <t>Duck tape</t>
  </si>
  <si>
    <t>Dimezije: 50mm x 50m</t>
  </si>
  <si>
    <t>Barva: Črna, Srebrna, Bela, Oranžna</t>
  </si>
  <si>
    <t>Vodo odporen: Da</t>
  </si>
  <si>
    <t>Količina: 75ml</t>
  </si>
  <si>
    <t>Weller plinska bombica 75ml pyropen</t>
  </si>
  <si>
    <t>Obseg: 10,8</t>
  </si>
  <si>
    <t>Telegartner Double braid cable 50 Ohm - RG</t>
  </si>
  <si>
    <t>Slabljenje: 40db/100m pri 2 GHz</t>
  </si>
  <si>
    <t>Kovica</t>
  </si>
  <si>
    <t>Material: Jeklo</t>
  </si>
  <si>
    <t>Dimenzije: 3/6mm, 4/6mm, 5/8mm, 6/10mm</t>
  </si>
  <si>
    <t>Količina: cca. 4g</t>
  </si>
  <si>
    <t>Loctite Super Bond</t>
  </si>
  <si>
    <t>Delovanje: v nekaj sekundah</t>
  </si>
  <si>
    <t>Največja moč: 16A/250V</t>
  </si>
  <si>
    <t>Šuko vtikač Tritech P1</t>
  </si>
  <si>
    <t>Material: Termoplast</t>
  </si>
  <si>
    <t>Kovinski deli: Medenina</t>
  </si>
  <si>
    <t>Švtičnica/Spojka za kabel Tritech PV 02</t>
  </si>
  <si>
    <t>Vhodna napetost: 90-305VAC</t>
  </si>
  <si>
    <t>Mean Well HEP-100-12A</t>
  </si>
  <si>
    <t>Izhod: 12VDC 0-8.34A</t>
  </si>
  <si>
    <t>Hlajenje: Pasivno</t>
  </si>
  <si>
    <t>Moč: 100W</t>
  </si>
  <si>
    <t>Vhodna napetost: 85-264VAC</t>
  </si>
  <si>
    <t>Mean Well RSP-500-24</t>
  </si>
  <si>
    <t>Izhod: 24VDC 0-21A</t>
  </si>
  <si>
    <t>Hlajenje: Ventilator</t>
  </si>
  <si>
    <t>Moč: 500W</t>
  </si>
  <si>
    <t>Prostornina: 3L</t>
  </si>
  <si>
    <t>Petzl torba TOOLBAG, 3l</t>
  </si>
  <si>
    <t>Enostaven sistem odpiranja in zapiranja</t>
  </si>
  <si>
    <t>Možnost pritrjevanja na plezalni pas: Da</t>
  </si>
  <si>
    <t>Vrvna ključavnica za orodje: Da</t>
  </si>
  <si>
    <t>Džala za orodje</t>
  </si>
  <si>
    <t>KNIPEX-Werk 005050TLE</t>
  </si>
  <si>
    <t>Prostornina: 12L</t>
  </si>
  <si>
    <t>Širina: 12mm</t>
  </si>
  <si>
    <t>Reliefni trak za graviranje Dymo, 12mm, aluminij - z lepilom</t>
  </si>
  <si>
    <t>Material: Aluminij</t>
  </si>
  <si>
    <t>Dolžina: 4,8m</t>
  </si>
  <si>
    <t>Lepilo: Da</t>
  </si>
  <si>
    <t>Reliefni trak za graviranje Dymo, 12mm, aluminij -  brez lepila</t>
  </si>
  <si>
    <t>Dymo reliefni trak</t>
  </si>
  <si>
    <t>Širina: 9mm</t>
  </si>
  <si>
    <t>Reliefni trak za graviranje Dymo, 9mm</t>
  </si>
  <si>
    <t>Trak za mehanski tisk</t>
  </si>
  <si>
    <t>Barva: Črna, Rdeča, Modra, Zelena</t>
  </si>
  <si>
    <t>Vtičnica električna za parapet</t>
  </si>
  <si>
    <t>AT-MOD set šuko vtičnica</t>
  </si>
  <si>
    <t>ELBA set vtičnice 2M, 4M, 6M</t>
  </si>
  <si>
    <t>Število vtičnic: 1, 2, 3</t>
  </si>
  <si>
    <t>Vsebina kompleta: Nosilec, Okvir modula, Modul, Pokrov</t>
  </si>
  <si>
    <t>AT-MOD set računalniška vratca</t>
  </si>
  <si>
    <t>ELBA set računalniška vratca 1M</t>
  </si>
  <si>
    <t>Število vtičnic: 2</t>
  </si>
  <si>
    <t>Moč LED: vsaj 50W</t>
  </si>
  <si>
    <t>Brennenstuhl CL 5050 MBAH</t>
  </si>
  <si>
    <t>IP kategorija: vsaj IP65</t>
  </si>
  <si>
    <t>Hibridno delovanje: Da</t>
  </si>
  <si>
    <t>Nosilnost: 20Kg</t>
  </si>
  <si>
    <t>Brennenstuhl ST 302</t>
  </si>
  <si>
    <t>Višina: od 1.5m do 3m</t>
  </si>
  <si>
    <t>Fleksibilna možnost nastvkov: Da</t>
  </si>
  <si>
    <t>Kit: Da Moški + Ženski 2 pola</t>
  </si>
  <si>
    <t>Moč LED: vsaj 9W</t>
  </si>
  <si>
    <t>LED Namizna svetilka z lupo LED/9W/230V bela</t>
  </si>
  <si>
    <t>Vgrajeno povečevalno steklo: Da</t>
  </si>
  <si>
    <t>Pritrdilo na mizo: Da z objemko</t>
  </si>
  <si>
    <t>Priklop na 230V: DA</t>
  </si>
  <si>
    <t>Matica: M6 kletkasta matica</t>
  </si>
  <si>
    <t>Vijak: M6x12 križni</t>
  </si>
  <si>
    <t>Podložka: Platična</t>
  </si>
  <si>
    <t>Material matice in vijaka: Kovina</t>
  </si>
  <si>
    <t>Združljivo z multimetrom: Da</t>
  </si>
  <si>
    <t>PCBite SQ10 (PCBITE-6011)</t>
  </si>
  <si>
    <t>Konica: Bananca</t>
  </si>
  <si>
    <t>Stojalo: Magnetno</t>
  </si>
  <si>
    <t>Dodatne konice: Da</t>
  </si>
  <si>
    <t>Passivna 10:1 sonda</t>
  </si>
  <si>
    <t>PCBite SQ200 (PCBITE-6014)</t>
  </si>
  <si>
    <t>Frekvenca: 200MHz</t>
  </si>
  <si>
    <t>Zaščita konice: Da</t>
  </si>
  <si>
    <t>Pritrditev konice: Krokodilčki</t>
  </si>
  <si>
    <t>Stabilna pritrditev: Da</t>
  </si>
  <si>
    <t>PCBite PCB Holder (PCBITE-4022)</t>
  </si>
  <si>
    <t>Prtitrditev PCB plošče: Izolirano</t>
  </si>
  <si>
    <t>Pritrditev na podlago: Magnetna</t>
  </si>
  <si>
    <t>Količina: 2</t>
  </si>
  <si>
    <t>Dimenzija: 297mm x 420mm (DIN A3)</t>
  </si>
  <si>
    <t>PCBite Insulated XL Base plate (PCBITE-4021)</t>
  </si>
  <si>
    <t>Izolacijska prevleka: Da</t>
  </si>
  <si>
    <t xml:space="preserve"> Možnost magnetnega pritrjevanja: Da</t>
  </si>
  <si>
    <t>Vtiči: RJ45, SFP</t>
  </si>
  <si>
    <t>NetAlly LinkRunner AT 4000</t>
  </si>
  <si>
    <t>Čas delovanja na beterijo: Vsaj 5 ur</t>
  </si>
  <si>
    <t>Testiranje PoE: Da</t>
  </si>
  <si>
    <t>Odkrivanje omrežji: Da</t>
  </si>
  <si>
    <t>Analiza kakovosti omrežji: Da</t>
  </si>
  <si>
    <t>Tester vezave vtiča: Da</t>
  </si>
  <si>
    <t>Združljivost za iPerf: Da</t>
  </si>
  <si>
    <t>Izhodna moč: 300W (2 x 150W)</t>
  </si>
  <si>
    <t>WELLER WXS 2022</t>
  </si>
  <si>
    <t>Digitalni regulator temperautre: Da</t>
  </si>
  <si>
    <t>Nastavljiva temperatura: Da</t>
  </si>
  <si>
    <t>Stojalo za spajkalnik: Da (2x)</t>
  </si>
  <si>
    <t>Spajkalnik: 1x spajkalna ročica in 1x spajkalna pinceta</t>
  </si>
  <si>
    <t>Stojalo za konice: Da</t>
  </si>
  <si>
    <t>Izhodna moč: 50W</t>
  </si>
  <si>
    <t>WELLER WSM-1C</t>
  </si>
  <si>
    <t>Stojalo za spajkalnik: Da</t>
  </si>
  <si>
    <t>Spajkalnik: Spajkalna ročica</t>
  </si>
  <si>
    <t>Polnilna baterija: Da</t>
  </si>
  <si>
    <t>Tip: Fusion splicer</t>
  </si>
  <si>
    <t>UCL Swift K12A</t>
  </si>
  <si>
    <t>Možnost lupljenja opičnega vlakna: Da</t>
  </si>
  <si>
    <t>Možnost rezanja optičnega vlakna: Da</t>
  </si>
  <si>
    <t>Možnost segrevanja skrčke: Da</t>
  </si>
  <si>
    <t>Držalo za optična vlakna: Da</t>
  </si>
  <si>
    <t>Varjenje več vlakenskih vtičev: Da</t>
  </si>
  <si>
    <t>Jezik menija: Slovenščina</t>
  </si>
  <si>
    <t>Držalo za optiko: H7-4-10, H7-8-10, H7-12-10, H7-250-10, H7-900-10, H7-2.5-10, H7-IN-10, H7-2-10, H7-6-10, H7-10-10, MPO-10, KR7-12</t>
  </si>
  <si>
    <t>Konektorji: RJ11/RJ12, RJ45, RJ45 Pass-Thru</t>
  </si>
  <si>
    <t>Klein Tools VDV226-110E</t>
  </si>
  <si>
    <t>Lupilec za kabel: Da</t>
  </si>
  <si>
    <t>Velikost žice: 28-22 AWG</t>
  </si>
  <si>
    <t>Robustne</t>
  </si>
  <si>
    <t>Klein Tools J2000-59</t>
  </si>
  <si>
    <t>Gumjast ročaj</t>
  </si>
  <si>
    <t>Robusten in vzrdržljiv material</t>
  </si>
  <si>
    <t>Milwaukee Packout Backpack 4932464833</t>
  </si>
  <si>
    <t>Vodotesno dno: Da</t>
  </si>
  <si>
    <t>Pritrdila za orodje: Da</t>
  </si>
  <si>
    <t>Milwaukee Structured Backpack 48-22-8303</t>
  </si>
  <si>
    <t>Prostor za prenosnik: Da</t>
  </si>
  <si>
    <t>Robusten: Da</t>
  </si>
  <si>
    <t>Brady M210</t>
  </si>
  <si>
    <t>Označevanje kablov: Da</t>
  </si>
  <si>
    <t>Prenos: Torbica ali kovček</t>
  </si>
  <si>
    <t>Kartuša za tiskalnik nalepk</t>
  </si>
  <si>
    <t>Združljivo s tiskalnikom</t>
  </si>
  <si>
    <t>M21-750-427, M21-375-595-WT, M21-375-595-BK, M21-750-595-WT, M21-750-595-YL</t>
  </si>
  <si>
    <t>Širina: od 9.5mm do 19.1mm</t>
  </si>
  <si>
    <t>Možnost laminacije: Da</t>
  </si>
  <si>
    <t>Ozadje: Belo, Rumeno, Rdeče, Zeleno</t>
  </si>
  <si>
    <t>Pisava: Črna</t>
  </si>
  <si>
    <t>Tester za linijo: Da</t>
  </si>
  <si>
    <t>FLUKE TS 52 PRO Test Set</t>
  </si>
  <si>
    <t>Slušalka: Da</t>
  </si>
  <si>
    <t>Ton generator: Da</t>
  </si>
  <si>
    <t>Števličnica: Da</t>
  </si>
  <si>
    <t>FLUKE 87V MAX E2 Industrial Electrician Combo Kit</t>
  </si>
  <si>
    <t>Dostopna varovalka: Da</t>
  </si>
  <si>
    <t>Natančnost: 0.05%</t>
  </si>
  <si>
    <t>Napetost: do 1000V ac in dc</t>
  </si>
  <si>
    <t>Izmenljivi nastavki: Da</t>
  </si>
  <si>
    <t>Klein Tools 15-in-1 Multi-Bit Ratcheting Screwdriver 32305</t>
  </si>
  <si>
    <t>Hranjenje nastavkov: V ročaju (14)</t>
  </si>
  <si>
    <t>Zaskočka: Da</t>
  </si>
  <si>
    <t>Navor: vsaj 48 Nm</t>
  </si>
  <si>
    <t>Milwaukee M12 FQID</t>
  </si>
  <si>
    <t>Vpenjalna glava: 1/4 Hex</t>
  </si>
  <si>
    <t>Kompaktna oblika: Da</t>
  </si>
  <si>
    <t>Napetost: 12V</t>
  </si>
  <si>
    <t>Polnilec za baterije: Da</t>
  </si>
  <si>
    <t>Baterija: Da 2x</t>
  </si>
  <si>
    <t>Udarni: Da</t>
  </si>
  <si>
    <t>Združljiv z obstoječim orodjem: Da (Milwaukee)</t>
  </si>
  <si>
    <t>Navor: vsaj 40 Nm</t>
  </si>
  <si>
    <t>Milwaukee M12 FPD2</t>
  </si>
  <si>
    <t>Vpenjalna glava: cca. 13mm kovinska</t>
  </si>
  <si>
    <t>Dimenzija nastavkov: 1/4 Hex</t>
  </si>
  <si>
    <t>Milwaukee 75 Delni set shockeave impact duty 4932492008</t>
  </si>
  <si>
    <t>Vrste nastavkov: PH1, PH2, PZ1, PZ2, TX10, TX15, TX20, TX25, TX30, TX40, TX50, TX BO15, TX BO20, TX BO25, TX BO30, Hex 4 mm, Hex 5 mm, Hex 8mm, Hex 10 mm</t>
  </si>
  <si>
    <t>Uzdružljivo z udarnim vijačnikom: Da</t>
  </si>
  <si>
    <t>Prenos: Škatlica ali torbica</t>
  </si>
  <si>
    <t>Milwaukee 8 Delin set svedrov za različne materiale 4932471112</t>
  </si>
  <si>
    <t>Premer: od 4 mm do 12 mm</t>
  </si>
  <si>
    <t>Združljivo z udarnim vrtalnikom: Da</t>
  </si>
  <si>
    <t>Milwaukee FULE M12 FVCL 4933478486</t>
  </si>
  <si>
    <t>HEPA filter: Da</t>
  </si>
  <si>
    <t>Dolžina: do 17 cm</t>
  </si>
  <si>
    <t>Tracon UTILK01</t>
  </si>
  <si>
    <t>Teža: do 280g</t>
  </si>
  <si>
    <t>Material: Nerjaveče jeklo in guma</t>
  </si>
  <si>
    <t>Širina: 19 mm</t>
  </si>
  <si>
    <t>Shramba rezervnih rezil: Da</t>
  </si>
  <si>
    <t>Odlomljiva rezila: Da</t>
  </si>
  <si>
    <t>Tracon BD07</t>
  </si>
  <si>
    <t>Debelina: 0.7 mm</t>
  </si>
  <si>
    <t>Dolžina: 110 mm</t>
  </si>
  <si>
    <t>Ergonomični ročaj: Da</t>
  </si>
  <si>
    <t>Panduit GTH-E</t>
  </si>
  <si>
    <t>Nastavljiva moč zatezanja: Da</t>
  </si>
  <si>
    <t>Samodejno rezanje: Da</t>
  </si>
  <si>
    <t>Robustna izdelava: Da</t>
  </si>
  <si>
    <t>Materija vezic: Plastika, Najlon</t>
  </si>
  <si>
    <t>Čistilec optičnih konektorjev</t>
  </si>
  <si>
    <t>Oblika: Palčka</t>
  </si>
  <si>
    <t>Sicklers 1.25mm CleanClicker, Sticklers 2.5mm CleanClicker</t>
  </si>
  <si>
    <t>Tip konektorjev: 1.25mm(LC, MU), 2.5mm (SC, ST, FC, E2000)</t>
  </si>
  <si>
    <t>Zamenljiva kartiša: Da</t>
  </si>
  <si>
    <t>Teža: pod 3Kg</t>
  </si>
  <si>
    <t>ASUS G614FR-S5170X, GIGABYTE AERO X16 2WH, MSI Stealth A16 AI+ A3XWHG 039, HP OMEN Laptop 16</t>
  </si>
  <si>
    <t>Dimenzije: Širina pod 36cm, Globina pod 26cm, Višina pod 3cm</t>
  </si>
  <si>
    <t>Processor: AMD Ryzen 9 ali bolje</t>
  </si>
  <si>
    <t>RAM: vsaj 16GB 5600MHz razširljivo na več</t>
  </si>
  <si>
    <t>Disk: NVMe M.2 vsaj 1TB razširljivo na več</t>
  </si>
  <si>
    <t>Velikost ekrana: 16"</t>
  </si>
  <si>
    <t>Svetilnost ekrana: vsaj 300 nits</t>
  </si>
  <si>
    <t>MUX stikalo: Da</t>
  </si>
  <si>
    <t>Ločena grafika: vsaj NVIDIA RTX 5070Ti z 12GB RAM</t>
  </si>
  <si>
    <t>Reža za ethernet: RJ45 LAN vsaj 1G</t>
  </si>
  <si>
    <t>WiFi: vsaj WiFi 6</t>
  </si>
  <si>
    <t>Osvetljena tipkovnica: Da</t>
  </si>
  <si>
    <t>Teža: pod 20Kg</t>
  </si>
  <si>
    <t>Jackery Explorer 2000 V2 Portable Power Station</t>
  </si>
  <si>
    <t>Dimenzije: Širina pod 35cm, Globina pod 30cm, Višina pod 30cm</t>
  </si>
  <si>
    <t>Tip baterij: LiFePO4</t>
  </si>
  <si>
    <t>Kapaciteta: Vsaj 2000Wh</t>
  </si>
  <si>
    <t>Izhodi EURO F: 2x 230V, 50Hz, 16A</t>
  </si>
  <si>
    <t>Izhodi USB C: 2x 100W</t>
  </si>
  <si>
    <t>Izhodi USB A: 1x 18W</t>
  </si>
  <si>
    <t>Polnilni cikli: Vsaj 3500</t>
  </si>
  <si>
    <t>Čas polnjenja: Pod 2 Ure</t>
  </si>
  <si>
    <t>Polnjenje: AC in DC</t>
  </si>
  <si>
    <t>Prikaz stanja: Da</t>
  </si>
  <si>
    <t>Sesalna moč: vsaj 250W</t>
  </si>
  <si>
    <t>Karcher WD 5 S V-25/5/22 mokro-suhi sesalnik</t>
  </si>
  <si>
    <t>Prostornina posode: vsaj 20L</t>
  </si>
  <si>
    <t>Teža. Pod 10Kg</t>
  </si>
  <si>
    <t>Zamenljiv filter: Da</t>
  </si>
  <si>
    <t>Zložljivi nastavki: Da</t>
  </si>
  <si>
    <t>Mokro suho sesanje: Da</t>
  </si>
  <si>
    <t>Material: Flis</t>
  </si>
  <si>
    <t>Karcher KFI 487</t>
  </si>
  <si>
    <t>Združljive s industrijskim sesalnikom: Da</t>
  </si>
  <si>
    <t>Frekvenčni razpon: 100k - 8GHz</t>
  </si>
  <si>
    <t>R&amp;S ZVH8</t>
  </si>
  <si>
    <t>Dinamično območje: 100dB</t>
  </si>
  <si>
    <t>Število vhodov: 2</t>
  </si>
  <si>
    <t>Avtonomija: 8 ur</t>
  </si>
  <si>
    <t>Ročni analizator: Da</t>
  </si>
  <si>
    <t>Frekvenčni razpon: 522kHz-1620kHz, 87.5MHz-108MHz, 174MHz-240MHz</t>
  </si>
  <si>
    <t>Milwaukee M12 DAB+ Radio 4933472114</t>
  </si>
  <si>
    <t>Baterija: Da</t>
  </si>
  <si>
    <t>I.  IT OPREMA ( tehnični opis blaga je naveden v zavihku "TEHNIČNI OPISI")</t>
  </si>
  <si>
    <t xml:space="preserve"> III.  ORODJE IN APARATI ( tehnični opis blaga je naveden v zavihku "TEHNIČNI OPISI")</t>
  </si>
  <si>
    <t>II.  OPREMA ZA VEZISTE ( tehnični opis blaga je naveden v zavihku "TEHNIČNI OPISI")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</si>
</sst>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000"/>
    <numFmt numFmtId="165" formatCode="#,##0.0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5" borderId="0" applyNumberFormat="0" applyBorder="0" applyAlignment="0" applyProtection="0"/>
  </cellStyleXfs>
  <cellXfs count="142">
    <xf numFmtId="0" fontId="0" fillId="0" borderId="0" xfId="0"/>
    <xf numFmtId="0" fontId="6" fillId="0" borderId="0" xfId="0" applyFont="1" applyAlignment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2" fillId="0" borderId="0" xfId="0" applyFont="1" applyAlignment="1"/>
    <xf numFmtId="0" fontId="0" fillId="0" borderId="0" xfId="0" applyFont="1"/>
    <xf numFmtId="0" fontId="6" fillId="0" borderId="0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top"/>
    </xf>
    <xf numFmtId="0" fontId="6" fillId="0" borderId="0" xfId="0" applyFont="1" applyAlignme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2" fillId="0" borderId="0" xfId="0" applyNumberFormat="1" applyFont="1" applyFill="1" applyAlignment="1" applyProtection="1">
      <alignment horizontal="right" vertical="center"/>
      <protection locked="0"/>
    </xf>
    <xf numFmtId="1" fontId="2" fillId="0" borderId="0" xfId="0" applyNumberFormat="1" applyFont="1" applyFill="1" applyBorder="1" applyAlignment="1" applyProtection="1">
      <alignment horizontal="right" vertical="top"/>
      <protection locked="0"/>
    </xf>
    <xf numFmtId="4" fontId="0" fillId="0" borderId="1" xfId="0" applyNumberFormat="1" applyFont="1" applyFill="1" applyBorder="1" applyAlignment="1" applyProtection="1">
      <alignment horizontal="center" vertical="top"/>
      <protection locked="0"/>
    </xf>
    <xf numFmtId="4" fontId="0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top"/>
    </xf>
    <xf numFmtId="0" fontId="3" fillId="2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 applyProtection="1">
      <alignment horizontal="center" vertical="center"/>
    </xf>
    <xf numFmtId="0" fontId="0" fillId="0" borderId="6" xfId="0" applyBorder="1"/>
    <xf numFmtId="0" fontId="0" fillId="0" borderId="1" xfId="0" applyBorder="1"/>
    <xf numFmtId="0" fontId="0" fillId="0" borderId="8" xfId="0" applyBorder="1"/>
    <xf numFmtId="0" fontId="6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6" fillId="6" borderId="0" xfId="0" applyFont="1" applyFill="1" applyAlignment="1" applyProtection="1">
      <alignment vertical="center"/>
    </xf>
    <xf numFmtId="0" fontId="6" fillId="6" borderId="0" xfId="0" applyFont="1" applyFill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center" vertical="center"/>
      <protection locked="0"/>
    </xf>
    <xf numFmtId="2" fontId="4" fillId="0" borderId="1" xfId="1" applyNumberFormat="1" applyFont="1" applyFill="1" applyBorder="1" applyAlignment="1" applyProtection="1">
      <alignment horizontal="center" vertical="center"/>
    </xf>
    <xf numFmtId="165" fontId="4" fillId="0" borderId="1" xfId="1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4" fontId="6" fillId="0" borderId="1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" fillId="6" borderId="1" xfId="0" applyFont="1" applyFill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3" fillId="6" borderId="10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center" vertical="center"/>
    </xf>
    <xf numFmtId="2" fontId="4" fillId="0" borderId="8" xfId="0" applyNumberFormat="1" applyFont="1" applyFill="1" applyBorder="1" applyAlignment="1" applyProtection="1">
      <alignment horizontal="center" vertical="center"/>
    </xf>
    <xf numFmtId="2" fontId="6" fillId="0" borderId="8" xfId="0" applyNumberFormat="1" applyFont="1" applyFill="1" applyBorder="1" applyAlignment="1" applyProtection="1">
      <alignment horizontal="center" vertical="center"/>
    </xf>
    <xf numFmtId="2" fontId="6" fillId="0" borderId="0" xfId="0" applyNumberFormat="1" applyFont="1" applyFill="1" applyAlignment="1" applyProtection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0" borderId="1" xfId="0" applyFont="1" applyBorder="1"/>
    <xf numFmtId="0" fontId="4" fillId="0" borderId="11" xfId="0" applyFont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right" vertical="center"/>
    </xf>
    <xf numFmtId="4" fontId="3" fillId="0" borderId="2" xfId="0" applyNumberFormat="1" applyFont="1" applyFill="1" applyBorder="1" applyAlignment="1" applyProtection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0" xfId="0" applyFont="1"/>
    <xf numFmtId="0" fontId="3" fillId="0" borderId="0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6" borderId="1" xfId="0" applyFont="1" applyFill="1" applyBorder="1" applyAlignment="1" applyProtection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8" xfId="0" applyFont="1" applyFill="1" applyBorder="1" applyAlignment="1">
      <alignment horizontal="left"/>
    </xf>
    <xf numFmtId="0" fontId="3" fillId="2" borderId="37" xfId="0" applyFont="1" applyFill="1" applyBorder="1" applyAlignment="1">
      <alignment horizontal="left"/>
    </xf>
    <xf numFmtId="0" fontId="3" fillId="2" borderId="38" xfId="0" applyFont="1" applyFill="1" applyBorder="1" applyAlignment="1">
      <alignment horizontal="left"/>
    </xf>
    <xf numFmtId="0" fontId="3" fillId="2" borderId="39" xfId="0" applyFont="1" applyFill="1" applyBorder="1" applyAlignment="1">
      <alignment horizontal="left"/>
    </xf>
    <xf numFmtId="0" fontId="0" fillId="0" borderId="3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2" borderId="4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3">
    <cellStyle name="Navadno" xfId="0" builtinId="0"/>
    <cellStyle name="Nevtralno" xfId="2" builtinId="28"/>
    <cellStyle name="Valuta" xfId="1" builtinId="4"/>
  </cellStyles>
  <dxfs count="5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EBA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rdg/Users/PURKAT~1/AppData/Local/Temp/MicrosoftEdgeDownloads/a473c80f-f535-413a-bbda-b17efae79a3a/Rekapitulacija_predracun_kompleksn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VZETEK PREDRAČUNA"/>
      <sheetName val="1. SKLOP-LJUBLJANA IN OKOLICA"/>
      <sheetName val="2. SKLOP-GORENJSKA"/>
      <sheetName val="3. SKLOP-PRIMORSKA"/>
      <sheetName val="4. SKLOP-DOLENJSKA"/>
      <sheetName val="5. SKLOP-ŠTAJERSKA"/>
      <sheetName val="6.SKLOP-CENTRALNO SKLADIŠČE SV"/>
    </sheetNames>
    <sheetDataSet>
      <sheetData sheetId="0">
        <row r="8">
          <cell r="F8">
            <v>0</v>
          </cell>
        </row>
      </sheetData>
      <sheetData sheetId="1">
        <row r="475">
          <cell r="K475">
            <v>0</v>
          </cell>
        </row>
      </sheetData>
      <sheetData sheetId="2">
        <row r="475">
          <cell r="K475">
            <v>0</v>
          </cell>
        </row>
      </sheetData>
      <sheetData sheetId="3">
        <row r="475">
          <cell r="K475">
            <v>0</v>
          </cell>
        </row>
      </sheetData>
      <sheetData sheetId="4">
        <row r="475">
          <cell r="K475">
            <v>0</v>
          </cell>
        </row>
      </sheetData>
      <sheetData sheetId="5">
        <row r="475">
          <cell r="K475">
            <v>0</v>
          </cell>
        </row>
      </sheetData>
      <sheetData sheetId="6">
        <row r="470">
          <cell r="K4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73"/>
  <sheetViews>
    <sheetView workbookViewId="0">
      <selection activeCell="D9" sqref="D9"/>
    </sheetView>
  </sheetViews>
  <sheetFormatPr defaultRowHeight="15" x14ac:dyDescent="0.25"/>
  <cols>
    <col min="1" max="1" width="6.5703125" style="6" customWidth="1"/>
    <col min="2" max="2" width="14.42578125" style="6" customWidth="1"/>
    <col min="3" max="3" width="38.28515625" style="6" customWidth="1"/>
    <col min="4" max="4" width="22.85546875" style="6" customWidth="1"/>
    <col min="5" max="5" width="18" style="6" customWidth="1"/>
    <col min="6" max="6" width="22.42578125" style="6" bestFit="1" customWidth="1"/>
    <col min="7" max="257" width="9.140625" style="6"/>
    <col min="258" max="258" width="12.85546875" style="6" customWidth="1"/>
    <col min="259" max="259" width="35.7109375" style="6" customWidth="1"/>
    <col min="260" max="260" width="19.140625" style="6" customWidth="1"/>
    <col min="261" max="261" width="18" style="6" customWidth="1"/>
    <col min="262" max="262" width="22.42578125" style="6" bestFit="1" customWidth="1"/>
    <col min="263" max="513" width="9.140625" style="6"/>
    <col min="514" max="514" width="12.85546875" style="6" customWidth="1"/>
    <col min="515" max="515" width="35.7109375" style="6" customWidth="1"/>
    <col min="516" max="516" width="19.140625" style="6" customWidth="1"/>
    <col min="517" max="517" width="18" style="6" customWidth="1"/>
    <col min="518" max="518" width="22.42578125" style="6" bestFit="1" customWidth="1"/>
    <col min="519" max="769" width="9.140625" style="6"/>
    <col min="770" max="770" width="12.85546875" style="6" customWidth="1"/>
    <col min="771" max="771" width="35.7109375" style="6" customWidth="1"/>
    <col min="772" max="772" width="19.140625" style="6" customWidth="1"/>
    <col min="773" max="773" width="18" style="6" customWidth="1"/>
    <col min="774" max="774" width="22.42578125" style="6" bestFit="1" customWidth="1"/>
    <col min="775" max="1025" width="9.140625" style="6"/>
    <col min="1026" max="1026" width="12.85546875" style="6" customWidth="1"/>
    <col min="1027" max="1027" width="35.7109375" style="6" customWidth="1"/>
    <col min="1028" max="1028" width="19.140625" style="6" customWidth="1"/>
    <col min="1029" max="1029" width="18" style="6" customWidth="1"/>
    <col min="1030" max="1030" width="22.42578125" style="6" bestFit="1" customWidth="1"/>
    <col min="1031" max="1281" width="9.140625" style="6"/>
    <col min="1282" max="1282" width="12.85546875" style="6" customWidth="1"/>
    <col min="1283" max="1283" width="35.7109375" style="6" customWidth="1"/>
    <col min="1284" max="1284" width="19.140625" style="6" customWidth="1"/>
    <col min="1285" max="1285" width="18" style="6" customWidth="1"/>
    <col min="1286" max="1286" width="22.42578125" style="6" bestFit="1" customWidth="1"/>
    <col min="1287" max="1537" width="9.140625" style="6"/>
    <col min="1538" max="1538" width="12.85546875" style="6" customWidth="1"/>
    <col min="1539" max="1539" width="35.7109375" style="6" customWidth="1"/>
    <col min="1540" max="1540" width="19.140625" style="6" customWidth="1"/>
    <col min="1541" max="1541" width="18" style="6" customWidth="1"/>
    <col min="1542" max="1542" width="22.42578125" style="6" bestFit="1" customWidth="1"/>
    <col min="1543" max="1793" width="9.140625" style="6"/>
    <col min="1794" max="1794" width="12.85546875" style="6" customWidth="1"/>
    <col min="1795" max="1795" width="35.7109375" style="6" customWidth="1"/>
    <col min="1796" max="1796" width="19.140625" style="6" customWidth="1"/>
    <col min="1797" max="1797" width="18" style="6" customWidth="1"/>
    <col min="1798" max="1798" width="22.42578125" style="6" bestFit="1" customWidth="1"/>
    <col min="1799" max="2049" width="9.140625" style="6"/>
    <col min="2050" max="2050" width="12.85546875" style="6" customWidth="1"/>
    <col min="2051" max="2051" width="35.7109375" style="6" customWidth="1"/>
    <col min="2052" max="2052" width="19.140625" style="6" customWidth="1"/>
    <col min="2053" max="2053" width="18" style="6" customWidth="1"/>
    <col min="2054" max="2054" width="22.42578125" style="6" bestFit="1" customWidth="1"/>
    <col min="2055" max="2305" width="9.140625" style="6"/>
    <col min="2306" max="2306" width="12.85546875" style="6" customWidth="1"/>
    <col min="2307" max="2307" width="35.7109375" style="6" customWidth="1"/>
    <col min="2308" max="2308" width="19.140625" style="6" customWidth="1"/>
    <col min="2309" max="2309" width="18" style="6" customWidth="1"/>
    <col min="2310" max="2310" width="22.42578125" style="6" bestFit="1" customWidth="1"/>
    <col min="2311" max="2561" width="9.140625" style="6"/>
    <col min="2562" max="2562" width="12.85546875" style="6" customWidth="1"/>
    <col min="2563" max="2563" width="35.7109375" style="6" customWidth="1"/>
    <col min="2564" max="2564" width="19.140625" style="6" customWidth="1"/>
    <col min="2565" max="2565" width="18" style="6" customWidth="1"/>
    <col min="2566" max="2566" width="22.42578125" style="6" bestFit="1" customWidth="1"/>
    <col min="2567" max="2817" width="9.140625" style="6"/>
    <col min="2818" max="2818" width="12.85546875" style="6" customWidth="1"/>
    <col min="2819" max="2819" width="35.7109375" style="6" customWidth="1"/>
    <col min="2820" max="2820" width="19.140625" style="6" customWidth="1"/>
    <col min="2821" max="2821" width="18" style="6" customWidth="1"/>
    <col min="2822" max="2822" width="22.42578125" style="6" bestFit="1" customWidth="1"/>
    <col min="2823" max="3073" width="9.140625" style="6"/>
    <col min="3074" max="3074" width="12.85546875" style="6" customWidth="1"/>
    <col min="3075" max="3075" width="35.7109375" style="6" customWidth="1"/>
    <col min="3076" max="3076" width="19.140625" style="6" customWidth="1"/>
    <col min="3077" max="3077" width="18" style="6" customWidth="1"/>
    <col min="3078" max="3078" width="22.42578125" style="6" bestFit="1" customWidth="1"/>
    <col min="3079" max="3329" width="9.140625" style="6"/>
    <col min="3330" max="3330" width="12.85546875" style="6" customWidth="1"/>
    <col min="3331" max="3331" width="35.7109375" style="6" customWidth="1"/>
    <col min="3332" max="3332" width="19.140625" style="6" customWidth="1"/>
    <col min="3333" max="3333" width="18" style="6" customWidth="1"/>
    <col min="3334" max="3334" width="22.42578125" style="6" bestFit="1" customWidth="1"/>
    <col min="3335" max="3585" width="9.140625" style="6"/>
    <col min="3586" max="3586" width="12.85546875" style="6" customWidth="1"/>
    <col min="3587" max="3587" width="35.7109375" style="6" customWidth="1"/>
    <col min="3588" max="3588" width="19.140625" style="6" customWidth="1"/>
    <col min="3589" max="3589" width="18" style="6" customWidth="1"/>
    <col min="3590" max="3590" width="22.42578125" style="6" bestFit="1" customWidth="1"/>
    <col min="3591" max="3841" width="9.140625" style="6"/>
    <col min="3842" max="3842" width="12.85546875" style="6" customWidth="1"/>
    <col min="3843" max="3843" width="35.7109375" style="6" customWidth="1"/>
    <col min="3844" max="3844" width="19.140625" style="6" customWidth="1"/>
    <col min="3845" max="3845" width="18" style="6" customWidth="1"/>
    <col min="3846" max="3846" width="22.42578125" style="6" bestFit="1" customWidth="1"/>
    <col min="3847" max="4097" width="9.140625" style="6"/>
    <col min="4098" max="4098" width="12.85546875" style="6" customWidth="1"/>
    <col min="4099" max="4099" width="35.7109375" style="6" customWidth="1"/>
    <col min="4100" max="4100" width="19.140625" style="6" customWidth="1"/>
    <col min="4101" max="4101" width="18" style="6" customWidth="1"/>
    <col min="4102" max="4102" width="22.42578125" style="6" bestFit="1" customWidth="1"/>
    <col min="4103" max="4353" width="9.140625" style="6"/>
    <col min="4354" max="4354" width="12.85546875" style="6" customWidth="1"/>
    <col min="4355" max="4355" width="35.7109375" style="6" customWidth="1"/>
    <col min="4356" max="4356" width="19.140625" style="6" customWidth="1"/>
    <col min="4357" max="4357" width="18" style="6" customWidth="1"/>
    <col min="4358" max="4358" width="22.42578125" style="6" bestFit="1" customWidth="1"/>
    <col min="4359" max="4609" width="9.140625" style="6"/>
    <col min="4610" max="4610" width="12.85546875" style="6" customWidth="1"/>
    <col min="4611" max="4611" width="35.7109375" style="6" customWidth="1"/>
    <col min="4612" max="4612" width="19.140625" style="6" customWidth="1"/>
    <col min="4613" max="4613" width="18" style="6" customWidth="1"/>
    <col min="4614" max="4614" width="22.42578125" style="6" bestFit="1" customWidth="1"/>
    <col min="4615" max="4865" width="9.140625" style="6"/>
    <col min="4866" max="4866" width="12.85546875" style="6" customWidth="1"/>
    <col min="4867" max="4867" width="35.7109375" style="6" customWidth="1"/>
    <col min="4868" max="4868" width="19.140625" style="6" customWidth="1"/>
    <col min="4869" max="4869" width="18" style="6" customWidth="1"/>
    <col min="4870" max="4870" width="22.42578125" style="6" bestFit="1" customWidth="1"/>
    <col min="4871" max="5121" width="9.140625" style="6"/>
    <col min="5122" max="5122" width="12.85546875" style="6" customWidth="1"/>
    <col min="5123" max="5123" width="35.7109375" style="6" customWidth="1"/>
    <col min="5124" max="5124" width="19.140625" style="6" customWidth="1"/>
    <col min="5125" max="5125" width="18" style="6" customWidth="1"/>
    <col min="5126" max="5126" width="22.42578125" style="6" bestFit="1" customWidth="1"/>
    <col min="5127" max="5377" width="9.140625" style="6"/>
    <col min="5378" max="5378" width="12.85546875" style="6" customWidth="1"/>
    <col min="5379" max="5379" width="35.7109375" style="6" customWidth="1"/>
    <col min="5380" max="5380" width="19.140625" style="6" customWidth="1"/>
    <col min="5381" max="5381" width="18" style="6" customWidth="1"/>
    <col min="5382" max="5382" width="22.42578125" style="6" bestFit="1" customWidth="1"/>
    <col min="5383" max="5633" width="9.140625" style="6"/>
    <col min="5634" max="5634" width="12.85546875" style="6" customWidth="1"/>
    <col min="5635" max="5635" width="35.7109375" style="6" customWidth="1"/>
    <col min="5636" max="5636" width="19.140625" style="6" customWidth="1"/>
    <col min="5637" max="5637" width="18" style="6" customWidth="1"/>
    <col min="5638" max="5638" width="22.42578125" style="6" bestFit="1" customWidth="1"/>
    <col min="5639" max="5889" width="9.140625" style="6"/>
    <col min="5890" max="5890" width="12.85546875" style="6" customWidth="1"/>
    <col min="5891" max="5891" width="35.7109375" style="6" customWidth="1"/>
    <col min="5892" max="5892" width="19.140625" style="6" customWidth="1"/>
    <col min="5893" max="5893" width="18" style="6" customWidth="1"/>
    <col min="5894" max="5894" width="22.42578125" style="6" bestFit="1" customWidth="1"/>
    <col min="5895" max="6145" width="9.140625" style="6"/>
    <col min="6146" max="6146" width="12.85546875" style="6" customWidth="1"/>
    <col min="6147" max="6147" width="35.7109375" style="6" customWidth="1"/>
    <col min="6148" max="6148" width="19.140625" style="6" customWidth="1"/>
    <col min="6149" max="6149" width="18" style="6" customWidth="1"/>
    <col min="6150" max="6150" width="22.42578125" style="6" bestFit="1" customWidth="1"/>
    <col min="6151" max="6401" width="9.140625" style="6"/>
    <col min="6402" max="6402" width="12.85546875" style="6" customWidth="1"/>
    <col min="6403" max="6403" width="35.7109375" style="6" customWidth="1"/>
    <col min="6404" max="6404" width="19.140625" style="6" customWidth="1"/>
    <col min="6405" max="6405" width="18" style="6" customWidth="1"/>
    <col min="6406" max="6406" width="22.42578125" style="6" bestFit="1" customWidth="1"/>
    <col min="6407" max="6657" width="9.140625" style="6"/>
    <col min="6658" max="6658" width="12.85546875" style="6" customWidth="1"/>
    <col min="6659" max="6659" width="35.7109375" style="6" customWidth="1"/>
    <col min="6660" max="6660" width="19.140625" style="6" customWidth="1"/>
    <col min="6661" max="6661" width="18" style="6" customWidth="1"/>
    <col min="6662" max="6662" width="22.42578125" style="6" bestFit="1" customWidth="1"/>
    <col min="6663" max="6913" width="9.140625" style="6"/>
    <col min="6914" max="6914" width="12.85546875" style="6" customWidth="1"/>
    <col min="6915" max="6915" width="35.7109375" style="6" customWidth="1"/>
    <col min="6916" max="6916" width="19.140625" style="6" customWidth="1"/>
    <col min="6917" max="6917" width="18" style="6" customWidth="1"/>
    <col min="6918" max="6918" width="22.42578125" style="6" bestFit="1" customWidth="1"/>
    <col min="6919" max="7169" width="9.140625" style="6"/>
    <col min="7170" max="7170" width="12.85546875" style="6" customWidth="1"/>
    <col min="7171" max="7171" width="35.7109375" style="6" customWidth="1"/>
    <col min="7172" max="7172" width="19.140625" style="6" customWidth="1"/>
    <col min="7173" max="7173" width="18" style="6" customWidth="1"/>
    <col min="7174" max="7174" width="22.42578125" style="6" bestFit="1" customWidth="1"/>
    <col min="7175" max="7425" width="9.140625" style="6"/>
    <col min="7426" max="7426" width="12.85546875" style="6" customWidth="1"/>
    <col min="7427" max="7427" width="35.7109375" style="6" customWidth="1"/>
    <col min="7428" max="7428" width="19.140625" style="6" customWidth="1"/>
    <col min="7429" max="7429" width="18" style="6" customWidth="1"/>
    <col min="7430" max="7430" width="22.42578125" style="6" bestFit="1" customWidth="1"/>
    <col min="7431" max="7681" width="9.140625" style="6"/>
    <col min="7682" max="7682" width="12.85546875" style="6" customWidth="1"/>
    <col min="7683" max="7683" width="35.7109375" style="6" customWidth="1"/>
    <col min="7684" max="7684" width="19.140625" style="6" customWidth="1"/>
    <col min="7685" max="7685" width="18" style="6" customWidth="1"/>
    <col min="7686" max="7686" width="22.42578125" style="6" bestFit="1" customWidth="1"/>
    <col min="7687" max="7937" width="9.140625" style="6"/>
    <col min="7938" max="7938" width="12.85546875" style="6" customWidth="1"/>
    <col min="7939" max="7939" width="35.7109375" style="6" customWidth="1"/>
    <col min="7940" max="7940" width="19.140625" style="6" customWidth="1"/>
    <col min="7941" max="7941" width="18" style="6" customWidth="1"/>
    <col min="7942" max="7942" width="22.42578125" style="6" bestFit="1" customWidth="1"/>
    <col min="7943" max="8193" width="9.140625" style="6"/>
    <col min="8194" max="8194" width="12.85546875" style="6" customWidth="1"/>
    <col min="8195" max="8195" width="35.7109375" style="6" customWidth="1"/>
    <col min="8196" max="8196" width="19.140625" style="6" customWidth="1"/>
    <col min="8197" max="8197" width="18" style="6" customWidth="1"/>
    <col min="8198" max="8198" width="22.42578125" style="6" bestFit="1" customWidth="1"/>
    <col min="8199" max="8449" width="9.140625" style="6"/>
    <col min="8450" max="8450" width="12.85546875" style="6" customWidth="1"/>
    <col min="8451" max="8451" width="35.7109375" style="6" customWidth="1"/>
    <col min="8452" max="8452" width="19.140625" style="6" customWidth="1"/>
    <col min="8453" max="8453" width="18" style="6" customWidth="1"/>
    <col min="8454" max="8454" width="22.42578125" style="6" bestFit="1" customWidth="1"/>
    <col min="8455" max="8705" width="9.140625" style="6"/>
    <col min="8706" max="8706" width="12.85546875" style="6" customWidth="1"/>
    <col min="8707" max="8707" width="35.7109375" style="6" customWidth="1"/>
    <col min="8708" max="8708" width="19.140625" style="6" customWidth="1"/>
    <col min="8709" max="8709" width="18" style="6" customWidth="1"/>
    <col min="8710" max="8710" width="22.42578125" style="6" bestFit="1" customWidth="1"/>
    <col min="8711" max="8961" width="9.140625" style="6"/>
    <col min="8962" max="8962" width="12.85546875" style="6" customWidth="1"/>
    <col min="8963" max="8963" width="35.7109375" style="6" customWidth="1"/>
    <col min="8964" max="8964" width="19.140625" style="6" customWidth="1"/>
    <col min="8965" max="8965" width="18" style="6" customWidth="1"/>
    <col min="8966" max="8966" width="22.42578125" style="6" bestFit="1" customWidth="1"/>
    <col min="8967" max="9217" width="9.140625" style="6"/>
    <col min="9218" max="9218" width="12.85546875" style="6" customWidth="1"/>
    <col min="9219" max="9219" width="35.7109375" style="6" customWidth="1"/>
    <col min="9220" max="9220" width="19.140625" style="6" customWidth="1"/>
    <col min="9221" max="9221" width="18" style="6" customWidth="1"/>
    <col min="9222" max="9222" width="22.42578125" style="6" bestFit="1" customWidth="1"/>
    <col min="9223" max="9473" width="9.140625" style="6"/>
    <col min="9474" max="9474" width="12.85546875" style="6" customWidth="1"/>
    <col min="9475" max="9475" width="35.7109375" style="6" customWidth="1"/>
    <col min="9476" max="9476" width="19.140625" style="6" customWidth="1"/>
    <col min="9477" max="9477" width="18" style="6" customWidth="1"/>
    <col min="9478" max="9478" width="22.42578125" style="6" bestFit="1" customWidth="1"/>
    <col min="9479" max="9729" width="9.140625" style="6"/>
    <col min="9730" max="9730" width="12.85546875" style="6" customWidth="1"/>
    <col min="9731" max="9731" width="35.7109375" style="6" customWidth="1"/>
    <col min="9732" max="9732" width="19.140625" style="6" customWidth="1"/>
    <col min="9733" max="9733" width="18" style="6" customWidth="1"/>
    <col min="9734" max="9734" width="22.42578125" style="6" bestFit="1" customWidth="1"/>
    <col min="9735" max="9985" width="9.140625" style="6"/>
    <col min="9986" max="9986" width="12.85546875" style="6" customWidth="1"/>
    <col min="9987" max="9987" width="35.7109375" style="6" customWidth="1"/>
    <col min="9988" max="9988" width="19.140625" style="6" customWidth="1"/>
    <col min="9989" max="9989" width="18" style="6" customWidth="1"/>
    <col min="9990" max="9990" width="22.42578125" style="6" bestFit="1" customWidth="1"/>
    <col min="9991" max="10241" width="9.140625" style="6"/>
    <col min="10242" max="10242" width="12.85546875" style="6" customWidth="1"/>
    <col min="10243" max="10243" width="35.7109375" style="6" customWidth="1"/>
    <col min="10244" max="10244" width="19.140625" style="6" customWidth="1"/>
    <col min="10245" max="10245" width="18" style="6" customWidth="1"/>
    <col min="10246" max="10246" width="22.42578125" style="6" bestFit="1" customWidth="1"/>
    <col min="10247" max="10497" width="9.140625" style="6"/>
    <col min="10498" max="10498" width="12.85546875" style="6" customWidth="1"/>
    <col min="10499" max="10499" width="35.7109375" style="6" customWidth="1"/>
    <col min="10500" max="10500" width="19.140625" style="6" customWidth="1"/>
    <col min="10501" max="10501" width="18" style="6" customWidth="1"/>
    <col min="10502" max="10502" width="22.42578125" style="6" bestFit="1" customWidth="1"/>
    <col min="10503" max="10753" width="9.140625" style="6"/>
    <col min="10754" max="10754" width="12.85546875" style="6" customWidth="1"/>
    <col min="10755" max="10755" width="35.7109375" style="6" customWidth="1"/>
    <col min="10756" max="10756" width="19.140625" style="6" customWidth="1"/>
    <col min="10757" max="10757" width="18" style="6" customWidth="1"/>
    <col min="10758" max="10758" width="22.42578125" style="6" bestFit="1" customWidth="1"/>
    <col min="10759" max="11009" width="9.140625" style="6"/>
    <col min="11010" max="11010" width="12.85546875" style="6" customWidth="1"/>
    <col min="11011" max="11011" width="35.7109375" style="6" customWidth="1"/>
    <col min="11012" max="11012" width="19.140625" style="6" customWidth="1"/>
    <col min="11013" max="11013" width="18" style="6" customWidth="1"/>
    <col min="11014" max="11014" width="22.42578125" style="6" bestFit="1" customWidth="1"/>
    <col min="11015" max="11265" width="9.140625" style="6"/>
    <col min="11266" max="11266" width="12.85546875" style="6" customWidth="1"/>
    <col min="11267" max="11267" width="35.7109375" style="6" customWidth="1"/>
    <col min="11268" max="11268" width="19.140625" style="6" customWidth="1"/>
    <col min="11269" max="11269" width="18" style="6" customWidth="1"/>
    <col min="11270" max="11270" width="22.42578125" style="6" bestFit="1" customWidth="1"/>
    <col min="11271" max="11521" width="9.140625" style="6"/>
    <col min="11522" max="11522" width="12.85546875" style="6" customWidth="1"/>
    <col min="11523" max="11523" width="35.7109375" style="6" customWidth="1"/>
    <col min="11524" max="11524" width="19.140625" style="6" customWidth="1"/>
    <col min="11525" max="11525" width="18" style="6" customWidth="1"/>
    <col min="11526" max="11526" width="22.42578125" style="6" bestFit="1" customWidth="1"/>
    <col min="11527" max="11777" width="9.140625" style="6"/>
    <col min="11778" max="11778" width="12.85546875" style="6" customWidth="1"/>
    <col min="11779" max="11779" width="35.7109375" style="6" customWidth="1"/>
    <col min="11780" max="11780" width="19.140625" style="6" customWidth="1"/>
    <col min="11781" max="11781" width="18" style="6" customWidth="1"/>
    <col min="11782" max="11782" width="22.42578125" style="6" bestFit="1" customWidth="1"/>
    <col min="11783" max="12033" width="9.140625" style="6"/>
    <col min="12034" max="12034" width="12.85546875" style="6" customWidth="1"/>
    <col min="12035" max="12035" width="35.7109375" style="6" customWidth="1"/>
    <col min="12036" max="12036" width="19.140625" style="6" customWidth="1"/>
    <col min="12037" max="12037" width="18" style="6" customWidth="1"/>
    <col min="12038" max="12038" width="22.42578125" style="6" bestFit="1" customWidth="1"/>
    <col min="12039" max="12289" width="9.140625" style="6"/>
    <col min="12290" max="12290" width="12.85546875" style="6" customWidth="1"/>
    <col min="12291" max="12291" width="35.7109375" style="6" customWidth="1"/>
    <col min="12292" max="12292" width="19.140625" style="6" customWidth="1"/>
    <col min="12293" max="12293" width="18" style="6" customWidth="1"/>
    <col min="12294" max="12294" width="22.42578125" style="6" bestFit="1" customWidth="1"/>
    <col min="12295" max="12545" width="9.140625" style="6"/>
    <col min="12546" max="12546" width="12.85546875" style="6" customWidth="1"/>
    <col min="12547" max="12547" width="35.7109375" style="6" customWidth="1"/>
    <col min="12548" max="12548" width="19.140625" style="6" customWidth="1"/>
    <col min="12549" max="12549" width="18" style="6" customWidth="1"/>
    <col min="12550" max="12550" width="22.42578125" style="6" bestFit="1" customWidth="1"/>
    <col min="12551" max="12801" width="9.140625" style="6"/>
    <col min="12802" max="12802" width="12.85546875" style="6" customWidth="1"/>
    <col min="12803" max="12803" width="35.7109375" style="6" customWidth="1"/>
    <col min="12804" max="12804" width="19.140625" style="6" customWidth="1"/>
    <col min="12805" max="12805" width="18" style="6" customWidth="1"/>
    <col min="12806" max="12806" width="22.42578125" style="6" bestFit="1" customWidth="1"/>
    <col min="12807" max="13057" width="9.140625" style="6"/>
    <col min="13058" max="13058" width="12.85546875" style="6" customWidth="1"/>
    <col min="13059" max="13059" width="35.7109375" style="6" customWidth="1"/>
    <col min="13060" max="13060" width="19.140625" style="6" customWidth="1"/>
    <col min="13061" max="13061" width="18" style="6" customWidth="1"/>
    <col min="13062" max="13062" width="22.42578125" style="6" bestFit="1" customWidth="1"/>
    <col min="13063" max="13313" width="9.140625" style="6"/>
    <col min="13314" max="13314" width="12.85546875" style="6" customWidth="1"/>
    <col min="13315" max="13315" width="35.7109375" style="6" customWidth="1"/>
    <col min="13316" max="13316" width="19.140625" style="6" customWidth="1"/>
    <col min="13317" max="13317" width="18" style="6" customWidth="1"/>
    <col min="13318" max="13318" width="22.42578125" style="6" bestFit="1" customWidth="1"/>
    <col min="13319" max="13569" width="9.140625" style="6"/>
    <col min="13570" max="13570" width="12.85546875" style="6" customWidth="1"/>
    <col min="13571" max="13571" width="35.7109375" style="6" customWidth="1"/>
    <col min="13572" max="13572" width="19.140625" style="6" customWidth="1"/>
    <col min="13573" max="13573" width="18" style="6" customWidth="1"/>
    <col min="13574" max="13574" width="22.42578125" style="6" bestFit="1" customWidth="1"/>
    <col min="13575" max="13825" width="9.140625" style="6"/>
    <col min="13826" max="13826" width="12.85546875" style="6" customWidth="1"/>
    <col min="13827" max="13827" width="35.7109375" style="6" customWidth="1"/>
    <col min="13828" max="13828" width="19.140625" style="6" customWidth="1"/>
    <col min="13829" max="13829" width="18" style="6" customWidth="1"/>
    <col min="13830" max="13830" width="22.42578125" style="6" bestFit="1" customWidth="1"/>
    <col min="13831" max="14081" width="9.140625" style="6"/>
    <col min="14082" max="14082" width="12.85546875" style="6" customWidth="1"/>
    <col min="14083" max="14083" width="35.7109375" style="6" customWidth="1"/>
    <col min="14084" max="14084" width="19.140625" style="6" customWidth="1"/>
    <col min="14085" max="14085" width="18" style="6" customWidth="1"/>
    <col min="14086" max="14086" width="22.42578125" style="6" bestFit="1" customWidth="1"/>
    <col min="14087" max="14337" width="9.140625" style="6"/>
    <col min="14338" max="14338" width="12.85546875" style="6" customWidth="1"/>
    <col min="14339" max="14339" width="35.7109375" style="6" customWidth="1"/>
    <col min="14340" max="14340" width="19.140625" style="6" customWidth="1"/>
    <col min="14341" max="14341" width="18" style="6" customWidth="1"/>
    <col min="14342" max="14342" width="22.42578125" style="6" bestFit="1" customWidth="1"/>
    <col min="14343" max="14593" width="9.140625" style="6"/>
    <col min="14594" max="14594" width="12.85546875" style="6" customWidth="1"/>
    <col min="14595" max="14595" width="35.7109375" style="6" customWidth="1"/>
    <col min="14596" max="14596" width="19.140625" style="6" customWidth="1"/>
    <col min="14597" max="14597" width="18" style="6" customWidth="1"/>
    <col min="14598" max="14598" width="22.42578125" style="6" bestFit="1" customWidth="1"/>
    <col min="14599" max="14849" width="9.140625" style="6"/>
    <col min="14850" max="14850" width="12.85546875" style="6" customWidth="1"/>
    <col min="14851" max="14851" width="35.7109375" style="6" customWidth="1"/>
    <col min="14852" max="14852" width="19.140625" style="6" customWidth="1"/>
    <col min="14853" max="14853" width="18" style="6" customWidth="1"/>
    <col min="14854" max="14854" width="22.42578125" style="6" bestFit="1" customWidth="1"/>
    <col min="14855" max="15105" width="9.140625" style="6"/>
    <col min="15106" max="15106" width="12.85546875" style="6" customWidth="1"/>
    <col min="15107" max="15107" width="35.7109375" style="6" customWidth="1"/>
    <col min="15108" max="15108" width="19.140625" style="6" customWidth="1"/>
    <col min="15109" max="15109" width="18" style="6" customWidth="1"/>
    <col min="15110" max="15110" width="22.42578125" style="6" bestFit="1" customWidth="1"/>
    <col min="15111" max="15361" width="9.140625" style="6"/>
    <col min="15362" max="15362" width="12.85546875" style="6" customWidth="1"/>
    <col min="15363" max="15363" width="35.7109375" style="6" customWidth="1"/>
    <col min="15364" max="15364" width="19.140625" style="6" customWidth="1"/>
    <col min="15365" max="15365" width="18" style="6" customWidth="1"/>
    <col min="15366" max="15366" width="22.42578125" style="6" bestFit="1" customWidth="1"/>
    <col min="15367" max="15617" width="9.140625" style="6"/>
    <col min="15618" max="15618" width="12.85546875" style="6" customWidth="1"/>
    <col min="15619" max="15619" width="35.7109375" style="6" customWidth="1"/>
    <col min="15620" max="15620" width="19.140625" style="6" customWidth="1"/>
    <col min="15621" max="15621" width="18" style="6" customWidth="1"/>
    <col min="15622" max="15622" width="22.42578125" style="6" bestFit="1" customWidth="1"/>
    <col min="15623" max="15873" width="9.140625" style="6"/>
    <col min="15874" max="15874" width="12.85546875" style="6" customWidth="1"/>
    <col min="15875" max="15875" width="35.7109375" style="6" customWidth="1"/>
    <col min="15876" max="15876" width="19.140625" style="6" customWidth="1"/>
    <col min="15877" max="15877" width="18" style="6" customWidth="1"/>
    <col min="15878" max="15878" width="22.42578125" style="6" bestFit="1" customWidth="1"/>
    <col min="15879" max="16129" width="9.140625" style="6"/>
    <col min="16130" max="16130" width="12.85546875" style="6" customWidth="1"/>
    <col min="16131" max="16131" width="35.7109375" style="6" customWidth="1"/>
    <col min="16132" max="16132" width="19.140625" style="6" customWidth="1"/>
    <col min="16133" max="16133" width="18" style="6" customWidth="1"/>
    <col min="16134" max="16134" width="22.42578125" style="6" bestFit="1" customWidth="1"/>
    <col min="16135" max="16384" width="9.140625" style="6"/>
  </cols>
  <sheetData>
    <row r="1" spans="2:8" ht="31.5" customHeight="1" x14ac:dyDescent="0.25">
      <c r="B1" s="5" t="s">
        <v>19</v>
      </c>
      <c r="C1" s="5"/>
    </row>
    <row r="2" spans="2:8" ht="23.25" customHeight="1" x14ac:dyDescent="0.25">
      <c r="B2" s="5" t="s">
        <v>179</v>
      </c>
      <c r="C2" s="5"/>
    </row>
    <row r="3" spans="2:8" ht="15" customHeight="1" x14ac:dyDescent="0.25">
      <c r="B3" s="5"/>
      <c r="C3" s="5"/>
      <c r="D3" s="5"/>
      <c r="E3" s="7"/>
    </row>
    <row r="4" spans="2:8" ht="15" customHeight="1" x14ac:dyDescent="0.25">
      <c r="B4" s="16" t="s">
        <v>22</v>
      </c>
      <c r="C4" s="101"/>
      <c r="D4" s="101"/>
      <c r="E4" s="7"/>
    </row>
    <row r="5" spans="2:8" x14ac:dyDescent="0.25">
      <c r="B5" s="5"/>
      <c r="C5" s="5"/>
      <c r="D5" s="5"/>
    </row>
    <row r="6" spans="2:8" x14ac:dyDescent="0.25">
      <c r="B6" s="17" t="s">
        <v>20</v>
      </c>
      <c r="C6" s="19"/>
      <c r="D6" s="18" t="s">
        <v>21</v>
      </c>
      <c r="E6" s="20"/>
    </row>
    <row r="7" spans="2:8" x14ac:dyDescent="0.25">
      <c r="B7" s="5"/>
      <c r="C7" s="5"/>
    </row>
    <row r="8" spans="2:8" ht="42" customHeight="1" x14ac:dyDescent="0.25">
      <c r="B8" s="9" t="s">
        <v>23</v>
      </c>
      <c r="C8" s="22" t="s">
        <v>29</v>
      </c>
      <c r="D8" s="8" t="s">
        <v>181</v>
      </c>
      <c r="E8" s="8" t="s">
        <v>182</v>
      </c>
      <c r="F8" s="8" t="s">
        <v>183</v>
      </c>
    </row>
    <row r="9" spans="2:8" ht="25.5" x14ac:dyDescent="0.25">
      <c r="B9" s="23">
        <v>1</v>
      </c>
      <c r="C9" s="24" t="s">
        <v>24</v>
      </c>
      <c r="D9" s="73">
        <f>'PREDRAČUN KOMPLEKSNI'!L157</f>
        <v>0</v>
      </c>
      <c r="E9" s="74">
        <f>'PREDRAČUN KOMPLEKSNI'!M157</f>
        <v>0</v>
      </c>
      <c r="F9" s="74">
        <f>'PREDRAČUN KOMPLEKSNI'!N157</f>
        <v>0</v>
      </c>
    </row>
    <row r="10" spans="2:8" ht="18" customHeight="1" x14ac:dyDescent="0.25"/>
    <row r="11" spans="2:8" ht="18" customHeight="1" x14ac:dyDescent="0.25">
      <c r="B11" s="11" t="s">
        <v>184</v>
      </c>
      <c r="D11" s="11"/>
    </row>
    <row r="12" spans="2:8" x14ac:dyDescent="0.25">
      <c r="B12" s="12"/>
      <c r="D12" s="13"/>
      <c r="E12" s="13"/>
      <c r="F12" s="13"/>
    </row>
    <row r="13" spans="2:8" ht="18" customHeight="1" x14ac:dyDescent="0.25">
      <c r="B13" s="12" t="s">
        <v>16</v>
      </c>
      <c r="D13" s="14"/>
      <c r="E13" s="14"/>
      <c r="F13" s="14"/>
    </row>
    <row r="15" spans="2:8" s="10" customFormat="1" ht="26.25" customHeight="1" x14ac:dyDescent="0.25">
      <c r="B15" s="1" t="s">
        <v>180</v>
      </c>
      <c r="C15" s="15"/>
      <c r="D15" s="15"/>
      <c r="E15" s="15"/>
      <c r="F15" s="15"/>
      <c r="G15" s="21"/>
      <c r="H15" s="21"/>
    </row>
    <row r="16" spans="2:8" x14ac:dyDescent="0.25">
      <c r="B16" s="11" t="s">
        <v>17</v>
      </c>
    </row>
    <row r="17" spans="2:6" ht="16.5" customHeight="1" x14ac:dyDescent="0.25">
      <c r="B17" s="11" t="s">
        <v>18</v>
      </c>
    </row>
    <row r="19" spans="2:6" s="15" customFormat="1" ht="25.5" customHeight="1" x14ac:dyDescent="0.25">
      <c r="B19" s="6"/>
      <c r="C19" s="6"/>
      <c r="D19" s="6"/>
      <c r="E19" s="6"/>
      <c r="F19" s="6"/>
    </row>
    <row r="20" spans="2:6" s="15" customFormat="1" ht="25.5" customHeight="1" x14ac:dyDescent="0.25">
      <c r="B20" s="6"/>
      <c r="C20" s="6"/>
      <c r="D20" s="6"/>
      <c r="E20" s="6"/>
      <c r="F20" s="6"/>
    </row>
    <row r="21" spans="2:6" ht="21" customHeight="1" x14ac:dyDescent="0.25"/>
    <row r="22" spans="2:6" ht="24" customHeight="1" x14ac:dyDescent="0.25"/>
    <row r="473" spans="11:11" x14ac:dyDescent="0.25">
      <c r="K473" s="6" t="b">
        <f>'[1]POVZETEK PREDRAČUNA'!F8=SUM(K472,K411,K326,K311,K288,K222,K185,K157,K54)</f>
        <v>1</v>
      </c>
    </row>
  </sheetData>
  <mergeCells count="1">
    <mergeCell ref="C4:D4"/>
  </mergeCells>
  <conditionalFormatting sqref="C4:D4 C6 E6">
    <cfRule type="containsBlanks" dxfId="4" priority="2">
      <formula>LEN(TRIM(C4))=0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57"/>
  <sheetViews>
    <sheetView showZeros="0" tabSelected="1" topLeftCell="D1" zoomScaleNormal="100" workbookViewId="0">
      <selection activeCell="I15" sqref="I15"/>
    </sheetView>
  </sheetViews>
  <sheetFormatPr defaultColWidth="9.140625" defaultRowHeight="12.75" x14ac:dyDescent="0.25"/>
  <cols>
    <col min="1" max="1" width="5" style="29" customWidth="1"/>
    <col min="2" max="2" width="15.28515625" style="29" customWidth="1"/>
    <col min="3" max="3" width="39.140625" style="29" bestFit="1" customWidth="1"/>
    <col min="4" max="4" width="15.5703125" style="31" customWidth="1"/>
    <col min="5" max="5" width="19.140625" style="29" customWidth="1"/>
    <col min="6" max="6" width="51.7109375" style="29" customWidth="1"/>
    <col min="7" max="7" width="52.28515625" style="29" customWidth="1"/>
    <col min="8" max="8" width="22.5703125" style="29" customWidth="1"/>
    <col min="9" max="9" width="26" style="29" customWidth="1"/>
    <col min="10" max="10" width="24.42578125" style="29" customWidth="1"/>
    <col min="11" max="11" width="21.7109375" style="29" customWidth="1"/>
    <col min="12" max="12" width="34.7109375" style="29" customWidth="1"/>
    <col min="13" max="13" width="31" style="29" customWidth="1"/>
    <col min="14" max="14" width="39.42578125" style="31" customWidth="1"/>
    <col min="15" max="16384" width="9.140625" style="29"/>
  </cols>
  <sheetData>
    <row r="1" spans="2:14" ht="24.75" customHeight="1" x14ac:dyDescent="0.25">
      <c r="B1" s="30" t="s">
        <v>14</v>
      </c>
    </row>
    <row r="3" spans="2:14" ht="21" customHeight="1" x14ac:dyDescent="0.2">
      <c r="B3" s="32" t="s">
        <v>30</v>
      </c>
      <c r="C3" s="30"/>
      <c r="D3" s="33"/>
      <c r="E3" s="34"/>
      <c r="F3" s="34"/>
      <c r="G3" s="34"/>
      <c r="H3" s="35"/>
      <c r="I3" s="36"/>
      <c r="J3" s="36"/>
      <c r="K3" s="37"/>
      <c r="L3" s="38"/>
    </row>
    <row r="4" spans="2:14" x14ac:dyDescent="0.25">
      <c r="D4" s="39"/>
      <c r="E4" s="38"/>
      <c r="F4" s="38"/>
      <c r="G4" s="38"/>
      <c r="H4" s="38"/>
      <c r="I4" s="38"/>
      <c r="J4" s="38"/>
      <c r="K4" s="38"/>
      <c r="L4" s="38"/>
    </row>
    <row r="5" spans="2:14" ht="38.25" x14ac:dyDescent="0.25">
      <c r="B5" s="3" t="s">
        <v>4</v>
      </c>
      <c r="C5" s="4" t="s">
        <v>0</v>
      </c>
      <c r="D5" s="4" t="s">
        <v>2</v>
      </c>
      <c r="E5" s="3" t="s">
        <v>31</v>
      </c>
      <c r="F5" s="4" t="s">
        <v>1</v>
      </c>
      <c r="G5" s="4" t="s">
        <v>15</v>
      </c>
      <c r="H5" s="3" t="s">
        <v>12</v>
      </c>
      <c r="I5" s="4" t="s">
        <v>13</v>
      </c>
      <c r="J5" s="4" t="s">
        <v>25</v>
      </c>
      <c r="K5" s="3" t="s">
        <v>3</v>
      </c>
      <c r="L5" s="3" t="s">
        <v>27</v>
      </c>
      <c r="M5" s="3" t="s">
        <v>28</v>
      </c>
      <c r="N5" s="40" t="s">
        <v>26</v>
      </c>
    </row>
    <row r="6" spans="2:14" x14ac:dyDescent="0.25"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41">
        <v>12</v>
      </c>
      <c r="N6" s="41">
        <v>13</v>
      </c>
    </row>
    <row r="7" spans="2:14" x14ac:dyDescent="0.25">
      <c r="B7" s="102" t="s">
        <v>604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42"/>
      <c r="N7" s="43"/>
    </row>
    <row r="8" spans="2:14" ht="15" x14ac:dyDescent="0.25">
      <c r="B8" s="25">
        <v>1</v>
      </c>
      <c r="C8" s="26" t="s">
        <v>32</v>
      </c>
      <c r="D8" s="65" t="s">
        <v>5</v>
      </c>
      <c r="E8" s="44">
        <v>300</v>
      </c>
      <c r="F8" s="44"/>
      <c r="G8" s="44"/>
      <c r="H8" s="45"/>
      <c r="I8" s="46"/>
      <c r="J8" s="47">
        <f>H8*I8/100</f>
        <v>0</v>
      </c>
      <c r="K8" s="47">
        <f>H8+J8</f>
        <v>0</v>
      </c>
      <c r="L8" s="48">
        <f>H8*E8</f>
        <v>0</v>
      </c>
      <c r="M8" s="49">
        <f>J8*E8</f>
        <v>0</v>
      </c>
      <c r="N8" s="49">
        <f>L8+M8</f>
        <v>0</v>
      </c>
    </row>
    <row r="9" spans="2:14" ht="15" x14ac:dyDescent="0.25">
      <c r="B9" s="25">
        <v>2</v>
      </c>
      <c r="C9" s="27" t="s">
        <v>33</v>
      </c>
      <c r="D9" s="66" t="s">
        <v>5</v>
      </c>
      <c r="E9" s="44">
        <v>300</v>
      </c>
      <c r="F9" s="44"/>
      <c r="G9" s="44"/>
      <c r="H9" s="45"/>
      <c r="I9" s="46"/>
      <c r="J9" s="47">
        <f t="shared" ref="J9:J71" si="0">H9*I9/100</f>
        <v>0</v>
      </c>
      <c r="K9" s="47">
        <f t="shared" ref="K9:K71" si="1">H9+J9</f>
        <v>0</v>
      </c>
      <c r="L9" s="48">
        <f t="shared" ref="L9:L71" si="2">H9*E9</f>
        <v>0</v>
      </c>
      <c r="M9" s="49">
        <f t="shared" ref="M9:M71" si="3">J9*E9</f>
        <v>0</v>
      </c>
      <c r="N9" s="49">
        <f t="shared" ref="N9:N71" si="4">L9+M9</f>
        <v>0</v>
      </c>
    </row>
    <row r="10" spans="2:14" ht="15" x14ac:dyDescent="0.25">
      <c r="B10" s="25">
        <v>3</v>
      </c>
      <c r="C10" s="27" t="s">
        <v>34</v>
      </c>
      <c r="D10" s="66" t="s">
        <v>5</v>
      </c>
      <c r="E10" s="44">
        <v>600</v>
      </c>
      <c r="F10" s="44"/>
      <c r="G10" s="44"/>
      <c r="H10" s="45"/>
      <c r="I10" s="46"/>
      <c r="J10" s="47">
        <f t="shared" si="0"/>
        <v>0</v>
      </c>
      <c r="K10" s="47">
        <f t="shared" si="1"/>
        <v>0</v>
      </c>
      <c r="L10" s="48">
        <f t="shared" si="2"/>
        <v>0</v>
      </c>
      <c r="M10" s="49">
        <f t="shared" si="3"/>
        <v>0</v>
      </c>
      <c r="N10" s="49">
        <f t="shared" si="4"/>
        <v>0</v>
      </c>
    </row>
    <row r="11" spans="2:14" ht="15" x14ac:dyDescent="0.25">
      <c r="B11" s="25">
        <v>4</v>
      </c>
      <c r="C11" s="27" t="s">
        <v>35</v>
      </c>
      <c r="D11" s="66" t="s">
        <v>5</v>
      </c>
      <c r="E11" s="44">
        <v>1200</v>
      </c>
      <c r="F11" s="44"/>
      <c r="G11" s="44"/>
      <c r="H11" s="45"/>
      <c r="I11" s="46"/>
      <c r="J11" s="47">
        <f t="shared" si="0"/>
        <v>0</v>
      </c>
      <c r="K11" s="47">
        <f t="shared" si="1"/>
        <v>0</v>
      </c>
      <c r="L11" s="48">
        <f t="shared" si="2"/>
        <v>0</v>
      </c>
      <c r="M11" s="49">
        <f t="shared" si="3"/>
        <v>0</v>
      </c>
      <c r="N11" s="49">
        <f t="shared" si="4"/>
        <v>0</v>
      </c>
    </row>
    <row r="12" spans="2:14" ht="15" x14ac:dyDescent="0.25">
      <c r="B12" s="25">
        <v>5</v>
      </c>
      <c r="C12" s="27" t="s">
        <v>11</v>
      </c>
      <c r="D12" s="66" t="s">
        <v>5</v>
      </c>
      <c r="E12" s="44">
        <v>300</v>
      </c>
      <c r="F12" s="44"/>
      <c r="G12" s="44"/>
      <c r="H12" s="45"/>
      <c r="I12" s="46"/>
      <c r="J12" s="47">
        <f t="shared" si="0"/>
        <v>0</v>
      </c>
      <c r="K12" s="47">
        <f t="shared" si="1"/>
        <v>0</v>
      </c>
      <c r="L12" s="48">
        <f t="shared" si="2"/>
        <v>0</v>
      </c>
      <c r="M12" s="49">
        <f t="shared" si="3"/>
        <v>0</v>
      </c>
      <c r="N12" s="49">
        <f t="shared" si="4"/>
        <v>0</v>
      </c>
    </row>
    <row r="13" spans="2:14" ht="15" x14ac:dyDescent="0.25">
      <c r="B13" s="25">
        <v>6</v>
      </c>
      <c r="C13" s="27" t="s">
        <v>36</v>
      </c>
      <c r="D13" s="66" t="s">
        <v>5</v>
      </c>
      <c r="E13" s="44">
        <v>60</v>
      </c>
      <c r="F13" s="44"/>
      <c r="G13" s="44"/>
      <c r="H13" s="45"/>
      <c r="I13" s="46"/>
      <c r="J13" s="47">
        <f t="shared" si="0"/>
        <v>0</v>
      </c>
      <c r="K13" s="47">
        <f t="shared" si="1"/>
        <v>0</v>
      </c>
      <c r="L13" s="48">
        <f t="shared" si="2"/>
        <v>0</v>
      </c>
      <c r="M13" s="49">
        <f t="shared" si="3"/>
        <v>0</v>
      </c>
      <c r="N13" s="49">
        <f t="shared" si="4"/>
        <v>0</v>
      </c>
    </row>
    <row r="14" spans="2:14" ht="15" x14ac:dyDescent="0.25">
      <c r="B14" s="25">
        <v>7</v>
      </c>
      <c r="C14" s="27" t="s">
        <v>37</v>
      </c>
      <c r="D14" s="66" t="s">
        <v>5</v>
      </c>
      <c r="E14" s="44">
        <v>60</v>
      </c>
      <c r="F14" s="44"/>
      <c r="G14" s="44"/>
      <c r="H14" s="45"/>
      <c r="I14" s="46"/>
      <c r="J14" s="47">
        <f t="shared" si="0"/>
        <v>0</v>
      </c>
      <c r="K14" s="47">
        <f t="shared" si="1"/>
        <v>0</v>
      </c>
      <c r="L14" s="48">
        <f t="shared" si="2"/>
        <v>0</v>
      </c>
      <c r="M14" s="49">
        <f t="shared" si="3"/>
        <v>0</v>
      </c>
      <c r="N14" s="49">
        <f t="shared" si="4"/>
        <v>0</v>
      </c>
    </row>
    <row r="15" spans="2:14" ht="15" x14ac:dyDescent="0.25">
      <c r="B15" s="25">
        <v>8</v>
      </c>
      <c r="C15" s="27" t="s">
        <v>38</v>
      </c>
      <c r="D15" s="66" t="s">
        <v>5</v>
      </c>
      <c r="E15" s="44">
        <v>60</v>
      </c>
      <c r="F15" s="44"/>
      <c r="G15" s="44"/>
      <c r="H15" s="45"/>
      <c r="I15" s="46"/>
      <c r="J15" s="47">
        <f t="shared" si="0"/>
        <v>0</v>
      </c>
      <c r="K15" s="47">
        <f t="shared" si="1"/>
        <v>0</v>
      </c>
      <c r="L15" s="48">
        <f t="shared" si="2"/>
        <v>0</v>
      </c>
      <c r="M15" s="49">
        <f t="shared" si="3"/>
        <v>0</v>
      </c>
      <c r="N15" s="49">
        <f t="shared" si="4"/>
        <v>0</v>
      </c>
    </row>
    <row r="16" spans="2:14" ht="15" x14ac:dyDescent="0.25">
      <c r="B16" s="25">
        <v>9</v>
      </c>
      <c r="C16" s="27" t="s">
        <v>39</v>
      </c>
      <c r="D16" s="66" t="s">
        <v>5</v>
      </c>
      <c r="E16" s="44">
        <v>60</v>
      </c>
      <c r="F16" s="44"/>
      <c r="G16" s="44"/>
      <c r="H16" s="45"/>
      <c r="I16" s="46"/>
      <c r="J16" s="47">
        <f t="shared" si="0"/>
        <v>0</v>
      </c>
      <c r="K16" s="47">
        <f t="shared" si="1"/>
        <v>0</v>
      </c>
      <c r="L16" s="48">
        <f t="shared" si="2"/>
        <v>0</v>
      </c>
      <c r="M16" s="49">
        <f t="shared" si="3"/>
        <v>0</v>
      </c>
      <c r="N16" s="49">
        <f t="shared" si="4"/>
        <v>0</v>
      </c>
    </row>
    <row r="17" spans="2:14" ht="15" x14ac:dyDescent="0.25">
      <c r="B17" s="25">
        <v>10</v>
      </c>
      <c r="C17" s="27" t="s">
        <v>40</v>
      </c>
      <c r="D17" s="66" t="s">
        <v>5</v>
      </c>
      <c r="E17" s="44">
        <v>30</v>
      </c>
      <c r="F17" s="25"/>
      <c r="G17" s="25"/>
      <c r="H17" s="45"/>
      <c r="I17" s="46"/>
      <c r="J17" s="47">
        <f t="shared" si="0"/>
        <v>0</v>
      </c>
      <c r="K17" s="47">
        <f t="shared" si="1"/>
        <v>0</v>
      </c>
      <c r="L17" s="48">
        <f t="shared" si="2"/>
        <v>0</v>
      </c>
      <c r="M17" s="49">
        <f t="shared" si="3"/>
        <v>0</v>
      </c>
      <c r="N17" s="49">
        <f t="shared" si="4"/>
        <v>0</v>
      </c>
    </row>
    <row r="18" spans="2:14" ht="15" x14ac:dyDescent="0.25">
      <c r="B18" s="25">
        <v>11</v>
      </c>
      <c r="C18" s="27" t="s">
        <v>41</v>
      </c>
      <c r="D18" s="66" t="s">
        <v>5</v>
      </c>
      <c r="E18" s="44">
        <v>30</v>
      </c>
      <c r="F18" s="44"/>
      <c r="G18" s="44"/>
      <c r="H18" s="45"/>
      <c r="I18" s="46"/>
      <c r="J18" s="47">
        <f t="shared" si="0"/>
        <v>0</v>
      </c>
      <c r="K18" s="47">
        <f t="shared" si="1"/>
        <v>0</v>
      </c>
      <c r="L18" s="48">
        <f t="shared" si="2"/>
        <v>0</v>
      </c>
      <c r="M18" s="49">
        <f t="shared" si="3"/>
        <v>0</v>
      </c>
      <c r="N18" s="49">
        <f t="shared" si="4"/>
        <v>0</v>
      </c>
    </row>
    <row r="19" spans="2:14" ht="15" x14ac:dyDescent="0.25">
      <c r="B19" s="25">
        <v>12</v>
      </c>
      <c r="C19" s="27" t="s">
        <v>42</v>
      </c>
      <c r="D19" s="66" t="s">
        <v>5</v>
      </c>
      <c r="E19" s="44">
        <v>30</v>
      </c>
      <c r="F19" s="44"/>
      <c r="G19" s="44"/>
      <c r="H19" s="45"/>
      <c r="I19" s="46"/>
      <c r="J19" s="47">
        <f t="shared" si="0"/>
        <v>0</v>
      </c>
      <c r="K19" s="47">
        <f t="shared" si="1"/>
        <v>0</v>
      </c>
      <c r="L19" s="48">
        <f t="shared" si="2"/>
        <v>0</v>
      </c>
      <c r="M19" s="49">
        <f t="shared" si="3"/>
        <v>0</v>
      </c>
      <c r="N19" s="49">
        <f t="shared" si="4"/>
        <v>0</v>
      </c>
    </row>
    <row r="20" spans="2:14" ht="15" x14ac:dyDescent="0.25">
      <c r="B20" s="25">
        <v>13</v>
      </c>
      <c r="C20" s="27" t="s">
        <v>43</v>
      </c>
      <c r="D20" s="66" t="s">
        <v>5</v>
      </c>
      <c r="E20" s="44">
        <v>30</v>
      </c>
      <c r="F20" s="44"/>
      <c r="G20" s="44"/>
      <c r="H20" s="45"/>
      <c r="I20" s="46"/>
      <c r="J20" s="47">
        <f t="shared" si="0"/>
        <v>0</v>
      </c>
      <c r="K20" s="47">
        <f t="shared" si="1"/>
        <v>0</v>
      </c>
      <c r="L20" s="48">
        <f t="shared" si="2"/>
        <v>0</v>
      </c>
      <c r="M20" s="49">
        <f t="shared" si="3"/>
        <v>0</v>
      </c>
      <c r="N20" s="49">
        <f t="shared" si="4"/>
        <v>0</v>
      </c>
    </row>
    <row r="21" spans="2:14" ht="15" x14ac:dyDescent="0.25">
      <c r="B21" s="25">
        <v>14</v>
      </c>
      <c r="C21" s="27" t="s">
        <v>44</v>
      </c>
      <c r="D21" s="66" t="s">
        <v>5</v>
      </c>
      <c r="E21" s="44">
        <v>60</v>
      </c>
      <c r="F21" s="44"/>
      <c r="G21" s="44"/>
      <c r="H21" s="45"/>
      <c r="I21" s="46"/>
      <c r="J21" s="47">
        <f t="shared" si="0"/>
        <v>0</v>
      </c>
      <c r="K21" s="47">
        <f t="shared" si="1"/>
        <v>0</v>
      </c>
      <c r="L21" s="48">
        <f t="shared" si="2"/>
        <v>0</v>
      </c>
      <c r="M21" s="49">
        <f t="shared" si="3"/>
        <v>0</v>
      </c>
      <c r="N21" s="49">
        <f t="shared" si="4"/>
        <v>0</v>
      </c>
    </row>
    <row r="22" spans="2:14" ht="15" x14ac:dyDescent="0.25">
      <c r="B22" s="25">
        <v>15</v>
      </c>
      <c r="C22" s="27" t="s">
        <v>45</v>
      </c>
      <c r="D22" s="66" t="s">
        <v>5</v>
      </c>
      <c r="E22" s="44">
        <v>60</v>
      </c>
      <c r="F22" s="44"/>
      <c r="G22" s="44"/>
      <c r="H22" s="45"/>
      <c r="I22" s="46"/>
      <c r="J22" s="47">
        <f t="shared" si="0"/>
        <v>0</v>
      </c>
      <c r="K22" s="47">
        <f t="shared" si="1"/>
        <v>0</v>
      </c>
      <c r="L22" s="50">
        <f t="shared" si="2"/>
        <v>0</v>
      </c>
      <c r="M22" s="51">
        <f t="shared" si="3"/>
        <v>0</v>
      </c>
      <c r="N22" s="51">
        <f t="shared" si="4"/>
        <v>0</v>
      </c>
    </row>
    <row r="23" spans="2:14" ht="15" x14ac:dyDescent="0.25">
      <c r="B23" s="25">
        <v>16</v>
      </c>
      <c r="C23" s="27" t="s">
        <v>46</v>
      </c>
      <c r="D23" s="66" t="s">
        <v>5</v>
      </c>
      <c r="E23" s="44">
        <v>60</v>
      </c>
      <c r="F23" s="44"/>
      <c r="G23" s="44"/>
      <c r="H23" s="45"/>
      <c r="I23" s="46"/>
      <c r="J23" s="47">
        <f t="shared" si="0"/>
        <v>0</v>
      </c>
      <c r="K23" s="47">
        <f t="shared" si="1"/>
        <v>0</v>
      </c>
      <c r="L23" s="50">
        <f t="shared" si="2"/>
        <v>0</v>
      </c>
      <c r="M23" s="51">
        <f t="shared" si="3"/>
        <v>0</v>
      </c>
      <c r="N23" s="51">
        <f t="shared" si="4"/>
        <v>0</v>
      </c>
    </row>
    <row r="24" spans="2:14" ht="15" x14ac:dyDescent="0.25">
      <c r="B24" s="25">
        <v>17</v>
      </c>
      <c r="C24" s="27" t="s">
        <v>47</v>
      </c>
      <c r="D24" s="66" t="s">
        <v>5</v>
      </c>
      <c r="E24" s="44">
        <v>60</v>
      </c>
      <c r="F24" s="44"/>
      <c r="G24" s="44"/>
      <c r="H24" s="45"/>
      <c r="I24" s="46"/>
      <c r="J24" s="47">
        <f t="shared" si="0"/>
        <v>0</v>
      </c>
      <c r="K24" s="47">
        <f t="shared" si="1"/>
        <v>0</v>
      </c>
      <c r="L24" s="50">
        <f t="shared" si="2"/>
        <v>0</v>
      </c>
      <c r="M24" s="51">
        <f t="shared" si="3"/>
        <v>0</v>
      </c>
      <c r="N24" s="51">
        <f t="shared" si="4"/>
        <v>0</v>
      </c>
    </row>
    <row r="25" spans="2:14" ht="15" x14ac:dyDescent="0.25">
      <c r="B25" s="25">
        <v>18</v>
      </c>
      <c r="C25" s="27" t="s">
        <v>48</v>
      </c>
      <c r="D25" s="66" t="s">
        <v>5</v>
      </c>
      <c r="E25" s="44">
        <v>30</v>
      </c>
      <c r="F25" s="44"/>
      <c r="G25" s="44"/>
      <c r="H25" s="45"/>
      <c r="I25" s="46"/>
      <c r="J25" s="47">
        <f t="shared" si="0"/>
        <v>0</v>
      </c>
      <c r="K25" s="47">
        <f t="shared" si="1"/>
        <v>0</v>
      </c>
      <c r="L25" s="50">
        <f t="shared" si="2"/>
        <v>0</v>
      </c>
      <c r="M25" s="51">
        <f t="shared" si="3"/>
        <v>0</v>
      </c>
      <c r="N25" s="51">
        <f t="shared" si="4"/>
        <v>0</v>
      </c>
    </row>
    <row r="26" spans="2:14" ht="15" x14ac:dyDescent="0.25">
      <c r="B26" s="25">
        <v>19</v>
      </c>
      <c r="C26" s="27" t="s">
        <v>49</v>
      </c>
      <c r="D26" s="66" t="s">
        <v>5</v>
      </c>
      <c r="E26" s="44">
        <v>30</v>
      </c>
      <c r="F26" s="44"/>
      <c r="G26" s="44"/>
      <c r="H26" s="45"/>
      <c r="I26" s="46"/>
      <c r="J26" s="47">
        <f t="shared" si="0"/>
        <v>0</v>
      </c>
      <c r="K26" s="47">
        <f t="shared" si="1"/>
        <v>0</v>
      </c>
      <c r="L26" s="50">
        <f t="shared" si="2"/>
        <v>0</v>
      </c>
      <c r="M26" s="51">
        <f t="shared" si="3"/>
        <v>0</v>
      </c>
      <c r="N26" s="51">
        <f t="shared" si="4"/>
        <v>0</v>
      </c>
    </row>
    <row r="27" spans="2:14" ht="15" x14ac:dyDescent="0.25">
      <c r="B27" s="25">
        <v>20</v>
      </c>
      <c r="C27" s="27" t="s">
        <v>50</v>
      </c>
      <c r="D27" s="66" t="s">
        <v>5</v>
      </c>
      <c r="E27" s="44">
        <v>30</v>
      </c>
      <c r="F27" s="44"/>
      <c r="G27" s="44"/>
      <c r="H27" s="45"/>
      <c r="I27" s="46"/>
      <c r="J27" s="47">
        <f t="shared" si="0"/>
        <v>0</v>
      </c>
      <c r="K27" s="47">
        <f t="shared" si="1"/>
        <v>0</v>
      </c>
      <c r="L27" s="50">
        <f t="shared" si="2"/>
        <v>0</v>
      </c>
      <c r="M27" s="51">
        <f t="shared" si="3"/>
        <v>0</v>
      </c>
      <c r="N27" s="51">
        <f t="shared" si="4"/>
        <v>0</v>
      </c>
    </row>
    <row r="28" spans="2:14" ht="15" x14ac:dyDescent="0.25">
      <c r="B28" s="25">
        <v>21</v>
      </c>
      <c r="C28" s="27" t="s">
        <v>51</v>
      </c>
      <c r="D28" s="66" t="s">
        <v>5</v>
      </c>
      <c r="E28" s="44">
        <v>30</v>
      </c>
      <c r="F28" s="44"/>
      <c r="G28" s="44"/>
      <c r="H28" s="45"/>
      <c r="I28" s="46"/>
      <c r="J28" s="47">
        <f t="shared" si="0"/>
        <v>0</v>
      </c>
      <c r="K28" s="47">
        <f t="shared" si="1"/>
        <v>0</v>
      </c>
      <c r="L28" s="50">
        <f t="shared" si="2"/>
        <v>0</v>
      </c>
      <c r="M28" s="51">
        <f t="shared" si="3"/>
        <v>0</v>
      </c>
      <c r="N28" s="51">
        <f t="shared" si="4"/>
        <v>0</v>
      </c>
    </row>
    <row r="29" spans="2:14" ht="15" x14ac:dyDescent="0.25">
      <c r="B29" s="25">
        <v>22</v>
      </c>
      <c r="C29" s="27" t="s">
        <v>52</v>
      </c>
      <c r="D29" s="66" t="s">
        <v>5</v>
      </c>
      <c r="E29" s="44">
        <v>60</v>
      </c>
      <c r="F29" s="44"/>
      <c r="G29" s="44"/>
      <c r="H29" s="45"/>
      <c r="I29" s="46"/>
      <c r="J29" s="47">
        <f t="shared" si="0"/>
        <v>0</v>
      </c>
      <c r="K29" s="47">
        <f t="shared" si="1"/>
        <v>0</v>
      </c>
      <c r="L29" s="50">
        <f t="shared" si="2"/>
        <v>0</v>
      </c>
      <c r="M29" s="51">
        <f t="shared" si="3"/>
        <v>0</v>
      </c>
      <c r="N29" s="51">
        <f t="shared" si="4"/>
        <v>0</v>
      </c>
    </row>
    <row r="30" spans="2:14" ht="15" x14ac:dyDescent="0.25">
      <c r="B30" s="25">
        <v>23</v>
      </c>
      <c r="C30" s="27" t="s">
        <v>53</v>
      </c>
      <c r="D30" s="66" t="s">
        <v>5</v>
      </c>
      <c r="E30" s="44">
        <v>30</v>
      </c>
      <c r="F30" s="44"/>
      <c r="G30" s="44"/>
      <c r="H30" s="45"/>
      <c r="I30" s="46"/>
      <c r="J30" s="47">
        <f t="shared" si="0"/>
        <v>0</v>
      </c>
      <c r="K30" s="47">
        <f t="shared" si="1"/>
        <v>0</v>
      </c>
      <c r="L30" s="50">
        <f t="shared" si="2"/>
        <v>0</v>
      </c>
      <c r="M30" s="51">
        <f t="shared" si="3"/>
        <v>0</v>
      </c>
      <c r="N30" s="51">
        <f t="shared" si="4"/>
        <v>0</v>
      </c>
    </row>
    <row r="31" spans="2:14" ht="15" x14ac:dyDescent="0.25">
      <c r="B31" s="25">
        <v>24</v>
      </c>
      <c r="C31" s="27" t="s">
        <v>54</v>
      </c>
      <c r="D31" s="66" t="s">
        <v>5</v>
      </c>
      <c r="E31" s="44">
        <v>300</v>
      </c>
      <c r="F31" s="44"/>
      <c r="G31" s="44"/>
      <c r="H31" s="45"/>
      <c r="I31" s="46"/>
      <c r="J31" s="47">
        <f t="shared" si="0"/>
        <v>0</v>
      </c>
      <c r="K31" s="47">
        <f t="shared" si="1"/>
        <v>0</v>
      </c>
      <c r="L31" s="50">
        <f t="shared" si="2"/>
        <v>0</v>
      </c>
      <c r="M31" s="51">
        <f t="shared" si="3"/>
        <v>0</v>
      </c>
      <c r="N31" s="51">
        <f t="shared" si="4"/>
        <v>0</v>
      </c>
    </row>
    <row r="32" spans="2:14" ht="15" x14ac:dyDescent="0.25">
      <c r="B32" s="25">
        <v>25</v>
      </c>
      <c r="C32" s="27" t="s">
        <v>55</v>
      </c>
      <c r="D32" s="66" t="s">
        <v>5</v>
      </c>
      <c r="E32" s="44">
        <v>300</v>
      </c>
      <c r="F32" s="44"/>
      <c r="G32" s="44"/>
      <c r="H32" s="45"/>
      <c r="I32" s="46"/>
      <c r="J32" s="47">
        <f t="shared" si="0"/>
        <v>0</v>
      </c>
      <c r="K32" s="47">
        <f t="shared" si="1"/>
        <v>0</v>
      </c>
      <c r="L32" s="50">
        <f t="shared" si="2"/>
        <v>0</v>
      </c>
      <c r="M32" s="51">
        <f t="shared" si="3"/>
        <v>0</v>
      </c>
      <c r="N32" s="51">
        <f t="shared" si="4"/>
        <v>0</v>
      </c>
    </row>
    <row r="33" spans="2:14" ht="15" x14ac:dyDescent="0.25">
      <c r="B33" s="25">
        <v>26</v>
      </c>
      <c r="C33" s="27" t="s">
        <v>56</v>
      </c>
      <c r="D33" s="66" t="s">
        <v>5</v>
      </c>
      <c r="E33" s="44">
        <v>600</v>
      </c>
      <c r="F33" s="44"/>
      <c r="G33" s="44"/>
      <c r="H33" s="45"/>
      <c r="I33" s="46"/>
      <c r="J33" s="47">
        <f t="shared" si="0"/>
        <v>0</v>
      </c>
      <c r="K33" s="47">
        <f t="shared" si="1"/>
        <v>0</v>
      </c>
      <c r="L33" s="50">
        <f t="shared" si="2"/>
        <v>0</v>
      </c>
      <c r="M33" s="51">
        <f t="shared" si="3"/>
        <v>0</v>
      </c>
      <c r="N33" s="51">
        <f t="shared" si="4"/>
        <v>0</v>
      </c>
    </row>
    <row r="34" spans="2:14" ht="15" x14ac:dyDescent="0.25">
      <c r="B34" s="25">
        <v>27</v>
      </c>
      <c r="C34" s="27" t="s">
        <v>57</v>
      </c>
      <c r="D34" s="66" t="s">
        <v>5</v>
      </c>
      <c r="E34" s="44">
        <v>600</v>
      </c>
      <c r="F34" s="44"/>
      <c r="G34" s="44"/>
      <c r="H34" s="45"/>
      <c r="I34" s="46"/>
      <c r="J34" s="47">
        <f t="shared" si="0"/>
        <v>0</v>
      </c>
      <c r="K34" s="47">
        <f t="shared" si="1"/>
        <v>0</v>
      </c>
      <c r="L34" s="50">
        <f t="shared" si="2"/>
        <v>0</v>
      </c>
      <c r="M34" s="51">
        <f t="shared" si="3"/>
        <v>0</v>
      </c>
      <c r="N34" s="51">
        <f t="shared" si="4"/>
        <v>0</v>
      </c>
    </row>
    <row r="35" spans="2:14" ht="15" x14ac:dyDescent="0.25">
      <c r="B35" s="25">
        <v>28</v>
      </c>
      <c r="C35" s="27" t="s">
        <v>58</v>
      </c>
      <c r="D35" s="66" t="s">
        <v>5</v>
      </c>
      <c r="E35" s="44">
        <v>600</v>
      </c>
      <c r="F35" s="44"/>
      <c r="G35" s="44"/>
      <c r="H35" s="45"/>
      <c r="I35" s="46"/>
      <c r="J35" s="47">
        <f t="shared" si="0"/>
        <v>0</v>
      </c>
      <c r="K35" s="47">
        <f t="shared" si="1"/>
        <v>0</v>
      </c>
      <c r="L35" s="50">
        <f t="shared" si="2"/>
        <v>0</v>
      </c>
      <c r="M35" s="51">
        <f t="shared" si="3"/>
        <v>0</v>
      </c>
      <c r="N35" s="51">
        <f t="shared" si="4"/>
        <v>0</v>
      </c>
    </row>
    <row r="36" spans="2:14" ht="15" x14ac:dyDescent="0.25">
      <c r="B36" s="25">
        <v>29</v>
      </c>
      <c r="C36" s="27" t="s">
        <v>59</v>
      </c>
      <c r="D36" s="66" t="s">
        <v>5</v>
      </c>
      <c r="E36" s="44">
        <v>150</v>
      </c>
      <c r="F36" s="44"/>
      <c r="G36" s="44"/>
      <c r="H36" s="45"/>
      <c r="I36" s="46"/>
      <c r="J36" s="47">
        <f t="shared" si="0"/>
        <v>0</v>
      </c>
      <c r="K36" s="47">
        <f t="shared" si="1"/>
        <v>0</v>
      </c>
      <c r="L36" s="50">
        <f t="shared" si="2"/>
        <v>0</v>
      </c>
      <c r="M36" s="51">
        <f t="shared" si="3"/>
        <v>0</v>
      </c>
      <c r="N36" s="51">
        <f t="shared" si="4"/>
        <v>0</v>
      </c>
    </row>
    <row r="37" spans="2:14" ht="15" x14ac:dyDescent="0.25">
      <c r="B37" s="25">
        <v>30</v>
      </c>
      <c r="C37" s="27" t="s">
        <v>60</v>
      </c>
      <c r="D37" s="66" t="s">
        <v>5</v>
      </c>
      <c r="E37" s="44">
        <v>300</v>
      </c>
      <c r="F37" s="44"/>
      <c r="G37" s="44"/>
      <c r="H37" s="45"/>
      <c r="I37" s="46"/>
      <c r="J37" s="47">
        <f t="shared" si="0"/>
        <v>0</v>
      </c>
      <c r="K37" s="47">
        <f t="shared" si="1"/>
        <v>0</v>
      </c>
      <c r="L37" s="50">
        <f t="shared" si="2"/>
        <v>0</v>
      </c>
      <c r="M37" s="51">
        <f t="shared" si="3"/>
        <v>0</v>
      </c>
      <c r="N37" s="51">
        <f t="shared" si="4"/>
        <v>0</v>
      </c>
    </row>
    <row r="38" spans="2:14" ht="15" x14ac:dyDescent="0.25">
      <c r="B38" s="25">
        <v>31</v>
      </c>
      <c r="C38" s="27" t="s">
        <v>61</v>
      </c>
      <c r="D38" s="66" t="s">
        <v>5</v>
      </c>
      <c r="E38" s="44">
        <v>600</v>
      </c>
      <c r="F38" s="44"/>
      <c r="G38" s="44"/>
      <c r="H38" s="45"/>
      <c r="I38" s="46"/>
      <c r="J38" s="47">
        <f t="shared" si="0"/>
        <v>0</v>
      </c>
      <c r="K38" s="47">
        <f t="shared" si="1"/>
        <v>0</v>
      </c>
      <c r="L38" s="50">
        <f t="shared" si="2"/>
        <v>0</v>
      </c>
      <c r="M38" s="51">
        <f t="shared" si="3"/>
        <v>0</v>
      </c>
      <c r="N38" s="51">
        <f t="shared" si="4"/>
        <v>0</v>
      </c>
    </row>
    <row r="39" spans="2:14" ht="15" x14ac:dyDescent="0.25">
      <c r="B39" s="25">
        <v>32</v>
      </c>
      <c r="C39" s="27" t="s">
        <v>62</v>
      </c>
      <c r="D39" s="66" t="s">
        <v>5</v>
      </c>
      <c r="E39" s="44">
        <v>900</v>
      </c>
      <c r="F39" s="44"/>
      <c r="G39" s="44"/>
      <c r="H39" s="45"/>
      <c r="I39" s="46"/>
      <c r="J39" s="47">
        <f t="shared" si="0"/>
        <v>0</v>
      </c>
      <c r="K39" s="47">
        <f t="shared" si="1"/>
        <v>0</v>
      </c>
      <c r="L39" s="50">
        <f t="shared" si="2"/>
        <v>0</v>
      </c>
      <c r="M39" s="51">
        <f t="shared" si="3"/>
        <v>0</v>
      </c>
      <c r="N39" s="51">
        <f t="shared" si="4"/>
        <v>0</v>
      </c>
    </row>
    <row r="40" spans="2:14" ht="15" x14ac:dyDescent="0.25">
      <c r="B40" s="25">
        <v>33</v>
      </c>
      <c r="C40" s="27" t="s">
        <v>63</v>
      </c>
      <c r="D40" s="66" t="s">
        <v>5</v>
      </c>
      <c r="E40" s="44">
        <v>600</v>
      </c>
      <c r="F40" s="44"/>
      <c r="G40" s="44"/>
      <c r="H40" s="45"/>
      <c r="I40" s="46"/>
      <c r="J40" s="47">
        <f t="shared" si="0"/>
        <v>0</v>
      </c>
      <c r="K40" s="47">
        <f t="shared" si="1"/>
        <v>0</v>
      </c>
      <c r="L40" s="50">
        <f t="shared" si="2"/>
        <v>0</v>
      </c>
      <c r="M40" s="51">
        <f t="shared" si="3"/>
        <v>0</v>
      </c>
      <c r="N40" s="51">
        <f t="shared" si="4"/>
        <v>0</v>
      </c>
    </row>
    <row r="41" spans="2:14" ht="15" x14ac:dyDescent="0.25">
      <c r="B41" s="25">
        <v>34</v>
      </c>
      <c r="C41" s="27" t="s">
        <v>64</v>
      </c>
      <c r="D41" s="66" t="s">
        <v>5</v>
      </c>
      <c r="E41" s="44">
        <v>600</v>
      </c>
      <c r="F41" s="44"/>
      <c r="G41" s="44"/>
      <c r="H41" s="45"/>
      <c r="I41" s="46"/>
      <c r="J41" s="47">
        <f t="shared" si="0"/>
        <v>0</v>
      </c>
      <c r="K41" s="47">
        <f t="shared" si="1"/>
        <v>0</v>
      </c>
      <c r="L41" s="50">
        <f t="shared" si="2"/>
        <v>0</v>
      </c>
      <c r="M41" s="51">
        <f t="shared" si="3"/>
        <v>0</v>
      </c>
      <c r="N41" s="51">
        <f t="shared" si="4"/>
        <v>0</v>
      </c>
    </row>
    <row r="42" spans="2:14" ht="15" x14ac:dyDescent="0.25">
      <c r="B42" s="25">
        <v>35</v>
      </c>
      <c r="C42" s="27" t="s">
        <v>65</v>
      </c>
      <c r="D42" s="66" t="s">
        <v>5</v>
      </c>
      <c r="E42" s="44">
        <v>600</v>
      </c>
      <c r="F42" s="25"/>
      <c r="G42" s="25"/>
      <c r="H42" s="45"/>
      <c r="I42" s="46"/>
      <c r="J42" s="47">
        <f t="shared" si="0"/>
        <v>0</v>
      </c>
      <c r="K42" s="47">
        <f t="shared" si="1"/>
        <v>0</v>
      </c>
      <c r="L42" s="50">
        <f t="shared" si="2"/>
        <v>0</v>
      </c>
      <c r="M42" s="51">
        <f t="shared" si="3"/>
        <v>0</v>
      </c>
      <c r="N42" s="51">
        <f t="shared" si="4"/>
        <v>0</v>
      </c>
    </row>
    <row r="43" spans="2:14" ht="15" x14ac:dyDescent="0.25">
      <c r="B43" s="25">
        <v>36</v>
      </c>
      <c r="C43" s="27" t="s">
        <v>66</v>
      </c>
      <c r="D43" s="66" t="s">
        <v>5</v>
      </c>
      <c r="E43" s="44">
        <v>600</v>
      </c>
      <c r="F43" s="44"/>
      <c r="G43" s="44"/>
      <c r="H43" s="45"/>
      <c r="I43" s="46"/>
      <c r="J43" s="47">
        <f t="shared" si="0"/>
        <v>0</v>
      </c>
      <c r="K43" s="47">
        <f t="shared" si="1"/>
        <v>0</v>
      </c>
      <c r="L43" s="50">
        <f t="shared" si="2"/>
        <v>0</v>
      </c>
      <c r="M43" s="51">
        <f t="shared" si="3"/>
        <v>0</v>
      </c>
      <c r="N43" s="51">
        <f t="shared" si="4"/>
        <v>0</v>
      </c>
    </row>
    <row r="44" spans="2:14" ht="15" x14ac:dyDescent="0.25">
      <c r="B44" s="25">
        <v>37</v>
      </c>
      <c r="C44" s="27" t="s">
        <v>67</v>
      </c>
      <c r="D44" s="66" t="s">
        <v>5</v>
      </c>
      <c r="E44" s="44">
        <v>600</v>
      </c>
      <c r="F44" s="44"/>
      <c r="G44" s="44"/>
      <c r="H44" s="45"/>
      <c r="I44" s="46"/>
      <c r="J44" s="47">
        <f t="shared" si="0"/>
        <v>0</v>
      </c>
      <c r="K44" s="47">
        <f t="shared" si="1"/>
        <v>0</v>
      </c>
      <c r="L44" s="50">
        <f t="shared" si="2"/>
        <v>0</v>
      </c>
      <c r="M44" s="51">
        <f t="shared" si="3"/>
        <v>0</v>
      </c>
      <c r="N44" s="51">
        <f t="shared" si="4"/>
        <v>0</v>
      </c>
    </row>
    <row r="45" spans="2:14" ht="15" x14ac:dyDescent="0.25">
      <c r="B45" s="25">
        <v>38</v>
      </c>
      <c r="C45" s="27" t="s">
        <v>68</v>
      </c>
      <c r="D45" s="66" t="s">
        <v>5</v>
      </c>
      <c r="E45" s="44">
        <v>30</v>
      </c>
      <c r="F45" s="44"/>
      <c r="G45" s="44"/>
      <c r="H45" s="45"/>
      <c r="I45" s="46"/>
      <c r="J45" s="47">
        <f t="shared" si="0"/>
        <v>0</v>
      </c>
      <c r="K45" s="47">
        <f t="shared" si="1"/>
        <v>0</v>
      </c>
      <c r="L45" s="50">
        <f t="shared" si="2"/>
        <v>0</v>
      </c>
      <c r="M45" s="51">
        <f t="shared" si="3"/>
        <v>0</v>
      </c>
      <c r="N45" s="51">
        <f t="shared" si="4"/>
        <v>0</v>
      </c>
    </row>
    <row r="46" spans="2:14" ht="15" x14ac:dyDescent="0.25">
      <c r="B46" s="25">
        <v>39</v>
      </c>
      <c r="C46" s="27" t="s">
        <v>69</v>
      </c>
      <c r="D46" s="66" t="s">
        <v>5</v>
      </c>
      <c r="E46" s="44">
        <v>120</v>
      </c>
      <c r="F46" s="44"/>
      <c r="G46" s="44"/>
      <c r="H46" s="45"/>
      <c r="I46" s="46"/>
      <c r="J46" s="47">
        <f t="shared" si="0"/>
        <v>0</v>
      </c>
      <c r="K46" s="47">
        <f t="shared" si="1"/>
        <v>0</v>
      </c>
      <c r="L46" s="50">
        <f t="shared" si="2"/>
        <v>0</v>
      </c>
      <c r="M46" s="51">
        <f t="shared" si="3"/>
        <v>0</v>
      </c>
      <c r="N46" s="51">
        <f t="shared" si="4"/>
        <v>0</v>
      </c>
    </row>
    <row r="47" spans="2:14" ht="15" x14ac:dyDescent="0.25">
      <c r="B47" s="25">
        <v>40</v>
      </c>
      <c r="C47" s="27" t="s">
        <v>70</v>
      </c>
      <c r="D47" s="66" t="s">
        <v>5</v>
      </c>
      <c r="E47" s="44">
        <v>30</v>
      </c>
      <c r="F47" s="44"/>
      <c r="G47" s="44"/>
      <c r="H47" s="45"/>
      <c r="I47" s="46"/>
      <c r="J47" s="47">
        <f t="shared" si="0"/>
        <v>0</v>
      </c>
      <c r="K47" s="47">
        <f t="shared" si="1"/>
        <v>0</v>
      </c>
      <c r="L47" s="50">
        <f t="shared" si="2"/>
        <v>0</v>
      </c>
      <c r="M47" s="51">
        <f t="shared" si="3"/>
        <v>0</v>
      </c>
      <c r="N47" s="51">
        <f t="shared" si="4"/>
        <v>0</v>
      </c>
    </row>
    <row r="48" spans="2:14" ht="15" x14ac:dyDescent="0.25">
      <c r="B48" s="25">
        <v>41</v>
      </c>
      <c r="C48" s="27" t="s">
        <v>71</v>
      </c>
      <c r="D48" s="66" t="s">
        <v>5</v>
      </c>
      <c r="E48" s="44">
        <v>30</v>
      </c>
      <c r="F48" s="25"/>
      <c r="G48" s="25"/>
      <c r="H48" s="45"/>
      <c r="I48" s="46"/>
      <c r="J48" s="47">
        <f t="shared" si="0"/>
        <v>0</v>
      </c>
      <c r="K48" s="47">
        <f t="shared" si="1"/>
        <v>0</v>
      </c>
      <c r="L48" s="50">
        <f t="shared" si="2"/>
        <v>0</v>
      </c>
      <c r="M48" s="51">
        <f t="shared" si="3"/>
        <v>0</v>
      </c>
      <c r="N48" s="51">
        <f t="shared" si="4"/>
        <v>0</v>
      </c>
    </row>
    <row r="49" spans="2:14" ht="15" x14ac:dyDescent="0.25">
      <c r="B49" s="25">
        <v>42</v>
      </c>
      <c r="C49" s="27" t="s">
        <v>7</v>
      </c>
      <c r="D49" s="66" t="s">
        <v>5</v>
      </c>
      <c r="E49" s="44">
        <v>30</v>
      </c>
      <c r="F49" s="44"/>
      <c r="G49" s="44"/>
      <c r="H49" s="45"/>
      <c r="I49" s="46"/>
      <c r="J49" s="47">
        <f t="shared" si="0"/>
        <v>0</v>
      </c>
      <c r="K49" s="47">
        <f t="shared" si="1"/>
        <v>0</v>
      </c>
      <c r="L49" s="50">
        <f t="shared" si="2"/>
        <v>0</v>
      </c>
      <c r="M49" s="51">
        <f t="shared" si="3"/>
        <v>0</v>
      </c>
      <c r="N49" s="51">
        <f t="shared" si="4"/>
        <v>0</v>
      </c>
    </row>
    <row r="50" spans="2:14" ht="15" x14ac:dyDescent="0.25">
      <c r="B50" s="25">
        <v>43</v>
      </c>
      <c r="C50" s="27" t="s">
        <v>8</v>
      </c>
      <c r="D50" s="66" t="s">
        <v>5</v>
      </c>
      <c r="E50" s="44">
        <v>30</v>
      </c>
      <c r="F50" s="44"/>
      <c r="G50" s="44"/>
      <c r="H50" s="45"/>
      <c r="I50" s="46"/>
      <c r="J50" s="47">
        <f t="shared" si="0"/>
        <v>0</v>
      </c>
      <c r="K50" s="47">
        <f t="shared" si="1"/>
        <v>0</v>
      </c>
      <c r="L50" s="50">
        <f t="shared" si="2"/>
        <v>0</v>
      </c>
      <c r="M50" s="51">
        <f t="shared" si="3"/>
        <v>0</v>
      </c>
      <c r="N50" s="51">
        <f t="shared" si="4"/>
        <v>0</v>
      </c>
    </row>
    <row r="51" spans="2:14" ht="15" x14ac:dyDescent="0.25">
      <c r="B51" s="25">
        <v>44</v>
      </c>
      <c r="C51" s="27" t="s">
        <v>9</v>
      </c>
      <c r="D51" s="66" t="s">
        <v>5</v>
      </c>
      <c r="E51" s="44">
        <v>30</v>
      </c>
      <c r="F51" s="44"/>
      <c r="G51" s="44"/>
      <c r="H51" s="45"/>
      <c r="I51" s="46"/>
      <c r="J51" s="47">
        <f t="shared" si="0"/>
        <v>0</v>
      </c>
      <c r="K51" s="47">
        <f t="shared" si="1"/>
        <v>0</v>
      </c>
      <c r="L51" s="50">
        <f t="shared" si="2"/>
        <v>0</v>
      </c>
      <c r="M51" s="51">
        <f t="shared" si="3"/>
        <v>0</v>
      </c>
      <c r="N51" s="51">
        <f t="shared" si="4"/>
        <v>0</v>
      </c>
    </row>
    <row r="52" spans="2:14" ht="15" x14ac:dyDescent="0.25">
      <c r="B52" s="25">
        <v>45</v>
      </c>
      <c r="C52" s="27" t="s">
        <v>72</v>
      </c>
      <c r="D52" s="66" t="s">
        <v>5</v>
      </c>
      <c r="E52" s="44">
        <v>30</v>
      </c>
      <c r="F52" s="25"/>
      <c r="G52" s="25"/>
      <c r="H52" s="45"/>
      <c r="I52" s="46"/>
      <c r="J52" s="47">
        <f t="shared" si="0"/>
        <v>0</v>
      </c>
      <c r="K52" s="47">
        <f t="shared" si="1"/>
        <v>0</v>
      </c>
      <c r="L52" s="50">
        <f t="shared" si="2"/>
        <v>0</v>
      </c>
      <c r="M52" s="51">
        <f t="shared" si="3"/>
        <v>0</v>
      </c>
      <c r="N52" s="51">
        <f t="shared" si="4"/>
        <v>0</v>
      </c>
    </row>
    <row r="53" spans="2:14" ht="15" x14ac:dyDescent="0.25">
      <c r="B53" s="25">
        <v>46</v>
      </c>
      <c r="C53" s="27" t="s">
        <v>73</v>
      </c>
      <c r="D53" s="66" t="s">
        <v>5</v>
      </c>
      <c r="E53" s="44">
        <v>15</v>
      </c>
      <c r="F53" s="44"/>
      <c r="G53" s="44"/>
      <c r="H53" s="45"/>
      <c r="I53" s="46"/>
      <c r="J53" s="47">
        <f t="shared" si="0"/>
        <v>0</v>
      </c>
      <c r="K53" s="47">
        <f t="shared" si="1"/>
        <v>0</v>
      </c>
      <c r="L53" s="50">
        <f t="shared" si="2"/>
        <v>0</v>
      </c>
      <c r="M53" s="51">
        <f t="shared" si="3"/>
        <v>0</v>
      </c>
      <c r="N53" s="51">
        <f t="shared" si="4"/>
        <v>0</v>
      </c>
    </row>
    <row r="54" spans="2:14" ht="15" x14ac:dyDescent="0.25">
      <c r="B54" s="25">
        <v>47</v>
      </c>
      <c r="C54" s="27" t="s">
        <v>74</v>
      </c>
      <c r="D54" s="66" t="s">
        <v>5</v>
      </c>
      <c r="E54" s="44">
        <v>90</v>
      </c>
      <c r="F54" s="44"/>
      <c r="G54" s="44"/>
      <c r="H54" s="45"/>
      <c r="I54" s="46"/>
      <c r="J54" s="47">
        <f t="shared" si="0"/>
        <v>0</v>
      </c>
      <c r="K54" s="47">
        <f t="shared" si="1"/>
        <v>0</v>
      </c>
      <c r="L54" s="50">
        <f t="shared" si="2"/>
        <v>0</v>
      </c>
      <c r="M54" s="51">
        <f t="shared" si="3"/>
        <v>0</v>
      </c>
      <c r="N54" s="51">
        <f t="shared" si="4"/>
        <v>0</v>
      </c>
    </row>
    <row r="55" spans="2:14" ht="15" x14ac:dyDescent="0.25">
      <c r="B55" s="25">
        <v>48</v>
      </c>
      <c r="C55" s="27" t="s">
        <v>75</v>
      </c>
      <c r="D55" s="66" t="s">
        <v>5</v>
      </c>
      <c r="E55" s="44">
        <v>90</v>
      </c>
      <c r="F55" s="44"/>
      <c r="G55" s="44"/>
      <c r="H55" s="45"/>
      <c r="I55" s="46"/>
      <c r="J55" s="47">
        <f t="shared" si="0"/>
        <v>0</v>
      </c>
      <c r="K55" s="47">
        <f t="shared" si="1"/>
        <v>0</v>
      </c>
      <c r="L55" s="50">
        <f t="shared" si="2"/>
        <v>0</v>
      </c>
      <c r="M55" s="51">
        <f t="shared" si="3"/>
        <v>0</v>
      </c>
      <c r="N55" s="51">
        <f t="shared" si="4"/>
        <v>0</v>
      </c>
    </row>
    <row r="56" spans="2:14" ht="15" x14ac:dyDescent="0.25">
      <c r="B56" s="25">
        <v>49</v>
      </c>
      <c r="C56" s="27" t="s">
        <v>76</v>
      </c>
      <c r="D56" s="66" t="s">
        <v>5</v>
      </c>
      <c r="E56" s="44">
        <v>90</v>
      </c>
      <c r="F56" s="44"/>
      <c r="G56" s="44"/>
      <c r="H56" s="45"/>
      <c r="I56" s="46"/>
      <c r="J56" s="47">
        <f t="shared" si="0"/>
        <v>0</v>
      </c>
      <c r="K56" s="47">
        <f t="shared" si="1"/>
        <v>0</v>
      </c>
      <c r="L56" s="50">
        <f t="shared" si="2"/>
        <v>0</v>
      </c>
      <c r="M56" s="51">
        <f t="shared" si="3"/>
        <v>0</v>
      </c>
      <c r="N56" s="51">
        <f t="shared" si="4"/>
        <v>0</v>
      </c>
    </row>
    <row r="57" spans="2:14" ht="15" x14ac:dyDescent="0.25">
      <c r="B57" s="25">
        <v>50</v>
      </c>
      <c r="C57" s="27" t="s">
        <v>77</v>
      </c>
      <c r="D57" s="66" t="s">
        <v>5</v>
      </c>
      <c r="E57" s="44">
        <v>90</v>
      </c>
      <c r="F57" s="44"/>
      <c r="G57" s="44"/>
      <c r="H57" s="45"/>
      <c r="I57" s="46"/>
      <c r="J57" s="47">
        <f t="shared" si="0"/>
        <v>0</v>
      </c>
      <c r="K57" s="47">
        <f t="shared" si="1"/>
        <v>0</v>
      </c>
      <c r="L57" s="50">
        <f t="shared" si="2"/>
        <v>0</v>
      </c>
      <c r="M57" s="51">
        <f t="shared" si="3"/>
        <v>0</v>
      </c>
      <c r="N57" s="51">
        <f t="shared" si="4"/>
        <v>0</v>
      </c>
    </row>
    <row r="58" spans="2:14" ht="15" x14ac:dyDescent="0.25">
      <c r="B58" s="25">
        <v>51</v>
      </c>
      <c r="C58" s="27" t="s">
        <v>78</v>
      </c>
      <c r="D58" s="66" t="s">
        <v>5</v>
      </c>
      <c r="E58" s="44">
        <v>90</v>
      </c>
      <c r="F58" s="44"/>
      <c r="G58" s="44"/>
      <c r="H58" s="45"/>
      <c r="I58" s="46"/>
      <c r="J58" s="47">
        <f t="shared" si="0"/>
        <v>0</v>
      </c>
      <c r="K58" s="47">
        <f t="shared" si="1"/>
        <v>0</v>
      </c>
      <c r="L58" s="50">
        <f t="shared" si="2"/>
        <v>0</v>
      </c>
      <c r="M58" s="51">
        <f t="shared" si="3"/>
        <v>0</v>
      </c>
      <c r="N58" s="51">
        <f t="shared" si="4"/>
        <v>0</v>
      </c>
    </row>
    <row r="59" spans="2:14" ht="15" x14ac:dyDescent="0.25">
      <c r="B59" s="25">
        <v>52</v>
      </c>
      <c r="C59" s="27" t="s">
        <v>79</v>
      </c>
      <c r="D59" s="66" t="s">
        <v>5</v>
      </c>
      <c r="E59" s="44">
        <v>300</v>
      </c>
      <c r="F59" s="44"/>
      <c r="G59" s="44"/>
      <c r="H59" s="45"/>
      <c r="I59" s="46"/>
      <c r="J59" s="47">
        <f t="shared" si="0"/>
        <v>0</v>
      </c>
      <c r="K59" s="47">
        <f t="shared" si="1"/>
        <v>0</v>
      </c>
      <c r="L59" s="50">
        <f t="shared" si="2"/>
        <v>0</v>
      </c>
      <c r="M59" s="51">
        <f t="shared" si="3"/>
        <v>0</v>
      </c>
      <c r="N59" s="51">
        <f t="shared" si="4"/>
        <v>0</v>
      </c>
    </row>
    <row r="60" spans="2:14" ht="15" x14ac:dyDescent="0.25">
      <c r="B60" s="25">
        <v>53</v>
      </c>
      <c r="C60" s="27" t="s">
        <v>80</v>
      </c>
      <c r="D60" s="66" t="s">
        <v>5</v>
      </c>
      <c r="E60" s="44">
        <v>300</v>
      </c>
      <c r="F60" s="44"/>
      <c r="G60" s="44"/>
      <c r="H60" s="45"/>
      <c r="I60" s="46"/>
      <c r="J60" s="47">
        <f t="shared" si="0"/>
        <v>0</v>
      </c>
      <c r="K60" s="47">
        <f t="shared" si="1"/>
        <v>0</v>
      </c>
      <c r="L60" s="50">
        <f t="shared" si="2"/>
        <v>0</v>
      </c>
      <c r="M60" s="51">
        <f t="shared" si="3"/>
        <v>0</v>
      </c>
      <c r="N60" s="51">
        <f t="shared" si="4"/>
        <v>0</v>
      </c>
    </row>
    <row r="61" spans="2:14" ht="15" x14ac:dyDescent="0.25">
      <c r="B61" s="25">
        <v>54</v>
      </c>
      <c r="C61" s="27" t="s">
        <v>81</v>
      </c>
      <c r="D61" s="66" t="s">
        <v>5</v>
      </c>
      <c r="E61" s="44">
        <v>300</v>
      </c>
      <c r="F61" s="44"/>
      <c r="G61" s="44"/>
      <c r="H61" s="45"/>
      <c r="I61" s="46"/>
      <c r="J61" s="47">
        <f t="shared" si="0"/>
        <v>0</v>
      </c>
      <c r="K61" s="47">
        <f t="shared" si="1"/>
        <v>0</v>
      </c>
      <c r="L61" s="50">
        <f t="shared" si="2"/>
        <v>0</v>
      </c>
      <c r="M61" s="51">
        <f t="shared" si="3"/>
        <v>0</v>
      </c>
      <c r="N61" s="51">
        <f t="shared" si="4"/>
        <v>0</v>
      </c>
    </row>
    <row r="62" spans="2:14" ht="15" x14ac:dyDescent="0.25">
      <c r="B62" s="25">
        <v>55</v>
      </c>
      <c r="C62" s="27" t="s">
        <v>82</v>
      </c>
      <c r="D62" s="66" t="s">
        <v>5</v>
      </c>
      <c r="E62" s="44">
        <v>300</v>
      </c>
      <c r="F62" s="25"/>
      <c r="G62" s="25"/>
      <c r="H62" s="45"/>
      <c r="I62" s="46"/>
      <c r="J62" s="47">
        <f t="shared" si="0"/>
        <v>0</v>
      </c>
      <c r="K62" s="47">
        <f t="shared" si="1"/>
        <v>0</v>
      </c>
      <c r="L62" s="50">
        <f t="shared" si="2"/>
        <v>0</v>
      </c>
      <c r="M62" s="51">
        <f t="shared" si="3"/>
        <v>0</v>
      </c>
      <c r="N62" s="51">
        <f t="shared" si="4"/>
        <v>0</v>
      </c>
    </row>
    <row r="63" spans="2:14" ht="15" x14ac:dyDescent="0.25">
      <c r="B63" s="25">
        <v>56</v>
      </c>
      <c r="C63" s="27" t="s">
        <v>83</v>
      </c>
      <c r="D63" s="66" t="s">
        <v>5</v>
      </c>
      <c r="E63" s="44">
        <v>300</v>
      </c>
      <c r="F63" s="44"/>
      <c r="G63" s="44"/>
      <c r="H63" s="45"/>
      <c r="I63" s="46"/>
      <c r="J63" s="47">
        <f t="shared" si="0"/>
        <v>0</v>
      </c>
      <c r="K63" s="47">
        <f t="shared" si="1"/>
        <v>0</v>
      </c>
      <c r="L63" s="50">
        <f t="shared" si="2"/>
        <v>0</v>
      </c>
      <c r="M63" s="51">
        <f t="shared" si="3"/>
        <v>0</v>
      </c>
      <c r="N63" s="51">
        <f t="shared" si="4"/>
        <v>0</v>
      </c>
    </row>
    <row r="64" spans="2:14" ht="15" x14ac:dyDescent="0.25">
      <c r="B64" s="25">
        <v>57</v>
      </c>
      <c r="C64" s="27" t="s">
        <v>84</v>
      </c>
      <c r="D64" s="66" t="s">
        <v>6</v>
      </c>
      <c r="E64" s="44">
        <v>12</v>
      </c>
      <c r="F64" s="44"/>
      <c r="G64" s="44"/>
      <c r="H64" s="45"/>
      <c r="I64" s="46"/>
      <c r="J64" s="47">
        <f t="shared" si="0"/>
        <v>0</v>
      </c>
      <c r="K64" s="47">
        <f t="shared" si="1"/>
        <v>0</v>
      </c>
      <c r="L64" s="50">
        <f t="shared" si="2"/>
        <v>0</v>
      </c>
      <c r="M64" s="51">
        <f t="shared" si="3"/>
        <v>0</v>
      </c>
      <c r="N64" s="51">
        <f t="shared" si="4"/>
        <v>0</v>
      </c>
    </row>
    <row r="65" spans="2:14" ht="15" x14ac:dyDescent="0.25">
      <c r="B65" s="25">
        <v>58</v>
      </c>
      <c r="C65" s="27" t="s">
        <v>85</v>
      </c>
      <c r="D65" s="66" t="s">
        <v>5</v>
      </c>
      <c r="E65" s="44">
        <v>30</v>
      </c>
      <c r="F65" s="44"/>
      <c r="G65" s="44"/>
      <c r="H65" s="45"/>
      <c r="I65" s="46"/>
      <c r="J65" s="47">
        <f t="shared" si="0"/>
        <v>0</v>
      </c>
      <c r="K65" s="47">
        <f t="shared" si="1"/>
        <v>0</v>
      </c>
      <c r="L65" s="50">
        <f t="shared" si="2"/>
        <v>0</v>
      </c>
      <c r="M65" s="51">
        <f t="shared" si="3"/>
        <v>0</v>
      </c>
      <c r="N65" s="51">
        <f t="shared" si="4"/>
        <v>0</v>
      </c>
    </row>
    <row r="66" spans="2:14" ht="15" x14ac:dyDescent="0.25">
      <c r="B66" s="25">
        <v>59</v>
      </c>
      <c r="C66" s="27" t="s">
        <v>86</v>
      </c>
      <c r="D66" s="66" t="s">
        <v>5</v>
      </c>
      <c r="E66" s="44">
        <v>150</v>
      </c>
      <c r="F66" s="44"/>
      <c r="G66" s="44"/>
      <c r="H66" s="45"/>
      <c r="I66" s="46"/>
      <c r="J66" s="47">
        <f t="shared" si="0"/>
        <v>0</v>
      </c>
      <c r="K66" s="47">
        <f t="shared" si="1"/>
        <v>0</v>
      </c>
      <c r="L66" s="50">
        <f t="shared" si="2"/>
        <v>0</v>
      </c>
      <c r="M66" s="51">
        <f t="shared" si="3"/>
        <v>0</v>
      </c>
      <c r="N66" s="51">
        <f t="shared" si="4"/>
        <v>0</v>
      </c>
    </row>
    <row r="67" spans="2:14" ht="15" x14ac:dyDescent="0.25">
      <c r="B67" s="25">
        <v>60</v>
      </c>
      <c r="C67" s="27" t="s">
        <v>87</v>
      </c>
      <c r="D67" s="66" t="s">
        <v>5</v>
      </c>
      <c r="E67" s="44">
        <v>300</v>
      </c>
      <c r="F67" s="44"/>
      <c r="G67" s="44"/>
      <c r="H67" s="45"/>
      <c r="I67" s="46"/>
      <c r="J67" s="47">
        <f t="shared" si="0"/>
        <v>0</v>
      </c>
      <c r="K67" s="47">
        <f t="shared" si="1"/>
        <v>0</v>
      </c>
      <c r="L67" s="50">
        <f t="shared" si="2"/>
        <v>0</v>
      </c>
      <c r="M67" s="51">
        <f t="shared" si="3"/>
        <v>0</v>
      </c>
      <c r="N67" s="51">
        <f t="shared" si="4"/>
        <v>0</v>
      </c>
    </row>
    <row r="68" spans="2:14" ht="15" x14ac:dyDescent="0.25">
      <c r="B68" s="25">
        <v>61</v>
      </c>
      <c r="C68" s="27" t="s">
        <v>88</v>
      </c>
      <c r="D68" s="66" t="s">
        <v>6</v>
      </c>
      <c r="E68" s="44">
        <v>3</v>
      </c>
      <c r="F68" s="44"/>
      <c r="G68" s="44"/>
      <c r="H68" s="45"/>
      <c r="I68" s="46"/>
      <c r="J68" s="47">
        <f t="shared" si="0"/>
        <v>0</v>
      </c>
      <c r="K68" s="47">
        <f t="shared" si="1"/>
        <v>0</v>
      </c>
      <c r="L68" s="50">
        <f t="shared" si="2"/>
        <v>0</v>
      </c>
      <c r="M68" s="51">
        <f t="shared" si="3"/>
        <v>0</v>
      </c>
      <c r="N68" s="51">
        <f t="shared" si="4"/>
        <v>0</v>
      </c>
    </row>
    <row r="69" spans="2:14" ht="15" x14ac:dyDescent="0.25">
      <c r="B69" s="25">
        <v>62</v>
      </c>
      <c r="C69" s="27" t="s">
        <v>89</v>
      </c>
      <c r="D69" s="66" t="s">
        <v>6</v>
      </c>
      <c r="E69" s="44">
        <v>3</v>
      </c>
      <c r="F69" s="25"/>
      <c r="G69" s="25"/>
      <c r="H69" s="45"/>
      <c r="I69" s="46"/>
      <c r="J69" s="47">
        <f t="shared" si="0"/>
        <v>0</v>
      </c>
      <c r="K69" s="47">
        <f t="shared" si="1"/>
        <v>0</v>
      </c>
      <c r="L69" s="50">
        <f t="shared" si="2"/>
        <v>0</v>
      </c>
      <c r="M69" s="51">
        <f t="shared" si="3"/>
        <v>0</v>
      </c>
      <c r="N69" s="51">
        <f t="shared" si="4"/>
        <v>0</v>
      </c>
    </row>
    <row r="70" spans="2:14" ht="15" x14ac:dyDescent="0.25">
      <c r="B70" s="25">
        <v>63</v>
      </c>
      <c r="C70" s="27" t="s">
        <v>90</v>
      </c>
      <c r="D70" s="66" t="s">
        <v>5</v>
      </c>
      <c r="E70" s="44">
        <v>150</v>
      </c>
      <c r="F70" s="44"/>
      <c r="G70" s="44"/>
      <c r="H70" s="45"/>
      <c r="I70" s="46"/>
      <c r="J70" s="47">
        <f t="shared" si="0"/>
        <v>0</v>
      </c>
      <c r="K70" s="47">
        <f t="shared" si="1"/>
        <v>0</v>
      </c>
      <c r="L70" s="50">
        <f t="shared" si="2"/>
        <v>0</v>
      </c>
      <c r="M70" s="51">
        <f t="shared" si="3"/>
        <v>0</v>
      </c>
      <c r="N70" s="51">
        <f t="shared" si="4"/>
        <v>0</v>
      </c>
    </row>
    <row r="71" spans="2:14" ht="15" x14ac:dyDescent="0.25">
      <c r="B71" s="25">
        <v>64</v>
      </c>
      <c r="C71" s="28" t="s">
        <v>91</v>
      </c>
      <c r="D71" s="67" t="s">
        <v>5</v>
      </c>
      <c r="E71" s="44">
        <v>15</v>
      </c>
      <c r="F71" s="44"/>
      <c r="G71" s="44"/>
      <c r="H71" s="45"/>
      <c r="I71" s="46"/>
      <c r="J71" s="47">
        <f t="shared" si="0"/>
        <v>0</v>
      </c>
      <c r="K71" s="47">
        <f t="shared" si="1"/>
        <v>0</v>
      </c>
      <c r="L71" s="50">
        <f t="shared" si="2"/>
        <v>0</v>
      </c>
      <c r="M71" s="51">
        <f t="shared" si="3"/>
        <v>0</v>
      </c>
      <c r="N71" s="51">
        <f t="shared" si="4"/>
        <v>0</v>
      </c>
    </row>
    <row r="72" spans="2:14" s="52" customFormat="1" x14ac:dyDescent="0.25">
      <c r="B72" s="53" t="s">
        <v>606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</row>
    <row r="73" spans="2:14" s="52" customFormat="1" ht="15" x14ac:dyDescent="0.25">
      <c r="B73" s="54">
        <v>1</v>
      </c>
      <c r="C73" s="26" t="s">
        <v>92</v>
      </c>
      <c r="D73" s="65" t="s">
        <v>5</v>
      </c>
      <c r="E73" s="55">
        <v>1500</v>
      </c>
      <c r="F73" s="56"/>
      <c r="G73" s="56"/>
      <c r="H73" s="45"/>
      <c r="I73" s="46"/>
      <c r="J73" s="47">
        <f t="shared" ref="J73:J119" si="5">H73*I73/100</f>
        <v>0</v>
      </c>
      <c r="K73" s="47">
        <f t="shared" ref="K73:K119" si="6">H73+J73</f>
        <v>0</v>
      </c>
      <c r="L73" s="50">
        <f t="shared" ref="L73:L119" si="7">H73*E73</f>
        <v>0</v>
      </c>
      <c r="M73" s="51">
        <f t="shared" ref="M73:M119" si="8">J73*E73</f>
        <v>0</v>
      </c>
      <c r="N73" s="51">
        <f t="shared" ref="N73:N119" si="9">L73+M73</f>
        <v>0</v>
      </c>
    </row>
    <row r="74" spans="2:14" s="52" customFormat="1" ht="15" x14ac:dyDescent="0.25">
      <c r="B74" s="54">
        <v>2</v>
      </c>
      <c r="C74" s="26" t="s">
        <v>93</v>
      </c>
      <c r="D74" s="65" t="s">
        <v>5</v>
      </c>
      <c r="E74" s="57">
        <v>1500</v>
      </c>
      <c r="F74" s="44"/>
      <c r="G74" s="44"/>
      <c r="H74" s="45"/>
      <c r="I74" s="46"/>
      <c r="J74" s="47">
        <f t="shared" si="5"/>
        <v>0</v>
      </c>
      <c r="K74" s="47">
        <f t="shared" si="6"/>
        <v>0</v>
      </c>
      <c r="L74" s="50">
        <f t="shared" si="7"/>
        <v>0</v>
      </c>
      <c r="M74" s="51">
        <f t="shared" si="8"/>
        <v>0</v>
      </c>
      <c r="N74" s="51">
        <f t="shared" si="9"/>
        <v>0</v>
      </c>
    </row>
    <row r="75" spans="2:14" s="52" customFormat="1" ht="15" x14ac:dyDescent="0.25">
      <c r="B75" s="58">
        <v>3</v>
      </c>
      <c r="C75" s="26" t="s">
        <v>94</v>
      </c>
      <c r="D75" s="65" t="s">
        <v>5</v>
      </c>
      <c r="E75" s="57">
        <v>1500</v>
      </c>
      <c r="F75" s="44"/>
      <c r="G75" s="44"/>
      <c r="H75" s="45"/>
      <c r="I75" s="46"/>
      <c r="J75" s="47">
        <f t="shared" si="5"/>
        <v>0</v>
      </c>
      <c r="K75" s="47">
        <f t="shared" si="6"/>
        <v>0</v>
      </c>
      <c r="L75" s="50">
        <f t="shared" si="7"/>
        <v>0</v>
      </c>
      <c r="M75" s="51">
        <f t="shared" si="8"/>
        <v>0</v>
      </c>
      <c r="N75" s="51">
        <f t="shared" si="9"/>
        <v>0</v>
      </c>
    </row>
    <row r="76" spans="2:14" s="52" customFormat="1" ht="15" x14ac:dyDescent="0.25">
      <c r="B76" s="54">
        <v>4</v>
      </c>
      <c r="C76" s="68" t="s">
        <v>95</v>
      </c>
      <c r="D76" s="66" t="s">
        <v>6</v>
      </c>
      <c r="E76" s="57">
        <v>3</v>
      </c>
      <c r="F76" s="44"/>
      <c r="G76" s="44"/>
      <c r="H76" s="45"/>
      <c r="I76" s="46"/>
      <c r="J76" s="47">
        <f t="shared" si="5"/>
        <v>0</v>
      </c>
      <c r="K76" s="47">
        <f t="shared" si="6"/>
        <v>0</v>
      </c>
      <c r="L76" s="50">
        <f t="shared" si="7"/>
        <v>0</v>
      </c>
      <c r="M76" s="51">
        <f t="shared" si="8"/>
        <v>0</v>
      </c>
      <c r="N76" s="51">
        <f t="shared" si="9"/>
        <v>0</v>
      </c>
    </row>
    <row r="77" spans="2:14" s="52" customFormat="1" ht="15" x14ac:dyDescent="0.25">
      <c r="B77" s="58">
        <v>5</v>
      </c>
      <c r="C77" s="68" t="s">
        <v>96</v>
      </c>
      <c r="D77" s="66" t="s">
        <v>6</v>
      </c>
      <c r="E77" s="57">
        <v>6</v>
      </c>
      <c r="F77" s="44"/>
      <c r="G77" s="44"/>
      <c r="H77" s="45"/>
      <c r="I77" s="46"/>
      <c r="J77" s="47">
        <f t="shared" si="5"/>
        <v>0</v>
      </c>
      <c r="K77" s="47">
        <f t="shared" si="6"/>
        <v>0</v>
      </c>
      <c r="L77" s="50">
        <f t="shared" si="7"/>
        <v>0</v>
      </c>
      <c r="M77" s="51">
        <f t="shared" si="8"/>
        <v>0</v>
      </c>
      <c r="N77" s="51">
        <f t="shared" si="9"/>
        <v>0</v>
      </c>
    </row>
    <row r="78" spans="2:14" s="52" customFormat="1" ht="15" x14ac:dyDescent="0.25">
      <c r="B78" s="54">
        <v>6</v>
      </c>
      <c r="C78" s="27" t="s">
        <v>97</v>
      </c>
      <c r="D78" s="66" t="s">
        <v>6</v>
      </c>
      <c r="E78" s="57">
        <v>150</v>
      </c>
      <c r="F78" s="44"/>
      <c r="G78" s="44"/>
      <c r="H78" s="45"/>
      <c r="I78" s="46"/>
      <c r="J78" s="47">
        <f t="shared" si="5"/>
        <v>0</v>
      </c>
      <c r="K78" s="47">
        <f t="shared" si="6"/>
        <v>0</v>
      </c>
      <c r="L78" s="50">
        <f t="shared" si="7"/>
        <v>0</v>
      </c>
      <c r="M78" s="51">
        <f t="shared" si="8"/>
        <v>0</v>
      </c>
      <c r="N78" s="51">
        <f t="shared" si="9"/>
        <v>0</v>
      </c>
    </row>
    <row r="79" spans="2:14" s="52" customFormat="1" ht="15" x14ac:dyDescent="0.25">
      <c r="B79" s="58">
        <v>7</v>
      </c>
      <c r="C79" s="27" t="s">
        <v>98</v>
      </c>
      <c r="D79" s="66" t="s">
        <v>6</v>
      </c>
      <c r="E79" s="57">
        <v>6</v>
      </c>
      <c r="F79" s="44"/>
      <c r="G79" s="44"/>
      <c r="H79" s="45"/>
      <c r="I79" s="46"/>
      <c r="J79" s="47">
        <f t="shared" si="5"/>
        <v>0</v>
      </c>
      <c r="K79" s="47">
        <f t="shared" si="6"/>
        <v>0</v>
      </c>
      <c r="L79" s="50">
        <f t="shared" si="7"/>
        <v>0</v>
      </c>
      <c r="M79" s="51">
        <f t="shared" si="8"/>
        <v>0</v>
      </c>
      <c r="N79" s="51">
        <f t="shared" si="9"/>
        <v>0</v>
      </c>
    </row>
    <row r="80" spans="2:14" s="52" customFormat="1" ht="15" x14ac:dyDescent="0.25">
      <c r="B80" s="54">
        <v>8</v>
      </c>
      <c r="C80" s="27" t="s">
        <v>99</v>
      </c>
      <c r="D80" s="66" t="s">
        <v>5</v>
      </c>
      <c r="E80" s="57">
        <v>150</v>
      </c>
      <c r="F80" s="44"/>
      <c r="G80" s="44"/>
      <c r="H80" s="45"/>
      <c r="I80" s="46"/>
      <c r="J80" s="47">
        <f t="shared" si="5"/>
        <v>0</v>
      </c>
      <c r="K80" s="47">
        <f t="shared" si="6"/>
        <v>0</v>
      </c>
      <c r="L80" s="50">
        <f t="shared" si="7"/>
        <v>0</v>
      </c>
      <c r="M80" s="51">
        <f t="shared" si="8"/>
        <v>0</v>
      </c>
      <c r="N80" s="51">
        <f t="shared" si="9"/>
        <v>0</v>
      </c>
    </row>
    <row r="81" spans="2:14" s="52" customFormat="1" ht="15" x14ac:dyDescent="0.25">
      <c r="B81" s="58">
        <v>9</v>
      </c>
      <c r="C81" s="27" t="s">
        <v>100</v>
      </c>
      <c r="D81" s="66" t="s">
        <v>5</v>
      </c>
      <c r="E81" s="57">
        <v>150</v>
      </c>
      <c r="F81" s="44"/>
      <c r="G81" s="44"/>
      <c r="H81" s="45"/>
      <c r="I81" s="46"/>
      <c r="J81" s="47">
        <f t="shared" si="5"/>
        <v>0</v>
      </c>
      <c r="K81" s="47">
        <f t="shared" si="6"/>
        <v>0</v>
      </c>
      <c r="L81" s="50">
        <f t="shared" si="7"/>
        <v>0</v>
      </c>
      <c r="M81" s="51">
        <f t="shared" si="8"/>
        <v>0</v>
      </c>
      <c r="N81" s="51">
        <f t="shared" si="9"/>
        <v>0</v>
      </c>
    </row>
    <row r="82" spans="2:14" s="52" customFormat="1" ht="15" x14ac:dyDescent="0.25">
      <c r="B82" s="54">
        <v>10</v>
      </c>
      <c r="C82" s="27" t="s">
        <v>101</v>
      </c>
      <c r="D82" s="66" t="s">
        <v>5</v>
      </c>
      <c r="E82" s="57">
        <v>150</v>
      </c>
      <c r="F82" s="44"/>
      <c r="G82" s="44"/>
      <c r="H82" s="45"/>
      <c r="I82" s="46"/>
      <c r="J82" s="47">
        <f t="shared" si="5"/>
        <v>0</v>
      </c>
      <c r="K82" s="47">
        <f t="shared" si="6"/>
        <v>0</v>
      </c>
      <c r="L82" s="50">
        <f t="shared" si="7"/>
        <v>0</v>
      </c>
      <c r="M82" s="51">
        <f t="shared" si="8"/>
        <v>0</v>
      </c>
      <c r="N82" s="51">
        <f t="shared" si="9"/>
        <v>0</v>
      </c>
    </row>
    <row r="83" spans="2:14" s="52" customFormat="1" ht="15" x14ac:dyDescent="0.25">
      <c r="B83" s="58">
        <v>11</v>
      </c>
      <c r="C83" s="27" t="s">
        <v>102</v>
      </c>
      <c r="D83" s="66" t="s">
        <v>5</v>
      </c>
      <c r="E83" s="57">
        <v>150</v>
      </c>
      <c r="F83" s="44"/>
      <c r="G83" s="44"/>
      <c r="H83" s="45"/>
      <c r="I83" s="46"/>
      <c r="J83" s="47">
        <f t="shared" si="5"/>
        <v>0</v>
      </c>
      <c r="K83" s="47">
        <f t="shared" si="6"/>
        <v>0</v>
      </c>
      <c r="L83" s="50">
        <f t="shared" si="7"/>
        <v>0</v>
      </c>
      <c r="M83" s="51">
        <f t="shared" si="8"/>
        <v>0</v>
      </c>
      <c r="N83" s="51">
        <f t="shared" si="9"/>
        <v>0</v>
      </c>
    </row>
    <row r="84" spans="2:14" s="52" customFormat="1" ht="15" x14ac:dyDescent="0.25">
      <c r="B84" s="54">
        <v>12</v>
      </c>
      <c r="C84" s="27" t="s">
        <v>103</v>
      </c>
      <c r="D84" s="66" t="s">
        <v>5</v>
      </c>
      <c r="E84" s="57">
        <v>30</v>
      </c>
      <c r="F84" s="44"/>
      <c r="G84" s="44"/>
      <c r="H84" s="45"/>
      <c r="I84" s="46"/>
      <c r="J84" s="47">
        <f t="shared" si="5"/>
        <v>0</v>
      </c>
      <c r="K84" s="47">
        <f t="shared" si="6"/>
        <v>0</v>
      </c>
      <c r="L84" s="50">
        <f t="shared" si="7"/>
        <v>0</v>
      </c>
      <c r="M84" s="51">
        <f t="shared" si="8"/>
        <v>0</v>
      </c>
      <c r="N84" s="51">
        <f t="shared" si="9"/>
        <v>0</v>
      </c>
    </row>
    <row r="85" spans="2:14" s="52" customFormat="1" ht="15" x14ac:dyDescent="0.25">
      <c r="B85" s="58">
        <v>13</v>
      </c>
      <c r="C85" s="27" t="s">
        <v>104</v>
      </c>
      <c r="D85" s="66" t="s">
        <v>5</v>
      </c>
      <c r="E85" s="57">
        <v>30</v>
      </c>
      <c r="F85" s="44"/>
      <c r="G85" s="44"/>
      <c r="H85" s="45"/>
      <c r="I85" s="46"/>
      <c r="J85" s="47">
        <f t="shared" si="5"/>
        <v>0</v>
      </c>
      <c r="K85" s="47">
        <f t="shared" si="6"/>
        <v>0</v>
      </c>
      <c r="L85" s="50">
        <f t="shared" si="7"/>
        <v>0</v>
      </c>
      <c r="M85" s="51">
        <f t="shared" si="8"/>
        <v>0</v>
      </c>
      <c r="N85" s="51">
        <f t="shared" si="9"/>
        <v>0</v>
      </c>
    </row>
    <row r="86" spans="2:14" s="52" customFormat="1" ht="15" x14ac:dyDescent="0.25">
      <c r="B86" s="54">
        <v>14</v>
      </c>
      <c r="C86" s="27" t="s">
        <v>105</v>
      </c>
      <c r="D86" s="66" t="s">
        <v>5</v>
      </c>
      <c r="E86" s="57">
        <v>30</v>
      </c>
      <c r="F86" s="44"/>
      <c r="G86" s="44"/>
      <c r="H86" s="45"/>
      <c r="I86" s="46"/>
      <c r="J86" s="47">
        <f t="shared" si="5"/>
        <v>0</v>
      </c>
      <c r="K86" s="47">
        <f t="shared" si="6"/>
        <v>0</v>
      </c>
      <c r="L86" s="50">
        <f t="shared" si="7"/>
        <v>0</v>
      </c>
      <c r="M86" s="51">
        <f t="shared" si="8"/>
        <v>0</v>
      </c>
      <c r="N86" s="51">
        <f t="shared" si="9"/>
        <v>0</v>
      </c>
    </row>
    <row r="87" spans="2:14" s="52" customFormat="1" ht="15" x14ac:dyDescent="0.25">
      <c r="B87" s="58">
        <v>15</v>
      </c>
      <c r="C87" s="27" t="s">
        <v>106</v>
      </c>
      <c r="D87" s="66" t="s">
        <v>5</v>
      </c>
      <c r="E87" s="57">
        <v>30</v>
      </c>
      <c r="F87" s="44"/>
      <c r="G87" s="44"/>
      <c r="H87" s="45"/>
      <c r="I87" s="46"/>
      <c r="J87" s="47">
        <f t="shared" si="5"/>
        <v>0</v>
      </c>
      <c r="K87" s="47">
        <f t="shared" si="6"/>
        <v>0</v>
      </c>
      <c r="L87" s="50">
        <f t="shared" si="7"/>
        <v>0</v>
      </c>
      <c r="M87" s="51">
        <f t="shared" si="8"/>
        <v>0</v>
      </c>
      <c r="N87" s="51">
        <f t="shared" si="9"/>
        <v>0</v>
      </c>
    </row>
    <row r="88" spans="2:14" s="52" customFormat="1" ht="15" x14ac:dyDescent="0.25">
      <c r="B88" s="54">
        <v>16</v>
      </c>
      <c r="C88" s="27" t="s">
        <v>107</v>
      </c>
      <c r="D88" s="66" t="s">
        <v>5</v>
      </c>
      <c r="E88" s="57">
        <v>15</v>
      </c>
      <c r="F88" s="44"/>
      <c r="G88" s="44"/>
      <c r="H88" s="45"/>
      <c r="I88" s="46"/>
      <c r="J88" s="47">
        <f t="shared" si="5"/>
        <v>0</v>
      </c>
      <c r="K88" s="47">
        <f t="shared" si="6"/>
        <v>0</v>
      </c>
      <c r="L88" s="50">
        <f t="shared" si="7"/>
        <v>0</v>
      </c>
      <c r="M88" s="51">
        <f t="shared" si="8"/>
        <v>0</v>
      </c>
      <c r="N88" s="51">
        <f t="shared" si="9"/>
        <v>0</v>
      </c>
    </row>
    <row r="89" spans="2:14" s="52" customFormat="1" ht="15" x14ac:dyDescent="0.25">
      <c r="B89" s="58">
        <v>17</v>
      </c>
      <c r="C89" s="27" t="s">
        <v>108</v>
      </c>
      <c r="D89" s="66" t="s">
        <v>10</v>
      </c>
      <c r="E89" s="57">
        <v>1500</v>
      </c>
      <c r="F89" s="44"/>
      <c r="G89" s="44"/>
      <c r="H89" s="45"/>
      <c r="I89" s="46"/>
      <c r="J89" s="47">
        <f t="shared" si="5"/>
        <v>0</v>
      </c>
      <c r="K89" s="47">
        <f t="shared" si="6"/>
        <v>0</v>
      </c>
      <c r="L89" s="50">
        <f t="shared" si="7"/>
        <v>0</v>
      </c>
      <c r="M89" s="51">
        <f t="shared" si="8"/>
        <v>0</v>
      </c>
      <c r="N89" s="51">
        <f t="shared" si="9"/>
        <v>0</v>
      </c>
    </row>
    <row r="90" spans="2:14" s="52" customFormat="1" ht="15" x14ac:dyDescent="0.25">
      <c r="B90" s="54">
        <v>18</v>
      </c>
      <c r="C90" s="27" t="s">
        <v>109</v>
      </c>
      <c r="D90" s="66" t="s">
        <v>5</v>
      </c>
      <c r="E90" s="57">
        <v>300</v>
      </c>
      <c r="F90" s="44"/>
      <c r="G90" s="44"/>
      <c r="H90" s="45"/>
      <c r="I90" s="46"/>
      <c r="J90" s="47">
        <f t="shared" si="5"/>
        <v>0</v>
      </c>
      <c r="K90" s="47">
        <f t="shared" si="6"/>
        <v>0</v>
      </c>
      <c r="L90" s="50">
        <f t="shared" si="7"/>
        <v>0</v>
      </c>
      <c r="M90" s="51">
        <f t="shared" si="8"/>
        <v>0</v>
      </c>
      <c r="N90" s="51">
        <f t="shared" si="9"/>
        <v>0</v>
      </c>
    </row>
    <row r="91" spans="2:14" s="52" customFormat="1" ht="15" x14ac:dyDescent="0.25">
      <c r="B91" s="58">
        <v>19</v>
      </c>
      <c r="C91" s="27" t="s">
        <v>110</v>
      </c>
      <c r="D91" s="66" t="s">
        <v>5</v>
      </c>
      <c r="E91" s="57">
        <v>300</v>
      </c>
      <c r="F91" s="44"/>
      <c r="G91" s="44"/>
      <c r="H91" s="45"/>
      <c r="I91" s="46"/>
      <c r="J91" s="47">
        <f t="shared" si="5"/>
        <v>0</v>
      </c>
      <c r="K91" s="47">
        <f t="shared" si="6"/>
        <v>0</v>
      </c>
      <c r="L91" s="50">
        <f t="shared" si="7"/>
        <v>0</v>
      </c>
      <c r="M91" s="51">
        <f t="shared" si="8"/>
        <v>0</v>
      </c>
      <c r="N91" s="51">
        <f t="shared" si="9"/>
        <v>0</v>
      </c>
    </row>
    <row r="92" spans="2:14" s="52" customFormat="1" ht="15" x14ac:dyDescent="0.25">
      <c r="B92" s="54">
        <v>20</v>
      </c>
      <c r="C92" s="27" t="s">
        <v>111</v>
      </c>
      <c r="D92" s="66" t="s">
        <v>5</v>
      </c>
      <c r="E92" s="57">
        <v>300</v>
      </c>
      <c r="F92" s="44"/>
      <c r="G92" s="44"/>
      <c r="H92" s="45"/>
      <c r="I92" s="46"/>
      <c r="J92" s="47">
        <f t="shared" si="5"/>
        <v>0</v>
      </c>
      <c r="K92" s="47">
        <f t="shared" si="6"/>
        <v>0</v>
      </c>
      <c r="L92" s="50">
        <f t="shared" si="7"/>
        <v>0</v>
      </c>
      <c r="M92" s="51">
        <f t="shared" si="8"/>
        <v>0</v>
      </c>
      <c r="N92" s="51">
        <f t="shared" si="9"/>
        <v>0</v>
      </c>
    </row>
    <row r="93" spans="2:14" s="52" customFormat="1" ht="15" x14ac:dyDescent="0.25">
      <c r="B93" s="58">
        <v>21</v>
      </c>
      <c r="C93" s="27" t="s">
        <v>112</v>
      </c>
      <c r="D93" s="66" t="s">
        <v>5</v>
      </c>
      <c r="E93" s="57">
        <v>300</v>
      </c>
      <c r="F93" s="44"/>
      <c r="G93" s="44"/>
      <c r="H93" s="45"/>
      <c r="I93" s="46"/>
      <c r="J93" s="47">
        <f t="shared" si="5"/>
        <v>0</v>
      </c>
      <c r="K93" s="47">
        <f t="shared" si="6"/>
        <v>0</v>
      </c>
      <c r="L93" s="50">
        <f t="shared" si="7"/>
        <v>0</v>
      </c>
      <c r="M93" s="51">
        <f t="shared" si="8"/>
        <v>0</v>
      </c>
      <c r="N93" s="51">
        <f t="shared" si="9"/>
        <v>0</v>
      </c>
    </row>
    <row r="94" spans="2:14" s="52" customFormat="1" ht="15" x14ac:dyDescent="0.25">
      <c r="B94" s="54">
        <v>22</v>
      </c>
      <c r="C94" s="27" t="s">
        <v>113</v>
      </c>
      <c r="D94" s="66" t="s">
        <v>5</v>
      </c>
      <c r="E94" s="57">
        <v>60</v>
      </c>
      <c r="F94" s="44"/>
      <c r="G94" s="44"/>
      <c r="H94" s="45"/>
      <c r="I94" s="46"/>
      <c r="J94" s="47">
        <f t="shared" si="5"/>
        <v>0</v>
      </c>
      <c r="K94" s="47">
        <f t="shared" si="6"/>
        <v>0</v>
      </c>
      <c r="L94" s="50">
        <f t="shared" si="7"/>
        <v>0</v>
      </c>
      <c r="M94" s="51">
        <f t="shared" si="8"/>
        <v>0</v>
      </c>
      <c r="N94" s="51">
        <f t="shared" si="9"/>
        <v>0</v>
      </c>
    </row>
    <row r="95" spans="2:14" s="52" customFormat="1" ht="15" x14ac:dyDescent="0.25">
      <c r="B95" s="58">
        <v>23</v>
      </c>
      <c r="C95" s="27" t="s">
        <v>114</v>
      </c>
      <c r="D95" s="66" t="s">
        <v>5</v>
      </c>
      <c r="E95" s="57">
        <v>75</v>
      </c>
      <c r="F95" s="44"/>
      <c r="G95" s="44"/>
      <c r="H95" s="45"/>
      <c r="I95" s="46"/>
      <c r="J95" s="47">
        <f t="shared" si="5"/>
        <v>0</v>
      </c>
      <c r="K95" s="47">
        <f t="shared" si="6"/>
        <v>0</v>
      </c>
      <c r="L95" s="50">
        <f t="shared" si="7"/>
        <v>0</v>
      </c>
      <c r="M95" s="51">
        <f t="shared" si="8"/>
        <v>0</v>
      </c>
      <c r="N95" s="51">
        <f t="shared" si="9"/>
        <v>0</v>
      </c>
    </row>
    <row r="96" spans="2:14" s="52" customFormat="1" ht="15" x14ac:dyDescent="0.25">
      <c r="B96" s="54">
        <v>24</v>
      </c>
      <c r="C96" s="27" t="s">
        <v>115</v>
      </c>
      <c r="D96" s="66" t="s">
        <v>5</v>
      </c>
      <c r="E96" s="57">
        <v>75</v>
      </c>
      <c r="F96" s="44"/>
      <c r="G96" s="44"/>
      <c r="H96" s="45"/>
      <c r="I96" s="46"/>
      <c r="J96" s="47">
        <f t="shared" si="5"/>
        <v>0</v>
      </c>
      <c r="K96" s="47">
        <f t="shared" si="6"/>
        <v>0</v>
      </c>
      <c r="L96" s="50">
        <f t="shared" si="7"/>
        <v>0</v>
      </c>
      <c r="M96" s="51">
        <f t="shared" si="8"/>
        <v>0</v>
      </c>
      <c r="N96" s="51">
        <f t="shared" si="9"/>
        <v>0</v>
      </c>
    </row>
    <row r="97" spans="2:14" s="52" customFormat="1" ht="15" x14ac:dyDescent="0.25">
      <c r="B97" s="58">
        <v>25</v>
      </c>
      <c r="C97" s="27" t="s">
        <v>116</v>
      </c>
      <c r="D97" s="66" t="s">
        <v>5</v>
      </c>
      <c r="E97" s="57">
        <v>9</v>
      </c>
      <c r="F97" s="44"/>
      <c r="G97" s="44"/>
      <c r="H97" s="45"/>
      <c r="I97" s="46"/>
      <c r="J97" s="47">
        <f t="shared" si="5"/>
        <v>0</v>
      </c>
      <c r="K97" s="47">
        <f t="shared" si="6"/>
        <v>0</v>
      </c>
      <c r="L97" s="50">
        <f t="shared" si="7"/>
        <v>0</v>
      </c>
      <c r="M97" s="51">
        <f t="shared" si="8"/>
        <v>0</v>
      </c>
      <c r="N97" s="51">
        <f t="shared" si="9"/>
        <v>0</v>
      </c>
    </row>
    <row r="98" spans="2:14" s="52" customFormat="1" ht="15" x14ac:dyDescent="0.25">
      <c r="B98" s="54">
        <v>26</v>
      </c>
      <c r="C98" s="27" t="s">
        <v>117</v>
      </c>
      <c r="D98" s="66" t="s">
        <v>5</v>
      </c>
      <c r="E98" s="57">
        <v>9</v>
      </c>
      <c r="F98" s="44"/>
      <c r="G98" s="44"/>
      <c r="H98" s="45"/>
      <c r="I98" s="46"/>
      <c r="J98" s="47">
        <f t="shared" si="5"/>
        <v>0</v>
      </c>
      <c r="K98" s="47">
        <f t="shared" si="6"/>
        <v>0</v>
      </c>
      <c r="L98" s="50">
        <f t="shared" si="7"/>
        <v>0</v>
      </c>
      <c r="M98" s="51">
        <f t="shared" si="8"/>
        <v>0</v>
      </c>
      <c r="N98" s="51">
        <f t="shared" si="9"/>
        <v>0</v>
      </c>
    </row>
    <row r="99" spans="2:14" s="52" customFormat="1" ht="15" x14ac:dyDescent="0.25">
      <c r="B99" s="58">
        <v>27</v>
      </c>
      <c r="C99" s="27" t="s">
        <v>118</v>
      </c>
      <c r="D99" s="66" t="s">
        <v>5</v>
      </c>
      <c r="E99" s="57">
        <v>9</v>
      </c>
      <c r="F99" s="44"/>
      <c r="G99" s="44"/>
      <c r="H99" s="45"/>
      <c r="I99" s="46"/>
      <c r="J99" s="47">
        <f t="shared" si="5"/>
        <v>0</v>
      </c>
      <c r="K99" s="47">
        <f t="shared" si="6"/>
        <v>0</v>
      </c>
      <c r="L99" s="50">
        <f t="shared" si="7"/>
        <v>0</v>
      </c>
      <c r="M99" s="51">
        <f t="shared" si="8"/>
        <v>0</v>
      </c>
      <c r="N99" s="51">
        <f t="shared" si="9"/>
        <v>0</v>
      </c>
    </row>
    <row r="100" spans="2:14" s="52" customFormat="1" ht="15" x14ac:dyDescent="0.25">
      <c r="B100" s="54">
        <v>28</v>
      </c>
      <c r="C100" s="27" t="s">
        <v>119</v>
      </c>
      <c r="D100" s="66" t="s">
        <v>5</v>
      </c>
      <c r="E100" s="57">
        <v>9</v>
      </c>
      <c r="F100" s="44"/>
      <c r="G100" s="44"/>
      <c r="H100" s="45"/>
      <c r="I100" s="46"/>
      <c r="J100" s="47">
        <f t="shared" si="5"/>
        <v>0</v>
      </c>
      <c r="K100" s="47">
        <f t="shared" si="6"/>
        <v>0</v>
      </c>
      <c r="L100" s="50">
        <f t="shared" si="7"/>
        <v>0</v>
      </c>
      <c r="M100" s="51">
        <f t="shared" si="8"/>
        <v>0</v>
      </c>
      <c r="N100" s="51">
        <f t="shared" si="9"/>
        <v>0</v>
      </c>
    </row>
    <row r="101" spans="2:14" s="52" customFormat="1" ht="15" x14ac:dyDescent="0.25">
      <c r="B101" s="58">
        <v>29</v>
      </c>
      <c r="C101" s="27" t="s">
        <v>120</v>
      </c>
      <c r="D101" s="66" t="s">
        <v>5</v>
      </c>
      <c r="E101" s="57">
        <v>45</v>
      </c>
      <c r="F101" s="44"/>
      <c r="G101" s="44"/>
      <c r="H101" s="45"/>
      <c r="I101" s="46"/>
      <c r="J101" s="47">
        <f t="shared" si="5"/>
        <v>0</v>
      </c>
      <c r="K101" s="47">
        <f t="shared" si="6"/>
        <v>0</v>
      </c>
      <c r="L101" s="50">
        <f t="shared" si="7"/>
        <v>0</v>
      </c>
      <c r="M101" s="51">
        <f t="shared" si="8"/>
        <v>0</v>
      </c>
      <c r="N101" s="51">
        <f t="shared" si="9"/>
        <v>0</v>
      </c>
    </row>
    <row r="102" spans="2:14" s="52" customFormat="1" ht="15" x14ac:dyDescent="0.25">
      <c r="B102" s="54">
        <v>30</v>
      </c>
      <c r="C102" s="27" t="s">
        <v>121</v>
      </c>
      <c r="D102" s="66" t="s">
        <v>5</v>
      </c>
      <c r="E102" s="57">
        <v>45</v>
      </c>
      <c r="F102" s="44"/>
      <c r="G102" s="44"/>
      <c r="H102" s="45"/>
      <c r="I102" s="46"/>
      <c r="J102" s="47">
        <f t="shared" si="5"/>
        <v>0</v>
      </c>
      <c r="K102" s="47">
        <f t="shared" si="6"/>
        <v>0</v>
      </c>
      <c r="L102" s="50">
        <f t="shared" si="7"/>
        <v>0</v>
      </c>
      <c r="M102" s="51">
        <f t="shared" si="8"/>
        <v>0</v>
      </c>
      <c r="N102" s="51">
        <f t="shared" si="9"/>
        <v>0</v>
      </c>
    </row>
    <row r="103" spans="2:14" s="52" customFormat="1" ht="15" x14ac:dyDescent="0.25">
      <c r="B103" s="58">
        <v>31</v>
      </c>
      <c r="C103" s="27" t="s">
        <v>122</v>
      </c>
      <c r="D103" s="66" t="s">
        <v>5</v>
      </c>
      <c r="E103" s="57">
        <v>30</v>
      </c>
      <c r="F103" s="44"/>
      <c r="G103" s="44"/>
      <c r="H103" s="45"/>
      <c r="I103" s="46"/>
      <c r="J103" s="47">
        <f t="shared" si="5"/>
        <v>0</v>
      </c>
      <c r="K103" s="47">
        <f t="shared" si="6"/>
        <v>0</v>
      </c>
      <c r="L103" s="50">
        <f t="shared" si="7"/>
        <v>0</v>
      </c>
      <c r="M103" s="51">
        <f t="shared" si="8"/>
        <v>0</v>
      </c>
      <c r="N103" s="51">
        <f t="shared" si="9"/>
        <v>0</v>
      </c>
    </row>
    <row r="104" spans="2:14" s="52" customFormat="1" ht="15" x14ac:dyDescent="0.25">
      <c r="B104" s="54">
        <v>32</v>
      </c>
      <c r="C104" s="27" t="s">
        <v>123</v>
      </c>
      <c r="D104" s="66" t="s">
        <v>5</v>
      </c>
      <c r="E104" s="57">
        <v>30</v>
      </c>
      <c r="F104" s="44"/>
      <c r="G104" s="44"/>
      <c r="H104" s="45"/>
      <c r="I104" s="46"/>
      <c r="J104" s="47">
        <f t="shared" si="5"/>
        <v>0</v>
      </c>
      <c r="K104" s="47">
        <f t="shared" si="6"/>
        <v>0</v>
      </c>
      <c r="L104" s="50">
        <f t="shared" si="7"/>
        <v>0</v>
      </c>
      <c r="M104" s="51">
        <f t="shared" si="8"/>
        <v>0</v>
      </c>
      <c r="N104" s="51">
        <f t="shared" si="9"/>
        <v>0</v>
      </c>
    </row>
    <row r="105" spans="2:14" s="52" customFormat="1" ht="15" x14ac:dyDescent="0.25">
      <c r="B105" s="58">
        <v>33</v>
      </c>
      <c r="C105" s="27" t="s">
        <v>124</v>
      </c>
      <c r="D105" s="66" t="s">
        <v>5</v>
      </c>
      <c r="E105" s="57">
        <v>30</v>
      </c>
      <c r="F105" s="44"/>
      <c r="G105" s="44"/>
      <c r="H105" s="45"/>
      <c r="I105" s="46"/>
      <c r="J105" s="47">
        <f t="shared" si="5"/>
        <v>0</v>
      </c>
      <c r="K105" s="47">
        <f t="shared" si="6"/>
        <v>0</v>
      </c>
      <c r="L105" s="50">
        <f t="shared" si="7"/>
        <v>0</v>
      </c>
      <c r="M105" s="51">
        <f t="shared" si="8"/>
        <v>0</v>
      </c>
      <c r="N105" s="51">
        <f t="shared" si="9"/>
        <v>0</v>
      </c>
    </row>
    <row r="106" spans="2:14" s="52" customFormat="1" ht="15" x14ac:dyDescent="0.25">
      <c r="B106" s="54">
        <v>34</v>
      </c>
      <c r="C106" s="27" t="s">
        <v>125</v>
      </c>
      <c r="D106" s="66" t="s">
        <v>5</v>
      </c>
      <c r="E106" s="57">
        <v>30</v>
      </c>
      <c r="F106" s="44"/>
      <c r="G106" s="44"/>
      <c r="H106" s="45"/>
      <c r="I106" s="46"/>
      <c r="J106" s="47">
        <f t="shared" si="5"/>
        <v>0</v>
      </c>
      <c r="K106" s="47">
        <f t="shared" si="6"/>
        <v>0</v>
      </c>
      <c r="L106" s="50">
        <f t="shared" si="7"/>
        <v>0</v>
      </c>
      <c r="M106" s="51">
        <f t="shared" si="8"/>
        <v>0</v>
      </c>
      <c r="N106" s="51">
        <f t="shared" si="9"/>
        <v>0</v>
      </c>
    </row>
    <row r="107" spans="2:14" s="52" customFormat="1" ht="15" x14ac:dyDescent="0.25">
      <c r="B107" s="58">
        <v>35</v>
      </c>
      <c r="C107" s="27" t="s">
        <v>126</v>
      </c>
      <c r="D107" s="66" t="s">
        <v>6</v>
      </c>
      <c r="E107" s="57">
        <v>30</v>
      </c>
      <c r="F107" s="44"/>
      <c r="G107" s="44"/>
      <c r="H107" s="45"/>
      <c r="I107" s="46"/>
      <c r="J107" s="47">
        <f t="shared" si="5"/>
        <v>0</v>
      </c>
      <c r="K107" s="47">
        <f t="shared" si="6"/>
        <v>0</v>
      </c>
      <c r="L107" s="50">
        <f t="shared" si="7"/>
        <v>0</v>
      </c>
      <c r="M107" s="51">
        <f t="shared" si="8"/>
        <v>0</v>
      </c>
      <c r="N107" s="51">
        <f t="shared" si="9"/>
        <v>0</v>
      </c>
    </row>
    <row r="108" spans="2:14" s="52" customFormat="1" ht="15" x14ac:dyDescent="0.25">
      <c r="B108" s="54">
        <v>36</v>
      </c>
      <c r="C108" s="27" t="s">
        <v>127</v>
      </c>
      <c r="D108" s="66" t="s">
        <v>6</v>
      </c>
      <c r="E108" s="57">
        <v>30</v>
      </c>
      <c r="F108" s="44"/>
      <c r="G108" s="44"/>
      <c r="H108" s="45"/>
      <c r="I108" s="46"/>
      <c r="J108" s="47">
        <f t="shared" si="5"/>
        <v>0</v>
      </c>
      <c r="K108" s="47">
        <f t="shared" si="6"/>
        <v>0</v>
      </c>
      <c r="L108" s="50">
        <f t="shared" si="7"/>
        <v>0</v>
      </c>
      <c r="M108" s="51">
        <f t="shared" si="8"/>
        <v>0</v>
      </c>
      <c r="N108" s="51">
        <f t="shared" si="9"/>
        <v>0</v>
      </c>
    </row>
    <row r="109" spans="2:14" s="52" customFormat="1" ht="15" x14ac:dyDescent="0.25">
      <c r="B109" s="58">
        <v>37</v>
      </c>
      <c r="C109" s="27" t="s">
        <v>128</v>
      </c>
      <c r="D109" s="66" t="s">
        <v>6</v>
      </c>
      <c r="E109" s="57">
        <v>30</v>
      </c>
      <c r="F109" s="44"/>
      <c r="G109" s="44"/>
      <c r="H109" s="45"/>
      <c r="I109" s="46"/>
      <c r="J109" s="47">
        <f t="shared" si="5"/>
        <v>0</v>
      </c>
      <c r="K109" s="47">
        <f t="shared" si="6"/>
        <v>0</v>
      </c>
      <c r="L109" s="50">
        <f t="shared" si="7"/>
        <v>0</v>
      </c>
      <c r="M109" s="51">
        <f t="shared" si="8"/>
        <v>0</v>
      </c>
      <c r="N109" s="51">
        <f t="shared" si="9"/>
        <v>0</v>
      </c>
    </row>
    <row r="110" spans="2:14" s="52" customFormat="1" ht="15" x14ac:dyDescent="0.25">
      <c r="B110" s="54">
        <v>38</v>
      </c>
      <c r="C110" s="27" t="s">
        <v>129</v>
      </c>
      <c r="D110" s="66" t="s">
        <v>6</v>
      </c>
      <c r="E110" s="57">
        <v>90</v>
      </c>
      <c r="F110" s="44"/>
      <c r="G110" s="44"/>
      <c r="H110" s="45"/>
      <c r="I110" s="46"/>
      <c r="J110" s="47">
        <f t="shared" si="5"/>
        <v>0</v>
      </c>
      <c r="K110" s="47">
        <f t="shared" si="6"/>
        <v>0</v>
      </c>
      <c r="L110" s="50">
        <f t="shared" si="7"/>
        <v>0</v>
      </c>
      <c r="M110" s="51">
        <f t="shared" si="8"/>
        <v>0</v>
      </c>
      <c r="N110" s="51">
        <f t="shared" si="9"/>
        <v>0</v>
      </c>
    </row>
    <row r="111" spans="2:14" ht="15" x14ac:dyDescent="0.25">
      <c r="B111" s="58">
        <v>39</v>
      </c>
      <c r="C111" s="27" t="s">
        <v>130</v>
      </c>
      <c r="D111" s="66" t="s">
        <v>5</v>
      </c>
      <c r="E111" s="57">
        <v>12</v>
      </c>
      <c r="F111" s="44"/>
      <c r="G111" s="44"/>
      <c r="H111" s="45"/>
      <c r="I111" s="46"/>
      <c r="J111" s="47">
        <f t="shared" si="5"/>
        <v>0</v>
      </c>
      <c r="K111" s="47">
        <f t="shared" si="6"/>
        <v>0</v>
      </c>
      <c r="L111" s="50">
        <f t="shared" si="7"/>
        <v>0</v>
      </c>
      <c r="M111" s="51">
        <f t="shared" si="8"/>
        <v>0</v>
      </c>
      <c r="N111" s="51">
        <f t="shared" si="9"/>
        <v>0</v>
      </c>
    </row>
    <row r="112" spans="2:14" ht="15" x14ac:dyDescent="0.25">
      <c r="B112" s="54">
        <v>40</v>
      </c>
      <c r="C112" s="27" t="s">
        <v>131</v>
      </c>
      <c r="D112" s="66" t="s">
        <v>5</v>
      </c>
      <c r="E112" s="57">
        <v>12</v>
      </c>
      <c r="F112" s="44"/>
      <c r="G112" s="44"/>
      <c r="H112" s="45"/>
      <c r="I112" s="46"/>
      <c r="J112" s="47">
        <f t="shared" si="5"/>
        <v>0</v>
      </c>
      <c r="K112" s="47">
        <f t="shared" si="6"/>
        <v>0</v>
      </c>
      <c r="L112" s="50">
        <f t="shared" si="7"/>
        <v>0</v>
      </c>
      <c r="M112" s="51">
        <f t="shared" si="8"/>
        <v>0</v>
      </c>
      <c r="N112" s="51">
        <f t="shared" si="9"/>
        <v>0</v>
      </c>
    </row>
    <row r="113" spans="2:14" ht="15" x14ac:dyDescent="0.25">
      <c r="B113" s="58">
        <v>41</v>
      </c>
      <c r="C113" s="27" t="s">
        <v>132</v>
      </c>
      <c r="D113" s="66" t="s">
        <v>5</v>
      </c>
      <c r="E113" s="57">
        <v>150</v>
      </c>
      <c r="F113" s="44"/>
      <c r="G113" s="44"/>
      <c r="H113" s="45"/>
      <c r="I113" s="46"/>
      <c r="J113" s="47">
        <f t="shared" si="5"/>
        <v>0</v>
      </c>
      <c r="K113" s="47">
        <f t="shared" si="6"/>
        <v>0</v>
      </c>
      <c r="L113" s="50">
        <f t="shared" si="7"/>
        <v>0</v>
      </c>
      <c r="M113" s="51">
        <f t="shared" si="8"/>
        <v>0</v>
      </c>
      <c r="N113" s="51">
        <f t="shared" si="9"/>
        <v>0</v>
      </c>
    </row>
    <row r="114" spans="2:14" ht="15" x14ac:dyDescent="0.25">
      <c r="B114" s="54">
        <v>42</v>
      </c>
      <c r="C114" s="27" t="s">
        <v>133</v>
      </c>
      <c r="D114" s="66" t="s">
        <v>5</v>
      </c>
      <c r="E114" s="57">
        <v>12</v>
      </c>
      <c r="F114" s="44"/>
      <c r="G114" s="44"/>
      <c r="H114" s="45"/>
      <c r="I114" s="46"/>
      <c r="J114" s="47">
        <f t="shared" si="5"/>
        <v>0</v>
      </c>
      <c r="K114" s="47">
        <f t="shared" si="6"/>
        <v>0</v>
      </c>
      <c r="L114" s="50">
        <f t="shared" si="7"/>
        <v>0</v>
      </c>
      <c r="M114" s="51">
        <f t="shared" si="8"/>
        <v>0</v>
      </c>
      <c r="N114" s="51">
        <f t="shared" si="9"/>
        <v>0</v>
      </c>
    </row>
    <row r="115" spans="2:14" ht="15" x14ac:dyDescent="0.25">
      <c r="B115" s="58">
        <v>43</v>
      </c>
      <c r="C115" s="27" t="s">
        <v>134</v>
      </c>
      <c r="D115" s="66" t="s">
        <v>5</v>
      </c>
      <c r="E115" s="57">
        <v>3000</v>
      </c>
      <c r="F115" s="44"/>
      <c r="G115" s="44"/>
      <c r="H115" s="45"/>
      <c r="I115" s="46"/>
      <c r="J115" s="47">
        <f t="shared" si="5"/>
        <v>0</v>
      </c>
      <c r="K115" s="47">
        <f t="shared" si="6"/>
        <v>0</v>
      </c>
      <c r="L115" s="50">
        <f t="shared" si="7"/>
        <v>0</v>
      </c>
      <c r="M115" s="51">
        <f t="shared" si="8"/>
        <v>0</v>
      </c>
      <c r="N115" s="51">
        <f t="shared" si="9"/>
        <v>0</v>
      </c>
    </row>
    <row r="116" spans="2:14" ht="15" x14ac:dyDescent="0.25">
      <c r="B116" s="54">
        <v>44</v>
      </c>
      <c r="C116" s="27" t="s">
        <v>135</v>
      </c>
      <c r="D116" s="66" t="s">
        <v>5</v>
      </c>
      <c r="E116" s="57">
        <v>12</v>
      </c>
      <c r="F116" s="44"/>
      <c r="G116" s="44"/>
      <c r="H116" s="45"/>
      <c r="I116" s="46"/>
      <c r="J116" s="47">
        <f t="shared" si="5"/>
        <v>0</v>
      </c>
      <c r="K116" s="47">
        <f t="shared" si="6"/>
        <v>0</v>
      </c>
      <c r="L116" s="50">
        <f t="shared" si="7"/>
        <v>0</v>
      </c>
      <c r="M116" s="51">
        <f t="shared" si="8"/>
        <v>0</v>
      </c>
      <c r="N116" s="51">
        <f t="shared" si="9"/>
        <v>0</v>
      </c>
    </row>
    <row r="117" spans="2:14" ht="15" x14ac:dyDescent="0.25">
      <c r="B117" s="58">
        <v>45</v>
      </c>
      <c r="C117" s="27" t="s">
        <v>136</v>
      </c>
      <c r="D117" s="66" t="s">
        <v>5</v>
      </c>
      <c r="E117" s="57">
        <v>6</v>
      </c>
      <c r="F117" s="44"/>
      <c r="G117" s="44"/>
      <c r="H117" s="45"/>
      <c r="I117" s="46"/>
      <c r="J117" s="47">
        <f t="shared" si="5"/>
        <v>0</v>
      </c>
      <c r="K117" s="47">
        <f t="shared" si="6"/>
        <v>0</v>
      </c>
      <c r="L117" s="50">
        <f t="shared" si="7"/>
        <v>0</v>
      </c>
      <c r="M117" s="51">
        <f t="shared" si="8"/>
        <v>0</v>
      </c>
      <c r="N117" s="51">
        <f t="shared" si="9"/>
        <v>0</v>
      </c>
    </row>
    <row r="118" spans="2:14" ht="15" x14ac:dyDescent="0.25">
      <c r="B118" s="54">
        <v>46</v>
      </c>
      <c r="C118" s="27" t="s">
        <v>137</v>
      </c>
      <c r="D118" s="66" t="s">
        <v>5</v>
      </c>
      <c r="E118" s="57">
        <v>12</v>
      </c>
      <c r="F118" s="44"/>
      <c r="G118" s="44"/>
      <c r="H118" s="45"/>
      <c r="I118" s="46"/>
      <c r="J118" s="47">
        <f t="shared" si="5"/>
        <v>0</v>
      </c>
      <c r="K118" s="47">
        <f t="shared" si="6"/>
        <v>0</v>
      </c>
      <c r="L118" s="50">
        <f t="shared" si="7"/>
        <v>0</v>
      </c>
      <c r="M118" s="51">
        <f t="shared" si="8"/>
        <v>0</v>
      </c>
      <c r="N118" s="51">
        <f t="shared" si="9"/>
        <v>0</v>
      </c>
    </row>
    <row r="119" spans="2:14" ht="15" x14ac:dyDescent="0.25">
      <c r="B119" s="69">
        <v>47</v>
      </c>
      <c r="C119" s="27" t="s">
        <v>138</v>
      </c>
      <c r="D119" s="66" t="s">
        <v>5</v>
      </c>
      <c r="E119" s="57">
        <v>3</v>
      </c>
      <c r="F119" s="44"/>
      <c r="G119" s="70"/>
      <c r="H119" s="45"/>
      <c r="I119" s="46"/>
      <c r="J119" s="47">
        <f t="shared" si="5"/>
        <v>0</v>
      </c>
      <c r="K119" s="47">
        <f t="shared" si="6"/>
        <v>0</v>
      </c>
      <c r="L119" s="50">
        <f t="shared" si="7"/>
        <v>0</v>
      </c>
      <c r="M119" s="51">
        <f t="shared" si="8"/>
        <v>0</v>
      </c>
      <c r="N119" s="51">
        <f t="shared" si="9"/>
        <v>0</v>
      </c>
    </row>
    <row r="120" spans="2:14" ht="13.5" thickBot="1" x14ac:dyDescent="0.3">
      <c r="B120" s="59" t="s">
        <v>605</v>
      </c>
      <c r="C120" s="53"/>
      <c r="D120" s="53"/>
      <c r="E120" s="53"/>
      <c r="F120" s="53"/>
      <c r="G120" s="60"/>
      <c r="H120" s="60"/>
      <c r="I120" s="60"/>
      <c r="J120" s="60"/>
      <c r="K120" s="60"/>
      <c r="L120" s="60"/>
      <c r="M120" s="60"/>
      <c r="N120" s="60"/>
    </row>
    <row r="121" spans="2:14" ht="15.75" thickTop="1" x14ac:dyDescent="0.25">
      <c r="B121" s="61">
        <v>1</v>
      </c>
      <c r="C121" s="26" t="s">
        <v>142</v>
      </c>
      <c r="D121" s="65" t="s">
        <v>6</v>
      </c>
      <c r="E121" s="55">
        <v>3</v>
      </c>
      <c r="F121" s="56"/>
      <c r="G121" s="44"/>
      <c r="H121" s="45"/>
      <c r="I121" s="46"/>
      <c r="J121" s="47">
        <f t="shared" ref="J121:J135" si="10">H121*I121/100</f>
        <v>0</v>
      </c>
      <c r="K121" s="47">
        <f t="shared" ref="K121:K135" si="11">H121+J121</f>
        <v>0</v>
      </c>
      <c r="L121" s="50">
        <f t="shared" ref="L121:L135" si="12">H121*E121</f>
        <v>0</v>
      </c>
      <c r="M121" s="51">
        <f t="shared" ref="M121:M135" si="13">J121*E121</f>
        <v>0</v>
      </c>
      <c r="N121" s="51">
        <f t="shared" ref="N121:N135" si="14">L121+M121</f>
        <v>0</v>
      </c>
    </row>
    <row r="122" spans="2:14" ht="15" x14ac:dyDescent="0.25">
      <c r="B122" s="58">
        <v>2</v>
      </c>
      <c r="C122" s="27" t="s">
        <v>143</v>
      </c>
      <c r="D122" s="66" t="s">
        <v>6</v>
      </c>
      <c r="E122" s="57">
        <v>3</v>
      </c>
      <c r="F122" s="44"/>
      <c r="G122" s="44"/>
      <c r="H122" s="45"/>
      <c r="I122" s="46"/>
      <c r="J122" s="47">
        <f t="shared" si="10"/>
        <v>0</v>
      </c>
      <c r="K122" s="47">
        <f t="shared" si="11"/>
        <v>0</v>
      </c>
      <c r="L122" s="50">
        <f t="shared" si="12"/>
        <v>0</v>
      </c>
      <c r="M122" s="51">
        <f t="shared" si="13"/>
        <v>0</v>
      </c>
      <c r="N122" s="51">
        <f t="shared" si="14"/>
        <v>0</v>
      </c>
    </row>
    <row r="123" spans="2:14" ht="15" x14ac:dyDescent="0.25">
      <c r="B123" s="58">
        <v>3</v>
      </c>
      <c r="C123" s="27" t="s">
        <v>144</v>
      </c>
      <c r="D123" s="66" t="s">
        <v>6</v>
      </c>
      <c r="E123" s="57">
        <v>3</v>
      </c>
      <c r="F123" s="44"/>
      <c r="G123" s="44"/>
      <c r="H123" s="45"/>
      <c r="I123" s="46"/>
      <c r="J123" s="47">
        <f t="shared" si="10"/>
        <v>0</v>
      </c>
      <c r="K123" s="47">
        <f t="shared" si="11"/>
        <v>0</v>
      </c>
      <c r="L123" s="50">
        <f t="shared" si="12"/>
        <v>0</v>
      </c>
      <c r="M123" s="51">
        <f t="shared" si="13"/>
        <v>0</v>
      </c>
      <c r="N123" s="51">
        <f t="shared" si="14"/>
        <v>0</v>
      </c>
    </row>
    <row r="124" spans="2:14" ht="15" x14ac:dyDescent="0.25">
      <c r="B124" s="58">
        <v>4</v>
      </c>
      <c r="C124" s="27" t="s">
        <v>145</v>
      </c>
      <c r="D124" s="66" t="s">
        <v>6</v>
      </c>
      <c r="E124" s="57">
        <v>3</v>
      </c>
      <c r="F124" s="44"/>
      <c r="G124" s="44"/>
      <c r="H124" s="45"/>
      <c r="I124" s="46"/>
      <c r="J124" s="47">
        <f t="shared" si="10"/>
        <v>0</v>
      </c>
      <c r="K124" s="47">
        <f t="shared" si="11"/>
        <v>0</v>
      </c>
      <c r="L124" s="50">
        <f t="shared" si="12"/>
        <v>0</v>
      </c>
      <c r="M124" s="51">
        <f t="shared" si="13"/>
        <v>0</v>
      </c>
      <c r="N124" s="51">
        <f t="shared" si="14"/>
        <v>0</v>
      </c>
    </row>
    <row r="125" spans="2:14" ht="15" x14ac:dyDescent="0.25">
      <c r="B125" s="58">
        <v>5</v>
      </c>
      <c r="C125" s="27" t="s">
        <v>146</v>
      </c>
      <c r="D125" s="66" t="s">
        <v>5</v>
      </c>
      <c r="E125" s="57">
        <v>12</v>
      </c>
      <c r="F125" s="44"/>
      <c r="G125" s="44"/>
      <c r="H125" s="45"/>
      <c r="I125" s="46"/>
      <c r="J125" s="47">
        <f t="shared" si="10"/>
        <v>0</v>
      </c>
      <c r="K125" s="47">
        <f t="shared" si="11"/>
        <v>0</v>
      </c>
      <c r="L125" s="50">
        <f t="shared" si="12"/>
        <v>0</v>
      </c>
      <c r="M125" s="51">
        <f t="shared" si="13"/>
        <v>0</v>
      </c>
      <c r="N125" s="51">
        <f t="shared" si="14"/>
        <v>0</v>
      </c>
    </row>
    <row r="126" spans="2:14" ht="15" x14ac:dyDescent="0.25">
      <c r="B126" s="58">
        <v>6</v>
      </c>
      <c r="C126" s="27" t="s">
        <v>147</v>
      </c>
      <c r="D126" s="66" t="s">
        <v>5</v>
      </c>
      <c r="E126" s="57">
        <v>12</v>
      </c>
      <c r="F126" s="44"/>
      <c r="G126" s="44"/>
      <c r="H126" s="45"/>
      <c r="I126" s="46"/>
      <c r="J126" s="47">
        <f t="shared" si="10"/>
        <v>0</v>
      </c>
      <c r="K126" s="47">
        <f t="shared" si="11"/>
        <v>0</v>
      </c>
      <c r="L126" s="50">
        <f t="shared" si="12"/>
        <v>0</v>
      </c>
      <c r="M126" s="51">
        <f t="shared" si="13"/>
        <v>0</v>
      </c>
      <c r="N126" s="51">
        <f t="shared" si="14"/>
        <v>0</v>
      </c>
    </row>
    <row r="127" spans="2:14" ht="15" x14ac:dyDescent="0.25">
      <c r="B127" s="58">
        <v>7</v>
      </c>
      <c r="C127" s="27" t="s">
        <v>148</v>
      </c>
      <c r="D127" s="66" t="s">
        <v>5</v>
      </c>
      <c r="E127" s="57">
        <v>6</v>
      </c>
      <c r="F127" s="44"/>
      <c r="G127" s="44"/>
      <c r="H127" s="45"/>
      <c r="I127" s="46"/>
      <c r="J127" s="47">
        <f t="shared" si="10"/>
        <v>0</v>
      </c>
      <c r="K127" s="47">
        <f t="shared" si="11"/>
        <v>0</v>
      </c>
      <c r="L127" s="50">
        <f t="shared" si="12"/>
        <v>0</v>
      </c>
      <c r="M127" s="51">
        <f t="shared" si="13"/>
        <v>0</v>
      </c>
      <c r="N127" s="51">
        <f t="shared" si="14"/>
        <v>0</v>
      </c>
    </row>
    <row r="128" spans="2:14" ht="15" x14ac:dyDescent="0.25">
      <c r="B128" s="58">
        <v>8</v>
      </c>
      <c r="C128" s="27" t="s">
        <v>149</v>
      </c>
      <c r="D128" s="66" t="s">
        <v>5</v>
      </c>
      <c r="E128" s="57">
        <v>3</v>
      </c>
      <c r="F128" s="44"/>
      <c r="G128" s="44"/>
      <c r="H128" s="45"/>
      <c r="I128" s="46"/>
      <c r="J128" s="47">
        <f t="shared" si="10"/>
        <v>0</v>
      </c>
      <c r="K128" s="47">
        <f t="shared" si="11"/>
        <v>0</v>
      </c>
      <c r="L128" s="50">
        <f t="shared" si="12"/>
        <v>0</v>
      </c>
      <c r="M128" s="51">
        <f t="shared" si="13"/>
        <v>0</v>
      </c>
      <c r="N128" s="51">
        <f t="shared" si="14"/>
        <v>0</v>
      </c>
    </row>
    <row r="129" spans="2:14" ht="15" x14ac:dyDescent="0.25">
      <c r="B129" s="58">
        <v>9</v>
      </c>
      <c r="C129" s="27" t="s">
        <v>150</v>
      </c>
      <c r="D129" s="66" t="s">
        <v>5</v>
      </c>
      <c r="E129" s="57">
        <v>12</v>
      </c>
      <c r="F129" s="44"/>
      <c r="G129" s="44"/>
      <c r="H129" s="45"/>
      <c r="I129" s="46"/>
      <c r="J129" s="47">
        <f t="shared" si="10"/>
        <v>0</v>
      </c>
      <c r="K129" s="47">
        <f t="shared" si="11"/>
        <v>0</v>
      </c>
      <c r="L129" s="50">
        <f t="shared" si="12"/>
        <v>0</v>
      </c>
      <c r="M129" s="51">
        <f t="shared" si="13"/>
        <v>0</v>
      </c>
      <c r="N129" s="51">
        <f t="shared" si="14"/>
        <v>0</v>
      </c>
    </row>
    <row r="130" spans="2:14" ht="15" x14ac:dyDescent="0.25">
      <c r="B130" s="58">
        <v>10</v>
      </c>
      <c r="C130" s="27" t="s">
        <v>151</v>
      </c>
      <c r="D130" s="66" t="s">
        <v>5</v>
      </c>
      <c r="E130" s="57">
        <v>30</v>
      </c>
      <c r="F130" s="44"/>
      <c r="G130" s="44"/>
      <c r="H130" s="45"/>
      <c r="I130" s="46"/>
      <c r="J130" s="47">
        <f t="shared" si="10"/>
        <v>0</v>
      </c>
      <c r="K130" s="47">
        <f t="shared" si="11"/>
        <v>0</v>
      </c>
      <c r="L130" s="50">
        <f t="shared" si="12"/>
        <v>0</v>
      </c>
      <c r="M130" s="51">
        <f t="shared" si="13"/>
        <v>0</v>
      </c>
      <c r="N130" s="51">
        <f t="shared" si="14"/>
        <v>0</v>
      </c>
    </row>
    <row r="131" spans="2:14" ht="15" x14ac:dyDescent="0.25">
      <c r="B131" s="58">
        <v>11</v>
      </c>
      <c r="C131" s="27" t="s">
        <v>152</v>
      </c>
      <c r="D131" s="66" t="s">
        <v>5</v>
      </c>
      <c r="E131" s="57">
        <v>30</v>
      </c>
      <c r="F131" s="44"/>
      <c r="G131" s="44"/>
      <c r="H131" s="45"/>
      <c r="I131" s="46"/>
      <c r="J131" s="47">
        <f t="shared" si="10"/>
        <v>0</v>
      </c>
      <c r="K131" s="47">
        <f t="shared" si="11"/>
        <v>0</v>
      </c>
      <c r="L131" s="50">
        <f t="shared" si="12"/>
        <v>0</v>
      </c>
      <c r="M131" s="51">
        <f t="shared" si="13"/>
        <v>0</v>
      </c>
      <c r="N131" s="51">
        <f t="shared" si="14"/>
        <v>0</v>
      </c>
    </row>
    <row r="132" spans="2:14" ht="15" x14ac:dyDescent="0.25">
      <c r="B132" s="58">
        <v>12</v>
      </c>
      <c r="C132" s="27" t="s">
        <v>153</v>
      </c>
      <c r="D132" s="66" t="s">
        <v>5</v>
      </c>
      <c r="E132" s="57">
        <v>30</v>
      </c>
      <c r="F132" s="44"/>
      <c r="G132" s="44"/>
      <c r="H132" s="45"/>
      <c r="I132" s="46"/>
      <c r="J132" s="47">
        <f t="shared" si="10"/>
        <v>0</v>
      </c>
      <c r="K132" s="47">
        <f t="shared" si="11"/>
        <v>0</v>
      </c>
      <c r="L132" s="50">
        <f t="shared" si="12"/>
        <v>0</v>
      </c>
      <c r="M132" s="51">
        <f t="shared" si="13"/>
        <v>0</v>
      </c>
      <c r="N132" s="51">
        <f t="shared" si="14"/>
        <v>0</v>
      </c>
    </row>
    <row r="133" spans="2:14" ht="15" x14ac:dyDescent="0.25">
      <c r="B133" s="58">
        <v>13</v>
      </c>
      <c r="C133" s="27" t="s">
        <v>154</v>
      </c>
      <c r="D133" s="66" t="s">
        <v>5</v>
      </c>
      <c r="E133" s="57">
        <v>30</v>
      </c>
      <c r="F133" s="44"/>
      <c r="G133" s="44"/>
      <c r="H133" s="45"/>
      <c r="I133" s="46"/>
      <c r="J133" s="47">
        <f t="shared" si="10"/>
        <v>0</v>
      </c>
      <c r="K133" s="47">
        <f t="shared" si="11"/>
        <v>0</v>
      </c>
      <c r="L133" s="50">
        <f t="shared" si="12"/>
        <v>0</v>
      </c>
      <c r="M133" s="51">
        <f t="shared" si="13"/>
        <v>0</v>
      </c>
      <c r="N133" s="51">
        <f t="shared" si="14"/>
        <v>0</v>
      </c>
    </row>
    <row r="134" spans="2:14" ht="15" x14ac:dyDescent="0.25">
      <c r="B134" s="58">
        <v>14</v>
      </c>
      <c r="C134" s="27" t="s">
        <v>155</v>
      </c>
      <c r="D134" s="66" t="s">
        <v>5</v>
      </c>
      <c r="E134" s="57">
        <v>30</v>
      </c>
      <c r="F134" s="44"/>
      <c r="G134" s="44"/>
      <c r="H134" s="45"/>
      <c r="I134" s="46"/>
      <c r="J134" s="47">
        <f t="shared" si="10"/>
        <v>0</v>
      </c>
      <c r="K134" s="47">
        <f t="shared" si="11"/>
        <v>0</v>
      </c>
      <c r="L134" s="50">
        <f t="shared" si="12"/>
        <v>0</v>
      </c>
      <c r="M134" s="51">
        <f t="shared" si="13"/>
        <v>0</v>
      </c>
      <c r="N134" s="51">
        <f t="shared" si="14"/>
        <v>0</v>
      </c>
    </row>
    <row r="135" spans="2:14" ht="15" x14ac:dyDescent="0.25">
      <c r="B135" s="58">
        <v>15</v>
      </c>
      <c r="C135" s="27" t="s">
        <v>156</v>
      </c>
      <c r="D135" s="66" t="s">
        <v>5</v>
      </c>
      <c r="E135" s="57">
        <v>30</v>
      </c>
      <c r="F135" s="44"/>
      <c r="G135" s="44"/>
      <c r="H135" s="45"/>
      <c r="I135" s="46"/>
      <c r="J135" s="47">
        <f t="shared" si="10"/>
        <v>0</v>
      </c>
      <c r="K135" s="47">
        <f t="shared" si="11"/>
        <v>0</v>
      </c>
      <c r="L135" s="62">
        <f t="shared" si="12"/>
        <v>0</v>
      </c>
      <c r="M135" s="63">
        <f t="shared" si="13"/>
        <v>0</v>
      </c>
      <c r="N135" s="63">
        <f t="shared" si="14"/>
        <v>0</v>
      </c>
    </row>
    <row r="136" spans="2:14" ht="15" x14ac:dyDescent="0.25">
      <c r="B136" s="58">
        <v>16</v>
      </c>
      <c r="C136" s="27" t="s">
        <v>157</v>
      </c>
      <c r="D136" s="66" t="s">
        <v>5</v>
      </c>
      <c r="E136" s="57">
        <v>30</v>
      </c>
      <c r="F136" s="44"/>
      <c r="G136" s="44"/>
      <c r="H136" s="45"/>
      <c r="I136" s="46"/>
      <c r="J136" s="47">
        <f t="shared" ref="J136" si="15">H136*I136/100</f>
        <v>0</v>
      </c>
      <c r="K136" s="47">
        <f t="shared" ref="K136" si="16">H136+J136</f>
        <v>0</v>
      </c>
      <c r="L136" s="62">
        <f t="shared" ref="L136" si="17">H136*E136</f>
        <v>0</v>
      </c>
      <c r="M136" s="63">
        <f t="shared" ref="M136" si="18">J136*E136</f>
        <v>0</v>
      </c>
      <c r="N136" s="63">
        <f t="shared" ref="N136" si="19">L136+M136</f>
        <v>0</v>
      </c>
    </row>
    <row r="137" spans="2:14" ht="15" x14ac:dyDescent="0.25">
      <c r="B137" s="58">
        <v>17</v>
      </c>
      <c r="C137" s="27" t="s">
        <v>158</v>
      </c>
      <c r="D137" s="66" t="s">
        <v>5</v>
      </c>
      <c r="E137" s="57">
        <v>30</v>
      </c>
      <c r="F137" s="44"/>
      <c r="G137" s="44"/>
      <c r="H137" s="45"/>
      <c r="I137" s="46"/>
      <c r="J137" s="47">
        <f t="shared" ref="J137:J147" si="20">H137*I137/100</f>
        <v>0</v>
      </c>
      <c r="K137" s="47">
        <f t="shared" ref="K137:K147" si="21">H137+J137</f>
        <v>0</v>
      </c>
      <c r="L137" s="62">
        <f t="shared" ref="L137:L147" si="22">H137*E137</f>
        <v>0</v>
      </c>
      <c r="M137" s="63">
        <f t="shared" ref="M137:M147" si="23">J137*E137</f>
        <v>0</v>
      </c>
      <c r="N137" s="63">
        <f t="shared" ref="N137:N147" si="24">L137+M137</f>
        <v>0</v>
      </c>
    </row>
    <row r="138" spans="2:14" ht="15" x14ac:dyDescent="0.25">
      <c r="B138" s="58">
        <v>18</v>
      </c>
      <c r="C138" s="27" t="s">
        <v>159</v>
      </c>
      <c r="D138" s="66" t="s">
        <v>6</v>
      </c>
      <c r="E138" s="57">
        <v>3</v>
      </c>
      <c r="F138" s="44"/>
      <c r="G138" s="44"/>
      <c r="H138" s="45"/>
      <c r="I138" s="46"/>
      <c r="J138" s="47">
        <f t="shared" si="20"/>
        <v>0</v>
      </c>
      <c r="K138" s="47">
        <f t="shared" si="21"/>
        <v>0</v>
      </c>
      <c r="L138" s="62">
        <f t="shared" si="22"/>
        <v>0</v>
      </c>
      <c r="M138" s="63">
        <f t="shared" si="23"/>
        <v>0</v>
      </c>
      <c r="N138" s="63">
        <f t="shared" si="24"/>
        <v>0</v>
      </c>
    </row>
    <row r="139" spans="2:14" ht="15" x14ac:dyDescent="0.25">
      <c r="B139" s="58">
        <v>19</v>
      </c>
      <c r="C139" s="27" t="s">
        <v>160</v>
      </c>
      <c r="D139" s="66" t="s">
        <v>6</v>
      </c>
      <c r="E139" s="57">
        <v>3</v>
      </c>
      <c r="F139" s="44"/>
      <c r="G139" s="44"/>
      <c r="H139" s="45"/>
      <c r="I139" s="46"/>
      <c r="J139" s="47">
        <f t="shared" si="20"/>
        <v>0</v>
      </c>
      <c r="K139" s="47">
        <f t="shared" si="21"/>
        <v>0</v>
      </c>
      <c r="L139" s="62">
        <f t="shared" si="22"/>
        <v>0</v>
      </c>
      <c r="M139" s="63">
        <f t="shared" si="23"/>
        <v>0</v>
      </c>
      <c r="N139" s="63">
        <f t="shared" si="24"/>
        <v>0</v>
      </c>
    </row>
    <row r="140" spans="2:14" ht="15" x14ac:dyDescent="0.25">
      <c r="B140" s="58">
        <v>20</v>
      </c>
      <c r="C140" s="27" t="s">
        <v>161</v>
      </c>
      <c r="D140" s="66" t="s">
        <v>5</v>
      </c>
      <c r="E140" s="57">
        <v>9</v>
      </c>
      <c r="F140" s="44"/>
      <c r="G140" s="44"/>
      <c r="H140" s="45"/>
      <c r="I140" s="46"/>
      <c r="J140" s="47">
        <f t="shared" si="20"/>
        <v>0</v>
      </c>
      <c r="K140" s="47">
        <f t="shared" si="21"/>
        <v>0</v>
      </c>
      <c r="L140" s="62">
        <f t="shared" si="22"/>
        <v>0</v>
      </c>
      <c r="M140" s="63">
        <f t="shared" si="23"/>
        <v>0</v>
      </c>
      <c r="N140" s="63">
        <f t="shared" si="24"/>
        <v>0</v>
      </c>
    </row>
    <row r="141" spans="2:14" ht="15" x14ac:dyDescent="0.25">
      <c r="B141" s="58">
        <v>21</v>
      </c>
      <c r="C141" s="27" t="s">
        <v>162</v>
      </c>
      <c r="D141" s="66" t="s">
        <v>6</v>
      </c>
      <c r="E141" s="57">
        <v>6</v>
      </c>
      <c r="F141" s="44"/>
      <c r="G141" s="44"/>
      <c r="H141" s="45"/>
      <c r="I141" s="46"/>
      <c r="J141" s="47">
        <f t="shared" si="20"/>
        <v>0</v>
      </c>
      <c r="K141" s="47">
        <f t="shared" si="21"/>
        <v>0</v>
      </c>
      <c r="L141" s="62">
        <f t="shared" si="22"/>
        <v>0</v>
      </c>
      <c r="M141" s="63">
        <f t="shared" si="23"/>
        <v>0</v>
      </c>
      <c r="N141" s="63">
        <f t="shared" si="24"/>
        <v>0</v>
      </c>
    </row>
    <row r="142" spans="2:14" ht="15" x14ac:dyDescent="0.25">
      <c r="B142" s="58">
        <v>22</v>
      </c>
      <c r="C142" s="27" t="s">
        <v>163</v>
      </c>
      <c r="D142" s="66" t="s">
        <v>6</v>
      </c>
      <c r="E142" s="57">
        <v>6</v>
      </c>
      <c r="F142" s="44"/>
      <c r="G142" s="44"/>
      <c r="H142" s="45"/>
      <c r="I142" s="46"/>
      <c r="J142" s="47">
        <f t="shared" si="20"/>
        <v>0</v>
      </c>
      <c r="K142" s="47">
        <f t="shared" si="21"/>
        <v>0</v>
      </c>
      <c r="L142" s="62">
        <f t="shared" si="22"/>
        <v>0</v>
      </c>
      <c r="M142" s="63">
        <f t="shared" si="23"/>
        <v>0</v>
      </c>
      <c r="N142" s="63">
        <f t="shared" si="24"/>
        <v>0</v>
      </c>
    </row>
    <row r="143" spans="2:14" ht="15" x14ac:dyDescent="0.25">
      <c r="B143" s="58">
        <v>23</v>
      </c>
      <c r="C143" s="27" t="s">
        <v>164</v>
      </c>
      <c r="D143" s="66" t="s">
        <v>6</v>
      </c>
      <c r="E143" s="57">
        <v>6</v>
      </c>
      <c r="F143" s="44"/>
      <c r="G143" s="44"/>
      <c r="H143" s="45"/>
      <c r="I143" s="46"/>
      <c r="J143" s="47">
        <f t="shared" si="20"/>
        <v>0</v>
      </c>
      <c r="K143" s="47">
        <f t="shared" si="21"/>
        <v>0</v>
      </c>
      <c r="L143" s="62">
        <f t="shared" si="22"/>
        <v>0</v>
      </c>
      <c r="M143" s="63">
        <f t="shared" si="23"/>
        <v>0</v>
      </c>
      <c r="N143" s="63">
        <f t="shared" si="24"/>
        <v>0</v>
      </c>
    </row>
    <row r="144" spans="2:14" ht="15" x14ac:dyDescent="0.25">
      <c r="B144" s="58">
        <v>24</v>
      </c>
      <c r="C144" s="27" t="s">
        <v>165</v>
      </c>
      <c r="D144" s="66" t="s">
        <v>6</v>
      </c>
      <c r="E144" s="57">
        <v>6</v>
      </c>
      <c r="F144" s="44"/>
      <c r="G144" s="44"/>
      <c r="H144" s="45"/>
      <c r="I144" s="46"/>
      <c r="J144" s="47">
        <f t="shared" si="20"/>
        <v>0</v>
      </c>
      <c r="K144" s="47">
        <f t="shared" si="21"/>
        <v>0</v>
      </c>
      <c r="L144" s="62">
        <f t="shared" si="22"/>
        <v>0</v>
      </c>
      <c r="M144" s="63">
        <f t="shared" si="23"/>
        <v>0</v>
      </c>
      <c r="N144" s="63">
        <f t="shared" si="24"/>
        <v>0</v>
      </c>
    </row>
    <row r="145" spans="2:16" ht="15" x14ac:dyDescent="0.25">
      <c r="B145" s="58">
        <v>25</v>
      </c>
      <c r="C145" s="27" t="s">
        <v>166</v>
      </c>
      <c r="D145" s="66" t="s">
        <v>6</v>
      </c>
      <c r="E145" s="57">
        <v>3</v>
      </c>
      <c r="F145" s="44"/>
      <c r="G145" s="44"/>
      <c r="H145" s="45"/>
      <c r="I145" s="46"/>
      <c r="J145" s="47">
        <f t="shared" si="20"/>
        <v>0</v>
      </c>
      <c r="K145" s="47">
        <f t="shared" si="21"/>
        <v>0</v>
      </c>
      <c r="L145" s="62">
        <f t="shared" si="22"/>
        <v>0</v>
      </c>
      <c r="M145" s="63">
        <f t="shared" si="23"/>
        <v>0</v>
      </c>
      <c r="N145" s="63">
        <f t="shared" si="24"/>
        <v>0</v>
      </c>
    </row>
    <row r="146" spans="2:16" ht="15" x14ac:dyDescent="0.25">
      <c r="B146" s="58">
        <v>26</v>
      </c>
      <c r="C146" s="27" t="s">
        <v>167</v>
      </c>
      <c r="D146" s="66" t="s">
        <v>5</v>
      </c>
      <c r="E146" s="57">
        <v>9</v>
      </c>
      <c r="F146" s="44"/>
      <c r="G146" s="44"/>
      <c r="H146" s="45"/>
      <c r="I146" s="46"/>
      <c r="J146" s="47">
        <f t="shared" si="20"/>
        <v>0</v>
      </c>
      <c r="K146" s="47">
        <f t="shared" si="21"/>
        <v>0</v>
      </c>
      <c r="L146" s="62">
        <f t="shared" si="22"/>
        <v>0</v>
      </c>
      <c r="M146" s="63">
        <f t="shared" si="23"/>
        <v>0</v>
      </c>
      <c r="N146" s="63">
        <f t="shared" si="24"/>
        <v>0</v>
      </c>
    </row>
    <row r="147" spans="2:16" ht="15" x14ac:dyDescent="0.25">
      <c r="B147" s="58">
        <v>27</v>
      </c>
      <c r="C147" s="27" t="s">
        <v>168</v>
      </c>
      <c r="D147" s="66" t="s">
        <v>6</v>
      </c>
      <c r="E147" s="57">
        <v>9</v>
      </c>
      <c r="F147" s="44"/>
      <c r="G147" s="44"/>
      <c r="H147" s="45"/>
      <c r="I147" s="46"/>
      <c r="J147" s="47">
        <f t="shared" si="20"/>
        <v>0</v>
      </c>
      <c r="K147" s="47">
        <f t="shared" si="21"/>
        <v>0</v>
      </c>
      <c r="L147" s="62">
        <f t="shared" si="22"/>
        <v>0</v>
      </c>
      <c r="M147" s="63">
        <f t="shared" si="23"/>
        <v>0</v>
      </c>
      <c r="N147" s="63">
        <f t="shared" si="24"/>
        <v>0</v>
      </c>
      <c r="P147" s="64"/>
    </row>
    <row r="148" spans="2:16" ht="15" x14ac:dyDescent="0.25">
      <c r="B148" s="58">
        <v>28</v>
      </c>
      <c r="C148" s="27" t="s">
        <v>169</v>
      </c>
      <c r="D148" s="66" t="s">
        <v>5</v>
      </c>
      <c r="E148" s="57">
        <v>3</v>
      </c>
      <c r="F148" s="44"/>
      <c r="G148" s="44"/>
      <c r="H148" s="45"/>
      <c r="I148" s="46"/>
      <c r="J148" s="47">
        <f t="shared" ref="J148:J156" si="25">H148*I148/100</f>
        <v>0</v>
      </c>
      <c r="K148" s="47">
        <f t="shared" ref="K148:K156" si="26">H148+J148</f>
        <v>0</v>
      </c>
      <c r="L148" s="62">
        <f t="shared" ref="L148:L156" si="27">H148*E148</f>
        <v>0</v>
      </c>
      <c r="M148" s="63">
        <f t="shared" ref="M148:M156" si="28">J148*E148</f>
        <v>0</v>
      </c>
      <c r="N148" s="63">
        <f t="shared" ref="N148:N156" si="29">L148+M148</f>
        <v>0</v>
      </c>
    </row>
    <row r="149" spans="2:16" ht="15" x14ac:dyDescent="0.25">
      <c r="B149" s="58">
        <v>29</v>
      </c>
      <c r="C149" s="27" t="s">
        <v>170</v>
      </c>
      <c r="D149" s="66" t="s">
        <v>5</v>
      </c>
      <c r="E149" s="57">
        <v>9</v>
      </c>
      <c r="F149" s="44"/>
      <c r="G149" s="44"/>
      <c r="H149" s="45"/>
      <c r="I149" s="46"/>
      <c r="J149" s="47">
        <f t="shared" si="25"/>
        <v>0</v>
      </c>
      <c r="K149" s="47">
        <f t="shared" si="26"/>
        <v>0</v>
      </c>
      <c r="L149" s="62">
        <f t="shared" si="27"/>
        <v>0</v>
      </c>
      <c r="M149" s="63">
        <f t="shared" si="28"/>
        <v>0</v>
      </c>
      <c r="N149" s="63">
        <f t="shared" si="29"/>
        <v>0</v>
      </c>
    </row>
    <row r="150" spans="2:16" ht="15" x14ac:dyDescent="0.25">
      <c r="B150" s="58">
        <v>30</v>
      </c>
      <c r="C150" s="27" t="s">
        <v>171</v>
      </c>
      <c r="D150" s="66" t="s">
        <v>5</v>
      </c>
      <c r="E150" s="57">
        <v>9</v>
      </c>
      <c r="F150" s="44"/>
      <c r="G150" s="44"/>
      <c r="H150" s="45"/>
      <c r="I150" s="46"/>
      <c r="J150" s="47">
        <f t="shared" si="25"/>
        <v>0</v>
      </c>
      <c r="K150" s="47">
        <f t="shared" si="26"/>
        <v>0</v>
      </c>
      <c r="L150" s="62">
        <f t="shared" si="27"/>
        <v>0</v>
      </c>
      <c r="M150" s="63">
        <f t="shared" si="28"/>
        <v>0</v>
      </c>
      <c r="N150" s="63">
        <f t="shared" si="29"/>
        <v>0</v>
      </c>
    </row>
    <row r="151" spans="2:16" ht="15" x14ac:dyDescent="0.25">
      <c r="B151" s="58">
        <v>31</v>
      </c>
      <c r="C151" s="27" t="s">
        <v>172</v>
      </c>
      <c r="D151" s="66" t="s">
        <v>5</v>
      </c>
      <c r="E151" s="57">
        <v>3</v>
      </c>
      <c r="F151" s="44"/>
      <c r="G151" s="44"/>
      <c r="H151" s="45"/>
      <c r="I151" s="46"/>
      <c r="J151" s="47">
        <f t="shared" si="25"/>
        <v>0</v>
      </c>
      <c r="K151" s="47">
        <f t="shared" si="26"/>
        <v>0</v>
      </c>
      <c r="L151" s="62">
        <f t="shared" si="27"/>
        <v>0</v>
      </c>
      <c r="M151" s="63">
        <f t="shared" si="28"/>
        <v>0</v>
      </c>
      <c r="N151" s="63">
        <f t="shared" si="29"/>
        <v>0</v>
      </c>
    </row>
    <row r="152" spans="2:16" ht="15" x14ac:dyDescent="0.25">
      <c r="B152" s="58">
        <v>32</v>
      </c>
      <c r="C152" s="27" t="s">
        <v>173</v>
      </c>
      <c r="D152" s="66" t="s">
        <v>5</v>
      </c>
      <c r="E152" s="57">
        <v>3</v>
      </c>
      <c r="F152" s="44"/>
      <c r="G152" s="44"/>
      <c r="H152" s="45"/>
      <c r="I152" s="46"/>
      <c r="J152" s="47">
        <f t="shared" si="25"/>
        <v>0</v>
      </c>
      <c r="K152" s="47">
        <f t="shared" si="26"/>
        <v>0</v>
      </c>
      <c r="L152" s="62">
        <f t="shared" si="27"/>
        <v>0</v>
      </c>
      <c r="M152" s="63">
        <f t="shared" si="28"/>
        <v>0</v>
      </c>
      <c r="N152" s="63">
        <f t="shared" si="29"/>
        <v>0</v>
      </c>
    </row>
    <row r="153" spans="2:16" ht="15" x14ac:dyDescent="0.25">
      <c r="B153" s="58">
        <v>33</v>
      </c>
      <c r="C153" s="27" t="s">
        <v>174</v>
      </c>
      <c r="D153" s="66" t="s">
        <v>5</v>
      </c>
      <c r="E153" s="57">
        <v>3</v>
      </c>
      <c r="F153" s="44"/>
      <c r="G153" s="44"/>
      <c r="H153" s="45"/>
      <c r="I153" s="46"/>
      <c r="J153" s="47">
        <f t="shared" si="25"/>
        <v>0</v>
      </c>
      <c r="K153" s="47">
        <f t="shared" si="26"/>
        <v>0</v>
      </c>
      <c r="L153" s="62">
        <f t="shared" si="27"/>
        <v>0</v>
      </c>
      <c r="M153" s="63">
        <f t="shared" si="28"/>
        <v>0</v>
      </c>
      <c r="N153" s="63">
        <f t="shared" si="29"/>
        <v>0</v>
      </c>
    </row>
    <row r="154" spans="2:16" ht="15" x14ac:dyDescent="0.25">
      <c r="B154" s="58">
        <v>34</v>
      </c>
      <c r="C154" s="27" t="s">
        <v>175</v>
      </c>
      <c r="D154" s="66" t="s">
        <v>5</v>
      </c>
      <c r="E154" s="57">
        <v>15</v>
      </c>
      <c r="F154" s="44"/>
      <c r="G154" s="44"/>
      <c r="H154" s="45"/>
      <c r="I154" s="46"/>
      <c r="J154" s="47">
        <f t="shared" si="25"/>
        <v>0</v>
      </c>
      <c r="K154" s="47">
        <f t="shared" si="26"/>
        <v>0</v>
      </c>
      <c r="L154" s="50">
        <f t="shared" si="27"/>
        <v>0</v>
      </c>
      <c r="M154" s="51">
        <f t="shared" si="28"/>
        <v>0</v>
      </c>
      <c r="N154" s="51">
        <f t="shared" si="29"/>
        <v>0</v>
      </c>
    </row>
    <row r="155" spans="2:16" ht="15" x14ac:dyDescent="0.25">
      <c r="B155" s="58">
        <v>35</v>
      </c>
      <c r="C155" s="27" t="s">
        <v>176</v>
      </c>
      <c r="D155" s="66" t="s">
        <v>5</v>
      </c>
      <c r="E155" s="57">
        <v>1</v>
      </c>
      <c r="F155" s="44"/>
      <c r="G155" s="44"/>
      <c r="H155" s="45"/>
      <c r="I155" s="46"/>
      <c r="J155" s="47">
        <f t="shared" si="25"/>
        <v>0</v>
      </c>
      <c r="K155" s="47">
        <f t="shared" si="26"/>
        <v>0</v>
      </c>
      <c r="L155" s="50">
        <f t="shared" si="27"/>
        <v>0</v>
      </c>
      <c r="M155" s="51">
        <f t="shared" si="28"/>
        <v>0</v>
      </c>
      <c r="N155" s="51">
        <f t="shared" si="29"/>
        <v>0</v>
      </c>
    </row>
    <row r="156" spans="2:16" ht="15.75" thickBot="1" x14ac:dyDescent="0.3">
      <c r="B156" s="58">
        <v>36</v>
      </c>
      <c r="C156" s="27" t="s">
        <v>177</v>
      </c>
      <c r="D156" s="66" t="s">
        <v>5</v>
      </c>
      <c r="E156" s="57">
        <v>3</v>
      </c>
      <c r="F156" s="44"/>
      <c r="G156" s="44"/>
      <c r="H156" s="45"/>
      <c r="I156" s="46"/>
      <c r="J156" s="47">
        <f t="shared" si="25"/>
        <v>0</v>
      </c>
      <c r="K156" s="47">
        <f t="shared" si="26"/>
        <v>0</v>
      </c>
      <c r="L156" s="62">
        <f t="shared" si="27"/>
        <v>0</v>
      </c>
      <c r="M156" s="63">
        <f t="shared" si="28"/>
        <v>0</v>
      </c>
      <c r="N156" s="63">
        <f t="shared" si="29"/>
        <v>0</v>
      </c>
    </row>
    <row r="157" spans="2:16" ht="43.5" customHeight="1" thickBot="1" x14ac:dyDescent="0.3">
      <c r="K157" s="71" t="s">
        <v>178</v>
      </c>
      <c r="L157" s="72">
        <f>SUM(L8:L156)</f>
        <v>0</v>
      </c>
      <c r="M157" s="72">
        <f>SUM(M8:M156)</f>
        <v>0</v>
      </c>
      <c r="N157" s="72">
        <f>SUM(N8:N156)</f>
        <v>0</v>
      </c>
    </row>
  </sheetData>
  <sheetProtection autoFilter="0"/>
  <mergeCells count="1">
    <mergeCell ref="B7:L7"/>
  </mergeCells>
  <conditionalFormatting sqref="F8:I71 F73:I119">
    <cfRule type="containsBlanks" dxfId="2" priority="6">
      <formula>LEN(TRIM(F8))=0</formula>
    </cfRule>
  </conditionalFormatting>
  <conditionalFormatting sqref="F121:G156">
    <cfRule type="containsBlanks" dxfId="3" priority="3">
      <formula>LEN(TRIM(F121))=0</formula>
    </cfRule>
  </conditionalFormatting>
  <conditionalFormatting sqref="H121:H156">
    <cfRule type="containsBlanks" dxfId="1" priority="2">
      <formula>LEN(TRIM(H121))=0</formula>
    </cfRule>
  </conditionalFormatting>
  <conditionalFormatting sqref="I121:I156">
    <cfRule type="containsBlanks" dxfId="0" priority="1">
      <formula>LEN(TRIM(I121))=0</formula>
    </cfRule>
  </conditionalFormatting>
  <pageMargins left="0.70866141732283472" right="0.70866141732283472" top="0.74803149606299213" bottom="0.74803149606299213" header="0.31496062992125984" footer="0.31496062992125984"/>
  <pageSetup paperSize="9" scale="31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407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J251" sqref="J251"/>
    </sheetView>
  </sheetViews>
  <sheetFormatPr defaultRowHeight="12.75" x14ac:dyDescent="0.2"/>
  <cols>
    <col min="1" max="2" width="9.140625" style="79"/>
    <col min="3" max="3" width="38.7109375" style="79" bestFit="1" customWidth="1"/>
    <col min="4" max="4" width="47.28515625" style="79" bestFit="1" customWidth="1"/>
    <col min="5" max="5" width="48.85546875" style="79" bestFit="1" customWidth="1"/>
    <col min="6" max="16384" width="9.140625" style="79"/>
  </cols>
  <sheetData>
    <row r="2" spans="3:5" ht="15.75" customHeight="1" x14ac:dyDescent="0.2">
      <c r="C2" s="80"/>
      <c r="D2" s="80"/>
      <c r="E2" s="80"/>
    </row>
    <row r="3" spans="3:5" ht="25.5" x14ac:dyDescent="0.2">
      <c r="C3" s="81" t="s">
        <v>321</v>
      </c>
      <c r="D3" s="81" t="s">
        <v>322</v>
      </c>
      <c r="E3" s="82" t="s">
        <v>323</v>
      </c>
    </row>
    <row r="4" spans="3:5" ht="13.5" thickBot="1" x14ac:dyDescent="0.25">
      <c r="C4" s="124" t="s">
        <v>139</v>
      </c>
      <c r="D4" s="124"/>
      <c r="E4" s="124"/>
    </row>
    <row r="5" spans="3:5" x14ac:dyDescent="0.2">
      <c r="C5" s="103" t="s">
        <v>185</v>
      </c>
      <c r="D5" s="84" t="s">
        <v>186</v>
      </c>
      <c r="E5" s="106" t="s">
        <v>187</v>
      </c>
    </row>
    <row r="6" spans="3:5" x14ac:dyDescent="0.2">
      <c r="C6" s="104"/>
      <c r="D6" s="83" t="s">
        <v>188</v>
      </c>
      <c r="E6" s="107"/>
    </row>
    <row r="7" spans="3:5" x14ac:dyDescent="0.2">
      <c r="C7" s="104"/>
      <c r="D7" s="83" t="s">
        <v>189</v>
      </c>
      <c r="E7" s="107"/>
    </row>
    <row r="8" spans="3:5" ht="13.5" thickBot="1" x14ac:dyDescent="0.25">
      <c r="C8" s="105"/>
      <c r="D8" s="85" t="s">
        <v>190</v>
      </c>
      <c r="E8" s="108"/>
    </row>
    <row r="9" spans="3:5" x14ac:dyDescent="0.2">
      <c r="C9" s="103" t="s">
        <v>191</v>
      </c>
      <c r="D9" s="84" t="s">
        <v>192</v>
      </c>
      <c r="E9" s="106" t="s">
        <v>193</v>
      </c>
    </row>
    <row r="10" spans="3:5" x14ac:dyDescent="0.2">
      <c r="C10" s="104"/>
      <c r="D10" s="83" t="s">
        <v>188</v>
      </c>
      <c r="E10" s="107"/>
    </row>
    <row r="11" spans="3:5" x14ac:dyDescent="0.2">
      <c r="C11" s="104"/>
      <c r="D11" s="83" t="s">
        <v>194</v>
      </c>
      <c r="E11" s="107"/>
    </row>
    <row r="12" spans="3:5" x14ac:dyDescent="0.2">
      <c r="C12" s="104"/>
      <c r="D12" s="83" t="s">
        <v>195</v>
      </c>
      <c r="E12" s="107"/>
    </row>
    <row r="13" spans="3:5" ht="13.5" thickBot="1" x14ac:dyDescent="0.25">
      <c r="C13" s="105"/>
      <c r="D13" s="85" t="s">
        <v>196</v>
      </c>
      <c r="E13" s="108"/>
    </row>
    <row r="14" spans="3:5" x14ac:dyDescent="0.2">
      <c r="C14" s="103" t="s">
        <v>197</v>
      </c>
      <c r="D14" s="84" t="s">
        <v>198</v>
      </c>
      <c r="E14" s="106" t="s">
        <v>324</v>
      </c>
    </row>
    <row r="15" spans="3:5" x14ac:dyDescent="0.2">
      <c r="C15" s="104"/>
      <c r="D15" s="83" t="s">
        <v>199</v>
      </c>
      <c r="E15" s="107"/>
    </row>
    <row r="16" spans="3:5" ht="13.5" thickBot="1" x14ac:dyDescent="0.25">
      <c r="C16" s="105"/>
      <c r="D16" s="85" t="s">
        <v>189</v>
      </c>
      <c r="E16" s="108"/>
    </row>
    <row r="17" spans="3:5" x14ac:dyDescent="0.2">
      <c r="C17" s="103" t="s">
        <v>35</v>
      </c>
      <c r="D17" s="84" t="s">
        <v>200</v>
      </c>
      <c r="E17" s="106" t="s">
        <v>201</v>
      </c>
    </row>
    <row r="18" spans="3:5" x14ac:dyDescent="0.2">
      <c r="C18" s="104"/>
      <c r="D18" s="83" t="s">
        <v>202</v>
      </c>
      <c r="E18" s="107"/>
    </row>
    <row r="19" spans="3:5" ht="13.5" thickBot="1" x14ac:dyDescent="0.25">
      <c r="C19" s="105"/>
      <c r="D19" s="85" t="s">
        <v>203</v>
      </c>
      <c r="E19" s="108"/>
    </row>
    <row r="20" spans="3:5" x14ac:dyDescent="0.2">
      <c r="C20" s="103" t="s">
        <v>11</v>
      </c>
      <c r="D20" s="84" t="s">
        <v>204</v>
      </c>
      <c r="E20" s="106" t="s">
        <v>324</v>
      </c>
    </row>
    <row r="21" spans="3:5" x14ac:dyDescent="0.2">
      <c r="C21" s="104"/>
      <c r="D21" s="83" t="s">
        <v>205</v>
      </c>
      <c r="E21" s="107"/>
    </row>
    <row r="22" spans="3:5" x14ac:dyDescent="0.2">
      <c r="C22" s="104"/>
      <c r="D22" s="83" t="s">
        <v>203</v>
      </c>
      <c r="E22" s="107"/>
    </row>
    <row r="23" spans="3:5" ht="13.5" thickBot="1" x14ac:dyDescent="0.25">
      <c r="C23" s="105"/>
      <c r="D23" s="85" t="s">
        <v>206</v>
      </c>
      <c r="E23" s="108"/>
    </row>
    <row r="24" spans="3:5" x14ac:dyDescent="0.2">
      <c r="C24" s="103" t="s">
        <v>207</v>
      </c>
      <c r="D24" s="84" t="s">
        <v>208</v>
      </c>
      <c r="E24" s="106" t="s">
        <v>209</v>
      </c>
    </row>
    <row r="25" spans="3:5" x14ac:dyDescent="0.2">
      <c r="C25" s="104"/>
      <c r="D25" s="83" t="s">
        <v>188</v>
      </c>
      <c r="E25" s="107"/>
    </row>
    <row r="26" spans="3:5" x14ac:dyDescent="0.2">
      <c r="C26" s="104"/>
      <c r="D26" s="83" t="s">
        <v>190</v>
      </c>
      <c r="E26" s="107"/>
    </row>
    <row r="27" spans="3:5" x14ac:dyDescent="0.2">
      <c r="C27" s="104"/>
      <c r="D27" s="83" t="s">
        <v>210</v>
      </c>
      <c r="E27" s="107"/>
    </row>
    <row r="28" spans="3:5" x14ac:dyDescent="0.2">
      <c r="C28" s="104"/>
      <c r="D28" s="83" t="s">
        <v>211</v>
      </c>
      <c r="E28" s="107"/>
    </row>
    <row r="29" spans="3:5" ht="13.5" thickBot="1" x14ac:dyDescent="0.25">
      <c r="C29" s="105"/>
      <c r="D29" s="85" t="s">
        <v>212</v>
      </c>
      <c r="E29" s="108"/>
    </row>
    <row r="30" spans="3:5" x14ac:dyDescent="0.2">
      <c r="C30" s="103" t="s">
        <v>52</v>
      </c>
      <c r="D30" s="84" t="s">
        <v>188</v>
      </c>
      <c r="E30" s="106" t="s">
        <v>213</v>
      </c>
    </row>
    <row r="31" spans="3:5" x14ac:dyDescent="0.2">
      <c r="C31" s="104"/>
      <c r="D31" s="83" t="s">
        <v>190</v>
      </c>
      <c r="E31" s="107"/>
    </row>
    <row r="32" spans="3:5" x14ac:dyDescent="0.2">
      <c r="C32" s="104"/>
      <c r="D32" s="83" t="s">
        <v>214</v>
      </c>
      <c r="E32" s="107"/>
    </row>
    <row r="33" spans="3:5" x14ac:dyDescent="0.2">
      <c r="C33" s="104"/>
      <c r="D33" s="83" t="s">
        <v>215</v>
      </c>
      <c r="E33" s="107"/>
    </row>
    <row r="34" spans="3:5" ht="13.5" thickBot="1" x14ac:dyDescent="0.25">
      <c r="C34" s="105"/>
      <c r="D34" s="85" t="s">
        <v>216</v>
      </c>
      <c r="E34" s="108"/>
    </row>
    <row r="35" spans="3:5" x14ac:dyDescent="0.2">
      <c r="C35" s="103" t="s">
        <v>53</v>
      </c>
      <c r="D35" s="84" t="s">
        <v>217</v>
      </c>
      <c r="E35" s="106" t="s">
        <v>218</v>
      </c>
    </row>
    <row r="36" spans="3:5" x14ac:dyDescent="0.2">
      <c r="C36" s="104"/>
      <c r="D36" s="83" t="s">
        <v>219</v>
      </c>
      <c r="E36" s="107"/>
    </row>
    <row r="37" spans="3:5" x14ac:dyDescent="0.2">
      <c r="C37" s="104"/>
      <c r="D37" s="83" t="s">
        <v>220</v>
      </c>
      <c r="E37" s="107"/>
    </row>
    <row r="38" spans="3:5" ht="13.5" thickBot="1" x14ac:dyDescent="0.25">
      <c r="C38" s="105"/>
      <c r="D38" s="85" t="s">
        <v>221</v>
      </c>
      <c r="E38" s="108"/>
    </row>
    <row r="39" spans="3:5" x14ac:dyDescent="0.2">
      <c r="C39" s="103" t="s">
        <v>222</v>
      </c>
      <c r="D39" s="84" t="s">
        <v>223</v>
      </c>
      <c r="E39" s="106" t="s">
        <v>224</v>
      </c>
    </row>
    <row r="40" spans="3:5" x14ac:dyDescent="0.2">
      <c r="C40" s="104"/>
      <c r="D40" s="83" t="s">
        <v>225</v>
      </c>
      <c r="E40" s="107"/>
    </row>
    <row r="41" spans="3:5" x14ac:dyDescent="0.2">
      <c r="C41" s="104"/>
      <c r="D41" s="83" t="s">
        <v>226</v>
      </c>
      <c r="E41" s="107"/>
    </row>
    <row r="42" spans="3:5" ht="13.5" thickBot="1" x14ac:dyDescent="0.25">
      <c r="C42" s="105"/>
      <c r="D42" s="85" t="s">
        <v>227</v>
      </c>
      <c r="E42" s="108"/>
    </row>
    <row r="43" spans="3:5" x14ac:dyDescent="0.2">
      <c r="C43" s="109" t="s">
        <v>228</v>
      </c>
      <c r="D43" s="92" t="s">
        <v>223</v>
      </c>
      <c r="E43" s="106" t="s">
        <v>229</v>
      </c>
    </row>
    <row r="44" spans="3:5" x14ac:dyDescent="0.2">
      <c r="C44" s="110"/>
      <c r="D44" s="93" t="s">
        <v>230</v>
      </c>
      <c r="E44" s="107"/>
    </row>
    <row r="45" spans="3:5" x14ac:dyDescent="0.2">
      <c r="C45" s="110"/>
      <c r="D45" s="93" t="s">
        <v>226</v>
      </c>
      <c r="E45" s="107"/>
    </row>
    <row r="46" spans="3:5" ht="13.5" thickBot="1" x14ac:dyDescent="0.25">
      <c r="C46" s="111"/>
      <c r="D46" s="94" t="s">
        <v>227</v>
      </c>
      <c r="E46" s="108"/>
    </row>
    <row r="47" spans="3:5" x14ac:dyDescent="0.2">
      <c r="C47" s="109" t="s">
        <v>231</v>
      </c>
      <c r="D47" s="92" t="s">
        <v>232</v>
      </c>
      <c r="E47" s="106" t="s">
        <v>233</v>
      </c>
    </row>
    <row r="48" spans="3:5" x14ac:dyDescent="0.2">
      <c r="C48" s="110"/>
      <c r="D48" s="93" t="s">
        <v>234</v>
      </c>
      <c r="E48" s="107"/>
    </row>
    <row r="49" spans="3:5" x14ac:dyDescent="0.2">
      <c r="C49" s="110"/>
      <c r="D49" s="93" t="s">
        <v>235</v>
      </c>
      <c r="E49" s="107"/>
    </row>
    <row r="50" spans="3:5" ht="13.5" thickBot="1" x14ac:dyDescent="0.25">
      <c r="C50" s="111"/>
      <c r="D50" s="94" t="s">
        <v>236</v>
      </c>
      <c r="E50" s="108"/>
    </row>
    <row r="51" spans="3:5" x14ac:dyDescent="0.2">
      <c r="C51" s="109" t="s">
        <v>237</v>
      </c>
      <c r="D51" s="92" t="s">
        <v>232</v>
      </c>
      <c r="E51" s="106" t="s">
        <v>238</v>
      </c>
    </row>
    <row r="52" spans="3:5" x14ac:dyDescent="0.2">
      <c r="C52" s="110"/>
      <c r="D52" s="93" t="s">
        <v>234</v>
      </c>
      <c r="E52" s="107"/>
    </row>
    <row r="53" spans="3:5" x14ac:dyDescent="0.2">
      <c r="C53" s="110"/>
      <c r="D53" s="93" t="s">
        <v>239</v>
      </c>
      <c r="E53" s="107"/>
    </row>
    <row r="54" spans="3:5" ht="13.5" thickBot="1" x14ac:dyDescent="0.25">
      <c r="C54" s="111"/>
      <c r="D54" s="94" t="s">
        <v>240</v>
      </c>
      <c r="E54" s="108"/>
    </row>
    <row r="55" spans="3:5" x14ac:dyDescent="0.2">
      <c r="C55" s="109" t="s">
        <v>241</v>
      </c>
      <c r="D55" s="92" t="s">
        <v>242</v>
      </c>
      <c r="E55" s="106" t="s">
        <v>243</v>
      </c>
    </row>
    <row r="56" spans="3:5" x14ac:dyDescent="0.2">
      <c r="C56" s="110"/>
      <c r="D56" s="93" t="s">
        <v>244</v>
      </c>
      <c r="E56" s="107"/>
    </row>
    <row r="57" spans="3:5" ht="13.5" thickBot="1" x14ac:dyDescent="0.25">
      <c r="C57" s="111"/>
      <c r="D57" s="94" t="s">
        <v>245</v>
      </c>
      <c r="E57" s="108"/>
    </row>
    <row r="58" spans="3:5" x14ac:dyDescent="0.2">
      <c r="C58" s="109" t="s">
        <v>246</v>
      </c>
      <c r="D58" s="92" t="s">
        <v>247</v>
      </c>
      <c r="E58" s="106" t="s">
        <v>248</v>
      </c>
    </row>
    <row r="59" spans="3:5" x14ac:dyDescent="0.2">
      <c r="C59" s="110"/>
      <c r="D59" s="93" t="s">
        <v>249</v>
      </c>
      <c r="E59" s="107"/>
    </row>
    <row r="60" spans="3:5" x14ac:dyDescent="0.2">
      <c r="C60" s="110"/>
      <c r="D60" s="93" t="s">
        <v>250</v>
      </c>
      <c r="E60" s="107"/>
    </row>
    <row r="61" spans="3:5" ht="13.5" thickBot="1" x14ac:dyDescent="0.25">
      <c r="C61" s="111"/>
      <c r="D61" s="94" t="s">
        <v>251</v>
      </c>
      <c r="E61" s="108"/>
    </row>
    <row r="62" spans="3:5" x14ac:dyDescent="0.2">
      <c r="C62" s="109" t="s">
        <v>72</v>
      </c>
      <c r="D62" s="92" t="s">
        <v>252</v>
      </c>
      <c r="E62" s="106" t="s">
        <v>253</v>
      </c>
    </row>
    <row r="63" spans="3:5" x14ac:dyDescent="0.2">
      <c r="C63" s="110"/>
      <c r="D63" s="93" t="s">
        <v>254</v>
      </c>
      <c r="E63" s="107"/>
    </row>
    <row r="64" spans="3:5" x14ac:dyDescent="0.2">
      <c r="C64" s="110"/>
      <c r="D64" s="93" t="s">
        <v>255</v>
      </c>
      <c r="E64" s="107"/>
    </row>
    <row r="65" spans="3:5" x14ac:dyDescent="0.2">
      <c r="C65" s="110"/>
      <c r="D65" s="93" t="s">
        <v>256</v>
      </c>
      <c r="E65" s="107"/>
    </row>
    <row r="66" spans="3:5" x14ac:dyDescent="0.2">
      <c r="C66" s="110"/>
      <c r="D66" s="93" t="s">
        <v>257</v>
      </c>
      <c r="E66" s="107"/>
    </row>
    <row r="67" spans="3:5" ht="13.5" thickBot="1" x14ac:dyDescent="0.25">
      <c r="C67" s="111"/>
      <c r="D67" s="94" t="s">
        <v>258</v>
      </c>
      <c r="E67" s="108"/>
    </row>
    <row r="68" spans="3:5" x14ac:dyDescent="0.2">
      <c r="C68" s="109" t="s">
        <v>73</v>
      </c>
      <c r="D68" s="92" t="s">
        <v>259</v>
      </c>
      <c r="E68" s="106" t="s">
        <v>260</v>
      </c>
    </row>
    <row r="69" spans="3:5" x14ac:dyDescent="0.2">
      <c r="C69" s="110"/>
      <c r="D69" s="93" t="s">
        <v>261</v>
      </c>
      <c r="E69" s="107"/>
    </row>
    <row r="70" spans="3:5" x14ac:dyDescent="0.2">
      <c r="C70" s="110"/>
      <c r="D70" s="93" t="s">
        <v>262</v>
      </c>
      <c r="E70" s="107"/>
    </row>
    <row r="71" spans="3:5" x14ac:dyDescent="0.2">
      <c r="C71" s="110"/>
      <c r="D71" s="93" t="s">
        <v>263</v>
      </c>
      <c r="E71" s="107"/>
    </row>
    <row r="72" spans="3:5" x14ac:dyDescent="0.2">
      <c r="C72" s="110"/>
      <c r="D72" s="93" t="s">
        <v>264</v>
      </c>
      <c r="E72" s="107"/>
    </row>
    <row r="73" spans="3:5" x14ac:dyDescent="0.2">
      <c r="C73" s="110"/>
      <c r="D73" s="93" t="s">
        <v>258</v>
      </c>
      <c r="E73" s="107"/>
    </row>
    <row r="74" spans="3:5" ht="13.5" thickBot="1" x14ac:dyDescent="0.25">
      <c r="C74" s="111"/>
      <c r="D74" s="94" t="s">
        <v>265</v>
      </c>
      <c r="E74" s="108"/>
    </row>
    <row r="75" spans="3:5" x14ac:dyDescent="0.2">
      <c r="C75" s="109" t="s">
        <v>74</v>
      </c>
      <c r="D75" s="92" t="s">
        <v>266</v>
      </c>
      <c r="E75" s="106" t="s">
        <v>324</v>
      </c>
    </row>
    <row r="76" spans="3:5" x14ac:dyDescent="0.2">
      <c r="C76" s="110"/>
      <c r="D76" s="93" t="s">
        <v>267</v>
      </c>
      <c r="E76" s="107"/>
    </row>
    <row r="77" spans="3:5" x14ac:dyDescent="0.2">
      <c r="C77" s="110"/>
      <c r="D77" s="93" t="s">
        <v>258</v>
      </c>
      <c r="E77" s="107"/>
    </row>
    <row r="78" spans="3:5" ht="13.5" thickBot="1" x14ac:dyDescent="0.25">
      <c r="C78" s="111"/>
      <c r="D78" s="94" t="s">
        <v>264</v>
      </c>
      <c r="E78" s="108"/>
    </row>
    <row r="79" spans="3:5" x14ac:dyDescent="0.2">
      <c r="C79" s="109" t="s">
        <v>75</v>
      </c>
      <c r="D79" s="92" t="s">
        <v>268</v>
      </c>
      <c r="E79" s="106" t="s">
        <v>324</v>
      </c>
    </row>
    <row r="80" spans="3:5" x14ac:dyDescent="0.2">
      <c r="C80" s="110"/>
      <c r="D80" s="93" t="s">
        <v>269</v>
      </c>
      <c r="E80" s="107"/>
    </row>
    <row r="81" spans="3:5" x14ac:dyDescent="0.2">
      <c r="C81" s="110"/>
      <c r="D81" s="93" t="s">
        <v>270</v>
      </c>
      <c r="E81" s="107"/>
    </row>
    <row r="82" spans="3:5" x14ac:dyDescent="0.2">
      <c r="C82" s="110"/>
      <c r="D82" s="93" t="s">
        <v>271</v>
      </c>
      <c r="E82" s="107"/>
    </row>
    <row r="83" spans="3:5" x14ac:dyDescent="0.2">
      <c r="C83" s="110"/>
      <c r="D83" s="93" t="s">
        <v>258</v>
      </c>
      <c r="E83" s="107"/>
    </row>
    <row r="84" spans="3:5" ht="13.5" thickBot="1" x14ac:dyDescent="0.25">
      <c r="C84" s="111"/>
      <c r="D84" s="94" t="s">
        <v>264</v>
      </c>
      <c r="E84" s="108"/>
    </row>
    <row r="85" spans="3:5" x14ac:dyDescent="0.2">
      <c r="C85" s="109" t="s">
        <v>76</v>
      </c>
      <c r="D85" s="92" t="s">
        <v>272</v>
      </c>
      <c r="E85" s="106" t="s">
        <v>324</v>
      </c>
    </row>
    <row r="86" spans="3:5" x14ac:dyDescent="0.2">
      <c r="C86" s="110"/>
      <c r="D86" s="93" t="s">
        <v>267</v>
      </c>
      <c r="E86" s="107"/>
    </row>
    <row r="87" spans="3:5" x14ac:dyDescent="0.2">
      <c r="C87" s="110"/>
      <c r="D87" s="93" t="s">
        <v>273</v>
      </c>
      <c r="E87" s="107"/>
    </row>
    <row r="88" spans="3:5" x14ac:dyDescent="0.2">
      <c r="C88" s="110"/>
      <c r="D88" s="93" t="s">
        <v>274</v>
      </c>
      <c r="E88" s="107"/>
    </row>
    <row r="89" spans="3:5" x14ac:dyDescent="0.2">
      <c r="C89" s="110"/>
      <c r="D89" s="93" t="s">
        <v>258</v>
      </c>
      <c r="E89" s="107"/>
    </row>
    <row r="90" spans="3:5" ht="13.5" thickBot="1" x14ac:dyDescent="0.25">
      <c r="C90" s="111"/>
      <c r="D90" s="94" t="s">
        <v>264</v>
      </c>
      <c r="E90" s="108"/>
    </row>
    <row r="91" spans="3:5" x14ac:dyDescent="0.2">
      <c r="C91" s="109" t="s">
        <v>77</v>
      </c>
      <c r="D91" s="92" t="s">
        <v>275</v>
      </c>
      <c r="E91" s="106" t="s">
        <v>324</v>
      </c>
    </row>
    <row r="92" spans="3:5" x14ac:dyDescent="0.2">
      <c r="C92" s="110"/>
      <c r="D92" s="93" t="s">
        <v>276</v>
      </c>
      <c r="E92" s="107"/>
    </row>
    <row r="93" spans="3:5" ht="13.5" thickBot="1" x14ac:dyDescent="0.25">
      <c r="C93" s="111"/>
      <c r="D93" s="94" t="s">
        <v>277</v>
      </c>
      <c r="E93" s="108"/>
    </row>
    <row r="94" spans="3:5" x14ac:dyDescent="0.2">
      <c r="C94" s="109" t="s">
        <v>78</v>
      </c>
      <c r="D94" s="87" t="s">
        <v>275</v>
      </c>
      <c r="E94" s="112" t="s">
        <v>324</v>
      </c>
    </row>
    <row r="95" spans="3:5" x14ac:dyDescent="0.2">
      <c r="C95" s="110"/>
      <c r="D95" s="88" t="s">
        <v>278</v>
      </c>
      <c r="E95" s="113"/>
    </row>
    <row r="96" spans="3:5" ht="13.5" thickBot="1" x14ac:dyDescent="0.25">
      <c r="C96" s="111"/>
      <c r="D96" s="89" t="s">
        <v>277</v>
      </c>
      <c r="E96" s="114"/>
    </row>
    <row r="97" spans="3:5" x14ac:dyDescent="0.2">
      <c r="C97" s="109" t="s">
        <v>279</v>
      </c>
      <c r="D97" s="92" t="s">
        <v>280</v>
      </c>
      <c r="E97" s="106" t="s">
        <v>281</v>
      </c>
    </row>
    <row r="98" spans="3:5" ht="13.5" thickBot="1" x14ac:dyDescent="0.25">
      <c r="C98" s="111"/>
      <c r="D98" s="94" t="s">
        <v>282</v>
      </c>
      <c r="E98" s="108"/>
    </row>
    <row r="99" spans="3:5" x14ac:dyDescent="0.2">
      <c r="C99" s="109" t="s">
        <v>84</v>
      </c>
      <c r="D99" s="92" t="s">
        <v>283</v>
      </c>
      <c r="E99" s="106" t="s">
        <v>284</v>
      </c>
    </row>
    <row r="100" spans="3:5" x14ac:dyDescent="0.2">
      <c r="C100" s="110"/>
      <c r="D100" s="93" t="s">
        <v>285</v>
      </c>
      <c r="E100" s="107"/>
    </row>
    <row r="101" spans="3:5" x14ac:dyDescent="0.2">
      <c r="C101" s="110"/>
      <c r="D101" s="93" t="s">
        <v>286</v>
      </c>
      <c r="E101" s="107"/>
    </row>
    <row r="102" spans="3:5" x14ac:dyDescent="0.2">
      <c r="C102" s="110"/>
      <c r="D102" s="93" t="s">
        <v>287</v>
      </c>
      <c r="E102" s="107"/>
    </row>
    <row r="103" spans="3:5" ht="13.5" thickBot="1" x14ac:dyDescent="0.25">
      <c r="C103" s="111"/>
      <c r="D103" s="94" t="s">
        <v>288</v>
      </c>
      <c r="E103" s="108"/>
    </row>
    <row r="104" spans="3:5" x14ac:dyDescent="0.2">
      <c r="C104" s="109" t="s">
        <v>85</v>
      </c>
      <c r="D104" s="92" t="s">
        <v>289</v>
      </c>
      <c r="E104" s="106" t="s">
        <v>290</v>
      </c>
    </row>
    <row r="105" spans="3:5" x14ac:dyDescent="0.2">
      <c r="C105" s="110"/>
      <c r="D105" s="93" t="s">
        <v>291</v>
      </c>
      <c r="E105" s="107"/>
    </row>
    <row r="106" spans="3:5" ht="13.5" thickBot="1" x14ac:dyDescent="0.25">
      <c r="C106" s="111"/>
      <c r="D106" s="94" t="s">
        <v>292</v>
      </c>
      <c r="E106" s="108"/>
    </row>
    <row r="107" spans="3:5" x14ac:dyDescent="0.2">
      <c r="C107" s="109" t="s">
        <v>86</v>
      </c>
      <c r="D107" s="92" t="s">
        <v>293</v>
      </c>
      <c r="E107" s="106" t="s">
        <v>294</v>
      </c>
    </row>
    <row r="108" spans="3:5" x14ac:dyDescent="0.2">
      <c r="C108" s="110"/>
      <c r="D108" s="93" t="s">
        <v>295</v>
      </c>
      <c r="E108" s="107"/>
    </row>
    <row r="109" spans="3:5" x14ac:dyDescent="0.2">
      <c r="C109" s="110"/>
      <c r="D109" s="93" t="s">
        <v>296</v>
      </c>
      <c r="E109" s="107"/>
    </row>
    <row r="110" spans="3:5" x14ac:dyDescent="0.2">
      <c r="C110" s="110"/>
      <c r="D110" s="93" t="s">
        <v>297</v>
      </c>
      <c r="E110" s="107"/>
    </row>
    <row r="111" spans="3:5" x14ac:dyDescent="0.2">
      <c r="C111" s="110"/>
      <c r="D111" s="93" t="s">
        <v>298</v>
      </c>
      <c r="E111" s="107"/>
    </row>
    <row r="112" spans="3:5" x14ac:dyDescent="0.2">
      <c r="C112" s="110"/>
      <c r="D112" s="93" t="s">
        <v>299</v>
      </c>
      <c r="E112" s="107"/>
    </row>
    <row r="113" spans="3:5" ht="13.5" thickBot="1" x14ac:dyDescent="0.25">
      <c r="C113" s="111"/>
      <c r="D113" s="94" t="s">
        <v>300</v>
      </c>
      <c r="E113" s="108"/>
    </row>
    <row r="114" spans="3:5" x14ac:dyDescent="0.2">
      <c r="C114" s="109" t="s">
        <v>87</v>
      </c>
      <c r="D114" s="92" t="s">
        <v>301</v>
      </c>
      <c r="E114" s="106" t="s">
        <v>302</v>
      </c>
    </row>
    <row r="115" spans="3:5" x14ac:dyDescent="0.2">
      <c r="C115" s="110"/>
      <c r="D115" s="93" t="s">
        <v>295</v>
      </c>
      <c r="E115" s="107"/>
    </row>
    <row r="116" spans="3:5" x14ac:dyDescent="0.2">
      <c r="C116" s="110"/>
      <c r="D116" s="93" t="s">
        <v>303</v>
      </c>
      <c r="E116" s="107"/>
    </row>
    <row r="117" spans="3:5" x14ac:dyDescent="0.2">
      <c r="C117" s="110"/>
      <c r="D117" s="93" t="s">
        <v>297</v>
      </c>
      <c r="E117" s="107"/>
    </row>
    <row r="118" spans="3:5" x14ac:dyDescent="0.2">
      <c r="C118" s="110"/>
      <c r="D118" s="93" t="s">
        <v>298</v>
      </c>
      <c r="E118" s="107"/>
    </row>
    <row r="119" spans="3:5" x14ac:dyDescent="0.2">
      <c r="C119" s="110"/>
      <c r="D119" s="93" t="s">
        <v>299</v>
      </c>
      <c r="E119" s="107"/>
    </row>
    <row r="120" spans="3:5" ht="13.5" thickBot="1" x14ac:dyDescent="0.25">
      <c r="C120" s="111"/>
      <c r="D120" s="94" t="s">
        <v>300</v>
      </c>
      <c r="E120" s="108"/>
    </row>
    <row r="121" spans="3:5" x14ac:dyDescent="0.2">
      <c r="C121" s="109" t="s">
        <v>88</v>
      </c>
      <c r="D121" s="92" t="s">
        <v>304</v>
      </c>
      <c r="E121" s="106" t="s">
        <v>324</v>
      </c>
    </row>
    <row r="122" spans="3:5" x14ac:dyDescent="0.2">
      <c r="C122" s="110"/>
      <c r="D122" s="93" t="s">
        <v>305</v>
      </c>
      <c r="E122" s="107"/>
    </row>
    <row r="123" spans="3:5" x14ac:dyDescent="0.2">
      <c r="C123" s="110"/>
      <c r="D123" s="93" t="s">
        <v>188</v>
      </c>
      <c r="E123" s="107"/>
    </row>
    <row r="124" spans="3:5" x14ac:dyDescent="0.2">
      <c r="C124" s="110"/>
      <c r="D124" s="93" t="s">
        <v>306</v>
      </c>
      <c r="E124" s="107"/>
    </row>
    <row r="125" spans="3:5" x14ac:dyDescent="0.2">
      <c r="C125" s="110"/>
      <c r="D125" s="93" t="s">
        <v>307</v>
      </c>
      <c r="E125" s="107"/>
    </row>
    <row r="126" spans="3:5" x14ac:dyDescent="0.2">
      <c r="C126" s="110"/>
      <c r="D126" s="93" t="s">
        <v>308</v>
      </c>
      <c r="E126" s="107"/>
    </row>
    <row r="127" spans="3:5" x14ac:dyDescent="0.2">
      <c r="C127" s="110"/>
      <c r="D127" s="93" t="s">
        <v>309</v>
      </c>
      <c r="E127" s="107"/>
    </row>
    <row r="128" spans="3:5" ht="13.5" thickBot="1" x14ac:dyDescent="0.25">
      <c r="C128" s="111"/>
      <c r="D128" s="94" t="s">
        <v>310</v>
      </c>
      <c r="E128" s="108"/>
    </row>
    <row r="129" spans="3:5" x14ac:dyDescent="0.2">
      <c r="C129" s="109" t="s">
        <v>89</v>
      </c>
      <c r="D129" s="92" t="s">
        <v>311</v>
      </c>
      <c r="E129" s="106" t="s">
        <v>324</v>
      </c>
    </row>
    <row r="130" spans="3:5" x14ac:dyDescent="0.2">
      <c r="C130" s="110"/>
      <c r="D130" s="93" t="s">
        <v>305</v>
      </c>
      <c r="E130" s="107"/>
    </row>
    <row r="131" spans="3:5" x14ac:dyDescent="0.2">
      <c r="C131" s="110"/>
      <c r="D131" s="93" t="s">
        <v>230</v>
      </c>
      <c r="E131" s="107"/>
    </row>
    <row r="132" spans="3:5" x14ac:dyDescent="0.2">
      <c r="C132" s="110"/>
      <c r="D132" s="93" t="s">
        <v>306</v>
      </c>
      <c r="E132" s="107"/>
    </row>
    <row r="133" spans="3:5" x14ac:dyDescent="0.2">
      <c r="C133" s="110"/>
      <c r="D133" s="93" t="s">
        <v>307</v>
      </c>
      <c r="E133" s="107"/>
    </row>
    <row r="134" spans="3:5" x14ac:dyDescent="0.2">
      <c r="C134" s="110"/>
      <c r="D134" s="93" t="s">
        <v>312</v>
      </c>
      <c r="E134" s="107"/>
    </row>
    <row r="135" spans="3:5" x14ac:dyDescent="0.2">
      <c r="C135" s="110"/>
      <c r="D135" s="93" t="s">
        <v>313</v>
      </c>
      <c r="E135" s="107"/>
    </row>
    <row r="136" spans="3:5" ht="13.5" thickBot="1" x14ac:dyDescent="0.25">
      <c r="C136" s="111"/>
      <c r="D136" s="94" t="s">
        <v>310</v>
      </c>
      <c r="E136" s="108"/>
    </row>
    <row r="137" spans="3:5" x14ac:dyDescent="0.2">
      <c r="C137" s="109" t="s">
        <v>90</v>
      </c>
      <c r="D137" s="92" t="s">
        <v>314</v>
      </c>
      <c r="E137" s="106" t="s">
        <v>315</v>
      </c>
    </row>
    <row r="138" spans="3:5" x14ac:dyDescent="0.2">
      <c r="C138" s="110"/>
      <c r="D138" s="93" t="s">
        <v>297</v>
      </c>
      <c r="E138" s="107"/>
    </row>
    <row r="139" spans="3:5" x14ac:dyDescent="0.2">
      <c r="C139" s="110"/>
      <c r="D139" s="93" t="s">
        <v>298</v>
      </c>
      <c r="E139" s="107"/>
    </row>
    <row r="140" spans="3:5" x14ac:dyDescent="0.2">
      <c r="C140" s="110"/>
      <c r="D140" s="93" t="s">
        <v>299</v>
      </c>
      <c r="E140" s="107"/>
    </row>
    <row r="141" spans="3:5" x14ac:dyDescent="0.2">
      <c r="C141" s="110"/>
      <c r="D141" s="93" t="s">
        <v>300</v>
      </c>
      <c r="E141" s="107"/>
    </row>
    <row r="142" spans="3:5" ht="13.5" thickBot="1" x14ac:dyDescent="0.25">
      <c r="C142" s="111"/>
      <c r="D142" s="94" t="s">
        <v>316</v>
      </c>
      <c r="E142" s="108"/>
    </row>
    <row r="143" spans="3:5" x14ac:dyDescent="0.2">
      <c r="C143" s="109" t="s">
        <v>91</v>
      </c>
      <c r="D143" s="87" t="s">
        <v>317</v>
      </c>
      <c r="E143" s="112" t="s">
        <v>324</v>
      </c>
    </row>
    <row r="144" spans="3:5" x14ac:dyDescent="0.2">
      <c r="C144" s="110"/>
      <c r="D144" s="88" t="s">
        <v>297</v>
      </c>
      <c r="E144" s="113"/>
    </row>
    <row r="145" spans="3:5" x14ac:dyDescent="0.2">
      <c r="C145" s="110"/>
      <c r="D145" s="88" t="s">
        <v>298</v>
      </c>
      <c r="E145" s="113"/>
    </row>
    <row r="146" spans="3:5" x14ac:dyDescent="0.2">
      <c r="C146" s="110"/>
      <c r="D146" s="88" t="s">
        <v>299</v>
      </c>
      <c r="E146" s="113"/>
    </row>
    <row r="147" spans="3:5" x14ac:dyDescent="0.2">
      <c r="C147" s="110"/>
      <c r="D147" s="88" t="s">
        <v>300</v>
      </c>
      <c r="E147" s="113"/>
    </row>
    <row r="148" spans="3:5" x14ac:dyDescent="0.2">
      <c r="C148" s="110"/>
      <c r="D148" s="88" t="s">
        <v>318</v>
      </c>
      <c r="E148" s="113"/>
    </row>
    <row r="149" spans="3:5" x14ac:dyDescent="0.2">
      <c r="C149" s="110"/>
      <c r="D149" s="88" t="s">
        <v>319</v>
      </c>
      <c r="E149" s="113"/>
    </row>
    <row r="150" spans="3:5" ht="13.5" thickBot="1" x14ac:dyDescent="0.25">
      <c r="C150" s="121"/>
      <c r="D150" s="89" t="s">
        <v>320</v>
      </c>
      <c r="E150" s="114"/>
    </row>
    <row r="151" spans="3:5" ht="15.75" customHeight="1" thickBot="1" x14ac:dyDescent="0.25">
      <c r="C151" s="125" t="s">
        <v>140</v>
      </c>
      <c r="D151" s="126"/>
      <c r="E151" s="127"/>
    </row>
    <row r="152" spans="3:5" customFormat="1" ht="15" x14ac:dyDescent="0.25">
      <c r="C152" s="115" t="s">
        <v>325</v>
      </c>
      <c r="D152" s="95" t="s">
        <v>326</v>
      </c>
      <c r="E152" s="118" t="s">
        <v>327</v>
      </c>
    </row>
    <row r="153" spans="3:5" customFormat="1" ht="15" x14ac:dyDescent="0.25">
      <c r="C153" s="116"/>
      <c r="D153" s="96" t="s">
        <v>328</v>
      </c>
      <c r="E153" s="119"/>
    </row>
    <row r="154" spans="3:5" customFormat="1" ht="15" x14ac:dyDescent="0.25">
      <c r="C154" s="116"/>
      <c r="D154" s="96" t="s">
        <v>329</v>
      </c>
      <c r="E154" s="119"/>
    </row>
    <row r="155" spans="3:5" customFormat="1" ht="15" x14ac:dyDescent="0.25">
      <c r="C155" s="116"/>
      <c r="D155" s="96" t="s">
        <v>330</v>
      </c>
      <c r="E155" s="119"/>
    </row>
    <row r="156" spans="3:5" customFormat="1" ht="18" thickBot="1" x14ac:dyDescent="0.3">
      <c r="C156" s="117"/>
      <c r="D156" s="97" t="s">
        <v>331</v>
      </c>
      <c r="E156" s="120"/>
    </row>
    <row r="157" spans="3:5" customFormat="1" ht="15" x14ac:dyDescent="0.25">
      <c r="C157" s="115" t="s">
        <v>95</v>
      </c>
      <c r="D157" s="95" t="s">
        <v>332</v>
      </c>
      <c r="E157" s="118" t="s">
        <v>333</v>
      </c>
    </row>
    <row r="158" spans="3:5" customFormat="1" ht="15" x14ac:dyDescent="0.25">
      <c r="C158" s="116"/>
      <c r="D158" s="96" t="s">
        <v>334</v>
      </c>
      <c r="E158" s="119"/>
    </row>
    <row r="159" spans="3:5" customFormat="1" ht="15.75" thickBot="1" x14ac:dyDescent="0.3">
      <c r="C159" s="117"/>
      <c r="D159" s="97" t="s">
        <v>335</v>
      </c>
      <c r="E159" s="120"/>
    </row>
    <row r="160" spans="3:5" customFormat="1" ht="15" x14ac:dyDescent="0.25">
      <c r="C160" s="115" t="s">
        <v>96</v>
      </c>
      <c r="D160" s="95" t="s">
        <v>336</v>
      </c>
      <c r="E160" s="118" t="s">
        <v>337</v>
      </c>
    </row>
    <row r="161" spans="3:5" customFormat="1" ht="15" x14ac:dyDescent="0.25">
      <c r="C161" s="116"/>
      <c r="D161" s="96" t="s">
        <v>338</v>
      </c>
      <c r="E161" s="119"/>
    </row>
    <row r="162" spans="3:5" customFormat="1" ht="15.75" thickBot="1" x14ac:dyDescent="0.3">
      <c r="C162" s="117"/>
      <c r="D162" s="97" t="s">
        <v>339</v>
      </c>
      <c r="E162" s="120"/>
    </row>
    <row r="163" spans="3:5" customFormat="1" ht="15" x14ac:dyDescent="0.25">
      <c r="C163" s="115" t="s">
        <v>97</v>
      </c>
      <c r="D163" s="95" t="s">
        <v>340</v>
      </c>
      <c r="E163" s="118" t="s">
        <v>341</v>
      </c>
    </row>
    <row r="164" spans="3:5" customFormat="1" ht="15" x14ac:dyDescent="0.25">
      <c r="C164" s="116"/>
      <c r="D164" s="96" t="s">
        <v>342</v>
      </c>
      <c r="E164" s="119"/>
    </row>
    <row r="165" spans="3:5" customFormat="1" ht="15" x14ac:dyDescent="0.25">
      <c r="C165" s="116"/>
      <c r="D165" s="96" t="s">
        <v>343</v>
      </c>
      <c r="E165" s="119"/>
    </row>
    <row r="166" spans="3:5" customFormat="1" ht="15.75" thickBot="1" x14ac:dyDescent="0.3">
      <c r="C166" s="117"/>
      <c r="D166" s="97" t="s">
        <v>344</v>
      </c>
      <c r="E166" s="120"/>
    </row>
    <row r="167" spans="3:5" customFormat="1" ht="15" x14ac:dyDescent="0.25">
      <c r="C167" s="115" t="s">
        <v>345</v>
      </c>
      <c r="D167" s="95" t="s">
        <v>346</v>
      </c>
      <c r="E167" s="118" t="s">
        <v>347</v>
      </c>
    </row>
    <row r="168" spans="3:5" customFormat="1" ht="15" x14ac:dyDescent="0.25">
      <c r="C168" s="116"/>
      <c r="D168" s="96" t="s">
        <v>348</v>
      </c>
      <c r="E168" s="119"/>
    </row>
    <row r="169" spans="3:5" customFormat="1" ht="15.75" thickBot="1" x14ac:dyDescent="0.3">
      <c r="C169" s="117"/>
      <c r="D169" s="97" t="s">
        <v>349</v>
      </c>
      <c r="E169" s="120"/>
    </row>
    <row r="170" spans="3:5" customFormat="1" ht="15" x14ac:dyDescent="0.25">
      <c r="C170" s="115" t="s">
        <v>350</v>
      </c>
      <c r="D170" s="90" t="s">
        <v>351</v>
      </c>
      <c r="E170" s="123" t="s">
        <v>352</v>
      </c>
    </row>
    <row r="171" spans="3:5" customFormat="1" ht="15" x14ac:dyDescent="0.25">
      <c r="C171" s="116"/>
      <c r="D171" s="86" t="s">
        <v>353</v>
      </c>
      <c r="E171" s="122"/>
    </row>
    <row r="172" spans="3:5" customFormat="1" ht="15" x14ac:dyDescent="0.25">
      <c r="C172" s="116"/>
      <c r="D172" s="86" t="s">
        <v>354</v>
      </c>
      <c r="E172" s="122"/>
    </row>
    <row r="173" spans="3:5" customFormat="1" ht="15" x14ac:dyDescent="0.25">
      <c r="C173" s="116"/>
      <c r="D173" s="86" t="s">
        <v>355</v>
      </c>
      <c r="E173" s="122"/>
    </row>
    <row r="174" spans="3:5" customFormat="1" ht="15.75" thickBot="1" x14ac:dyDescent="0.3">
      <c r="C174" s="117"/>
      <c r="D174" s="86" t="s">
        <v>356</v>
      </c>
      <c r="E174" s="122"/>
    </row>
    <row r="175" spans="3:5" customFormat="1" ht="15" x14ac:dyDescent="0.25">
      <c r="C175" s="115" t="s">
        <v>357</v>
      </c>
      <c r="D175" s="86" t="s">
        <v>358</v>
      </c>
      <c r="E175" s="122" t="s">
        <v>324</v>
      </c>
    </row>
    <row r="176" spans="3:5" customFormat="1" ht="15" x14ac:dyDescent="0.25">
      <c r="C176" s="116"/>
      <c r="D176" s="86" t="s">
        <v>359</v>
      </c>
      <c r="E176" s="122"/>
    </row>
    <row r="177" spans="3:5" customFormat="1" ht="15.75" thickBot="1" x14ac:dyDescent="0.3">
      <c r="C177" s="117"/>
      <c r="D177" s="86" t="s">
        <v>360</v>
      </c>
      <c r="E177" s="122"/>
    </row>
    <row r="178" spans="3:5" customFormat="1" ht="15.75" thickBot="1" x14ac:dyDescent="0.3">
      <c r="C178" s="91" t="s">
        <v>107</v>
      </c>
      <c r="D178" s="86" t="s">
        <v>361</v>
      </c>
      <c r="E178" s="66" t="s">
        <v>362</v>
      </c>
    </row>
    <row r="179" spans="3:5" customFormat="1" ht="15" x14ac:dyDescent="0.25">
      <c r="C179" s="115" t="s">
        <v>108</v>
      </c>
      <c r="D179" s="86" t="s">
        <v>363</v>
      </c>
      <c r="E179" s="122" t="s">
        <v>364</v>
      </c>
    </row>
    <row r="180" spans="3:5" customFormat="1" ht="15.75" thickBot="1" x14ac:dyDescent="0.3">
      <c r="C180" s="117"/>
      <c r="D180" s="86" t="s">
        <v>365</v>
      </c>
      <c r="E180" s="122"/>
    </row>
    <row r="181" spans="3:5" customFormat="1" ht="15" x14ac:dyDescent="0.25">
      <c r="C181" s="115" t="s">
        <v>366</v>
      </c>
      <c r="D181" s="86" t="s">
        <v>367</v>
      </c>
      <c r="E181" s="122"/>
    </row>
    <row r="182" spans="3:5" customFormat="1" ht="15.75" thickBot="1" x14ac:dyDescent="0.3">
      <c r="C182" s="117"/>
      <c r="D182" s="86" t="s">
        <v>368</v>
      </c>
      <c r="E182" s="122"/>
    </row>
    <row r="183" spans="3:5" customFormat="1" ht="15" x14ac:dyDescent="0.25">
      <c r="C183" s="115" t="s">
        <v>113</v>
      </c>
      <c r="D183" s="86" t="s">
        <v>369</v>
      </c>
      <c r="E183" s="122" t="s">
        <v>370</v>
      </c>
    </row>
    <row r="184" spans="3:5" customFormat="1" ht="15.75" thickBot="1" x14ac:dyDescent="0.3">
      <c r="C184" s="117"/>
      <c r="D184" s="86" t="s">
        <v>371</v>
      </c>
      <c r="E184" s="122"/>
    </row>
    <row r="185" spans="3:5" customFormat="1" ht="15" x14ac:dyDescent="0.25">
      <c r="C185" s="115" t="s">
        <v>114</v>
      </c>
      <c r="D185" s="86" t="s">
        <v>372</v>
      </c>
      <c r="E185" s="122" t="s">
        <v>373</v>
      </c>
    </row>
    <row r="186" spans="3:5" customFormat="1" ht="15" x14ac:dyDescent="0.25">
      <c r="C186" s="116"/>
      <c r="D186" s="86" t="s">
        <v>374</v>
      </c>
      <c r="E186" s="122"/>
    </row>
    <row r="187" spans="3:5" customFormat="1" ht="15.75" thickBot="1" x14ac:dyDescent="0.3">
      <c r="C187" s="117"/>
      <c r="D187" s="86" t="s">
        <v>375</v>
      </c>
      <c r="E187" s="122"/>
    </row>
    <row r="188" spans="3:5" customFormat="1" ht="15" x14ac:dyDescent="0.25">
      <c r="C188" s="115" t="s">
        <v>115</v>
      </c>
      <c r="D188" s="86" t="s">
        <v>372</v>
      </c>
      <c r="E188" s="122" t="s">
        <v>376</v>
      </c>
    </row>
    <row r="189" spans="3:5" customFormat="1" ht="15" x14ac:dyDescent="0.25">
      <c r="C189" s="116"/>
      <c r="D189" s="86" t="s">
        <v>374</v>
      </c>
      <c r="E189" s="122"/>
    </row>
    <row r="190" spans="3:5" customFormat="1" ht="15.75" thickBot="1" x14ac:dyDescent="0.3">
      <c r="C190" s="117"/>
      <c r="D190" s="86" t="s">
        <v>375</v>
      </c>
      <c r="E190" s="122"/>
    </row>
    <row r="191" spans="3:5" customFormat="1" ht="15" x14ac:dyDescent="0.25">
      <c r="C191" s="115" t="s">
        <v>116</v>
      </c>
      <c r="D191" s="86" t="s">
        <v>377</v>
      </c>
      <c r="E191" s="122" t="s">
        <v>378</v>
      </c>
    </row>
    <row r="192" spans="3:5" customFormat="1" ht="15" x14ac:dyDescent="0.25">
      <c r="C192" s="116"/>
      <c r="D192" s="86" t="s">
        <v>379</v>
      </c>
      <c r="E192" s="122"/>
    </row>
    <row r="193" spans="3:5" customFormat="1" ht="15" x14ac:dyDescent="0.25">
      <c r="C193" s="116"/>
      <c r="D193" s="86" t="s">
        <v>380</v>
      </c>
      <c r="E193" s="122"/>
    </row>
    <row r="194" spans="3:5" customFormat="1" ht="15.75" thickBot="1" x14ac:dyDescent="0.3">
      <c r="C194" s="117"/>
      <c r="D194" s="86" t="s">
        <v>381</v>
      </c>
      <c r="E194" s="122"/>
    </row>
    <row r="195" spans="3:5" customFormat="1" ht="15" x14ac:dyDescent="0.25">
      <c r="C195" s="115" t="s">
        <v>117</v>
      </c>
      <c r="D195" s="86" t="s">
        <v>382</v>
      </c>
      <c r="E195" s="122" t="s">
        <v>383</v>
      </c>
    </row>
    <row r="196" spans="3:5" customFormat="1" ht="15" x14ac:dyDescent="0.25">
      <c r="C196" s="116"/>
      <c r="D196" s="86" t="s">
        <v>384</v>
      </c>
      <c r="E196" s="122"/>
    </row>
    <row r="197" spans="3:5" customFormat="1" ht="15" x14ac:dyDescent="0.25">
      <c r="C197" s="116"/>
      <c r="D197" s="86" t="s">
        <v>385</v>
      </c>
      <c r="E197" s="122"/>
    </row>
    <row r="198" spans="3:5" customFormat="1" ht="15.75" thickBot="1" x14ac:dyDescent="0.3">
      <c r="C198" s="117"/>
      <c r="D198" s="86" t="s">
        <v>386</v>
      </c>
      <c r="E198" s="122"/>
    </row>
    <row r="199" spans="3:5" customFormat="1" ht="15" x14ac:dyDescent="0.25">
      <c r="C199" s="115" t="s">
        <v>118</v>
      </c>
      <c r="D199" s="86" t="s">
        <v>387</v>
      </c>
      <c r="E199" s="122" t="s">
        <v>388</v>
      </c>
    </row>
    <row r="200" spans="3:5" customFormat="1" ht="15" x14ac:dyDescent="0.25">
      <c r="C200" s="116"/>
      <c r="D200" s="86" t="s">
        <v>389</v>
      </c>
      <c r="E200" s="122"/>
    </row>
    <row r="201" spans="3:5" customFormat="1" ht="15" x14ac:dyDescent="0.25">
      <c r="C201" s="116"/>
      <c r="D201" s="86" t="s">
        <v>390</v>
      </c>
      <c r="E201" s="122"/>
    </row>
    <row r="202" spans="3:5" customFormat="1" ht="15.75" thickBot="1" x14ac:dyDescent="0.3">
      <c r="C202" s="117"/>
      <c r="D202" s="86" t="s">
        <v>391</v>
      </c>
      <c r="E202" s="122"/>
    </row>
    <row r="203" spans="3:5" customFormat="1" ht="15" x14ac:dyDescent="0.25">
      <c r="C203" s="115" t="s">
        <v>119</v>
      </c>
      <c r="D203" s="86" t="s">
        <v>392</v>
      </c>
      <c r="E203" s="122" t="s">
        <v>393</v>
      </c>
    </row>
    <row r="204" spans="3:5" customFormat="1" ht="15" x14ac:dyDescent="0.25">
      <c r="C204" s="116"/>
      <c r="D204" s="86" t="s">
        <v>390</v>
      </c>
      <c r="E204" s="122"/>
    </row>
    <row r="205" spans="3:5" customFormat="1" ht="15" x14ac:dyDescent="0.25">
      <c r="C205" s="116"/>
      <c r="D205" s="86" t="s">
        <v>391</v>
      </c>
      <c r="E205" s="122"/>
    </row>
    <row r="206" spans="3:5" customFormat="1" ht="15.75" thickBot="1" x14ac:dyDescent="0.3">
      <c r="C206" s="117"/>
      <c r="D206" s="86" t="s">
        <v>394</v>
      </c>
      <c r="E206" s="122"/>
    </row>
    <row r="207" spans="3:5" customFormat="1" ht="15" x14ac:dyDescent="0.25">
      <c r="C207" s="115" t="s">
        <v>120</v>
      </c>
      <c r="D207" s="86" t="s">
        <v>395</v>
      </c>
      <c r="E207" s="122" t="s">
        <v>396</v>
      </c>
    </row>
    <row r="208" spans="3:5" customFormat="1" ht="15" x14ac:dyDescent="0.25">
      <c r="C208" s="116"/>
      <c r="D208" s="86" t="s">
        <v>397</v>
      </c>
      <c r="E208" s="122"/>
    </row>
    <row r="209" spans="3:5" customFormat="1" ht="15" x14ac:dyDescent="0.25">
      <c r="C209" s="116"/>
      <c r="D209" s="86" t="s">
        <v>398</v>
      </c>
      <c r="E209" s="122"/>
    </row>
    <row r="210" spans="3:5" customFormat="1" ht="15.75" thickBot="1" x14ac:dyDescent="0.3">
      <c r="C210" s="117"/>
      <c r="D210" s="86" t="s">
        <v>399</v>
      </c>
      <c r="E210" s="122"/>
    </row>
    <row r="211" spans="3:5" customFormat="1" ht="15" x14ac:dyDescent="0.25">
      <c r="C211" s="115" t="s">
        <v>121</v>
      </c>
      <c r="D211" s="86" t="s">
        <v>395</v>
      </c>
      <c r="E211" s="122" t="s">
        <v>400</v>
      </c>
    </row>
    <row r="212" spans="3:5" customFormat="1" ht="15" x14ac:dyDescent="0.25">
      <c r="C212" s="116"/>
      <c r="D212" s="86" t="s">
        <v>397</v>
      </c>
      <c r="E212" s="122"/>
    </row>
    <row r="213" spans="3:5" customFormat="1" ht="15" x14ac:dyDescent="0.25">
      <c r="C213" s="116"/>
      <c r="D213" s="86" t="s">
        <v>398</v>
      </c>
      <c r="E213" s="122"/>
    </row>
    <row r="214" spans="3:5" customFormat="1" ht="15.75" thickBot="1" x14ac:dyDescent="0.3">
      <c r="C214" s="117"/>
      <c r="D214" s="86" t="s">
        <v>356</v>
      </c>
      <c r="E214" s="122"/>
    </row>
    <row r="215" spans="3:5" customFormat="1" ht="15" x14ac:dyDescent="0.25">
      <c r="C215" s="115" t="s">
        <v>401</v>
      </c>
      <c r="D215" s="86" t="s">
        <v>402</v>
      </c>
      <c r="E215" s="122" t="s">
        <v>403</v>
      </c>
    </row>
    <row r="216" spans="3:5" customFormat="1" ht="15" x14ac:dyDescent="0.25">
      <c r="C216" s="116"/>
      <c r="D216" s="86" t="s">
        <v>343</v>
      </c>
      <c r="E216" s="122"/>
    </row>
    <row r="217" spans="3:5" customFormat="1" ht="15" x14ac:dyDescent="0.25">
      <c r="C217" s="116"/>
      <c r="D217" s="86" t="s">
        <v>404</v>
      </c>
      <c r="E217" s="122"/>
    </row>
    <row r="218" spans="3:5" customFormat="1" ht="15.75" thickBot="1" x14ac:dyDescent="0.3">
      <c r="C218" s="117"/>
      <c r="D218" s="86" t="s">
        <v>405</v>
      </c>
      <c r="E218" s="122"/>
    </row>
    <row r="219" spans="3:5" customFormat="1" ht="15" x14ac:dyDescent="0.25">
      <c r="C219" s="115" t="s">
        <v>406</v>
      </c>
      <c r="D219" s="86" t="s">
        <v>407</v>
      </c>
      <c r="E219" s="122" t="s">
        <v>408</v>
      </c>
    </row>
    <row r="220" spans="3:5" customFormat="1" ht="15" x14ac:dyDescent="0.25">
      <c r="C220" s="116"/>
      <c r="D220" s="86" t="s">
        <v>372</v>
      </c>
      <c r="E220" s="122"/>
    </row>
    <row r="221" spans="3:5" customFormat="1" ht="15" x14ac:dyDescent="0.25">
      <c r="C221" s="116"/>
      <c r="D221" s="86" t="s">
        <v>409</v>
      </c>
      <c r="E221" s="122"/>
    </row>
    <row r="222" spans="3:5" customFormat="1" ht="15.75" thickBot="1" x14ac:dyDescent="0.3">
      <c r="C222" s="117"/>
      <c r="D222" s="86" t="s">
        <v>410</v>
      </c>
      <c r="E222" s="122"/>
    </row>
    <row r="223" spans="3:5" customFormat="1" ht="15" x14ac:dyDescent="0.25">
      <c r="C223" s="115" t="s">
        <v>129</v>
      </c>
      <c r="D223" s="86" t="s">
        <v>411</v>
      </c>
      <c r="E223" s="122" t="s">
        <v>412</v>
      </c>
    </row>
    <row r="224" spans="3:5" customFormat="1" ht="15" x14ac:dyDescent="0.25">
      <c r="C224" s="116"/>
      <c r="D224" s="86" t="s">
        <v>372</v>
      </c>
      <c r="E224" s="122"/>
    </row>
    <row r="225" spans="3:5" customFormat="1" ht="15" x14ac:dyDescent="0.25">
      <c r="C225" s="116"/>
      <c r="D225" s="86" t="s">
        <v>413</v>
      </c>
      <c r="E225" s="122"/>
    </row>
    <row r="226" spans="3:5" customFormat="1" ht="15.75" thickBot="1" x14ac:dyDescent="0.3">
      <c r="C226" s="117"/>
      <c r="D226" s="86" t="s">
        <v>410</v>
      </c>
      <c r="E226" s="122"/>
    </row>
    <row r="227" spans="3:5" customFormat="1" ht="15" x14ac:dyDescent="0.25">
      <c r="C227" s="115" t="s">
        <v>130</v>
      </c>
      <c r="D227" s="86" t="s">
        <v>414</v>
      </c>
      <c r="E227" s="122" t="s">
        <v>415</v>
      </c>
    </row>
    <row r="228" spans="3:5" customFormat="1" ht="15" x14ac:dyDescent="0.25">
      <c r="C228" s="116"/>
      <c r="D228" s="86" t="s">
        <v>416</v>
      </c>
      <c r="E228" s="122"/>
    </row>
    <row r="229" spans="3:5" customFormat="1" ht="15.75" thickBot="1" x14ac:dyDescent="0.3">
      <c r="C229" s="117"/>
      <c r="D229" s="86" t="s">
        <v>417</v>
      </c>
      <c r="E229" s="122"/>
    </row>
    <row r="230" spans="3:5" customFormat="1" ht="15" x14ac:dyDescent="0.25">
      <c r="C230" s="115" t="s">
        <v>131</v>
      </c>
      <c r="D230" s="86" t="s">
        <v>418</v>
      </c>
      <c r="E230" s="122" t="s">
        <v>419</v>
      </c>
    </row>
    <row r="231" spans="3:5" customFormat="1" ht="15" x14ac:dyDescent="0.25">
      <c r="C231" s="116"/>
      <c r="D231" s="86" t="s">
        <v>420</v>
      </c>
      <c r="E231" s="122"/>
    </row>
    <row r="232" spans="3:5" customFormat="1" ht="15.75" thickBot="1" x14ac:dyDescent="0.3">
      <c r="C232" s="117"/>
      <c r="D232" s="86" t="s">
        <v>421</v>
      </c>
      <c r="E232" s="122"/>
    </row>
    <row r="233" spans="3:5" customFormat="1" ht="15.75" thickBot="1" x14ac:dyDescent="0.3">
      <c r="C233" s="91" t="s">
        <v>132</v>
      </c>
      <c r="D233" s="86" t="s">
        <v>422</v>
      </c>
      <c r="E233" s="66"/>
    </row>
    <row r="234" spans="3:5" customFormat="1" ht="15" x14ac:dyDescent="0.25">
      <c r="C234" s="115" t="s">
        <v>133</v>
      </c>
      <c r="D234" s="86" t="s">
        <v>423</v>
      </c>
      <c r="E234" s="122" t="s">
        <v>424</v>
      </c>
    </row>
    <row r="235" spans="3:5" customFormat="1" ht="15" x14ac:dyDescent="0.25">
      <c r="C235" s="116"/>
      <c r="D235" s="86" t="s">
        <v>425</v>
      </c>
      <c r="E235" s="122"/>
    </row>
    <row r="236" spans="3:5" customFormat="1" ht="15" x14ac:dyDescent="0.25">
      <c r="C236" s="116"/>
      <c r="D236" s="86" t="s">
        <v>426</v>
      </c>
      <c r="E236" s="122"/>
    </row>
    <row r="237" spans="3:5" customFormat="1" ht="15.75" thickBot="1" x14ac:dyDescent="0.3">
      <c r="C237" s="117"/>
      <c r="D237" s="98" t="s">
        <v>427</v>
      </c>
      <c r="E237" s="129"/>
    </row>
    <row r="238" spans="3:5" customFormat="1" ht="15" x14ac:dyDescent="0.25">
      <c r="C238" s="115" t="s">
        <v>134</v>
      </c>
      <c r="D238" s="95" t="s">
        <v>428</v>
      </c>
      <c r="E238" s="118" t="s">
        <v>324</v>
      </c>
    </row>
    <row r="239" spans="3:5" customFormat="1" ht="15" x14ac:dyDescent="0.25">
      <c r="C239" s="116"/>
      <c r="D239" s="96" t="s">
        <v>429</v>
      </c>
      <c r="E239" s="119"/>
    </row>
    <row r="240" spans="3:5" customFormat="1" ht="15" x14ac:dyDescent="0.25">
      <c r="C240" s="116"/>
      <c r="D240" s="96" t="s">
        <v>430</v>
      </c>
      <c r="E240" s="119"/>
    </row>
    <row r="241" spans="3:5" customFormat="1" ht="15.75" thickBot="1" x14ac:dyDescent="0.3">
      <c r="C241" s="117"/>
      <c r="D241" s="97" t="s">
        <v>431</v>
      </c>
      <c r="E241" s="120"/>
    </row>
    <row r="242" spans="3:5" customFormat="1" ht="15" x14ac:dyDescent="0.25">
      <c r="C242" s="115" t="s">
        <v>135</v>
      </c>
      <c r="D242" s="95" t="s">
        <v>432</v>
      </c>
      <c r="E242" s="118" t="s">
        <v>433</v>
      </c>
    </row>
    <row r="243" spans="3:5" customFormat="1" ht="15" x14ac:dyDescent="0.25">
      <c r="C243" s="116"/>
      <c r="D243" s="96" t="s">
        <v>434</v>
      </c>
      <c r="E243" s="119"/>
    </row>
    <row r="244" spans="3:5" customFormat="1" ht="15" x14ac:dyDescent="0.25">
      <c r="C244" s="116"/>
      <c r="D244" s="96" t="s">
        <v>435</v>
      </c>
      <c r="E244" s="119"/>
    </row>
    <row r="245" spans="3:5" customFormat="1" ht="15.75" thickBot="1" x14ac:dyDescent="0.3">
      <c r="C245" s="128"/>
      <c r="D245" s="97" t="s">
        <v>436</v>
      </c>
      <c r="E245" s="120"/>
    </row>
    <row r="246" spans="3:5" customFormat="1" ht="15" x14ac:dyDescent="0.25">
      <c r="C246" s="115" t="s">
        <v>136</v>
      </c>
      <c r="D246" s="99" t="s">
        <v>437</v>
      </c>
      <c r="E246" s="118" t="s">
        <v>438</v>
      </c>
    </row>
    <row r="247" spans="3:5" customFormat="1" ht="15" x14ac:dyDescent="0.25">
      <c r="C247" s="116"/>
      <c r="D247" s="86" t="s">
        <v>439</v>
      </c>
      <c r="E247" s="119"/>
    </row>
    <row r="248" spans="3:5" customFormat="1" ht="15" x14ac:dyDescent="0.25">
      <c r="C248" s="116"/>
      <c r="D248" s="86" t="s">
        <v>440</v>
      </c>
      <c r="E248" s="119"/>
    </row>
    <row r="249" spans="3:5" customFormat="1" ht="15" x14ac:dyDescent="0.25">
      <c r="C249" s="116"/>
      <c r="D249" s="86" t="s">
        <v>441</v>
      </c>
      <c r="E249" s="119"/>
    </row>
    <row r="250" spans="3:5" customFormat="1" ht="15.75" thickBot="1" x14ac:dyDescent="0.3">
      <c r="C250" s="117"/>
      <c r="D250" s="100" t="s">
        <v>435</v>
      </c>
      <c r="E250" s="120"/>
    </row>
    <row r="251" spans="3:5" customFormat="1" ht="15" x14ac:dyDescent="0.25">
      <c r="C251" s="115" t="s">
        <v>137</v>
      </c>
      <c r="D251" s="95" t="s">
        <v>442</v>
      </c>
      <c r="E251" s="118" t="s">
        <v>443</v>
      </c>
    </row>
    <row r="252" spans="3:5" customFormat="1" ht="15" x14ac:dyDescent="0.25">
      <c r="C252" s="116"/>
      <c r="D252" s="96" t="s">
        <v>444</v>
      </c>
      <c r="E252" s="119"/>
    </row>
    <row r="253" spans="3:5" customFormat="1" ht="15" x14ac:dyDescent="0.25">
      <c r="C253" s="116"/>
      <c r="D253" s="96" t="s">
        <v>445</v>
      </c>
      <c r="E253" s="119"/>
    </row>
    <row r="254" spans="3:5" customFormat="1" ht="15.75" thickBot="1" x14ac:dyDescent="0.3">
      <c r="C254" s="117"/>
      <c r="D254" s="97" t="s">
        <v>446</v>
      </c>
      <c r="E254" s="120"/>
    </row>
    <row r="255" spans="3:5" customFormat="1" ht="15" x14ac:dyDescent="0.25">
      <c r="C255" s="115" t="s">
        <v>138</v>
      </c>
      <c r="D255" s="90" t="s">
        <v>447</v>
      </c>
      <c r="E255" s="123" t="s">
        <v>448</v>
      </c>
    </row>
    <row r="256" spans="3:5" customFormat="1" ht="15" x14ac:dyDescent="0.25">
      <c r="C256" s="116"/>
      <c r="D256" s="86" t="s">
        <v>449</v>
      </c>
      <c r="E256" s="122"/>
    </row>
    <row r="257" spans="3:5" customFormat="1" ht="15.75" thickBot="1" x14ac:dyDescent="0.3">
      <c r="C257" s="117"/>
      <c r="D257" s="86" t="s">
        <v>450</v>
      </c>
      <c r="E257" s="122"/>
    </row>
    <row r="258" spans="3:5" ht="13.5" thickBot="1" x14ac:dyDescent="0.25">
      <c r="C258" s="130" t="s">
        <v>141</v>
      </c>
      <c r="D258" s="131"/>
      <c r="E258" s="131"/>
    </row>
    <row r="259" spans="3:5" ht="15" x14ac:dyDescent="0.2">
      <c r="C259" s="132" t="s">
        <v>142</v>
      </c>
      <c r="D259" s="75" t="s">
        <v>451</v>
      </c>
      <c r="E259" s="134" t="s">
        <v>452</v>
      </c>
    </row>
    <row r="260" spans="3:5" ht="15" x14ac:dyDescent="0.2">
      <c r="C260" s="133"/>
      <c r="D260" s="76" t="s">
        <v>453</v>
      </c>
      <c r="E260" s="135"/>
    </row>
    <row r="261" spans="3:5" ht="15" x14ac:dyDescent="0.2">
      <c r="C261" s="133"/>
      <c r="D261" s="76" t="s">
        <v>454</v>
      </c>
      <c r="E261" s="135"/>
    </row>
    <row r="262" spans="3:5" ht="15" x14ac:dyDescent="0.2">
      <c r="C262" s="133"/>
      <c r="D262" s="76" t="s">
        <v>455</v>
      </c>
      <c r="E262" s="135"/>
    </row>
    <row r="263" spans="3:5" ht="15" x14ac:dyDescent="0.2">
      <c r="C263" s="133"/>
      <c r="D263" s="76" t="s">
        <v>456</v>
      </c>
      <c r="E263" s="135"/>
    </row>
    <row r="264" spans="3:5" ht="15" x14ac:dyDescent="0.2">
      <c r="C264" s="133"/>
      <c r="D264" s="76" t="s">
        <v>457</v>
      </c>
      <c r="E264" s="135"/>
    </row>
    <row r="265" spans="3:5" ht="15.75" thickBot="1" x14ac:dyDescent="0.25">
      <c r="C265" s="133"/>
      <c r="D265" s="76" t="s">
        <v>458</v>
      </c>
      <c r="E265" s="135"/>
    </row>
    <row r="266" spans="3:5" ht="15" x14ac:dyDescent="0.2">
      <c r="C266" s="132" t="s">
        <v>143</v>
      </c>
      <c r="D266" s="75" t="s">
        <v>459</v>
      </c>
      <c r="E266" s="134" t="s">
        <v>460</v>
      </c>
    </row>
    <row r="267" spans="3:5" ht="15" x14ac:dyDescent="0.2">
      <c r="C267" s="133"/>
      <c r="D267" s="76" t="s">
        <v>461</v>
      </c>
      <c r="E267" s="135"/>
    </row>
    <row r="268" spans="3:5" ht="15" x14ac:dyDescent="0.2">
      <c r="C268" s="133"/>
      <c r="D268" s="76" t="s">
        <v>462</v>
      </c>
      <c r="E268" s="135"/>
    </row>
    <row r="269" spans="3:5" ht="15" x14ac:dyDescent="0.2">
      <c r="C269" s="133"/>
      <c r="D269" s="76" t="s">
        <v>463</v>
      </c>
      <c r="E269" s="135"/>
    </row>
    <row r="270" spans="3:5" ht="15" x14ac:dyDescent="0.2">
      <c r="C270" s="133"/>
      <c r="D270" s="76" t="s">
        <v>464</v>
      </c>
      <c r="E270" s="135"/>
    </row>
    <row r="271" spans="3:5" ht="15.75" thickBot="1" x14ac:dyDescent="0.25">
      <c r="C271" s="136"/>
      <c r="D271" s="77" t="s">
        <v>465</v>
      </c>
      <c r="E271" s="137"/>
    </row>
    <row r="272" spans="3:5" ht="15" x14ac:dyDescent="0.2">
      <c r="C272" s="132" t="s">
        <v>144</v>
      </c>
      <c r="D272" s="75" t="s">
        <v>466</v>
      </c>
      <c r="E272" s="134" t="s">
        <v>467</v>
      </c>
    </row>
    <row r="273" spans="3:5" ht="15" x14ac:dyDescent="0.2">
      <c r="C273" s="133"/>
      <c r="D273" s="76" t="s">
        <v>461</v>
      </c>
      <c r="E273" s="135"/>
    </row>
    <row r="274" spans="3:5" ht="15" x14ac:dyDescent="0.2">
      <c r="C274" s="133"/>
      <c r="D274" s="76" t="s">
        <v>462</v>
      </c>
      <c r="E274" s="135"/>
    </row>
    <row r="275" spans="3:5" ht="15" x14ac:dyDescent="0.2">
      <c r="C275" s="133"/>
      <c r="D275" s="76" t="s">
        <v>468</v>
      </c>
      <c r="E275" s="135"/>
    </row>
    <row r="276" spans="3:5" ht="15" x14ac:dyDescent="0.2">
      <c r="C276" s="133"/>
      <c r="D276" s="76" t="s">
        <v>469</v>
      </c>
      <c r="E276" s="135"/>
    </row>
    <row r="277" spans="3:5" ht="15.75" thickBot="1" x14ac:dyDescent="0.25">
      <c r="C277" s="133"/>
      <c r="D277" s="76" t="s">
        <v>470</v>
      </c>
      <c r="E277" s="135"/>
    </row>
    <row r="278" spans="3:5" ht="15" x14ac:dyDescent="0.2">
      <c r="C278" s="132" t="s">
        <v>145</v>
      </c>
      <c r="D278" s="75" t="s">
        <v>471</v>
      </c>
      <c r="E278" s="134" t="s">
        <v>472</v>
      </c>
    </row>
    <row r="279" spans="3:5" ht="15" x14ac:dyDescent="0.2">
      <c r="C279" s="133"/>
      <c r="D279" s="76" t="s">
        <v>473</v>
      </c>
      <c r="E279" s="135"/>
    </row>
    <row r="280" spans="3:5" ht="15" x14ac:dyDescent="0.2">
      <c r="C280" s="133"/>
      <c r="D280" s="76" t="s">
        <v>474</v>
      </c>
      <c r="E280" s="135"/>
    </row>
    <row r="281" spans="3:5" ht="15" x14ac:dyDescent="0.2">
      <c r="C281" s="133"/>
      <c r="D281" s="76" t="s">
        <v>475</v>
      </c>
      <c r="E281" s="135"/>
    </row>
    <row r="282" spans="3:5" ht="15" x14ac:dyDescent="0.2">
      <c r="C282" s="133"/>
      <c r="D282" s="76" t="s">
        <v>476</v>
      </c>
      <c r="E282" s="135"/>
    </row>
    <row r="283" spans="3:5" ht="15" x14ac:dyDescent="0.2">
      <c r="C283" s="133"/>
      <c r="D283" s="76" t="s">
        <v>477</v>
      </c>
      <c r="E283" s="135"/>
    </row>
    <row r="284" spans="3:5" ht="15" x14ac:dyDescent="0.2">
      <c r="C284" s="133"/>
      <c r="D284" s="76" t="s">
        <v>478</v>
      </c>
      <c r="E284" s="135"/>
    </row>
    <row r="285" spans="3:5" ht="15.75" thickBot="1" x14ac:dyDescent="0.25">
      <c r="C285" s="136"/>
      <c r="D285" s="77" t="s">
        <v>479</v>
      </c>
      <c r="E285" s="137"/>
    </row>
    <row r="286" spans="3:5" ht="15" x14ac:dyDescent="0.2">
      <c r="C286" s="133" t="s">
        <v>146</v>
      </c>
      <c r="D286" s="76" t="s">
        <v>480</v>
      </c>
      <c r="E286" s="135" t="s">
        <v>481</v>
      </c>
    </row>
    <row r="287" spans="3:5" ht="15" x14ac:dyDescent="0.2">
      <c r="C287" s="133"/>
      <c r="D287" s="76" t="s">
        <v>482</v>
      </c>
      <c r="E287" s="135"/>
    </row>
    <row r="288" spans="3:5" ht="15.75" thickBot="1" x14ac:dyDescent="0.25">
      <c r="C288" s="133"/>
      <c r="D288" s="76" t="s">
        <v>483</v>
      </c>
      <c r="E288" s="135"/>
    </row>
    <row r="289" spans="3:5" ht="15" x14ac:dyDescent="0.2">
      <c r="C289" s="132" t="s">
        <v>147</v>
      </c>
      <c r="D289" s="75" t="s">
        <v>484</v>
      </c>
      <c r="E289" s="134" t="s">
        <v>485</v>
      </c>
    </row>
    <row r="290" spans="3:5" ht="15.75" thickBot="1" x14ac:dyDescent="0.25">
      <c r="C290" s="133"/>
      <c r="D290" s="77" t="s">
        <v>486</v>
      </c>
      <c r="E290" s="135"/>
    </row>
    <row r="291" spans="3:5" ht="15" x14ac:dyDescent="0.2">
      <c r="C291" s="132" t="s">
        <v>148</v>
      </c>
      <c r="D291" s="76" t="s">
        <v>487</v>
      </c>
      <c r="E291" s="134" t="s">
        <v>488</v>
      </c>
    </row>
    <row r="292" spans="3:5" ht="15" x14ac:dyDescent="0.2">
      <c r="C292" s="133"/>
      <c r="D292" s="76" t="s">
        <v>489</v>
      </c>
      <c r="E292" s="135"/>
    </row>
    <row r="293" spans="3:5" ht="15.75" thickBot="1" x14ac:dyDescent="0.25">
      <c r="C293" s="133"/>
      <c r="D293" s="76" t="s">
        <v>490</v>
      </c>
      <c r="E293" s="135"/>
    </row>
    <row r="294" spans="3:5" ht="15" x14ac:dyDescent="0.2">
      <c r="C294" s="132" t="s">
        <v>149</v>
      </c>
      <c r="D294" s="75" t="s">
        <v>487</v>
      </c>
      <c r="E294" s="134" t="s">
        <v>491</v>
      </c>
    </row>
    <row r="295" spans="3:5" ht="15" x14ac:dyDescent="0.2">
      <c r="C295" s="133"/>
      <c r="D295" s="76" t="s">
        <v>489</v>
      </c>
      <c r="E295" s="135"/>
    </row>
    <row r="296" spans="3:5" ht="15" x14ac:dyDescent="0.2">
      <c r="C296" s="133"/>
      <c r="D296" s="76" t="s">
        <v>490</v>
      </c>
      <c r="E296" s="135"/>
    </row>
    <row r="297" spans="3:5" ht="15.75" thickBot="1" x14ac:dyDescent="0.25">
      <c r="C297" s="133"/>
      <c r="D297" s="76" t="s">
        <v>492</v>
      </c>
      <c r="E297" s="135"/>
    </row>
    <row r="298" spans="3:5" ht="15" x14ac:dyDescent="0.2">
      <c r="C298" s="132" t="s">
        <v>150</v>
      </c>
      <c r="D298" s="75" t="s">
        <v>493</v>
      </c>
      <c r="E298" s="134" t="s">
        <v>494</v>
      </c>
    </row>
    <row r="299" spans="3:5" ht="15" x14ac:dyDescent="0.2">
      <c r="C299" s="133"/>
      <c r="D299" s="76" t="s">
        <v>495</v>
      </c>
      <c r="E299" s="135"/>
    </row>
    <row r="300" spans="3:5" ht="15.75" thickBot="1" x14ac:dyDescent="0.25">
      <c r="C300" s="136"/>
      <c r="D300" s="77" t="s">
        <v>496</v>
      </c>
      <c r="E300" s="137"/>
    </row>
    <row r="301" spans="3:5" ht="15" x14ac:dyDescent="0.2">
      <c r="C301" s="133" t="s">
        <v>497</v>
      </c>
      <c r="D301" s="76" t="s">
        <v>498</v>
      </c>
      <c r="E301" s="135" t="s">
        <v>499</v>
      </c>
    </row>
    <row r="302" spans="3:5" ht="15" x14ac:dyDescent="0.2">
      <c r="C302" s="133"/>
      <c r="D302" s="76" t="s">
        <v>500</v>
      </c>
      <c r="E302" s="135"/>
    </row>
    <row r="303" spans="3:5" ht="15" x14ac:dyDescent="0.2">
      <c r="C303" s="133"/>
      <c r="D303" s="76" t="s">
        <v>501</v>
      </c>
      <c r="E303" s="135"/>
    </row>
    <row r="304" spans="3:5" ht="15" x14ac:dyDescent="0.2">
      <c r="C304" s="133"/>
      <c r="D304" s="76" t="s">
        <v>502</v>
      </c>
      <c r="E304" s="135"/>
    </row>
    <row r="305" spans="3:5" ht="15.75" thickBot="1" x14ac:dyDescent="0.25">
      <c r="C305" s="133"/>
      <c r="D305" s="76" t="s">
        <v>503</v>
      </c>
      <c r="E305" s="135"/>
    </row>
    <row r="306" spans="3:5" ht="15" x14ac:dyDescent="0.2">
      <c r="C306" s="132" t="s">
        <v>159</v>
      </c>
      <c r="D306" s="75" t="s">
        <v>504</v>
      </c>
      <c r="E306" s="134" t="s">
        <v>505</v>
      </c>
    </row>
    <row r="307" spans="3:5" ht="15" x14ac:dyDescent="0.2">
      <c r="C307" s="133"/>
      <c r="D307" s="76" t="s">
        <v>506</v>
      </c>
      <c r="E307" s="135"/>
    </row>
    <row r="308" spans="3:5" ht="15" x14ac:dyDescent="0.2">
      <c r="C308" s="133"/>
      <c r="D308" s="76" t="s">
        <v>507</v>
      </c>
      <c r="E308" s="135"/>
    </row>
    <row r="309" spans="3:5" ht="15" x14ac:dyDescent="0.2">
      <c r="C309" s="133"/>
      <c r="D309" s="76" t="s">
        <v>508</v>
      </c>
      <c r="E309" s="135"/>
    </row>
    <row r="310" spans="3:5" ht="15" x14ac:dyDescent="0.2">
      <c r="C310" s="133"/>
      <c r="D310" s="76" t="s">
        <v>493</v>
      </c>
      <c r="E310" s="135"/>
    </row>
    <row r="311" spans="3:5" ht="15.75" thickBot="1" x14ac:dyDescent="0.25">
      <c r="C311" s="136"/>
      <c r="D311" s="77" t="s">
        <v>360</v>
      </c>
      <c r="E311" s="137"/>
    </row>
    <row r="312" spans="3:5" ht="15" x14ac:dyDescent="0.2">
      <c r="C312" s="133" t="s">
        <v>160</v>
      </c>
      <c r="D312" s="76" t="s">
        <v>493</v>
      </c>
      <c r="E312" s="135" t="s">
        <v>509</v>
      </c>
    </row>
    <row r="313" spans="3:5" ht="15" x14ac:dyDescent="0.2">
      <c r="C313" s="133"/>
      <c r="D313" s="76" t="s">
        <v>510</v>
      </c>
      <c r="E313" s="135"/>
    </row>
    <row r="314" spans="3:5" ht="15" x14ac:dyDescent="0.2">
      <c r="C314" s="133"/>
      <c r="D314" s="76" t="s">
        <v>511</v>
      </c>
      <c r="E314" s="135"/>
    </row>
    <row r="315" spans="3:5" ht="15.75" thickBot="1" x14ac:dyDescent="0.25">
      <c r="C315" s="133"/>
      <c r="D315" s="76" t="s">
        <v>512</v>
      </c>
      <c r="E315" s="135"/>
    </row>
    <row r="316" spans="3:5" ht="15" x14ac:dyDescent="0.2">
      <c r="C316" s="132" t="s">
        <v>161</v>
      </c>
      <c r="D316" s="75" t="s">
        <v>513</v>
      </c>
      <c r="E316" s="134" t="s">
        <v>514</v>
      </c>
    </row>
    <row r="317" spans="3:5" ht="15" x14ac:dyDescent="0.2">
      <c r="C317" s="133"/>
      <c r="D317" s="76" t="s">
        <v>515</v>
      </c>
      <c r="E317" s="135"/>
    </row>
    <row r="318" spans="3:5" ht="15.75" thickBot="1" x14ac:dyDescent="0.25">
      <c r="C318" s="133"/>
      <c r="D318" s="77" t="s">
        <v>516</v>
      </c>
      <c r="E318" s="135"/>
    </row>
    <row r="319" spans="3:5" ht="15" x14ac:dyDescent="0.2">
      <c r="C319" s="132" t="s">
        <v>162</v>
      </c>
      <c r="D319" s="76" t="s">
        <v>517</v>
      </c>
      <c r="E319" s="134" t="s">
        <v>518</v>
      </c>
    </row>
    <row r="320" spans="3:5" ht="15" x14ac:dyDescent="0.2">
      <c r="C320" s="133"/>
      <c r="D320" s="76" t="s">
        <v>519</v>
      </c>
      <c r="E320" s="135"/>
    </row>
    <row r="321" spans="3:5" ht="15" x14ac:dyDescent="0.2">
      <c r="C321" s="133"/>
      <c r="D321" s="76" t="s">
        <v>520</v>
      </c>
      <c r="E321" s="135"/>
    </row>
    <row r="322" spans="3:5" ht="15" x14ac:dyDescent="0.2">
      <c r="C322" s="133"/>
      <c r="D322" s="76" t="s">
        <v>521</v>
      </c>
      <c r="E322" s="135"/>
    </row>
    <row r="323" spans="3:5" ht="15" x14ac:dyDescent="0.2">
      <c r="C323" s="133"/>
      <c r="D323" s="76" t="s">
        <v>522</v>
      </c>
      <c r="E323" s="135"/>
    </row>
    <row r="324" spans="3:5" ht="15" x14ac:dyDescent="0.2">
      <c r="C324" s="133"/>
      <c r="D324" s="76" t="s">
        <v>523</v>
      </c>
      <c r="E324" s="135"/>
    </row>
    <row r="325" spans="3:5" ht="15" x14ac:dyDescent="0.2">
      <c r="C325" s="133"/>
      <c r="D325" s="76" t="s">
        <v>524</v>
      </c>
      <c r="E325" s="135"/>
    </row>
    <row r="326" spans="3:5" ht="15.75" thickBot="1" x14ac:dyDescent="0.25">
      <c r="C326" s="133"/>
      <c r="D326" s="76" t="s">
        <v>525</v>
      </c>
      <c r="E326" s="135"/>
    </row>
    <row r="327" spans="3:5" ht="15" x14ac:dyDescent="0.2">
      <c r="C327" s="132" t="s">
        <v>163</v>
      </c>
      <c r="D327" s="75" t="s">
        <v>526</v>
      </c>
      <c r="E327" s="134" t="s">
        <v>527</v>
      </c>
    </row>
    <row r="328" spans="3:5" ht="15" x14ac:dyDescent="0.2">
      <c r="C328" s="133"/>
      <c r="D328" s="76" t="s">
        <v>528</v>
      </c>
      <c r="E328" s="135"/>
    </row>
    <row r="329" spans="3:5" ht="15" x14ac:dyDescent="0.2">
      <c r="C329" s="133"/>
      <c r="D329" s="76" t="s">
        <v>520</v>
      </c>
      <c r="E329" s="135"/>
    </row>
    <row r="330" spans="3:5" ht="15" x14ac:dyDescent="0.2">
      <c r="C330" s="133"/>
      <c r="D330" s="76" t="s">
        <v>521</v>
      </c>
      <c r="E330" s="135"/>
    </row>
    <row r="331" spans="3:5" ht="15" x14ac:dyDescent="0.2">
      <c r="C331" s="133"/>
      <c r="D331" s="76" t="s">
        <v>522</v>
      </c>
      <c r="E331" s="135"/>
    </row>
    <row r="332" spans="3:5" ht="15" x14ac:dyDescent="0.2">
      <c r="C332" s="133"/>
      <c r="D332" s="76" t="s">
        <v>523</v>
      </c>
      <c r="E332" s="135"/>
    </row>
    <row r="333" spans="3:5" ht="15" x14ac:dyDescent="0.2">
      <c r="C333" s="133"/>
      <c r="D333" s="76" t="s">
        <v>524</v>
      </c>
      <c r="E333" s="135"/>
    </row>
    <row r="334" spans="3:5" ht="15.75" thickBot="1" x14ac:dyDescent="0.25">
      <c r="C334" s="136"/>
      <c r="D334" s="77" t="s">
        <v>525</v>
      </c>
      <c r="E334" s="137"/>
    </row>
    <row r="335" spans="3:5" ht="15" x14ac:dyDescent="0.2">
      <c r="C335" s="132" t="s">
        <v>164</v>
      </c>
      <c r="D335" s="76" t="s">
        <v>529</v>
      </c>
      <c r="E335" s="134" t="s">
        <v>530</v>
      </c>
    </row>
    <row r="336" spans="3:5" ht="15" x14ac:dyDescent="0.2">
      <c r="C336" s="133"/>
      <c r="D336" s="76" t="s">
        <v>531</v>
      </c>
      <c r="E336" s="135"/>
    </row>
    <row r="337" spans="3:5" ht="15" x14ac:dyDescent="0.2">
      <c r="C337" s="133"/>
      <c r="D337" s="76" t="s">
        <v>532</v>
      </c>
      <c r="E337" s="135"/>
    </row>
    <row r="338" spans="3:5" ht="15.75" thickBot="1" x14ac:dyDescent="0.25">
      <c r="C338" s="133"/>
      <c r="D338" s="76" t="s">
        <v>533</v>
      </c>
      <c r="E338" s="135"/>
    </row>
    <row r="339" spans="3:5" ht="15" x14ac:dyDescent="0.2">
      <c r="C339" s="132" t="s">
        <v>165</v>
      </c>
      <c r="D339" s="75" t="s">
        <v>529</v>
      </c>
      <c r="E339" s="134" t="s">
        <v>534</v>
      </c>
    </row>
    <row r="340" spans="3:5" ht="15" x14ac:dyDescent="0.2">
      <c r="C340" s="133"/>
      <c r="D340" s="76" t="s">
        <v>535</v>
      </c>
      <c r="E340" s="135"/>
    </row>
    <row r="341" spans="3:5" ht="15.75" thickBot="1" x14ac:dyDescent="0.25">
      <c r="C341" s="133"/>
      <c r="D341" s="76" t="s">
        <v>536</v>
      </c>
      <c r="E341" s="135"/>
    </row>
    <row r="342" spans="3:5" ht="15" x14ac:dyDescent="0.2">
      <c r="C342" s="132" t="s">
        <v>166</v>
      </c>
      <c r="D342" s="75" t="s">
        <v>520</v>
      </c>
      <c r="E342" s="134" t="s">
        <v>537</v>
      </c>
    </row>
    <row r="343" spans="3:5" ht="15" x14ac:dyDescent="0.2">
      <c r="C343" s="133"/>
      <c r="D343" s="76" t="s">
        <v>521</v>
      </c>
      <c r="E343" s="135"/>
    </row>
    <row r="344" spans="3:5" ht="15" x14ac:dyDescent="0.2">
      <c r="C344" s="133"/>
      <c r="D344" s="76" t="s">
        <v>525</v>
      </c>
      <c r="E344" s="135"/>
    </row>
    <row r="345" spans="3:5" ht="15.75" thickBot="1" x14ac:dyDescent="0.25">
      <c r="C345" s="133"/>
      <c r="D345" s="76" t="s">
        <v>538</v>
      </c>
      <c r="E345" s="135"/>
    </row>
    <row r="346" spans="3:5" ht="15" x14ac:dyDescent="0.2">
      <c r="C346" s="132" t="s">
        <v>167</v>
      </c>
      <c r="D346" s="75" t="s">
        <v>539</v>
      </c>
      <c r="E346" s="134" t="s">
        <v>540</v>
      </c>
    </row>
    <row r="347" spans="3:5" ht="15" x14ac:dyDescent="0.2">
      <c r="C347" s="133"/>
      <c r="D347" s="76" t="s">
        <v>541</v>
      </c>
      <c r="E347" s="135"/>
    </row>
    <row r="348" spans="3:5" ht="15" x14ac:dyDescent="0.2">
      <c r="C348" s="133"/>
      <c r="D348" s="76" t="s">
        <v>493</v>
      </c>
      <c r="E348" s="135"/>
    </row>
    <row r="349" spans="3:5" ht="15" x14ac:dyDescent="0.2">
      <c r="C349" s="133"/>
      <c r="D349" s="76" t="s">
        <v>542</v>
      </c>
      <c r="E349" s="135"/>
    </row>
    <row r="350" spans="3:5" ht="15" x14ac:dyDescent="0.2">
      <c r="C350" s="133"/>
      <c r="D350" s="76" t="s">
        <v>543</v>
      </c>
      <c r="E350" s="135"/>
    </row>
    <row r="351" spans="3:5" ht="15.75" thickBot="1" x14ac:dyDescent="0.25">
      <c r="C351" s="133"/>
      <c r="D351" s="76" t="s">
        <v>544</v>
      </c>
      <c r="E351" s="135"/>
    </row>
    <row r="352" spans="3:5" ht="15" x14ac:dyDescent="0.2">
      <c r="C352" s="132" t="s">
        <v>168</v>
      </c>
      <c r="D352" s="75" t="s">
        <v>545</v>
      </c>
      <c r="E352" s="134" t="s">
        <v>546</v>
      </c>
    </row>
    <row r="353" spans="3:5" ht="15" x14ac:dyDescent="0.2">
      <c r="C353" s="133"/>
      <c r="D353" s="76" t="s">
        <v>543</v>
      </c>
      <c r="E353" s="135"/>
    </row>
    <row r="354" spans="3:5" ht="15" x14ac:dyDescent="0.2">
      <c r="C354" s="133"/>
      <c r="D354" s="76" t="s">
        <v>547</v>
      </c>
      <c r="E354" s="135"/>
    </row>
    <row r="355" spans="3:5" ht="15.75" thickBot="1" x14ac:dyDescent="0.25">
      <c r="C355" s="133"/>
      <c r="D355" s="76" t="s">
        <v>548</v>
      </c>
      <c r="E355" s="135"/>
    </row>
    <row r="356" spans="3:5" ht="15" x14ac:dyDescent="0.2">
      <c r="C356" s="132" t="s">
        <v>169</v>
      </c>
      <c r="D356" s="75" t="s">
        <v>549</v>
      </c>
      <c r="E356" s="134" t="s">
        <v>550</v>
      </c>
    </row>
    <row r="357" spans="3:5" ht="15" x14ac:dyDescent="0.2">
      <c r="C357" s="133"/>
      <c r="D357" s="76" t="s">
        <v>551</v>
      </c>
      <c r="E357" s="135"/>
    </row>
    <row r="358" spans="3:5" ht="15" x14ac:dyDescent="0.2">
      <c r="C358" s="133"/>
      <c r="D358" s="76" t="s">
        <v>552</v>
      </c>
      <c r="E358" s="135"/>
    </row>
    <row r="359" spans="3:5" ht="15" x14ac:dyDescent="0.2">
      <c r="C359" s="133"/>
      <c r="D359" s="76" t="s">
        <v>553</v>
      </c>
      <c r="E359" s="135"/>
    </row>
    <row r="360" spans="3:5" ht="15.75" thickBot="1" x14ac:dyDescent="0.25">
      <c r="C360" s="133"/>
      <c r="D360" s="76" t="s">
        <v>554</v>
      </c>
      <c r="E360" s="135"/>
    </row>
    <row r="361" spans="3:5" ht="15" x14ac:dyDescent="0.2">
      <c r="C361" s="132" t="s">
        <v>555</v>
      </c>
      <c r="D361" s="75" t="s">
        <v>556</v>
      </c>
      <c r="E361" s="134" t="s">
        <v>557</v>
      </c>
    </row>
    <row r="362" spans="3:5" ht="15" x14ac:dyDescent="0.2">
      <c r="C362" s="133"/>
      <c r="D362" s="76" t="s">
        <v>195</v>
      </c>
      <c r="E362" s="135"/>
    </row>
    <row r="363" spans="3:5" ht="15" x14ac:dyDescent="0.2">
      <c r="C363" s="133"/>
      <c r="D363" s="76" t="s">
        <v>558</v>
      </c>
      <c r="E363" s="135"/>
    </row>
    <row r="364" spans="3:5" ht="15.75" thickBot="1" x14ac:dyDescent="0.25">
      <c r="C364" s="133"/>
      <c r="D364" s="76" t="s">
        <v>559</v>
      </c>
      <c r="E364" s="135"/>
    </row>
    <row r="365" spans="3:5" ht="15" x14ac:dyDescent="0.2">
      <c r="C365" s="132" t="s">
        <v>172</v>
      </c>
      <c r="D365" s="75" t="s">
        <v>560</v>
      </c>
      <c r="E365" s="140" t="s">
        <v>561</v>
      </c>
    </row>
    <row r="366" spans="3:5" ht="15" x14ac:dyDescent="0.2">
      <c r="C366" s="133"/>
      <c r="D366" s="76" t="s">
        <v>562</v>
      </c>
      <c r="E366" s="141"/>
    </row>
    <row r="367" spans="3:5" ht="15" x14ac:dyDescent="0.2">
      <c r="C367" s="133"/>
      <c r="D367" s="76" t="s">
        <v>563</v>
      </c>
      <c r="E367" s="141"/>
    </row>
    <row r="368" spans="3:5" ht="15" x14ac:dyDescent="0.2">
      <c r="C368" s="133"/>
      <c r="D368" s="76" t="s">
        <v>564</v>
      </c>
      <c r="E368" s="141"/>
    </row>
    <row r="369" spans="3:5" ht="15" x14ac:dyDescent="0.2">
      <c r="C369" s="133"/>
      <c r="D369" s="76" t="s">
        <v>565</v>
      </c>
      <c r="E369" s="141"/>
    </row>
    <row r="370" spans="3:5" ht="15" x14ac:dyDescent="0.2">
      <c r="C370" s="133"/>
      <c r="D370" s="76" t="s">
        <v>566</v>
      </c>
      <c r="E370" s="141"/>
    </row>
    <row r="371" spans="3:5" ht="15" x14ac:dyDescent="0.2">
      <c r="C371" s="133"/>
      <c r="D371" s="76" t="s">
        <v>567</v>
      </c>
      <c r="E371" s="141"/>
    </row>
    <row r="372" spans="3:5" ht="15" x14ac:dyDescent="0.2">
      <c r="C372" s="133"/>
      <c r="D372" s="76" t="s">
        <v>568</v>
      </c>
      <c r="E372" s="141"/>
    </row>
    <row r="373" spans="3:5" ht="15" x14ac:dyDescent="0.2">
      <c r="C373" s="133"/>
      <c r="D373" s="76" t="s">
        <v>569</v>
      </c>
      <c r="E373" s="141"/>
    </row>
    <row r="374" spans="3:5" ht="15" x14ac:dyDescent="0.2">
      <c r="C374" s="133"/>
      <c r="D374" s="76" t="s">
        <v>570</v>
      </c>
      <c r="E374" s="141"/>
    </row>
    <row r="375" spans="3:5" ht="15" x14ac:dyDescent="0.2">
      <c r="C375" s="133"/>
      <c r="D375" s="76" t="s">
        <v>571</v>
      </c>
      <c r="E375" s="141"/>
    </row>
    <row r="376" spans="3:5" ht="15.75" thickBot="1" x14ac:dyDescent="0.25">
      <c r="C376" s="133"/>
      <c r="D376" s="76" t="s">
        <v>572</v>
      </c>
      <c r="E376" s="141"/>
    </row>
    <row r="377" spans="3:5" ht="15" x14ac:dyDescent="0.2">
      <c r="C377" s="132" t="s">
        <v>173</v>
      </c>
      <c r="D377" s="75" t="s">
        <v>573</v>
      </c>
      <c r="E377" s="134" t="s">
        <v>574</v>
      </c>
    </row>
    <row r="378" spans="3:5" ht="15" x14ac:dyDescent="0.2">
      <c r="C378" s="133"/>
      <c r="D378" s="76" t="s">
        <v>575</v>
      </c>
      <c r="E378" s="135"/>
    </row>
    <row r="379" spans="3:5" ht="15" x14ac:dyDescent="0.2">
      <c r="C379" s="133"/>
      <c r="D379" s="76" t="s">
        <v>576</v>
      </c>
      <c r="E379" s="135"/>
    </row>
    <row r="380" spans="3:5" ht="15" x14ac:dyDescent="0.2">
      <c r="C380" s="133"/>
      <c r="D380" s="76" t="s">
        <v>577</v>
      </c>
      <c r="E380" s="135"/>
    </row>
    <row r="381" spans="3:5" ht="15" x14ac:dyDescent="0.2">
      <c r="C381" s="133"/>
      <c r="D381" s="76" t="s">
        <v>578</v>
      </c>
      <c r="E381" s="135"/>
    </row>
    <row r="382" spans="3:5" ht="15" x14ac:dyDescent="0.2">
      <c r="C382" s="133"/>
      <c r="D382" s="76" t="s">
        <v>579</v>
      </c>
      <c r="E382" s="135"/>
    </row>
    <row r="383" spans="3:5" ht="15" x14ac:dyDescent="0.2">
      <c r="C383" s="133"/>
      <c r="D383" s="76" t="s">
        <v>580</v>
      </c>
      <c r="E383" s="135"/>
    </row>
    <row r="384" spans="3:5" ht="15" x14ac:dyDescent="0.2">
      <c r="C384" s="133"/>
      <c r="D384" s="76" t="s">
        <v>581</v>
      </c>
      <c r="E384" s="135"/>
    </row>
    <row r="385" spans="3:5" ht="15" x14ac:dyDescent="0.2">
      <c r="C385" s="133"/>
      <c r="D385" s="76" t="s">
        <v>582</v>
      </c>
      <c r="E385" s="135"/>
    </row>
    <row r="386" spans="3:5" ht="15" x14ac:dyDescent="0.2">
      <c r="C386" s="133"/>
      <c r="D386" s="76" t="s">
        <v>583</v>
      </c>
      <c r="E386" s="135"/>
    </row>
    <row r="387" spans="3:5" ht="15.75" thickBot="1" x14ac:dyDescent="0.25">
      <c r="C387" s="136"/>
      <c r="D387" s="77" t="s">
        <v>584</v>
      </c>
      <c r="E387" s="137"/>
    </row>
    <row r="388" spans="3:5" ht="15" x14ac:dyDescent="0.2">
      <c r="C388" s="132" t="s">
        <v>174</v>
      </c>
      <c r="D388" s="75" t="s">
        <v>585</v>
      </c>
      <c r="E388" s="134" t="s">
        <v>586</v>
      </c>
    </row>
    <row r="389" spans="3:5" ht="15" x14ac:dyDescent="0.2">
      <c r="C389" s="133"/>
      <c r="D389" s="76" t="s">
        <v>587</v>
      </c>
      <c r="E389" s="135"/>
    </row>
    <row r="390" spans="3:5" ht="15" x14ac:dyDescent="0.2">
      <c r="C390" s="133"/>
      <c r="D390" s="76" t="s">
        <v>588</v>
      </c>
      <c r="E390" s="135"/>
    </row>
    <row r="391" spans="3:5" ht="15" x14ac:dyDescent="0.2">
      <c r="C391" s="133"/>
      <c r="D391" s="76" t="s">
        <v>589</v>
      </c>
      <c r="E391" s="135"/>
    </row>
    <row r="392" spans="3:5" ht="15" x14ac:dyDescent="0.2">
      <c r="C392" s="133"/>
      <c r="D392" s="76" t="s">
        <v>590</v>
      </c>
      <c r="E392" s="135"/>
    </row>
    <row r="393" spans="3:5" ht="15.75" thickBot="1" x14ac:dyDescent="0.25">
      <c r="C393" s="133"/>
      <c r="D393" s="76" t="s">
        <v>591</v>
      </c>
      <c r="E393" s="135"/>
    </row>
    <row r="394" spans="3:5" ht="15" x14ac:dyDescent="0.2">
      <c r="C394" s="132" t="s">
        <v>175</v>
      </c>
      <c r="D394" s="75" t="s">
        <v>592</v>
      </c>
      <c r="E394" s="134" t="s">
        <v>593</v>
      </c>
    </row>
    <row r="395" spans="3:5" ht="15.75" thickBot="1" x14ac:dyDescent="0.25">
      <c r="C395" s="133"/>
      <c r="D395" s="76" t="s">
        <v>594</v>
      </c>
      <c r="E395" s="135"/>
    </row>
    <row r="396" spans="3:5" ht="15" x14ac:dyDescent="0.2">
      <c r="C396" s="132" t="s">
        <v>176</v>
      </c>
      <c r="D396" s="75" t="s">
        <v>595</v>
      </c>
      <c r="E396" s="134" t="s">
        <v>596</v>
      </c>
    </row>
    <row r="397" spans="3:5" ht="15" x14ac:dyDescent="0.2">
      <c r="C397" s="133"/>
      <c r="D397" s="76" t="s">
        <v>597</v>
      </c>
      <c r="E397" s="135"/>
    </row>
    <row r="398" spans="3:5" ht="15" x14ac:dyDescent="0.2">
      <c r="C398" s="133"/>
      <c r="D398" s="76" t="s">
        <v>598</v>
      </c>
      <c r="E398" s="135"/>
    </row>
    <row r="399" spans="3:5" ht="15" x14ac:dyDescent="0.2">
      <c r="C399" s="133"/>
      <c r="D399" s="76" t="s">
        <v>599</v>
      </c>
      <c r="E399" s="135"/>
    </row>
    <row r="400" spans="3:5" ht="15.75" thickBot="1" x14ac:dyDescent="0.25">
      <c r="C400" s="133"/>
      <c r="D400" s="76" t="s">
        <v>600</v>
      </c>
      <c r="E400" s="135"/>
    </row>
    <row r="401" spans="3:5" ht="15" x14ac:dyDescent="0.2">
      <c r="C401" s="132" t="s">
        <v>177</v>
      </c>
      <c r="D401" s="75" t="s">
        <v>601</v>
      </c>
      <c r="E401" s="134" t="s">
        <v>602</v>
      </c>
    </row>
    <row r="402" spans="3:5" ht="15" x14ac:dyDescent="0.2">
      <c r="C402" s="133"/>
      <c r="D402" s="76" t="s">
        <v>521</v>
      </c>
      <c r="E402" s="135"/>
    </row>
    <row r="403" spans="3:5" ht="15" x14ac:dyDescent="0.2">
      <c r="C403" s="133"/>
      <c r="D403" s="76" t="s">
        <v>522</v>
      </c>
      <c r="E403" s="135"/>
    </row>
    <row r="404" spans="3:5" ht="15" x14ac:dyDescent="0.2">
      <c r="C404" s="133"/>
      <c r="D404" s="76" t="s">
        <v>603</v>
      </c>
      <c r="E404" s="135"/>
    </row>
    <row r="405" spans="3:5" ht="15.75" thickBot="1" x14ac:dyDescent="0.25">
      <c r="C405" s="138"/>
      <c r="D405" s="78" t="s">
        <v>525</v>
      </c>
      <c r="E405" s="139"/>
    </row>
    <row r="406" spans="3:5" ht="15.75" thickTop="1" x14ac:dyDescent="0.25">
      <c r="C406"/>
      <c r="D406"/>
      <c r="E406"/>
    </row>
    <row r="407" spans="3:5" ht="15" x14ac:dyDescent="0.25">
      <c r="C407"/>
      <c r="D407"/>
      <c r="E407"/>
    </row>
  </sheetData>
  <mergeCells count="177">
    <mergeCell ref="C401:C405"/>
    <mergeCell ref="E401:E405"/>
    <mergeCell ref="C388:C393"/>
    <mergeCell ref="E388:E393"/>
    <mergeCell ref="C394:C395"/>
    <mergeCell ref="E394:E395"/>
    <mergeCell ref="C396:C400"/>
    <mergeCell ref="E396:E400"/>
    <mergeCell ref="C361:C364"/>
    <mergeCell ref="E361:E364"/>
    <mergeCell ref="C365:C376"/>
    <mergeCell ref="E365:E376"/>
    <mergeCell ref="C377:C387"/>
    <mergeCell ref="E377:E387"/>
    <mergeCell ref="C346:C351"/>
    <mergeCell ref="E346:E351"/>
    <mergeCell ref="C352:C355"/>
    <mergeCell ref="E352:E355"/>
    <mergeCell ref="C356:C360"/>
    <mergeCell ref="E356:E360"/>
    <mergeCell ref="C335:C338"/>
    <mergeCell ref="E335:E338"/>
    <mergeCell ref="C339:C341"/>
    <mergeCell ref="E339:E341"/>
    <mergeCell ref="C342:C345"/>
    <mergeCell ref="E342:E345"/>
    <mergeCell ref="C316:C318"/>
    <mergeCell ref="E316:E318"/>
    <mergeCell ref="C319:C326"/>
    <mergeCell ref="E319:E326"/>
    <mergeCell ref="C327:C334"/>
    <mergeCell ref="E327:E334"/>
    <mergeCell ref="C301:C305"/>
    <mergeCell ref="E301:E305"/>
    <mergeCell ref="C306:C311"/>
    <mergeCell ref="E306:E311"/>
    <mergeCell ref="C312:C315"/>
    <mergeCell ref="E312:E315"/>
    <mergeCell ref="C291:C293"/>
    <mergeCell ref="E291:E293"/>
    <mergeCell ref="C294:C297"/>
    <mergeCell ref="E294:E297"/>
    <mergeCell ref="C298:C300"/>
    <mergeCell ref="E298:E300"/>
    <mergeCell ref="C278:C285"/>
    <mergeCell ref="E278:E285"/>
    <mergeCell ref="C286:C288"/>
    <mergeCell ref="E286:E288"/>
    <mergeCell ref="C289:C290"/>
    <mergeCell ref="E289:E290"/>
    <mergeCell ref="C258:E258"/>
    <mergeCell ref="C259:C265"/>
    <mergeCell ref="E259:E265"/>
    <mergeCell ref="C266:C271"/>
    <mergeCell ref="E266:E271"/>
    <mergeCell ref="C272:C277"/>
    <mergeCell ref="E272:E277"/>
    <mergeCell ref="C251:C254"/>
    <mergeCell ref="E251:E254"/>
    <mergeCell ref="C255:C257"/>
    <mergeCell ref="E255:E257"/>
    <mergeCell ref="C4:E4"/>
    <mergeCell ref="C151:E151"/>
    <mergeCell ref="C238:C241"/>
    <mergeCell ref="E238:E241"/>
    <mergeCell ref="C242:C245"/>
    <mergeCell ref="E242:E245"/>
    <mergeCell ref="C246:C250"/>
    <mergeCell ref="E246:E250"/>
    <mergeCell ref="C227:C229"/>
    <mergeCell ref="E227:E229"/>
    <mergeCell ref="C230:C232"/>
    <mergeCell ref="E230:E232"/>
    <mergeCell ref="C234:C237"/>
    <mergeCell ref="E234:E237"/>
    <mergeCell ref="C215:C218"/>
    <mergeCell ref="E215:E218"/>
    <mergeCell ref="C219:C222"/>
    <mergeCell ref="E219:E222"/>
    <mergeCell ref="C223:C226"/>
    <mergeCell ref="E223:E226"/>
    <mergeCell ref="C203:C206"/>
    <mergeCell ref="E203:E206"/>
    <mergeCell ref="C207:C210"/>
    <mergeCell ref="E207:E210"/>
    <mergeCell ref="C211:C214"/>
    <mergeCell ref="E211:E214"/>
    <mergeCell ref="C191:C194"/>
    <mergeCell ref="E191:E194"/>
    <mergeCell ref="C195:C198"/>
    <mergeCell ref="E195:E198"/>
    <mergeCell ref="C199:C202"/>
    <mergeCell ref="E199:E202"/>
    <mergeCell ref="C183:C184"/>
    <mergeCell ref="E183:E184"/>
    <mergeCell ref="C185:C187"/>
    <mergeCell ref="E185:E187"/>
    <mergeCell ref="C188:C190"/>
    <mergeCell ref="E188:E190"/>
    <mergeCell ref="C175:C177"/>
    <mergeCell ref="E175:E177"/>
    <mergeCell ref="C179:C180"/>
    <mergeCell ref="E179:E180"/>
    <mergeCell ref="C181:C182"/>
    <mergeCell ref="E181:E182"/>
    <mergeCell ref="C163:C166"/>
    <mergeCell ref="E163:E166"/>
    <mergeCell ref="C167:C169"/>
    <mergeCell ref="E167:E169"/>
    <mergeCell ref="C170:C174"/>
    <mergeCell ref="E170:E174"/>
    <mergeCell ref="C152:C156"/>
    <mergeCell ref="E152:E156"/>
    <mergeCell ref="C157:C159"/>
    <mergeCell ref="E157:E159"/>
    <mergeCell ref="C160:C162"/>
    <mergeCell ref="E160:E162"/>
    <mergeCell ref="C129:C136"/>
    <mergeCell ref="E129:E136"/>
    <mergeCell ref="C137:C142"/>
    <mergeCell ref="E137:E142"/>
    <mergeCell ref="C143:C150"/>
    <mergeCell ref="E143:E150"/>
    <mergeCell ref="C107:C113"/>
    <mergeCell ref="E107:E113"/>
    <mergeCell ref="C114:C120"/>
    <mergeCell ref="E114:E120"/>
    <mergeCell ref="C121:C128"/>
    <mergeCell ref="E121:E128"/>
    <mergeCell ref="C97:C98"/>
    <mergeCell ref="E97:E98"/>
    <mergeCell ref="C99:C103"/>
    <mergeCell ref="E99:E103"/>
    <mergeCell ref="C104:C106"/>
    <mergeCell ref="E104:E106"/>
    <mergeCell ref="C85:C90"/>
    <mergeCell ref="E85:E90"/>
    <mergeCell ref="C91:C93"/>
    <mergeCell ref="E91:E93"/>
    <mergeCell ref="C94:C96"/>
    <mergeCell ref="E94:E96"/>
    <mergeCell ref="C68:C74"/>
    <mergeCell ref="E68:E74"/>
    <mergeCell ref="C75:C78"/>
    <mergeCell ref="E75:E78"/>
    <mergeCell ref="C79:C84"/>
    <mergeCell ref="E79:E84"/>
    <mergeCell ref="C58:C61"/>
    <mergeCell ref="E58:E61"/>
    <mergeCell ref="C62:C67"/>
    <mergeCell ref="E62:E67"/>
    <mergeCell ref="C43:C46"/>
    <mergeCell ref="E43:E46"/>
    <mergeCell ref="C47:C50"/>
    <mergeCell ref="E47:E50"/>
    <mergeCell ref="C51:C54"/>
    <mergeCell ref="E51:E54"/>
    <mergeCell ref="C39:C42"/>
    <mergeCell ref="E39:E42"/>
    <mergeCell ref="C17:C19"/>
    <mergeCell ref="E17:E19"/>
    <mergeCell ref="C20:C23"/>
    <mergeCell ref="E20:E23"/>
    <mergeCell ref="C24:C29"/>
    <mergeCell ref="E24:E29"/>
    <mergeCell ref="C55:C57"/>
    <mergeCell ref="E55:E57"/>
    <mergeCell ref="C5:C8"/>
    <mergeCell ref="E5:E8"/>
    <mergeCell ref="C9:C13"/>
    <mergeCell ref="E9:E13"/>
    <mergeCell ref="C14:C16"/>
    <mergeCell ref="E14:E16"/>
    <mergeCell ref="C30:C34"/>
    <mergeCell ref="E30:E34"/>
    <mergeCell ref="C35:C38"/>
    <mergeCell ref="E35:E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POVZETEK PREDRAČUNA</vt:lpstr>
      <vt:lpstr>PREDRAČUN KOMPLEKSNI</vt:lpstr>
      <vt:lpstr>TEHNIČNI OPISI</vt:lpstr>
      <vt:lpstr>'PREDRAČUN KOMPLEKSNI'!Tiskanje_naslovov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2021-10-21T06:15:48Z</cp:lastPrinted>
  <dcterms:created xsi:type="dcterms:W3CDTF">2018-04-11T06:19:59Z</dcterms:created>
  <dcterms:modified xsi:type="dcterms:W3CDTF">2026-01-30T11:04:09Z</dcterms:modified>
</cp:coreProperties>
</file>