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defaultThemeVersion="202300"/>
  <mc:AlternateContent xmlns:mc="http://schemas.openxmlformats.org/markup-compatibility/2006">
    <mc:Choice Requires="x15">
      <x15ac:absPath xmlns:x15ac="http://schemas.microsoft.com/office/spreadsheetml/2010/11/ac" url="https://mmisi-my.sharepoint.com/personal/mojca_lorenci-visinski_mmi_si/Documents/ODVETNISKA-PISARNA-MLV/SSFKZ/PROTIPOTRESNA_SANACIJA2024/1_FAZA/JN_ZOBOTEHNICNA_OPREMA/OBJAVA/"/>
    </mc:Choice>
  </mc:AlternateContent>
  <xr:revisionPtr revIDLastSave="0" documentId="13_ncr:1_{137030A6-F037-6A4B-9195-4EDD3D190231}" xr6:coauthVersionLast="47" xr6:coauthVersionMax="47" xr10:uidLastSave="{00000000-0000-0000-0000-000000000000}"/>
  <bookViews>
    <workbookView xWindow="-36920" yWindow="-1700" windowWidth="28800" windowHeight="16080" xr2:uid="{C36266FD-51A8-644A-AE39-AC5E12F84659}"/>
  </bookViews>
  <sheets>
    <sheet name="Sklop-1" sheetId="4" r:id="rId1"/>
    <sheet name="Sklop-2" sheetId="5" r:id="rId2"/>
    <sheet name="Sklop-3" sheetId="6" r:id="rId3"/>
    <sheet name="Sklop-4" sheetId="7" r:id="rId4"/>
    <sheet name="Predracun-rekapitulacija" sheetId="2"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2" l="1"/>
  <c r="B7" i="2"/>
  <c r="C6" i="2"/>
  <c r="B6" i="2"/>
  <c r="G6" i="7"/>
  <c r="I6" i="7" s="1"/>
  <c r="G5" i="7"/>
  <c r="I5" i="7" s="1"/>
  <c r="G4" i="7"/>
  <c r="I4" i="7" s="1"/>
  <c r="G10" i="6"/>
  <c r="I10" i="6" s="1"/>
  <c r="G9" i="6"/>
  <c r="I9" i="6" s="1"/>
  <c r="G8" i="6"/>
  <c r="I8" i="6" s="1"/>
  <c r="G7" i="6"/>
  <c r="I7" i="6" s="1"/>
  <c r="G6" i="6"/>
  <c r="I6" i="6" s="1"/>
  <c r="G5" i="6"/>
  <c r="I5" i="6" s="1"/>
  <c r="G4" i="6"/>
  <c r="I4" i="6" s="1"/>
  <c r="G5" i="5"/>
  <c r="I5" i="5" s="1"/>
  <c r="G4" i="5"/>
  <c r="I4" i="5" s="1"/>
  <c r="G9" i="4"/>
  <c r="B4" i="2" s="1"/>
  <c r="G6" i="4"/>
  <c r="I6" i="4" s="1"/>
  <c r="G5" i="4"/>
  <c r="I5" i="4" s="1"/>
  <c r="G4" i="4"/>
  <c r="I4" i="4" s="1"/>
  <c r="G9" i="7" l="1"/>
  <c r="G13" i="6"/>
  <c r="G8" i="5"/>
  <c r="B5" i="2" s="1"/>
  <c r="B8" i="2" s="1"/>
  <c r="I9" i="4"/>
  <c r="I9" i="7"/>
  <c r="H9" i="7" s="1"/>
  <c r="I13" i="6"/>
  <c r="H13" i="6" s="1"/>
  <c r="I8" i="5"/>
  <c r="H8" i="5" l="1"/>
  <c r="C5" i="2"/>
  <c r="H9" i="4"/>
  <c r="C4" i="2"/>
  <c r="C8" i="2" s="1"/>
</calcChain>
</file>

<file path=xl/sharedStrings.xml><?xml version="1.0" encoding="utf-8"?>
<sst xmlns="http://schemas.openxmlformats.org/spreadsheetml/2006/main" count="103" uniqueCount="61">
  <si>
    <t xml:space="preserve">Zap. št. </t>
  </si>
  <si>
    <t xml:space="preserve">Naprava </t>
  </si>
  <si>
    <t xml:space="preserve">Tehnične zahteve </t>
  </si>
  <si>
    <t xml:space="preserve">Dimenzijske zahteve </t>
  </si>
  <si>
    <t xml:space="preserve">Mikromotor ročnik s kolensko enoto (dijaki) </t>
  </si>
  <si>
    <t xml:space="preserve">Mikromotor – ročnik s kolensko enoto (učitelji) </t>
  </si>
  <si>
    <t>Št. kosov</t>
  </si>
  <si>
    <t>Cena na enoto brez DDV</t>
  </si>
  <si>
    <t>Vrednost brez DDV</t>
  </si>
  <si>
    <t>Stopnja DDV</t>
  </si>
  <si>
    <t>Vrednost z DDV</t>
  </si>
  <si>
    <t xml:space="preserve">Zobotehnična/ laboratorijska luč </t>
  </si>
  <si>
    <t xml:space="preserve">Vmizni sesalec v obliki predala </t>
  </si>
  <si>
    <t xml:space="preserve">Brez plamenski gorilnik </t>
  </si>
  <si>
    <t xml:space="preserve">Električna sonda/nožek z dvema ročnikoma </t>
  </si>
  <si>
    <t xml:space="preserve">Laboratorijska pihalka za zrak na delovnem mestu </t>
  </si>
  <si>
    <t xml:space="preserve">Protiprašni boks s sesalcem </t>
  </si>
  <si>
    <t xml:space="preserve">Mavčni lovilec </t>
  </si>
  <si>
    <t xml:space="preserve">Parni čistilec </t>
  </si>
  <si>
    <t xml:space="preserve">Artikulator (dijaki) </t>
  </si>
  <si>
    <t xml:space="preserve">Artikulator (učitelj) </t>
  </si>
  <si>
    <t xml:space="preserve">Dentalno pnevmatsko dleto </t>
  </si>
  <si>
    <t xml:space="preserve">Žarilna peč  </t>
  </si>
  <si>
    <t xml:space="preserve">Sesalec za peskalnik, suhi obrezovalec ali modelno žago </t>
  </si>
  <si>
    <t>SKUPAJ</t>
  </si>
  <si>
    <t>DDV</t>
  </si>
  <si>
    <r>
      <rPr>
        <b/>
        <sz val="10"/>
        <color theme="1"/>
        <rFont val="Arial"/>
        <family val="2"/>
      </rPr>
      <t xml:space="preserve">Vrsta motorja: </t>
    </r>
    <r>
      <rPr>
        <sz val="10"/>
        <color theme="1"/>
        <rFont val="Arial"/>
        <family val="2"/>
      </rPr>
      <t xml:space="preserve">brezkrtačni motor. 
</t>
    </r>
    <r>
      <rPr>
        <b/>
        <sz val="10"/>
        <color theme="1"/>
        <rFont val="Arial"/>
        <family val="2"/>
      </rPr>
      <t xml:space="preserve">Navor: </t>
    </r>
    <r>
      <rPr>
        <sz val="10"/>
        <color theme="1"/>
        <rFont val="Arial"/>
        <family val="2"/>
      </rPr>
      <t xml:space="preserve">najmanj 6 N·cm. 
</t>
    </r>
    <r>
      <rPr>
        <b/>
        <sz val="10"/>
        <color theme="1"/>
        <rFont val="Arial"/>
        <family val="2"/>
      </rPr>
      <t>Hitrost vrtenja:</t>
    </r>
    <r>
      <rPr>
        <sz val="10"/>
        <color theme="1"/>
        <rFont val="Arial"/>
        <family val="2"/>
      </rPr>
      <t xml:space="preserve"> nastavljiva v razponu od najmanj 1.000 do največ 50.000 obratov na minuto. 
</t>
    </r>
    <r>
      <rPr>
        <b/>
        <sz val="10"/>
        <color theme="1"/>
        <rFont val="Arial"/>
        <family val="2"/>
      </rPr>
      <t xml:space="preserve">Regulacija hitrosti: </t>
    </r>
    <r>
      <rPr>
        <sz val="10"/>
        <color theme="1"/>
        <rFont val="Arial"/>
        <family val="2"/>
      </rPr>
      <t xml:space="preserve">postopna regulacija hitrosti v korakih po 1.000 obratov na minuto. 
</t>
    </r>
    <r>
      <rPr>
        <b/>
        <sz val="10"/>
        <color theme="1"/>
        <rFont val="Arial"/>
        <family val="2"/>
      </rPr>
      <t xml:space="preserve">Toplotne lastnosti: </t>
    </r>
    <r>
      <rPr>
        <sz val="10"/>
        <color theme="1"/>
        <rFont val="Arial"/>
        <family val="2"/>
      </rPr>
      <t xml:space="preserve">ob obremenitvi se temperatura naprave ne sme zvišati za več kot 15 °C. 
</t>
    </r>
    <r>
      <rPr>
        <b/>
        <sz val="10"/>
        <color theme="1"/>
        <rFont val="Arial"/>
        <family val="2"/>
      </rPr>
      <t>Ročnik:</t>
    </r>
    <r>
      <rPr>
        <sz val="10"/>
        <color theme="1"/>
        <rFont val="Arial"/>
        <family val="2"/>
      </rPr>
      <t xml:space="preserve"> primeren za obdelovalna sredstva s premerom stebla 2,35 mm. 
</t>
    </r>
    <r>
      <rPr>
        <b/>
        <sz val="10"/>
        <color theme="1"/>
        <rFont val="Arial"/>
        <family val="2"/>
      </rPr>
      <t xml:space="preserve">Smer vrtenja: </t>
    </r>
    <r>
      <rPr>
        <sz val="10"/>
        <color theme="1"/>
        <rFont val="Arial"/>
        <family val="2"/>
      </rPr>
      <t xml:space="preserve">omogočena mora biti nastavitev vrtenja v levo in desno smer. 
</t>
    </r>
    <r>
      <rPr>
        <b/>
        <sz val="10"/>
        <color theme="1"/>
        <rFont val="Arial"/>
        <family val="2"/>
      </rPr>
      <t xml:space="preserve">Oprema: </t>
    </r>
    <r>
      <rPr>
        <sz val="10"/>
        <color theme="1"/>
        <rFont val="Arial"/>
        <family val="2"/>
      </rPr>
      <t xml:space="preserve">naprava mora vključevati podstavek za namestitev na mizo. 
</t>
    </r>
    <r>
      <rPr>
        <b/>
        <sz val="10"/>
        <color theme="1"/>
        <rFont val="Arial"/>
        <family val="2"/>
      </rPr>
      <t xml:space="preserve">Montaža: </t>
    </r>
    <r>
      <rPr>
        <sz val="10"/>
        <color theme="1"/>
        <rFont val="Arial"/>
        <family val="2"/>
      </rPr>
      <t xml:space="preserve">dobava mora vključevati komplet za montažo. 
</t>
    </r>
    <r>
      <rPr>
        <b/>
        <sz val="10"/>
        <color theme="1"/>
        <rFont val="Arial"/>
        <family val="2"/>
      </rPr>
      <t>Električno napajanje:</t>
    </r>
    <r>
      <rPr>
        <sz val="10"/>
        <color theme="1"/>
        <rFont val="Arial"/>
        <family val="2"/>
      </rPr>
      <t xml:space="preserve"> naprava mora biti združljiva z električnim omrežjem Republike Slovenije (230 V ~ 50 Hz) in opremljena z ustreznim EU vtikačem (tip C ali F), brez potrebe po dodatnih adapterjih. 	 </t>
    </r>
  </si>
  <si>
    <r>
      <rPr>
        <b/>
        <sz val="10"/>
        <color theme="1"/>
        <rFont val="Arial"/>
        <family val="2"/>
      </rPr>
      <t xml:space="preserve">Dolžina ročnika: </t>
    </r>
    <r>
      <rPr>
        <sz val="10"/>
        <color theme="1"/>
        <rFont val="Arial"/>
        <family val="2"/>
      </rPr>
      <t xml:space="preserve">največ 150 mm. 
</t>
    </r>
    <r>
      <rPr>
        <b/>
        <sz val="10"/>
        <color theme="1"/>
        <rFont val="Arial"/>
        <family val="2"/>
      </rPr>
      <t>Masa ročnika:</t>
    </r>
    <r>
      <rPr>
        <sz val="10"/>
        <color theme="1"/>
        <rFont val="Arial"/>
        <family val="2"/>
      </rPr>
      <t xml:space="preserve"> največ 205 g. 
</t>
    </r>
    <r>
      <rPr>
        <b/>
        <sz val="10"/>
        <color theme="1"/>
        <rFont val="Arial"/>
        <family val="2"/>
      </rPr>
      <t>Dolžina priključnega kabla:</t>
    </r>
    <r>
      <rPr>
        <sz val="10"/>
        <color theme="1"/>
        <rFont val="Arial"/>
        <family val="2"/>
      </rPr>
      <t xml:space="preserve"> najmanj 2 m. 
</t>
    </r>
    <r>
      <rPr>
        <b/>
        <sz val="10"/>
        <color theme="1"/>
        <rFont val="Arial"/>
        <family val="2"/>
      </rPr>
      <t xml:space="preserve">Debelina kolenske enote: </t>
    </r>
    <r>
      <rPr>
        <sz val="10"/>
        <color theme="1"/>
        <rFont val="Arial"/>
        <family val="2"/>
      </rPr>
      <t xml:space="preserve">največ 10 cm. 
</t>
    </r>
    <r>
      <rPr>
        <b/>
        <sz val="10"/>
        <color theme="1"/>
        <rFont val="Arial"/>
        <family val="2"/>
      </rPr>
      <t xml:space="preserve">Premer ročnika: </t>
    </r>
    <r>
      <rPr>
        <sz val="10"/>
        <color theme="1"/>
        <rFont val="Arial"/>
        <family val="2"/>
      </rPr>
      <t xml:space="preserve">največ 28 mm. </t>
    </r>
  </si>
  <si>
    <r>
      <rPr>
        <b/>
        <sz val="10"/>
        <color theme="1"/>
        <rFont val="Arial"/>
        <family val="2"/>
      </rPr>
      <t>Vrsta motorja:</t>
    </r>
    <r>
      <rPr>
        <sz val="10"/>
        <color theme="1"/>
        <rFont val="Arial"/>
        <family val="2"/>
      </rPr>
      <t xml:space="preserve"> brezkrtačni motor. 
</t>
    </r>
    <r>
      <rPr>
        <b/>
        <sz val="10"/>
        <color theme="1"/>
        <rFont val="Arial"/>
        <family val="2"/>
      </rPr>
      <t>Navor:</t>
    </r>
    <r>
      <rPr>
        <sz val="10"/>
        <color theme="1"/>
        <rFont val="Arial"/>
        <family val="2"/>
      </rPr>
      <t xml:space="preserve"> najmanj 8,5 N·cm. 
</t>
    </r>
    <r>
      <rPr>
        <b/>
        <sz val="10"/>
        <color theme="1"/>
        <rFont val="Arial"/>
        <family val="2"/>
      </rPr>
      <t>Hitrost vrtenja:</t>
    </r>
    <r>
      <rPr>
        <sz val="10"/>
        <color theme="1"/>
        <rFont val="Arial"/>
        <family val="2"/>
      </rPr>
      <t xml:space="preserve"> nastavljiva v razponu od najmanj 1.000 do največ 50.000 obratov na minuto. 
</t>
    </r>
    <r>
      <rPr>
        <b/>
        <sz val="10"/>
        <color theme="1"/>
        <rFont val="Arial"/>
        <family val="2"/>
      </rPr>
      <t>Regulacija hitrosti:</t>
    </r>
    <r>
      <rPr>
        <sz val="10"/>
        <color theme="1"/>
        <rFont val="Arial"/>
        <family val="2"/>
      </rPr>
      <t xml:space="preserve"> postopna regulacija hitrosti v korakih po 1.000 obratov na minuto. 
</t>
    </r>
    <r>
      <rPr>
        <b/>
        <sz val="10"/>
        <color theme="1"/>
        <rFont val="Arial"/>
        <family val="2"/>
      </rPr>
      <t xml:space="preserve">Toplotne lastnosti: </t>
    </r>
    <r>
      <rPr>
        <sz val="10"/>
        <color theme="1"/>
        <rFont val="Arial"/>
        <family val="2"/>
      </rPr>
      <t xml:space="preserve">ob obremenitvi se temperatura naprave ne sme zvišati za več kot 15 °C. 
</t>
    </r>
    <r>
      <rPr>
        <b/>
        <sz val="10"/>
        <color theme="1"/>
        <rFont val="Arial"/>
        <family val="2"/>
      </rPr>
      <t>Ročnik:</t>
    </r>
    <r>
      <rPr>
        <sz val="10"/>
        <color theme="1"/>
        <rFont val="Arial"/>
        <family val="2"/>
      </rPr>
      <t xml:space="preserve"> primeren za obdelovalna sredstva s premerom stebla 2,35 mm. 
</t>
    </r>
    <r>
      <rPr>
        <b/>
        <sz val="10"/>
        <color theme="1"/>
        <rFont val="Arial"/>
        <family val="2"/>
      </rPr>
      <t xml:space="preserve">Smer vrtenja: </t>
    </r>
    <r>
      <rPr>
        <sz val="10"/>
        <color theme="1"/>
        <rFont val="Arial"/>
        <family val="2"/>
      </rPr>
      <t xml:space="preserve">omogočena mora biti nastavitev vrtenja v levo in desno smer. </t>
    </r>
    <r>
      <rPr>
        <b/>
        <sz val="10"/>
        <color theme="1"/>
        <rFont val="Arial"/>
        <family val="2"/>
      </rPr>
      <t xml:space="preserve">
Način delovanja:</t>
    </r>
    <r>
      <rPr>
        <sz val="10"/>
        <color theme="1"/>
        <rFont val="Arial"/>
        <family val="2"/>
      </rPr>
      <t xml:space="preserve"> omogočeno mora biti avtomatsko vrtenje. 
</t>
    </r>
    <r>
      <rPr>
        <b/>
        <sz val="10"/>
        <color theme="1"/>
        <rFont val="Arial"/>
        <family val="2"/>
      </rPr>
      <t>Oprema:</t>
    </r>
    <r>
      <rPr>
        <sz val="10"/>
        <color theme="1"/>
        <rFont val="Arial"/>
        <family val="2"/>
      </rPr>
      <t xml:space="preserve"> naprava mora vključevati podstavek za namestitev na mizo. 
</t>
    </r>
    <r>
      <rPr>
        <b/>
        <sz val="10"/>
        <color theme="1"/>
        <rFont val="Arial"/>
        <family val="2"/>
      </rPr>
      <t>Montaža:</t>
    </r>
    <r>
      <rPr>
        <sz val="10"/>
        <color theme="1"/>
        <rFont val="Arial"/>
        <family val="2"/>
      </rPr>
      <t xml:space="preserve"> dobava mora vključevati komplet za montažo. 
</t>
    </r>
    <r>
      <rPr>
        <b/>
        <sz val="10"/>
        <color theme="1"/>
        <rFont val="Arial"/>
        <family val="2"/>
      </rPr>
      <t>Električno napajanje:</t>
    </r>
    <r>
      <rPr>
        <sz val="10"/>
        <color theme="1"/>
        <rFont val="Arial"/>
        <family val="2"/>
      </rPr>
      <t xml:space="preserve"> naprava mora biti združljiva z električnim omrežjem Republike Slovenije (230 V ~ 50 Hz) in opremljena z ustreznim EU vtikačem (tip C ali F), brez potrebe po dodatnih adapterjih. 	</t>
    </r>
  </si>
  <si>
    <r>
      <rPr>
        <b/>
        <sz val="10"/>
        <color theme="1"/>
        <rFont val="Arial"/>
        <family val="2"/>
      </rPr>
      <t xml:space="preserve">Dolžina ročnika: </t>
    </r>
    <r>
      <rPr>
        <sz val="10"/>
        <color theme="1"/>
        <rFont val="Arial"/>
        <family val="2"/>
      </rPr>
      <t xml:space="preserve">največ 155 mm. 
</t>
    </r>
    <r>
      <rPr>
        <b/>
        <sz val="10"/>
        <color theme="1"/>
        <rFont val="Arial"/>
        <family val="2"/>
      </rPr>
      <t xml:space="preserve">Teža ročnika: </t>
    </r>
    <r>
      <rPr>
        <sz val="10"/>
        <color theme="1"/>
        <rFont val="Arial"/>
        <family val="2"/>
      </rPr>
      <t xml:space="preserve">največ 220 g. 
</t>
    </r>
    <r>
      <rPr>
        <b/>
        <sz val="10"/>
        <color theme="1"/>
        <rFont val="Arial"/>
        <family val="2"/>
      </rPr>
      <t>Dolžina priključnega kabla:</t>
    </r>
    <r>
      <rPr>
        <sz val="10"/>
        <color theme="1"/>
        <rFont val="Arial"/>
        <family val="2"/>
      </rPr>
      <t xml:space="preserve"> najmanj 2 m. 
</t>
    </r>
    <r>
      <rPr>
        <b/>
        <sz val="10"/>
        <color theme="1"/>
        <rFont val="Arial"/>
        <family val="2"/>
      </rPr>
      <t xml:space="preserve">Debelina kolenske enote: </t>
    </r>
    <r>
      <rPr>
        <sz val="10"/>
        <color theme="1"/>
        <rFont val="Arial"/>
        <family val="2"/>
      </rPr>
      <t xml:space="preserve">največ 10 cm. 
</t>
    </r>
    <r>
      <rPr>
        <b/>
        <sz val="10"/>
        <color theme="1"/>
        <rFont val="Arial"/>
        <family val="2"/>
      </rPr>
      <t xml:space="preserve">Premer ročnika: </t>
    </r>
    <r>
      <rPr>
        <sz val="10"/>
        <color theme="1"/>
        <rFont val="Arial"/>
        <family val="2"/>
      </rPr>
      <t xml:space="preserve"> največ 30 mm. </t>
    </r>
  </si>
  <si>
    <r>
      <rPr>
        <b/>
        <sz val="10"/>
        <color theme="1"/>
        <rFont val="Arial"/>
        <family val="2"/>
      </rPr>
      <t>Barva svetlobe:</t>
    </r>
    <r>
      <rPr>
        <sz val="10"/>
        <color theme="1"/>
        <rFont val="Arial"/>
        <family val="2"/>
      </rPr>
      <t xml:space="preserve"> fiksna v razponu 5.000–5.700 K ali variabilna, ki omogoča nastavitev v navedenem razponu. 
</t>
    </r>
    <r>
      <rPr>
        <b/>
        <sz val="10"/>
        <color theme="1"/>
        <rFont val="Arial"/>
        <family val="2"/>
      </rPr>
      <t xml:space="preserve">Vrsta svetlobe: </t>
    </r>
    <r>
      <rPr>
        <sz val="10"/>
        <color theme="1"/>
        <rFont val="Arial"/>
        <family val="2"/>
      </rPr>
      <t xml:space="preserve">kombinacija direktne in difuzne svetlobe. 
</t>
    </r>
    <r>
      <rPr>
        <b/>
        <sz val="10"/>
        <color theme="1"/>
        <rFont val="Arial"/>
        <family val="2"/>
      </rPr>
      <t xml:space="preserve">Osvetljenost: </t>
    </r>
    <r>
      <rPr>
        <sz val="10"/>
        <color theme="1"/>
        <rFont val="Arial"/>
        <family val="2"/>
      </rPr>
      <t xml:space="preserve">najmanj 3.500 lx na delovni površini pri razdalji 50 cm od svetlobnega vira. 
</t>
    </r>
    <r>
      <rPr>
        <b/>
        <sz val="10"/>
        <color theme="1"/>
        <rFont val="Arial"/>
        <family val="2"/>
      </rPr>
      <t xml:space="preserve">Barvna reprodukcija: </t>
    </r>
    <r>
      <rPr>
        <sz val="10"/>
        <color theme="1"/>
        <rFont val="Arial"/>
        <family val="2"/>
      </rPr>
      <t xml:space="preserve">indeks barvnega videza (CRI) najmanj 95. </t>
    </r>
    <r>
      <rPr>
        <b/>
        <sz val="10"/>
        <color theme="1"/>
        <rFont val="Arial"/>
        <family val="2"/>
      </rPr>
      <t>Združljivost z materiali:</t>
    </r>
    <r>
      <rPr>
        <sz val="10"/>
        <color theme="1"/>
        <rFont val="Arial"/>
        <family val="2"/>
      </rPr>
      <t xml:space="preserve"> omogoča delo s svetlobno polimerizirajočimi materiali, pri čemer ne povzroča njihove polimerizacije. 
</t>
    </r>
    <r>
      <rPr>
        <b/>
        <sz val="10"/>
        <color theme="1"/>
        <rFont val="Arial"/>
        <family val="2"/>
      </rPr>
      <t>Svetlobni snop:</t>
    </r>
    <r>
      <rPr>
        <sz val="10"/>
        <color theme="1"/>
        <rFont val="Arial"/>
        <family val="2"/>
      </rPr>
      <t xml:space="preserve"> enakomerno osvetljuje vsaj delovno površino velikosti 60 × 60 cm in ne zaslepi uporabnika (zobotehnika). 
</t>
    </r>
    <r>
      <rPr>
        <b/>
        <sz val="10"/>
        <color theme="1"/>
        <rFont val="Arial"/>
        <family val="2"/>
      </rPr>
      <t xml:space="preserve">Nastavljivost: </t>
    </r>
    <r>
      <rPr>
        <sz val="10"/>
        <color theme="1"/>
        <rFont val="Arial"/>
        <family val="2"/>
      </rPr>
      <t xml:space="preserve">nastavljiva po višini v razponu približno od 40 cm do najmanj 55 cm ter omogoča obračanje levo in desno. 
</t>
    </r>
    <r>
      <rPr>
        <b/>
        <sz val="10"/>
        <color theme="1"/>
        <rFont val="Arial"/>
        <family val="2"/>
      </rPr>
      <t xml:space="preserve">Roka luči: </t>
    </r>
    <r>
      <rPr>
        <sz val="10"/>
        <color theme="1"/>
        <rFont val="Arial"/>
        <family val="2"/>
      </rPr>
      <t xml:space="preserve">nastavljiva roka mora biti izdelana iz odpornega in trajnega materiala, primernega za večkratno dnevno prilagajanje. 
</t>
    </r>
    <r>
      <rPr>
        <b/>
        <sz val="10"/>
        <color theme="1"/>
        <rFont val="Arial"/>
        <family val="2"/>
      </rPr>
      <t xml:space="preserve">Upravljanje: </t>
    </r>
    <r>
      <rPr>
        <sz val="10"/>
        <color theme="1"/>
        <rFont val="Arial"/>
        <family val="2"/>
      </rPr>
      <t xml:space="preserve">stikalo nameščeno na svetilu ali na roki svetila. 
</t>
    </r>
    <r>
      <rPr>
        <b/>
        <sz val="10"/>
        <color theme="1"/>
        <rFont val="Arial"/>
        <family val="2"/>
      </rPr>
      <t xml:space="preserve">Montaža: </t>
    </r>
    <r>
      <rPr>
        <sz val="10"/>
        <color theme="1"/>
        <rFont val="Arial"/>
        <family val="2"/>
      </rPr>
      <t xml:space="preserve">dobava mora vključevati komplet za montažo na delovni pult; površina, ki jo svetilo zasede na pultu, ne sme presegati 10 × 10 cm. 
</t>
    </r>
    <r>
      <rPr>
        <b/>
        <sz val="10"/>
        <color theme="1"/>
        <rFont val="Arial"/>
        <family val="2"/>
      </rPr>
      <t xml:space="preserve">Električno napajanje: </t>
    </r>
    <r>
      <rPr>
        <sz val="10"/>
        <color theme="1"/>
        <rFont val="Arial"/>
        <family val="2"/>
      </rPr>
      <t xml:space="preserve">naprava mora biti združljiva z električnim omrežjem Republike Slovenije (230 V ~ 50 Hz) in opremljena z ustreznim EU vtikačem (tip C ali F), brez potrebe po dodatnih adapterjih. </t>
    </r>
  </si>
  <si>
    <r>
      <rPr>
        <b/>
        <sz val="10"/>
        <color theme="1"/>
        <rFont val="Arial"/>
        <family val="2"/>
      </rPr>
      <t>Širina luči:</t>
    </r>
    <r>
      <rPr>
        <sz val="10"/>
        <color theme="1"/>
        <rFont val="Arial"/>
        <family val="2"/>
      </rPr>
      <t xml:space="preserve"> od 55 cm do 70 cm 
</t>
    </r>
    <r>
      <rPr>
        <b/>
        <sz val="10"/>
        <color theme="1"/>
        <rFont val="Arial"/>
        <family val="2"/>
      </rPr>
      <t>Višina luči:</t>
    </r>
    <r>
      <rPr>
        <sz val="10"/>
        <color theme="1"/>
        <rFont val="Arial"/>
        <family val="2"/>
      </rPr>
      <t xml:space="preserve"> višina luči do 105 cm </t>
    </r>
  </si>
  <si>
    <r>
      <rPr>
        <b/>
        <sz val="10"/>
        <color theme="1"/>
        <rFont val="Arial"/>
        <family val="2"/>
      </rPr>
      <t>Namen:</t>
    </r>
    <r>
      <rPr>
        <sz val="10"/>
        <color theme="1"/>
        <rFont val="Arial"/>
        <family val="2"/>
      </rPr>
      <t xml:space="preserve"> primeren za odsesavanje prahu na delovnem mestu zobotehnika (mavec, polimetil metakrilat, cirkonijev dioksid, kovinski delci, keramični prah ipd.), z učinkovitim zajemom najmanj 99,99 % zdravju škodljivih delcev velikosti do 2 µm. 
</t>
    </r>
    <r>
      <rPr>
        <b/>
        <sz val="10"/>
        <color theme="1"/>
        <rFont val="Arial"/>
        <family val="2"/>
      </rPr>
      <t xml:space="preserve">Priključitev: </t>
    </r>
    <r>
      <rPr>
        <sz val="10"/>
        <color theme="1"/>
        <rFont val="Arial"/>
        <family val="2"/>
      </rPr>
      <t xml:space="preserve">omogoča priključitev mikromotorja na vtičnico sesalca ali preko priloženega kabla za povezavo z ročnikom. 
</t>
    </r>
    <r>
      <rPr>
        <b/>
        <sz val="10"/>
        <color theme="1"/>
        <rFont val="Arial"/>
        <family val="2"/>
      </rPr>
      <t xml:space="preserve">Delovanje: </t>
    </r>
    <r>
      <rPr>
        <sz val="10"/>
        <color theme="1"/>
        <rFont val="Arial"/>
        <family val="2"/>
      </rPr>
      <t xml:space="preserve">omogočeno ročno in avtomatsko delovanje sesalca z občutljivostjo na minimalno moč ročnika. 
</t>
    </r>
    <r>
      <rPr>
        <b/>
        <sz val="10"/>
        <color theme="1"/>
        <rFont val="Arial"/>
        <family val="2"/>
      </rPr>
      <t xml:space="preserve">Nastavljanje: </t>
    </r>
    <r>
      <rPr>
        <sz val="10"/>
        <color theme="1"/>
        <rFont val="Arial"/>
        <family val="2"/>
      </rPr>
      <t xml:space="preserve">ročno nastavljanje moči po stopnjah. 
</t>
    </r>
    <r>
      <rPr>
        <b/>
        <sz val="10"/>
        <color theme="1"/>
        <rFont val="Arial"/>
        <family val="2"/>
      </rPr>
      <t xml:space="preserve">Montaža: </t>
    </r>
    <r>
      <rPr>
        <sz val="10"/>
        <color theme="1"/>
        <rFont val="Arial"/>
        <family val="2"/>
      </rPr>
      <t xml:space="preserve">vključuje komplet za vgradnjo na pohištvo po naročilu. 
</t>
    </r>
    <r>
      <rPr>
        <b/>
        <sz val="10"/>
        <color theme="1"/>
        <rFont val="Arial"/>
        <family val="2"/>
      </rPr>
      <t xml:space="preserve">Predal: </t>
    </r>
    <r>
      <rPr>
        <sz val="10"/>
        <color theme="1"/>
        <rFont val="Arial"/>
        <family val="2"/>
      </rPr>
      <t xml:space="preserve">vključuje inox predal z minimalno višino 3 cm. 
</t>
    </r>
    <r>
      <rPr>
        <b/>
        <sz val="10"/>
        <color theme="1"/>
        <rFont val="Arial"/>
        <family val="2"/>
      </rPr>
      <t>Sesalna šoba:</t>
    </r>
    <r>
      <rPr>
        <sz val="10"/>
        <color theme="1"/>
        <rFont val="Arial"/>
        <family val="2"/>
      </rPr>
      <t xml:space="preserve"> vključuje snemljivo sesalno šobo za montažo na delovni pult z mrežico in zaščitnim steklom. 
</t>
    </r>
    <r>
      <rPr>
        <b/>
        <sz val="10"/>
        <color theme="1"/>
        <rFont val="Arial"/>
        <family val="2"/>
      </rPr>
      <t xml:space="preserve">Sesalna moč: </t>
    </r>
    <r>
      <rPr>
        <sz val="10"/>
        <color theme="1"/>
        <rFont val="Arial"/>
        <family val="2"/>
      </rPr>
      <t xml:space="preserve">najmanj 100 m³/h pri odsesavanju s filtracijo. 
</t>
    </r>
    <r>
      <rPr>
        <b/>
        <sz val="10"/>
        <color theme="1"/>
        <rFont val="Arial"/>
        <family val="2"/>
      </rPr>
      <t>Dostopnost kontrol:</t>
    </r>
    <r>
      <rPr>
        <sz val="10"/>
        <color theme="1"/>
        <rFont val="Arial"/>
        <family val="2"/>
      </rPr>
      <t xml:space="preserve"> kontrole sesalca dostopne z sprednje strani delovnega mesta. Glasnost: največ 65 dB. 
</t>
    </r>
    <r>
      <rPr>
        <b/>
        <sz val="10"/>
        <color theme="1"/>
        <rFont val="Arial"/>
        <family val="2"/>
      </rPr>
      <t>Električno napajanje:</t>
    </r>
    <r>
      <rPr>
        <sz val="10"/>
        <color theme="1"/>
        <rFont val="Arial"/>
        <family val="2"/>
      </rPr>
      <t xml:space="preserve"> naprava mora biti združljiva z električnim omrežjem Republike Slovenije (230 V ~ 50 Hz) in opremljena z ustreznim EU vtikačem (tip C ali F), brez potrebe po dodatnih adapterjih. 	 </t>
    </r>
  </si>
  <si>
    <r>
      <rPr>
        <b/>
        <sz val="10"/>
        <color theme="1"/>
        <rFont val="Arial"/>
        <family val="2"/>
      </rPr>
      <t>Maksimalna višina:</t>
    </r>
    <r>
      <rPr>
        <sz val="10"/>
        <color theme="1"/>
        <rFont val="Arial"/>
        <family val="2"/>
      </rPr>
      <t xml:space="preserve"> največja dovoljena višina elementov pod delovno površino, vključno z inox predalom, je 13 cm. 
</t>
    </r>
    <r>
      <rPr>
        <b/>
        <sz val="10"/>
        <color theme="1"/>
        <rFont val="Arial"/>
        <family val="2"/>
      </rPr>
      <t xml:space="preserve">Namestitev: </t>
    </r>
    <r>
      <rPr>
        <sz val="10"/>
        <color theme="1"/>
        <rFont val="Arial"/>
        <family val="2"/>
      </rPr>
      <t xml:space="preserve">sesalec je lahko nameščen v zadnjem delu delovnega mesta pod pultom višine 90 cm, pri čemer mora biti spodnji rob sesalca odmaknjen najmanj 30 cm od tal in omogočen mora biti prostor za noge po globini. 
</t>
    </r>
    <r>
      <rPr>
        <b/>
        <sz val="10"/>
        <color theme="1"/>
        <rFont val="Arial"/>
        <family val="2"/>
      </rPr>
      <t xml:space="preserve">Širina: </t>
    </r>
    <r>
      <rPr>
        <sz val="10"/>
        <color theme="1"/>
        <rFont val="Arial"/>
        <family val="2"/>
      </rPr>
      <t xml:space="preserve">največja dovoljena širina sesalca skupaj z vgradnim kompletom znaša 55 cm, pod katerim je prostor za noge 	. </t>
    </r>
  </si>
  <si>
    <r>
      <rPr>
        <b/>
        <sz val="10"/>
        <color theme="1"/>
        <rFont val="Arial"/>
        <family val="2"/>
      </rPr>
      <t xml:space="preserve">Minimalna moč: </t>
    </r>
    <r>
      <rPr>
        <sz val="10"/>
        <color theme="1"/>
        <rFont val="Arial"/>
        <family val="2"/>
      </rPr>
      <t xml:space="preserve">najmanj 100 W. 
</t>
    </r>
    <r>
      <rPr>
        <b/>
        <sz val="10"/>
        <color theme="1"/>
        <rFont val="Arial"/>
        <family val="2"/>
      </rPr>
      <t xml:space="preserve">Indikator: </t>
    </r>
    <r>
      <rPr>
        <sz val="10"/>
        <color theme="1"/>
        <rFont val="Arial"/>
        <family val="2"/>
      </rPr>
      <t xml:space="preserve">opremljena z indikatorjem zaznave orodja. 
</t>
    </r>
    <r>
      <rPr>
        <b/>
        <sz val="10"/>
        <color theme="1"/>
        <rFont val="Arial"/>
        <family val="2"/>
      </rPr>
      <t xml:space="preserve">Zaznavanje: </t>
    </r>
    <r>
      <rPr>
        <sz val="10"/>
        <color theme="1"/>
        <rFont val="Arial"/>
        <family val="2"/>
      </rPr>
      <t xml:space="preserve">zaznava tudi majhna orodja (npr. mala sonda premera 0,75 mm). 
</t>
    </r>
    <r>
      <rPr>
        <b/>
        <sz val="10"/>
        <color theme="1"/>
        <rFont val="Arial"/>
        <family val="2"/>
      </rPr>
      <t xml:space="preserve">Nastavljivost: </t>
    </r>
    <r>
      <rPr>
        <sz val="10"/>
        <color theme="1"/>
        <rFont val="Arial"/>
        <family val="2"/>
      </rPr>
      <t xml:space="preserve">omogoča nastavitev občutljivosti oziroma moči. 
</t>
    </r>
    <r>
      <rPr>
        <b/>
        <sz val="10"/>
        <color theme="1"/>
        <rFont val="Arial"/>
        <family val="2"/>
      </rPr>
      <t xml:space="preserve">Vložek: </t>
    </r>
    <r>
      <rPr>
        <sz val="10"/>
        <color theme="1"/>
        <rFont val="Arial"/>
        <family val="2"/>
      </rPr>
      <t xml:space="preserve">v področju segrevanja orodja ima odstranljiv vložek, ki je možno očistiti in zamenjati. 
</t>
    </r>
    <r>
      <rPr>
        <b/>
        <sz val="10"/>
        <color theme="1"/>
        <rFont val="Arial"/>
        <family val="2"/>
      </rPr>
      <t>Električno napajanje:</t>
    </r>
    <r>
      <rPr>
        <sz val="10"/>
        <color theme="1"/>
        <rFont val="Arial"/>
        <family val="2"/>
      </rPr>
      <t xml:space="preserve"> naprava mora biti združljiva z električnim omrežjem Republike Slovenije (230 V ~ 50 Hz) in opremljena z ustreznim EU vtikačem (tip C ali F), brez potrebe po dodatnih adapterjih. </t>
    </r>
  </si>
  <si>
    <r>
      <rPr>
        <b/>
        <sz val="10"/>
        <color theme="1"/>
        <rFont val="Arial"/>
        <family val="2"/>
      </rPr>
      <t xml:space="preserve">Maksimalna širina: </t>
    </r>
    <r>
      <rPr>
        <sz val="10"/>
        <color theme="1"/>
        <rFont val="Arial"/>
        <family val="2"/>
      </rPr>
      <t xml:space="preserve">10 cm. 
</t>
    </r>
    <r>
      <rPr>
        <b/>
        <sz val="10"/>
        <color theme="1"/>
        <rFont val="Arial"/>
        <family val="2"/>
      </rPr>
      <t>Maksimalna dolžina:</t>
    </r>
    <r>
      <rPr>
        <sz val="10"/>
        <color theme="1"/>
        <rFont val="Arial"/>
        <family val="2"/>
      </rPr>
      <t xml:space="preserve"> 21 cm. 
</t>
    </r>
    <r>
      <rPr>
        <b/>
        <sz val="10"/>
        <color theme="1"/>
        <rFont val="Arial"/>
        <family val="2"/>
      </rPr>
      <t>Maksimalna višina:</t>
    </r>
    <r>
      <rPr>
        <sz val="10"/>
        <color theme="1"/>
        <rFont val="Arial"/>
        <family val="2"/>
      </rPr>
      <t xml:space="preserve"> 10 cm. </t>
    </r>
  </si>
  <si>
    <r>
      <rPr>
        <b/>
        <sz val="10"/>
        <color theme="1"/>
        <rFont val="Arial"/>
        <family val="2"/>
      </rPr>
      <t xml:space="preserve">Nastavljiva temperatura: </t>
    </r>
    <r>
      <rPr>
        <sz val="10"/>
        <color theme="1"/>
        <rFont val="Arial"/>
        <family val="2"/>
      </rPr>
      <t xml:space="preserve">orodja najmanj od 50 do 200 °C z jasnim prikazom temperature. 
</t>
    </r>
    <r>
      <rPr>
        <b/>
        <sz val="10"/>
        <color theme="1"/>
        <rFont val="Arial"/>
        <family val="2"/>
      </rPr>
      <t xml:space="preserve">Prižig: </t>
    </r>
    <r>
      <rPr>
        <sz val="10"/>
        <color theme="1"/>
        <rFont val="Arial"/>
        <family val="2"/>
      </rPr>
      <t xml:space="preserve">omogoča prižig enega ročnika. 
</t>
    </r>
    <r>
      <rPr>
        <b/>
        <sz val="10"/>
        <color theme="1"/>
        <rFont val="Arial"/>
        <family val="2"/>
      </rPr>
      <t xml:space="preserve">Pripomočki: </t>
    </r>
    <r>
      <rPr>
        <sz val="10"/>
        <color theme="1"/>
        <rFont val="Arial"/>
        <family val="2"/>
      </rPr>
      <t xml:space="preserve">vključuje dva ročnika in dva nastavka (mala sonda in srednja ali velika sonda). 
</t>
    </r>
    <r>
      <rPr>
        <b/>
        <sz val="10"/>
        <color theme="1"/>
        <rFont val="Arial"/>
        <family val="2"/>
      </rPr>
      <t xml:space="preserve">Držalo: </t>
    </r>
    <r>
      <rPr>
        <sz val="10"/>
        <color theme="1"/>
        <rFont val="Arial"/>
        <family val="2"/>
      </rPr>
      <t xml:space="preserve">držalo za ročnika ob centralni enoti mora biti izdelano iz temperaturno odpornega materiala. 
</t>
    </r>
    <r>
      <rPr>
        <b/>
        <sz val="10"/>
        <color theme="1"/>
        <rFont val="Arial"/>
        <family val="2"/>
      </rPr>
      <t xml:space="preserve">Električno napajanje: </t>
    </r>
    <r>
      <rPr>
        <sz val="10"/>
        <color theme="1"/>
        <rFont val="Arial"/>
        <family val="2"/>
      </rPr>
      <t xml:space="preserve">naprava mora biti združljiva z električnim omrežjem Republike Slovenije (230 V ~ 50 Hz) in opremljena z ustreznim EU vtikačem (tip C ali F), brez potrebe po dodatnih adapterjih. </t>
    </r>
  </si>
  <si>
    <r>
      <rPr>
        <b/>
        <sz val="10"/>
        <color theme="1"/>
        <rFont val="Arial"/>
        <family val="2"/>
      </rPr>
      <t>Maksimalna širina in globina glavne enote:</t>
    </r>
    <r>
      <rPr>
        <sz val="10"/>
        <color theme="1"/>
        <rFont val="Arial"/>
        <family val="2"/>
      </rPr>
      <t xml:space="preserve"> največ 15 cm. 
</t>
    </r>
    <r>
      <rPr>
        <b/>
        <sz val="10"/>
        <color theme="1"/>
        <rFont val="Arial"/>
        <family val="2"/>
      </rPr>
      <t xml:space="preserve">Dolžina kabla za ročnik: </t>
    </r>
    <r>
      <rPr>
        <sz val="10"/>
        <color theme="1"/>
        <rFont val="Arial"/>
        <family val="2"/>
      </rPr>
      <t xml:space="preserve">najmanj 80 cm. 	 </t>
    </r>
  </si>
  <si>
    <r>
      <rPr>
        <b/>
        <sz val="10"/>
        <color theme="1"/>
        <rFont val="Arial"/>
        <family val="2"/>
      </rPr>
      <t xml:space="preserve">Pihalka: </t>
    </r>
    <r>
      <rPr>
        <sz val="10"/>
        <color theme="1"/>
        <rFont val="Arial"/>
        <family val="2"/>
      </rPr>
      <t xml:space="preserve">opremljena z zaprtim navijalnim bobnom, nameščena na delovnem mestu po globini ali višini. 
</t>
    </r>
    <r>
      <rPr>
        <b/>
        <sz val="10"/>
        <color theme="1"/>
        <rFont val="Arial"/>
        <family val="2"/>
      </rPr>
      <t>Pnevmatska cev:</t>
    </r>
    <r>
      <rPr>
        <sz val="10"/>
        <color theme="1"/>
        <rFont val="Arial"/>
        <family val="2"/>
      </rPr>
      <t xml:space="preserve"> izvlečena cev premera 8 mm z laboratorijskim nastavkom, ki se aktivira s stranskim pritiskom. 
</t>
    </r>
    <r>
      <rPr>
        <b/>
        <sz val="10"/>
        <color theme="1"/>
        <rFont val="Arial"/>
        <family val="2"/>
      </rPr>
      <t xml:space="preserve">Dolžina cevi: </t>
    </r>
    <r>
      <rPr>
        <sz val="10"/>
        <color theme="1"/>
        <rFont val="Arial"/>
        <family val="2"/>
      </rPr>
      <t xml:space="preserve">izvlečena dolžina cevi iz omizja najmanj 70 cm. 
</t>
    </r>
    <r>
      <rPr>
        <b/>
        <sz val="10"/>
        <color theme="1"/>
        <rFont val="Arial"/>
        <family val="2"/>
      </rPr>
      <t xml:space="preserve">Priključek: </t>
    </r>
    <r>
      <rPr>
        <sz val="10"/>
        <color theme="1"/>
        <rFont val="Arial"/>
        <family val="2"/>
      </rPr>
      <t xml:space="preserve">priključena na hitro pnevmatsko spojko evropskega tipa, za komprimiran zrak s pritiskom do 10 barov. 
</t>
    </r>
    <r>
      <rPr>
        <b/>
        <sz val="10"/>
        <color theme="1"/>
        <rFont val="Arial"/>
        <family val="2"/>
      </rPr>
      <t xml:space="preserve">Držalo: </t>
    </r>
    <r>
      <rPr>
        <sz val="10"/>
        <color theme="1"/>
        <rFont val="Arial"/>
        <family val="2"/>
      </rPr>
      <t xml:space="preserve">držalo nastavka na omizju v elementu širine do 6 cm. 
</t>
    </r>
    <r>
      <rPr>
        <b/>
        <sz val="10"/>
        <color theme="1"/>
        <rFont val="Arial"/>
        <family val="2"/>
      </rPr>
      <t xml:space="preserve">Montaža: </t>
    </r>
    <r>
      <rPr>
        <sz val="10"/>
        <color theme="1"/>
        <rFont val="Arial"/>
        <family val="2"/>
      </rPr>
      <t xml:space="preserve">vključuje komplet za montažo na pohištvo, izdelano po naročilu. 
</t>
    </r>
    <r>
      <rPr>
        <b/>
        <sz val="10"/>
        <color theme="1"/>
        <rFont val="Arial"/>
        <family val="2"/>
      </rPr>
      <t xml:space="preserve">Električno napajanje: </t>
    </r>
    <r>
      <rPr>
        <sz val="10"/>
        <color theme="1"/>
        <rFont val="Arial"/>
        <family val="2"/>
      </rPr>
      <t xml:space="preserve">naprava mora biti združljiva z električnim omrežjem Republike Slovenije (230 V ~ 50 Hz) in opremljena z ustreznim EU vtikačem (tip C ali F), brez potrebe po dodatnih adapterjih. </t>
    </r>
  </si>
  <si>
    <r>
      <rPr>
        <b/>
        <sz val="10"/>
        <color theme="1"/>
        <rFont val="Arial"/>
        <family val="2"/>
      </rPr>
      <t>Maksimalna širina bobna:</t>
    </r>
    <r>
      <rPr>
        <sz val="10"/>
        <color theme="1"/>
        <rFont val="Arial"/>
        <family val="2"/>
      </rPr>
      <t xml:space="preserve"> 6 cm. 
</t>
    </r>
    <r>
      <rPr>
        <b/>
        <sz val="10"/>
        <color theme="1"/>
        <rFont val="Arial"/>
        <family val="2"/>
      </rPr>
      <t xml:space="preserve">Maksimalna globina/višina bobna: </t>
    </r>
    <r>
      <rPr>
        <sz val="10"/>
        <color theme="1"/>
        <rFont val="Arial"/>
        <family val="2"/>
      </rPr>
      <t xml:space="preserve">14 cm. 
</t>
    </r>
    <r>
      <rPr>
        <b/>
        <sz val="10"/>
        <color theme="1"/>
        <rFont val="Arial"/>
        <family val="2"/>
      </rPr>
      <t xml:space="preserve">Maksimalna višina/globina bobna: </t>
    </r>
    <r>
      <rPr>
        <sz val="10"/>
        <color theme="1"/>
        <rFont val="Arial"/>
        <family val="2"/>
      </rPr>
      <t xml:space="preserve">60 cm. </t>
    </r>
  </si>
  <si>
    <r>
      <rPr>
        <b/>
        <sz val="10"/>
        <color theme="1"/>
        <rFont val="Arial"/>
        <family val="2"/>
      </rPr>
      <t xml:space="preserve">Set: </t>
    </r>
    <r>
      <rPr>
        <sz val="10"/>
        <color theme="1"/>
        <rFont val="Arial"/>
        <family val="2"/>
      </rPr>
      <t xml:space="preserve">vključuje protiprašni boks in sesalec, nameščen v elementu levo ali desno od delovnega mesta, z vsemi potrebnimi priključki in cevmi. 
</t>
    </r>
    <r>
      <rPr>
        <b/>
        <sz val="10"/>
        <color theme="1"/>
        <rFont val="Arial"/>
        <family val="2"/>
      </rPr>
      <t xml:space="preserve">Osvetlitev: </t>
    </r>
    <r>
      <rPr>
        <sz val="10"/>
        <color theme="1"/>
        <rFont val="Arial"/>
        <family val="2"/>
      </rPr>
      <t xml:space="preserve">v boksu najmanj 2.500 lx na delovnem področju. Odprtine: dovolj velike za obdelovanje z ročnikom. 
</t>
    </r>
    <r>
      <rPr>
        <b/>
        <sz val="10"/>
        <color theme="1"/>
        <rFont val="Arial"/>
        <family val="2"/>
      </rPr>
      <t>Priključitev:</t>
    </r>
    <r>
      <rPr>
        <sz val="10"/>
        <color theme="1"/>
        <rFont val="Arial"/>
        <family val="2"/>
      </rPr>
      <t xml:space="preserve"> možnost priključitve protiprašnega boksa in/ali mikromotorja na vtičnico na sesalcu ali preko priloženega kabla za povezavo. 
</t>
    </r>
    <r>
      <rPr>
        <b/>
        <sz val="10"/>
        <color theme="1"/>
        <rFont val="Arial"/>
        <family val="2"/>
      </rPr>
      <t xml:space="preserve">Delovanje: </t>
    </r>
    <r>
      <rPr>
        <sz val="10"/>
        <color theme="1"/>
        <rFont val="Arial"/>
        <family val="2"/>
      </rPr>
      <t xml:space="preserve">ročno in avtomatsko delovanje sesalca z občutljivostjo na moč luči protiprašnega boksa. 
</t>
    </r>
    <r>
      <rPr>
        <b/>
        <sz val="10"/>
        <color theme="1"/>
        <rFont val="Arial"/>
        <family val="2"/>
      </rPr>
      <t xml:space="preserve">Povečava: </t>
    </r>
    <r>
      <rPr>
        <sz val="10"/>
        <color theme="1"/>
        <rFont val="Arial"/>
        <family val="2"/>
      </rPr>
      <t xml:space="preserve">vključena povečava, ki jo je mogoče odstraniti. 
</t>
    </r>
    <r>
      <rPr>
        <b/>
        <sz val="10"/>
        <color theme="1"/>
        <rFont val="Arial"/>
        <family val="2"/>
      </rPr>
      <t xml:space="preserve">Material: </t>
    </r>
    <r>
      <rPr>
        <sz val="10"/>
        <color theme="1"/>
        <rFont val="Arial"/>
        <family val="2"/>
      </rPr>
      <t xml:space="preserve">boks mora biti izdelan iz materialov, odpornih na udarce in praske (kovina). 
</t>
    </r>
    <r>
      <rPr>
        <b/>
        <sz val="10"/>
        <color theme="1"/>
        <rFont val="Arial"/>
        <family val="2"/>
      </rPr>
      <t xml:space="preserve">Zaščita: </t>
    </r>
    <r>
      <rPr>
        <sz val="10"/>
        <color theme="1"/>
        <rFont val="Arial"/>
        <family val="2"/>
      </rPr>
      <t xml:space="preserve">delovno področje mora biti dobro vidno in zaščiteno z varnostnim steklom. 
</t>
    </r>
    <r>
      <rPr>
        <b/>
        <sz val="10"/>
        <color theme="1"/>
        <rFont val="Arial"/>
        <family val="2"/>
      </rPr>
      <t xml:space="preserve">Protizdrsnost: </t>
    </r>
    <r>
      <rPr>
        <sz val="10"/>
        <color theme="1"/>
        <rFont val="Arial"/>
        <family val="2"/>
      </rPr>
      <t xml:space="preserve">spodnja površina boksa mora imeti proti zdrsne noge za varno stikanje z delovno mizo. 
</t>
    </r>
    <r>
      <rPr>
        <b/>
        <sz val="10"/>
        <color theme="1"/>
        <rFont val="Arial"/>
        <family val="2"/>
      </rPr>
      <t xml:space="preserve">Sesalna moč: </t>
    </r>
    <r>
      <rPr>
        <sz val="10"/>
        <color theme="1"/>
        <rFont val="Arial"/>
        <family val="2"/>
      </rPr>
      <t xml:space="preserve">najmanj 150 m³/h pri odsesavanju s filtracijo. 
</t>
    </r>
    <r>
      <rPr>
        <b/>
        <sz val="10"/>
        <color theme="1"/>
        <rFont val="Arial"/>
        <family val="2"/>
      </rPr>
      <t xml:space="preserve">Dostopnost kontrol: </t>
    </r>
    <r>
      <rPr>
        <sz val="10"/>
        <color theme="1"/>
        <rFont val="Arial"/>
        <family val="2"/>
      </rPr>
      <t xml:space="preserve">kontrole sesalca morajo biti dostopne s sprednje strani delovnega mesta. 
</t>
    </r>
    <r>
      <rPr>
        <b/>
        <sz val="10"/>
        <color theme="1"/>
        <rFont val="Arial"/>
        <family val="2"/>
      </rPr>
      <t xml:space="preserve">Glasnost: </t>
    </r>
    <r>
      <rPr>
        <sz val="10"/>
        <color theme="1"/>
        <rFont val="Arial"/>
        <family val="2"/>
      </rPr>
      <t xml:space="preserve">največ 65 dB. 
</t>
    </r>
    <r>
      <rPr>
        <b/>
        <sz val="10"/>
        <color theme="1"/>
        <rFont val="Arial"/>
        <family val="2"/>
      </rPr>
      <t xml:space="preserve">Filter: </t>
    </r>
    <r>
      <rPr>
        <sz val="10"/>
        <color theme="1"/>
        <rFont val="Arial"/>
        <family val="2"/>
      </rPr>
      <t xml:space="preserve">vključuje HEPA H14 filter. 
</t>
    </r>
    <r>
      <rPr>
        <b/>
        <sz val="10"/>
        <color theme="1"/>
        <rFont val="Arial"/>
        <family val="2"/>
      </rPr>
      <t xml:space="preserve">Električno napajanje: </t>
    </r>
    <r>
      <rPr>
        <sz val="10"/>
        <color theme="1"/>
        <rFont val="Arial"/>
        <family val="2"/>
      </rPr>
      <t xml:space="preserve">naprava mora biti združljiva z električnim omrežjem Republike Slovenije (230 V ~ 50 Hz) in opremljena z ustreznim EU vtikačem (tip C ali F), brez potrebe po dodatnih adapterjih. </t>
    </r>
  </si>
  <si>
    <r>
      <rPr>
        <b/>
        <sz val="10"/>
        <color theme="1"/>
        <rFont val="Arial"/>
        <family val="2"/>
      </rPr>
      <t xml:space="preserve">Dimenzije boksa: 
</t>
    </r>
    <r>
      <rPr>
        <sz val="10"/>
        <color theme="1"/>
        <rFont val="Arial"/>
        <family val="2"/>
      </rPr>
      <t xml:space="preserve">• širina: od 35 do 60 cm 
• višina: od 25 do 35 cm 
• globina: od 34 do 50 cm 
</t>
    </r>
    <r>
      <rPr>
        <b/>
        <sz val="10"/>
        <color theme="1"/>
        <rFont val="Arial"/>
        <family val="2"/>
      </rPr>
      <t xml:space="preserve">Dimenzije sesalca: 
</t>
    </r>
    <r>
      <rPr>
        <sz val="10"/>
        <color theme="1"/>
        <rFont val="Arial"/>
        <family val="2"/>
      </rPr>
      <t xml:space="preserve">• širina v element: 30 cm 
• globina v element: 60 cm 
• višina v element: 60 cm </t>
    </r>
  </si>
  <si>
    <r>
      <rPr>
        <b/>
        <sz val="10"/>
        <color theme="1"/>
        <rFont val="Arial"/>
        <family val="2"/>
      </rPr>
      <t xml:space="preserve">Možnost čiščenja: </t>
    </r>
    <r>
      <rPr>
        <sz val="10"/>
        <color theme="1"/>
        <rFont val="Arial"/>
        <family val="2"/>
      </rPr>
      <t xml:space="preserve">lovilec mora omogočati odlitje vode in enostavno praznjenje s pomočjo posode. 
</t>
    </r>
    <r>
      <rPr>
        <b/>
        <sz val="10"/>
        <color theme="1"/>
        <rFont val="Arial"/>
        <family val="2"/>
      </rPr>
      <t xml:space="preserve">Tesnost posode: </t>
    </r>
    <r>
      <rPr>
        <sz val="10"/>
        <color theme="1"/>
        <rFont val="Arial"/>
        <family val="2"/>
      </rPr>
      <t xml:space="preserve">posoda lovilca mora biti tesna, tako da iz nje ne sme uhajati neprijeten vonj skozi odtok ali lovilec. 
</t>
    </r>
    <r>
      <rPr>
        <b/>
        <sz val="10"/>
        <color theme="1"/>
        <rFont val="Arial"/>
        <family val="2"/>
      </rPr>
      <t xml:space="preserve">Čistost odtekajoče vode: </t>
    </r>
    <r>
      <rPr>
        <sz val="10"/>
        <color theme="1"/>
        <rFont val="Arial"/>
        <family val="2"/>
      </rPr>
      <t xml:space="preserve">voda, ki odteka iz lovilca, ne sme vsebovati mavčnih ali drugih usedlin. 
</t>
    </r>
    <r>
      <rPr>
        <b/>
        <sz val="10"/>
        <color theme="1"/>
        <rFont val="Arial"/>
        <family val="2"/>
      </rPr>
      <t>Vsebina:</t>
    </r>
    <r>
      <rPr>
        <sz val="10"/>
        <color theme="1"/>
        <rFont val="Arial"/>
        <family val="2"/>
      </rPr>
      <t xml:space="preserve"> lovilec ne sme vsebovati vrečk. 
</t>
    </r>
    <r>
      <rPr>
        <b/>
        <sz val="10"/>
        <color theme="1"/>
        <rFont val="Arial"/>
        <family val="2"/>
      </rPr>
      <t xml:space="preserve">Material: </t>
    </r>
    <r>
      <rPr>
        <sz val="10"/>
        <color theme="1"/>
        <rFont val="Arial"/>
        <family val="2"/>
      </rPr>
      <t xml:space="preserve">izdelan mora biti iz nerjavnega jekla. 
</t>
    </r>
    <r>
      <rPr>
        <b/>
        <sz val="10"/>
        <color theme="1"/>
        <rFont val="Arial"/>
        <family val="2"/>
      </rPr>
      <t>Cev:</t>
    </r>
    <r>
      <rPr>
        <sz val="10"/>
        <color theme="1"/>
        <rFont val="Arial"/>
        <family val="2"/>
      </rPr>
      <t xml:space="preserve"> dovodna in odvodna cev z notranjim premerom 1½ palca. 
</t>
    </r>
    <r>
      <rPr>
        <b/>
        <sz val="10"/>
        <color theme="1"/>
        <rFont val="Arial"/>
        <family val="2"/>
      </rPr>
      <t xml:space="preserve">Prostornina posode: </t>
    </r>
    <r>
      <rPr>
        <sz val="10"/>
        <color theme="1"/>
        <rFont val="Arial"/>
        <family val="2"/>
      </rPr>
      <t xml:space="preserve">najmanj 9 litrov. </t>
    </r>
  </si>
  <si>
    <r>
      <rPr>
        <b/>
        <sz val="10"/>
        <color theme="1"/>
        <rFont val="Arial"/>
        <family val="2"/>
      </rPr>
      <t xml:space="preserve">Možnost vgradnje: </t>
    </r>
    <r>
      <rPr>
        <sz val="10"/>
        <color theme="1"/>
        <rFont val="Arial"/>
        <family val="2"/>
      </rPr>
      <t xml:space="preserve">lovilec s priključki mora biti primeren za vgradnjo v omaro pod korito. 
</t>
    </r>
    <r>
      <rPr>
        <b/>
        <sz val="10"/>
        <color theme="1"/>
        <rFont val="Arial"/>
        <family val="2"/>
      </rPr>
      <t>Širina elementa:</t>
    </r>
    <r>
      <rPr>
        <sz val="10"/>
        <color theme="1"/>
        <rFont val="Arial"/>
        <family val="2"/>
      </rPr>
      <t xml:space="preserve"> 90 cm. 
</t>
    </r>
    <r>
      <rPr>
        <b/>
        <sz val="10"/>
        <color theme="1"/>
        <rFont val="Arial"/>
        <family val="2"/>
      </rPr>
      <t>Notranja višina omare:</t>
    </r>
    <r>
      <rPr>
        <sz val="10"/>
        <color theme="1"/>
        <rFont val="Arial"/>
        <family val="2"/>
      </rPr>
      <t xml:space="preserve"> 60 cm. 
</t>
    </r>
    <r>
      <rPr>
        <b/>
        <sz val="10"/>
        <color theme="1"/>
        <rFont val="Arial"/>
        <family val="2"/>
      </rPr>
      <t>Globina omare:</t>
    </r>
    <r>
      <rPr>
        <sz val="10"/>
        <color theme="1"/>
        <rFont val="Arial"/>
        <family val="2"/>
      </rPr>
      <t xml:space="preserve"> 60 cm. </t>
    </r>
  </si>
  <si>
    <r>
      <rPr>
        <b/>
        <sz val="10"/>
        <color theme="1"/>
        <rFont val="Arial"/>
        <family val="2"/>
      </rPr>
      <t xml:space="preserve">Vrsta: </t>
    </r>
    <r>
      <rPr>
        <sz val="10"/>
        <color theme="1"/>
        <rFont val="Arial"/>
        <family val="2"/>
      </rPr>
      <t xml:space="preserve">parni čistilec s suho in mokro paro. 
</t>
    </r>
    <r>
      <rPr>
        <b/>
        <sz val="10"/>
        <color theme="1"/>
        <rFont val="Arial"/>
        <family val="2"/>
      </rPr>
      <t xml:space="preserve">Polnjenje: </t>
    </r>
    <r>
      <rPr>
        <sz val="10"/>
        <color theme="1"/>
        <rFont val="Arial"/>
        <family val="2"/>
      </rPr>
      <t xml:space="preserve">samodejno polnjenje s priključkom na vodo. 
</t>
    </r>
    <r>
      <rPr>
        <b/>
        <sz val="10"/>
        <color theme="1"/>
        <rFont val="Arial"/>
        <family val="2"/>
      </rPr>
      <t xml:space="preserve">Voda: </t>
    </r>
    <r>
      <rPr>
        <sz val="10"/>
        <color theme="1"/>
        <rFont val="Arial"/>
        <family val="2"/>
      </rPr>
      <t xml:space="preserve">vključuje mehčalec vode. 
</t>
    </r>
    <r>
      <rPr>
        <b/>
        <sz val="10"/>
        <color theme="1"/>
        <rFont val="Arial"/>
        <family val="2"/>
      </rPr>
      <t xml:space="preserve">Pritisk pare: </t>
    </r>
    <r>
      <rPr>
        <sz val="10"/>
        <color theme="1"/>
        <rFont val="Arial"/>
        <family val="2"/>
      </rPr>
      <t xml:space="preserve">najmanj 3 bare. 
</t>
    </r>
    <r>
      <rPr>
        <b/>
        <sz val="10"/>
        <color theme="1"/>
        <rFont val="Arial"/>
        <family val="2"/>
      </rPr>
      <t xml:space="preserve">Kapaciteta: </t>
    </r>
    <r>
      <rPr>
        <sz val="10"/>
        <color theme="1"/>
        <rFont val="Arial"/>
        <family val="2"/>
      </rPr>
      <t xml:space="preserve">najmanj 2,8 litra. 
</t>
    </r>
    <r>
      <rPr>
        <b/>
        <sz val="10"/>
        <color theme="1"/>
        <rFont val="Arial"/>
        <family val="2"/>
      </rPr>
      <t>Indikator:</t>
    </r>
    <r>
      <rPr>
        <sz val="10"/>
        <color theme="1"/>
        <rFont val="Arial"/>
        <family val="2"/>
      </rPr>
      <t xml:space="preserve"> opremljen z indikatorjem pripravljenosti. 
</t>
    </r>
    <r>
      <rPr>
        <b/>
        <sz val="10"/>
        <color theme="1"/>
        <rFont val="Arial"/>
        <family val="2"/>
      </rPr>
      <t xml:space="preserve">Kontrola: </t>
    </r>
    <r>
      <rPr>
        <sz val="10"/>
        <color theme="1"/>
        <rFont val="Arial"/>
        <family val="2"/>
      </rPr>
      <t xml:space="preserve">upravljanje na ročki. 
</t>
    </r>
    <r>
      <rPr>
        <b/>
        <sz val="10"/>
        <color theme="1"/>
        <rFont val="Arial"/>
        <family val="2"/>
      </rPr>
      <t xml:space="preserve">Izvedba: </t>
    </r>
    <r>
      <rPr>
        <sz val="10"/>
        <color theme="1"/>
        <rFont val="Arial"/>
        <family val="2"/>
      </rPr>
      <t xml:space="preserve">prostostoječi z možnostjo montaže na steno. 
</t>
    </r>
    <r>
      <rPr>
        <b/>
        <sz val="10"/>
        <color theme="1"/>
        <rFont val="Arial"/>
        <family val="2"/>
      </rPr>
      <t xml:space="preserve">Električno napajanje: </t>
    </r>
    <r>
      <rPr>
        <sz val="10"/>
        <color theme="1"/>
        <rFont val="Arial"/>
        <family val="2"/>
      </rPr>
      <t xml:space="preserve">naprava mora biti združljiva z električnim omrežjem Republike Slovenije (230 V ~ 50 Hz) in opremljena z ustreznim EU vtikačem (tip C ali F), brez potrebe po dodatnih adapterjih. 	 </t>
    </r>
  </si>
  <si>
    <r>
      <rPr>
        <b/>
        <sz val="10"/>
        <color theme="1"/>
        <rFont val="Arial"/>
        <family val="2"/>
      </rPr>
      <t xml:space="preserve">Maksimalna širina: </t>
    </r>
    <r>
      <rPr>
        <sz val="10"/>
        <color theme="1"/>
        <rFont val="Arial"/>
        <family val="2"/>
      </rPr>
      <t xml:space="preserve">55 cm. 
</t>
    </r>
    <r>
      <rPr>
        <b/>
        <sz val="10"/>
        <color theme="1"/>
        <rFont val="Arial"/>
        <family val="2"/>
      </rPr>
      <t xml:space="preserve">Maksimalna višina: </t>
    </r>
    <r>
      <rPr>
        <sz val="10"/>
        <color theme="1"/>
        <rFont val="Arial"/>
        <family val="2"/>
      </rPr>
      <t xml:space="preserve">55 cm. 
</t>
    </r>
    <r>
      <rPr>
        <b/>
        <sz val="10"/>
        <color theme="1"/>
        <rFont val="Arial"/>
        <family val="2"/>
      </rPr>
      <t xml:space="preserve">Maksimalna globina: </t>
    </r>
    <r>
      <rPr>
        <sz val="10"/>
        <color theme="1"/>
        <rFont val="Arial"/>
        <family val="2"/>
      </rPr>
      <t xml:space="preserve">35 cm. </t>
    </r>
  </si>
  <si>
    <r>
      <rPr>
        <b/>
        <sz val="10"/>
        <color theme="1"/>
        <rFont val="Arial"/>
        <family val="2"/>
      </rPr>
      <t xml:space="preserve">Vrsta: </t>
    </r>
    <r>
      <rPr>
        <sz val="10"/>
        <color theme="1"/>
        <rFont val="Arial"/>
        <family val="2"/>
      </rPr>
      <t xml:space="preserve">delno nastavljiv arcon ali non-arcon artikulator. 
</t>
    </r>
    <r>
      <rPr>
        <b/>
        <sz val="10"/>
        <color theme="1"/>
        <rFont val="Arial"/>
        <family val="2"/>
      </rPr>
      <t>Material:</t>
    </r>
    <r>
      <rPr>
        <sz val="10"/>
        <color theme="1"/>
        <rFont val="Arial"/>
        <family val="2"/>
      </rPr>
      <t xml:space="preserve"> kovinsko ogrodje artikulatorja. 
</t>
    </r>
    <r>
      <rPr>
        <b/>
        <sz val="10"/>
        <color theme="1"/>
        <rFont val="Arial"/>
        <family val="2"/>
      </rPr>
      <t>Nastavljivi parametri:</t>
    </r>
    <r>
      <rPr>
        <sz val="10"/>
        <color theme="1"/>
        <rFont val="Arial"/>
        <family val="2"/>
      </rPr>
      <t xml:space="preserve"> naklon kondilne poti, Bennettov kot, immediate side shift (ISS) do največ 1,5mm, protruzijski pomik, lateralni pomiki (levo/desno ločeno), incizalno vodilo z dvema naklonskima mizicama (0° in 15° ali 30°), nastavljiva vertikalna dimenzija okluzije vsaj od -5 do +5 mm, možnost obraznega loka, ločene nastavitve levega in desnega kondila. 
</t>
    </r>
    <r>
      <rPr>
        <b/>
        <sz val="10"/>
        <color theme="1"/>
        <rFont val="Arial"/>
        <family val="2"/>
      </rPr>
      <t xml:space="preserve">Dodatna oprema: </t>
    </r>
    <r>
      <rPr>
        <sz val="10"/>
        <color theme="1"/>
        <rFont val="Arial"/>
        <family val="2"/>
      </rPr>
      <t xml:space="preserve">vključuje sistem z deljivimi magnetnimi ploščicami in začetni set za uporabo. 
</t>
    </r>
    <r>
      <rPr>
        <b/>
        <sz val="10"/>
        <color theme="1"/>
        <rFont val="Arial"/>
        <family val="2"/>
      </rPr>
      <t xml:space="preserve">Višina: </t>
    </r>
    <r>
      <rPr>
        <sz val="10"/>
        <color theme="1"/>
        <rFont val="Arial"/>
        <family val="2"/>
      </rPr>
      <t xml:space="preserve">minimalna višina za vmavčevanje modelov 120 mm. 
</t>
    </r>
    <r>
      <rPr>
        <b/>
        <sz val="10"/>
        <color theme="1"/>
        <rFont val="Arial"/>
        <family val="2"/>
      </rPr>
      <t xml:space="preserve">Uporaba: </t>
    </r>
    <r>
      <rPr>
        <sz val="10"/>
        <color theme="1"/>
        <rFont val="Arial"/>
        <family val="2"/>
      </rPr>
      <t xml:space="preserve">primeren za fiksno, snemno in kombinirano protetiko. 
</t>
    </r>
    <r>
      <rPr>
        <b/>
        <sz val="10"/>
        <color theme="1"/>
        <rFont val="Arial"/>
        <family val="2"/>
      </rPr>
      <t xml:space="preserve">Nagib: </t>
    </r>
    <r>
      <rPr>
        <sz val="10"/>
        <color theme="1"/>
        <rFont val="Arial"/>
        <family val="2"/>
      </rPr>
      <t xml:space="preserve">celotna naprava omogoča nagib nazaj v stabilen položaj pod kotom približno 45°. </t>
    </r>
  </si>
  <si>
    <r>
      <rPr>
        <b/>
        <sz val="10"/>
        <color theme="1"/>
        <rFont val="Arial"/>
        <family val="2"/>
      </rPr>
      <t xml:space="preserve">Vrsta: </t>
    </r>
    <r>
      <rPr>
        <sz val="10"/>
        <color theme="1"/>
        <rFont val="Arial"/>
        <family val="2"/>
      </rPr>
      <t xml:space="preserve">popolnoma nastavljiv arcon artikulator. 
</t>
    </r>
    <r>
      <rPr>
        <b/>
        <sz val="10"/>
        <color theme="1"/>
        <rFont val="Arial"/>
        <family val="2"/>
      </rPr>
      <t>Material:</t>
    </r>
    <r>
      <rPr>
        <sz val="10"/>
        <color theme="1"/>
        <rFont val="Arial"/>
        <family val="2"/>
      </rPr>
      <t xml:space="preserve"> kovinsko ali karbonsko ogrodje artikulatorja. 
</t>
    </r>
    <r>
      <rPr>
        <b/>
        <sz val="10"/>
        <color theme="1"/>
        <rFont val="Arial"/>
        <family val="2"/>
      </rPr>
      <t xml:space="preserve">Nastavljivi parametri: </t>
    </r>
    <r>
      <rPr>
        <sz val="10"/>
        <color theme="1"/>
        <rFont val="Arial"/>
        <family val="2"/>
      </rPr>
      <t xml:space="preserve">naklon kondilne poti, Bennettov kot, immediate side shift (ISS) do največ 1,5 mm, retrudirani položaj (retruzija), protruzijski pomik, lateralni pomiki (levo/desno ločeno), incizalno vodilo z individualno nastavljivo mizico, nastavljiva vertikalna dimenzija okluzije vsaj od -5 do +5 mm, možnost obraznega loka, ločene nastavitve levega in desnega kondila. 
</t>
    </r>
    <r>
      <rPr>
        <b/>
        <sz val="10"/>
        <color theme="1"/>
        <rFont val="Arial"/>
        <family val="2"/>
      </rPr>
      <t xml:space="preserve">Dodatna oprema: </t>
    </r>
    <r>
      <rPr>
        <sz val="10"/>
        <color theme="1"/>
        <rFont val="Arial"/>
        <family val="2"/>
      </rPr>
      <t xml:space="preserve">vključuje sistem z deljivimi magnetnimi ploščicami in začetni set za uporabo (sistem mora biti združljiv z napravo v 11. točki tega dokumenta (artikulator (dijaki)). 
</t>
    </r>
    <r>
      <rPr>
        <b/>
        <sz val="10"/>
        <color theme="1"/>
        <rFont val="Arial"/>
        <family val="2"/>
      </rPr>
      <t xml:space="preserve">Združljivost: </t>
    </r>
    <r>
      <rPr>
        <sz val="10"/>
        <color theme="1"/>
        <rFont val="Arial"/>
        <family val="2"/>
      </rPr>
      <t xml:space="preserve">Kompatibilen z najbolj razširjenimi digitalnimi programi za oblikovanje stomatološko-protetičnih pripomočkov ter s tridimenzionalnimi optičnimi bralniki, ki omogočajo branje v artikulatorju in njegovo virtualno uporabo. 
</t>
    </r>
    <r>
      <rPr>
        <b/>
        <sz val="10"/>
        <color theme="1"/>
        <rFont val="Arial"/>
        <family val="2"/>
      </rPr>
      <t xml:space="preserve">Višina: </t>
    </r>
    <r>
      <rPr>
        <sz val="10"/>
        <color theme="1"/>
        <rFont val="Arial"/>
        <family val="2"/>
      </rPr>
      <t xml:space="preserve">minimalna višina za vmavčevanje modelov 120 mm. 
</t>
    </r>
    <r>
      <rPr>
        <b/>
        <sz val="10"/>
        <color theme="1"/>
        <rFont val="Arial"/>
        <family val="2"/>
      </rPr>
      <t xml:space="preserve">Uporaba: </t>
    </r>
    <r>
      <rPr>
        <sz val="10"/>
        <color theme="1"/>
        <rFont val="Arial"/>
        <family val="2"/>
      </rPr>
      <t xml:space="preserve">primeren za fiksno, snemno in kombinirano protetiko. Nagib: celotna naprava omogoča nagib nazaj v stabilen položaj pod kotom približno 45°. 
</t>
    </r>
    <r>
      <rPr>
        <b/>
        <sz val="10"/>
        <color theme="1"/>
        <rFont val="Arial"/>
        <family val="2"/>
      </rPr>
      <t xml:space="preserve">Pedagoški vidik: </t>
    </r>
    <r>
      <rPr>
        <sz val="10"/>
        <color theme="1"/>
        <rFont val="Arial"/>
        <family val="2"/>
      </rPr>
      <t xml:space="preserve">glede na potek pedagoške prakse in cilje praktičnega pouka je priporočljivo zagotoviti več artikulatorjev različnih proizvajalcev, saj to dijakom omogoča primerjavo različnih sistemskih rešitev, nastavitev in konceptov artikulacije v praksi. Priporoča se, da so zagotovljeni vsaj trije popolnoma nastavljivi arcon artikulatorji različnih proizvajalcev, ki po funkcionalnosti ustrezajo zgoraj navedenim zahtevam. </t>
    </r>
  </si>
  <si>
    <r>
      <rPr>
        <b/>
        <sz val="10"/>
        <color theme="1"/>
        <rFont val="Arial"/>
        <family val="2"/>
      </rPr>
      <t xml:space="preserve">Mehanizem: </t>
    </r>
    <r>
      <rPr>
        <sz val="10"/>
        <color theme="1"/>
        <rFont val="Arial"/>
        <family val="2"/>
      </rPr>
      <t xml:space="preserve">brez oljni mehanizem. 
</t>
    </r>
    <r>
      <rPr>
        <b/>
        <sz val="10"/>
        <color theme="1"/>
        <rFont val="Arial"/>
        <family val="2"/>
      </rPr>
      <t xml:space="preserve">Frekvenca: </t>
    </r>
    <r>
      <rPr>
        <sz val="10"/>
        <color theme="1"/>
        <rFont val="Arial"/>
        <family val="2"/>
      </rPr>
      <t xml:space="preserve">najmanj 120 Hz. 
</t>
    </r>
    <r>
      <rPr>
        <b/>
        <sz val="10"/>
        <color theme="1"/>
        <rFont val="Arial"/>
        <family val="2"/>
      </rPr>
      <t>Ročaj:</t>
    </r>
    <r>
      <rPr>
        <sz val="10"/>
        <color theme="1"/>
        <rFont val="Arial"/>
        <family val="2"/>
      </rPr>
      <t xml:space="preserve"> gumijast ročaj. 
</t>
    </r>
    <r>
      <rPr>
        <b/>
        <sz val="10"/>
        <color theme="1"/>
        <rFont val="Arial"/>
        <family val="2"/>
      </rPr>
      <t xml:space="preserve">Dolžina kabla: </t>
    </r>
    <r>
      <rPr>
        <sz val="10"/>
        <color theme="1"/>
        <rFont val="Arial"/>
        <family val="2"/>
      </rPr>
      <t xml:space="preserve">najmanj 1,5 metra. 
</t>
    </r>
    <r>
      <rPr>
        <b/>
        <sz val="10"/>
        <color theme="1"/>
        <rFont val="Arial"/>
        <family val="2"/>
      </rPr>
      <t xml:space="preserve">Priključek: </t>
    </r>
    <r>
      <rPr>
        <sz val="10"/>
        <color theme="1"/>
        <rFont val="Arial"/>
        <family val="2"/>
      </rPr>
      <t xml:space="preserve">priključen na hitro pnevmatsko spojko evropskega tipa za komprimiran zrak s pritiskom do 10 barov. 
Nastavek: vključuje ravno dleto. </t>
    </r>
  </si>
  <si>
    <r>
      <rPr>
        <b/>
        <sz val="10"/>
        <color theme="1"/>
        <rFont val="Arial"/>
        <family val="2"/>
      </rPr>
      <t>Temperatura:</t>
    </r>
    <r>
      <rPr>
        <sz val="10"/>
        <color theme="1"/>
        <rFont val="Arial"/>
        <family val="2"/>
      </rPr>
      <t xml:space="preserve"> gretje do 1.100 °C. 
</t>
    </r>
    <r>
      <rPr>
        <b/>
        <sz val="10"/>
        <color theme="1"/>
        <rFont val="Arial"/>
        <family val="2"/>
      </rPr>
      <t xml:space="preserve">Izolacija: </t>
    </r>
    <r>
      <rPr>
        <sz val="10"/>
        <color theme="1"/>
        <rFont val="Arial"/>
        <family val="2"/>
      </rPr>
      <t xml:space="preserve">dvojna izolacijska stena za hladno zunanjost peči. 
</t>
    </r>
    <r>
      <rPr>
        <b/>
        <sz val="10"/>
        <color theme="1"/>
        <rFont val="Arial"/>
        <family val="2"/>
      </rPr>
      <t>Odpiranje vrat:</t>
    </r>
    <r>
      <rPr>
        <sz val="10"/>
        <color theme="1"/>
        <rFont val="Arial"/>
        <family val="2"/>
      </rPr>
      <t xml:space="preserve"> vrata se odpirajo navzgor ali navzdol. 
</t>
    </r>
    <r>
      <rPr>
        <b/>
        <sz val="10"/>
        <color theme="1"/>
        <rFont val="Arial"/>
        <family val="2"/>
      </rPr>
      <t xml:space="preserve">Grelci: </t>
    </r>
    <r>
      <rPr>
        <sz val="10"/>
        <color theme="1"/>
        <rFont val="Arial"/>
        <family val="2"/>
      </rPr>
      <t xml:space="preserve">notranji grelci. 
</t>
    </r>
    <r>
      <rPr>
        <b/>
        <sz val="10"/>
        <color theme="1"/>
        <rFont val="Arial"/>
        <family val="2"/>
      </rPr>
      <t xml:space="preserve">Čas segrevanja: </t>
    </r>
    <r>
      <rPr>
        <sz val="10"/>
        <color theme="1"/>
        <rFont val="Arial"/>
        <family val="2"/>
      </rPr>
      <t xml:space="preserve">peč v 60 minutah doseže temperaturo 900 °C. Temperature enakomernost: ±5 °C po DIN standardu (pri delovanju nad 800 °C). 
</t>
    </r>
    <r>
      <rPr>
        <b/>
        <sz val="10"/>
        <color theme="1"/>
        <rFont val="Arial"/>
        <family val="2"/>
      </rPr>
      <t xml:space="preserve">Programiranje: </t>
    </r>
    <r>
      <rPr>
        <sz val="10"/>
        <color theme="1"/>
        <rFont val="Arial"/>
        <family val="2"/>
      </rPr>
      <t xml:space="preserve">omogoča osnovne nastavitve programa postopnega žarjenja. 
</t>
    </r>
    <r>
      <rPr>
        <b/>
        <sz val="10"/>
        <color theme="1"/>
        <rFont val="Arial"/>
        <family val="2"/>
      </rPr>
      <t xml:space="preserve">Zaščita peči: </t>
    </r>
    <r>
      <rPr>
        <sz val="10"/>
        <color theme="1"/>
        <rFont val="Arial"/>
        <family val="2"/>
      </rPr>
      <t xml:space="preserve">na dnu peči je nameščena keramična zaščitna plošča, ki ščiti notranjost peči pred mehanskimi poškodbami ali druga alternativna zaščita. 
</t>
    </r>
    <r>
      <rPr>
        <b/>
        <sz val="10"/>
        <color theme="1"/>
        <rFont val="Arial"/>
        <family val="2"/>
      </rPr>
      <t xml:space="preserve">Električno napajanje: </t>
    </r>
    <r>
      <rPr>
        <sz val="10"/>
        <color theme="1"/>
        <rFont val="Arial"/>
        <family val="2"/>
      </rPr>
      <t xml:space="preserve">naprava mora biti združljiva z električnim omrežjem Republike Slovenije (230 V ~ 50 Hz) in opremljena z ustreznim EU vtikačem (tip C ali F), brez potrebe po dodatnih adapterjih. 	 </t>
    </r>
  </si>
  <si>
    <r>
      <rPr>
        <b/>
        <sz val="10"/>
        <color theme="1"/>
        <rFont val="Arial"/>
        <family val="2"/>
      </rPr>
      <t xml:space="preserve">Minimalna notranja velikost: </t>
    </r>
    <r>
      <rPr>
        <sz val="10"/>
        <color theme="1"/>
        <rFont val="Arial"/>
        <family val="2"/>
      </rPr>
      <t xml:space="preserve">
• širina: 20 cm 
• globina: 20 cm 
• višina: 15 cm 
</t>
    </r>
    <r>
      <rPr>
        <b/>
        <sz val="10"/>
        <color theme="1"/>
        <rFont val="Arial"/>
        <family val="2"/>
      </rPr>
      <t>Maksimalni notranji volumen:</t>
    </r>
    <r>
      <rPr>
        <sz val="10"/>
        <color theme="1"/>
        <rFont val="Arial"/>
        <family val="2"/>
      </rPr>
      <t xml:space="preserve"> 10 litrov. 
</t>
    </r>
    <r>
      <rPr>
        <b/>
        <sz val="10"/>
        <color theme="1"/>
        <rFont val="Arial"/>
        <family val="2"/>
      </rPr>
      <t xml:space="preserve">Maksimalna zunanja velikost: </t>
    </r>
    <r>
      <rPr>
        <sz val="10"/>
        <color theme="1"/>
        <rFont val="Arial"/>
        <family val="2"/>
      </rPr>
      <t xml:space="preserve">
• širina: 50 cm 
• globina: 50 cm 
• višina: 60 cm 
  </t>
    </r>
  </si>
  <si>
    <r>
      <rPr>
        <b/>
        <sz val="10"/>
        <color theme="1"/>
        <rFont val="Arial"/>
        <family val="2"/>
      </rPr>
      <t xml:space="preserve">Sesalna moč: </t>
    </r>
    <r>
      <rPr>
        <sz val="10"/>
        <color theme="1"/>
        <rFont val="Arial"/>
        <family val="2"/>
      </rPr>
      <t xml:space="preserve">najmanj 200 m³/h pri odsesavanju s filtracijo. 
</t>
    </r>
    <r>
      <rPr>
        <b/>
        <sz val="10"/>
        <color theme="1"/>
        <rFont val="Arial"/>
        <family val="2"/>
      </rPr>
      <t xml:space="preserve">Dostopnost kontrol: </t>
    </r>
    <r>
      <rPr>
        <sz val="10"/>
        <color theme="1"/>
        <rFont val="Arial"/>
        <family val="2"/>
      </rPr>
      <t xml:space="preserve">kontrole sesalca morajo biti dostopne z sprednje strani delovnega mesta. 
</t>
    </r>
    <r>
      <rPr>
        <b/>
        <sz val="10"/>
        <color theme="1"/>
        <rFont val="Arial"/>
        <family val="2"/>
      </rPr>
      <t xml:space="preserve">Priključki: </t>
    </r>
    <r>
      <rPr>
        <sz val="10"/>
        <color theme="1"/>
        <rFont val="Arial"/>
        <family val="2"/>
      </rPr>
      <t xml:space="preserve">vključuje elektro vtičnico za priklop peskalnika, suhega obrezovalca mavca ali modelne žage. 
</t>
    </r>
    <r>
      <rPr>
        <b/>
        <sz val="10"/>
        <color theme="1"/>
        <rFont val="Arial"/>
        <family val="2"/>
      </rPr>
      <t xml:space="preserve">Delovanje: </t>
    </r>
    <r>
      <rPr>
        <sz val="10"/>
        <color theme="1"/>
        <rFont val="Arial"/>
        <family val="2"/>
      </rPr>
      <t xml:space="preserve">omogočeno ročno in avtomatsko delovanje z občutljivostjo 15 W moči na vtičnici. 
</t>
    </r>
    <r>
      <rPr>
        <b/>
        <sz val="10"/>
        <color theme="1"/>
        <rFont val="Arial"/>
        <family val="2"/>
      </rPr>
      <t xml:space="preserve">Glasnost: </t>
    </r>
    <r>
      <rPr>
        <sz val="10"/>
        <color theme="1"/>
        <rFont val="Arial"/>
        <family val="2"/>
      </rPr>
      <t xml:space="preserve">največ 70 dB. 
</t>
    </r>
    <r>
      <rPr>
        <b/>
        <sz val="10"/>
        <color theme="1"/>
        <rFont val="Arial"/>
        <family val="2"/>
      </rPr>
      <t xml:space="preserve">Filter: </t>
    </r>
    <r>
      <rPr>
        <sz val="10"/>
        <color theme="1"/>
        <rFont val="Arial"/>
        <family val="2"/>
      </rPr>
      <t xml:space="preserve">vključuje HEPA H13 filter. 
</t>
    </r>
    <r>
      <rPr>
        <b/>
        <sz val="10"/>
        <color theme="1"/>
        <rFont val="Arial"/>
        <family val="2"/>
      </rPr>
      <t>Prostornina zbiralne posode:</t>
    </r>
    <r>
      <rPr>
        <sz val="10"/>
        <color theme="1"/>
        <rFont val="Arial"/>
        <family val="2"/>
      </rPr>
      <t xml:space="preserve"> najmanj 30 litrov. 
</t>
    </r>
    <r>
      <rPr>
        <b/>
        <sz val="10"/>
        <color theme="1"/>
        <rFont val="Arial"/>
        <family val="2"/>
      </rPr>
      <t>Cev:</t>
    </r>
    <r>
      <rPr>
        <sz val="10"/>
        <color theme="1"/>
        <rFont val="Arial"/>
        <family val="2"/>
      </rPr>
      <t xml:space="preserve"> priložena cev za odsesavanje dolžine najmanj 3 metre s priključki. 
</t>
    </r>
    <r>
      <rPr>
        <b/>
        <sz val="10"/>
        <color theme="1"/>
        <rFont val="Arial"/>
        <family val="2"/>
      </rPr>
      <t xml:space="preserve">Električno napajanje: </t>
    </r>
    <r>
      <rPr>
        <sz val="10"/>
        <color theme="1"/>
        <rFont val="Arial"/>
        <family val="2"/>
      </rPr>
      <t xml:space="preserve">naprava mora biti združljiva z električnim omrežjem Republike Slovenije (230 V ~ 50 Hz) in opremljena z ustreznim EU vtikačem (tip C ali F), brez potrebe po dodatnih adapterjih. </t>
    </r>
  </si>
  <si>
    <r>
      <rPr>
        <b/>
        <sz val="10"/>
        <color theme="1"/>
        <rFont val="Arial"/>
        <family val="2"/>
      </rPr>
      <t xml:space="preserve">Možnost postavitve v element: </t>
    </r>
    <r>
      <rPr>
        <sz val="10"/>
        <color theme="1"/>
        <rFont val="Arial"/>
        <family val="2"/>
      </rPr>
      <t xml:space="preserve">
• širina: 60 cm 
• globina: 50 cm 
• višina: 80 cm  </t>
    </r>
  </si>
  <si>
    <t>PREDRAČUN - SKLOP 1</t>
  </si>
  <si>
    <t>PREDRAČUN - SKLOP 2</t>
  </si>
  <si>
    <t>PREDRAČUN - SKLOP 3</t>
  </si>
  <si>
    <t>PREDRAČUN - SKLOP 4</t>
  </si>
  <si>
    <t>PREDRAČUN - REKAPITULACIJA</t>
  </si>
  <si>
    <t>Sklop</t>
  </si>
  <si>
    <t>Vrednost sklopa v EUR brez DDV</t>
  </si>
  <si>
    <t>Vrednost sklopa v EUR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</si>
</sst>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_€_-;\-* #,##0.00\ _€_-;_-* &quot;-&quot;??\ _€_-;_-@_-"/>
  </numFmts>
  <fonts count="11" x14ac:knownFonts="1">
    <font>
      <sz val="12"/>
      <color theme="1"/>
      <name val="Aptos Narrow"/>
      <family val="2"/>
      <scheme val="minor"/>
    </font>
    <font>
      <sz val="12"/>
      <color theme="1"/>
      <name val="Aptos Narrow"/>
      <family val="2"/>
      <scheme val="minor"/>
    </font>
    <font>
      <b/>
      <sz val="12"/>
      <color theme="1"/>
      <name val="Aptos Narrow"/>
      <scheme val="minor"/>
    </font>
    <font>
      <b/>
      <sz val="14"/>
      <color theme="1"/>
      <name val="Aptos Narrow"/>
      <scheme val="minor"/>
    </font>
    <font>
      <b/>
      <sz val="13"/>
      <color theme="1"/>
      <name val="Aptos Narrow"/>
      <scheme val="minor"/>
    </font>
    <font>
      <sz val="13"/>
      <color theme="1"/>
      <name val="Aptos Narrow"/>
      <scheme val="minor"/>
    </font>
    <font>
      <b/>
      <sz val="12"/>
      <color theme="1"/>
      <name val="Arial"/>
      <family val="2"/>
    </font>
    <font>
      <sz val="12"/>
      <color theme="1"/>
      <name val="Arial"/>
      <family val="2"/>
    </font>
    <font>
      <sz val="10"/>
      <color theme="1"/>
      <name val="Arial"/>
      <family val="2"/>
    </font>
    <font>
      <b/>
      <sz val="10"/>
      <color theme="1"/>
      <name val="Arial"/>
      <family val="2"/>
    </font>
    <font>
      <b/>
      <sz val="20"/>
      <color theme="1"/>
      <name val="Arial"/>
      <family val="2"/>
    </font>
  </fonts>
  <fills count="4">
    <fill>
      <patternFill patternType="none"/>
    </fill>
    <fill>
      <patternFill patternType="gray125"/>
    </fill>
    <fill>
      <patternFill patternType="solid">
        <fgColor theme="0"/>
        <bgColor indexed="64"/>
      </patternFill>
    </fill>
    <fill>
      <patternFill patternType="solid">
        <fgColor rgb="FFE8FF8A"/>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35">
    <xf numFmtId="0" fontId="0" fillId="0" borderId="0" xfId="0"/>
    <xf numFmtId="0" fontId="0" fillId="2" borderId="0" xfId="0" applyFill="1" applyAlignment="1">
      <alignment horizontal="center" vertical="center"/>
    </xf>
    <xf numFmtId="0" fontId="2" fillId="2" borderId="0" xfId="0" applyFont="1" applyFill="1" applyAlignment="1">
      <alignment vertical="center" wrapText="1"/>
    </xf>
    <xf numFmtId="0" fontId="0" fillId="2" borderId="0" xfId="0" applyFill="1" applyAlignment="1">
      <alignment vertical="center" wrapText="1"/>
    </xf>
    <xf numFmtId="0" fontId="0" fillId="2" borderId="0" xfId="0" applyFill="1" applyAlignment="1">
      <alignment vertical="center"/>
    </xf>
    <xf numFmtId="43" fontId="0" fillId="2" borderId="0" xfId="1" applyFont="1" applyFill="1" applyAlignment="1">
      <alignment vertical="center"/>
    </xf>
    <xf numFmtId="0" fontId="3" fillId="2" borderId="0" xfId="0" applyFont="1" applyFill="1" applyAlignment="1">
      <alignment horizontal="center" vertical="center" wrapText="1"/>
    </xf>
    <xf numFmtId="0" fontId="2" fillId="2" borderId="0" xfId="0" applyFont="1" applyFill="1" applyAlignment="1">
      <alignment horizontal="center" vertical="center"/>
    </xf>
    <xf numFmtId="0" fontId="0" fillId="0" borderId="0" xfId="0" applyAlignment="1">
      <alignment vertical="center"/>
    </xf>
    <xf numFmtId="43" fontId="0" fillId="0" borderId="0" xfId="1" applyFont="1" applyFill="1" applyAlignment="1">
      <alignment vertical="center"/>
    </xf>
    <xf numFmtId="0" fontId="4" fillId="0" borderId="0" xfId="0" applyFont="1" applyAlignment="1">
      <alignment horizontal="right" vertical="center" wrapText="1"/>
    </xf>
    <xf numFmtId="43" fontId="4" fillId="0" borderId="0" xfId="1" applyFont="1" applyFill="1" applyAlignment="1">
      <alignment vertical="center"/>
    </xf>
    <xf numFmtId="43" fontId="4" fillId="0" borderId="0" xfId="1" applyFont="1" applyFill="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vertical="center"/>
    </xf>
    <xf numFmtId="43" fontId="5" fillId="0" borderId="0" xfId="1" applyFont="1" applyFill="1" applyAlignment="1">
      <alignment vertical="center"/>
    </xf>
    <xf numFmtId="164" fontId="5" fillId="0" borderId="0" xfId="0" applyNumberFormat="1" applyFont="1" applyAlignment="1">
      <alignment vertical="center"/>
    </xf>
    <xf numFmtId="0" fontId="6" fillId="0" borderId="1" xfId="0" applyFont="1" applyBorder="1" applyAlignment="1">
      <alignment horizontal="center" vertical="center" wrapText="1"/>
    </xf>
    <xf numFmtId="43" fontId="6" fillId="0" borderId="1" xfId="1" applyFont="1" applyFill="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6" fillId="0" borderId="1" xfId="0" applyFont="1" applyBorder="1" applyAlignment="1">
      <alignment vertical="center" wrapText="1"/>
    </xf>
    <xf numFmtId="0" fontId="8" fillId="0" borderId="1" xfId="0" applyFont="1" applyBorder="1" applyAlignment="1">
      <alignment vertical="center" wrapText="1"/>
    </xf>
    <xf numFmtId="43" fontId="7" fillId="0" borderId="1" xfId="1" applyFont="1" applyFill="1" applyBorder="1" applyAlignment="1">
      <alignment vertical="center"/>
    </xf>
    <xf numFmtId="9" fontId="7" fillId="0" borderId="1" xfId="0" applyNumberFormat="1" applyFont="1" applyBorder="1" applyAlignment="1">
      <alignment vertical="center"/>
    </xf>
    <xf numFmtId="0" fontId="6" fillId="0" borderId="2" xfId="0" applyFont="1" applyBorder="1" applyAlignment="1">
      <alignment horizontal="center" vertical="center"/>
    </xf>
    <xf numFmtId="0" fontId="7" fillId="0" borderId="2" xfId="0" applyFont="1" applyBorder="1" applyAlignment="1">
      <alignment horizontal="center" vertical="center"/>
    </xf>
    <xf numFmtId="0" fontId="6" fillId="0" borderId="2" xfId="0" applyFont="1" applyBorder="1" applyAlignment="1">
      <alignment vertical="center" wrapText="1"/>
    </xf>
    <xf numFmtId="0" fontId="8" fillId="0" borderId="2" xfId="0" applyFont="1" applyBorder="1" applyAlignment="1">
      <alignment vertical="center" wrapText="1"/>
    </xf>
    <xf numFmtId="43" fontId="7" fillId="0" borderId="2" xfId="1" applyFont="1" applyFill="1" applyBorder="1" applyAlignment="1">
      <alignment vertical="center"/>
    </xf>
    <xf numFmtId="9" fontId="7" fillId="0" borderId="2" xfId="0" applyNumberFormat="1" applyFont="1" applyBorder="1" applyAlignment="1">
      <alignment vertical="center"/>
    </xf>
    <xf numFmtId="0" fontId="8" fillId="0" borderId="2" xfId="0" applyFont="1" applyBorder="1" applyAlignment="1">
      <alignment vertical="center"/>
    </xf>
    <xf numFmtId="0" fontId="10" fillId="2" borderId="0" xfId="0" applyFont="1" applyFill="1" applyAlignment="1">
      <alignment horizontal="left" vertical="center"/>
    </xf>
    <xf numFmtId="0" fontId="6" fillId="0" borderId="2" xfId="0" applyFont="1" applyBorder="1" applyAlignment="1">
      <alignment horizontal="center" vertical="center" wrapText="1"/>
    </xf>
    <xf numFmtId="43" fontId="7" fillId="3" borderId="1" xfId="1" applyFont="1" applyFill="1" applyBorder="1" applyAlignment="1" applyProtection="1">
      <alignment vertical="center"/>
      <protection locked="0"/>
    </xf>
  </cellXfs>
  <cellStyles count="2">
    <cellStyle name="Comma" xfId="1" builtinId="3"/>
    <cellStyle name="Normal" xfId="0" builtinId="0"/>
  </cellStyles>
  <dxfs count="0"/>
  <tableStyles count="0" defaultTableStyle="TableStyleMedium2" defaultPivotStyle="PivotStyleLight16"/>
  <colors>
    <mruColors>
      <color rgb="FFE8FF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71D94-3B77-D84A-9B2D-32CFA38CF096}">
  <dimension ref="A1:I9"/>
  <sheetViews>
    <sheetView tabSelected="1" zoomScale="140" zoomScaleNormal="140" workbookViewId="0">
      <pane ySplit="3" topLeftCell="A4" activePane="bottomLeft" state="frozen"/>
      <selection pane="bottomLeft" activeCell="F4" sqref="F4"/>
    </sheetView>
  </sheetViews>
  <sheetFormatPr baseColWidth="10" defaultRowHeight="16" x14ac:dyDescent="0.2"/>
  <cols>
    <col min="1" max="1" width="6.1640625" style="7" customWidth="1"/>
    <col min="2" max="2" width="7.5" style="1" customWidth="1"/>
    <col min="3" max="3" width="18.6640625" style="2" customWidth="1"/>
    <col min="4" max="4" width="78.5" style="3" customWidth="1"/>
    <col min="5" max="5" width="38.5" style="4" customWidth="1"/>
    <col min="6" max="6" width="16" style="5" customWidth="1"/>
    <col min="7" max="7" width="15.6640625" style="5" customWidth="1"/>
    <col min="8" max="8" width="15.6640625" style="4" customWidth="1"/>
    <col min="9" max="9" width="15.6640625" style="5" customWidth="1"/>
    <col min="10" max="16384" width="10.83203125" style="4"/>
  </cols>
  <sheetData>
    <row r="1" spans="1:9" ht="25" x14ac:dyDescent="0.2">
      <c r="A1" s="32" t="s">
        <v>53</v>
      </c>
    </row>
    <row r="2" spans="1:9" ht="6" customHeight="1" x14ac:dyDescent="0.2"/>
    <row r="3" spans="1:9" s="6" customFormat="1" ht="34" x14ac:dyDescent="0.2">
      <c r="A3" s="17" t="s">
        <v>0</v>
      </c>
      <c r="B3" s="17" t="s">
        <v>6</v>
      </c>
      <c r="C3" s="17" t="s">
        <v>1</v>
      </c>
      <c r="D3" s="17" t="s">
        <v>2</v>
      </c>
      <c r="E3" s="17" t="s">
        <v>3</v>
      </c>
      <c r="F3" s="18" t="s">
        <v>7</v>
      </c>
      <c r="G3" s="18" t="s">
        <v>8</v>
      </c>
      <c r="H3" s="17" t="s">
        <v>9</v>
      </c>
      <c r="I3" s="18" t="s">
        <v>10</v>
      </c>
    </row>
    <row r="4" spans="1:9" ht="168" x14ac:dyDescent="0.2">
      <c r="A4" s="19">
        <v>1</v>
      </c>
      <c r="B4" s="20">
        <v>34</v>
      </c>
      <c r="C4" s="21" t="s">
        <v>4</v>
      </c>
      <c r="D4" s="22" t="s">
        <v>26</v>
      </c>
      <c r="E4" s="22" t="s">
        <v>27</v>
      </c>
      <c r="F4" s="34"/>
      <c r="G4" s="23">
        <f>F4*B4</f>
        <v>0</v>
      </c>
      <c r="H4" s="24">
        <v>0.22</v>
      </c>
      <c r="I4" s="23">
        <f>G4*(100%+H4)</f>
        <v>0</v>
      </c>
    </row>
    <row r="5" spans="1:9" ht="182" x14ac:dyDescent="0.2">
      <c r="A5" s="25">
        <v>2</v>
      </c>
      <c r="B5" s="26">
        <v>3</v>
      </c>
      <c r="C5" s="27" t="s">
        <v>5</v>
      </c>
      <c r="D5" s="28" t="s">
        <v>28</v>
      </c>
      <c r="E5" s="28" t="s">
        <v>29</v>
      </c>
      <c r="F5" s="34"/>
      <c r="G5" s="29">
        <f t="shared" ref="G5:G6" si="0">F5*B5</f>
        <v>0</v>
      </c>
      <c r="H5" s="30">
        <v>0.22</v>
      </c>
      <c r="I5" s="29">
        <f t="shared" ref="I5:I6" si="1">G5*(100%+H5)</f>
        <v>0</v>
      </c>
    </row>
    <row r="6" spans="1:9" ht="266" x14ac:dyDescent="0.2">
      <c r="A6" s="25">
        <v>3</v>
      </c>
      <c r="B6" s="26">
        <v>37</v>
      </c>
      <c r="C6" s="27" t="s">
        <v>11</v>
      </c>
      <c r="D6" s="28" t="s">
        <v>30</v>
      </c>
      <c r="E6" s="28" t="s">
        <v>31</v>
      </c>
      <c r="F6" s="34"/>
      <c r="G6" s="29">
        <f t="shared" si="0"/>
        <v>0</v>
      </c>
      <c r="H6" s="30">
        <v>0.22</v>
      </c>
      <c r="I6" s="29">
        <f t="shared" si="1"/>
        <v>0</v>
      </c>
    </row>
    <row r="7" spans="1:9" x14ac:dyDescent="0.2">
      <c r="E7" s="8"/>
      <c r="F7" s="9"/>
      <c r="G7" s="9"/>
      <c r="H7" s="8"/>
      <c r="I7" s="9"/>
    </row>
    <row r="8" spans="1:9" ht="38" x14ac:dyDescent="0.2">
      <c r="E8" s="10" t="s">
        <v>24</v>
      </c>
      <c r="F8" s="11"/>
      <c r="G8" s="12" t="s">
        <v>8</v>
      </c>
      <c r="H8" s="13" t="s">
        <v>25</v>
      </c>
      <c r="I8" s="12" t="s">
        <v>10</v>
      </c>
    </row>
    <row r="9" spans="1:9" ht="18" x14ac:dyDescent="0.2">
      <c r="E9" s="14"/>
      <c r="F9" s="15"/>
      <c r="G9" s="15">
        <f>SUM(G4:G6)</f>
        <v>0</v>
      </c>
      <c r="H9" s="16">
        <f>I9-G9</f>
        <v>0</v>
      </c>
      <c r="I9" s="15">
        <f>SUM(I4:I6)</f>
        <v>0</v>
      </c>
    </row>
  </sheetData>
  <sheetProtection algorithmName="SHA-512" hashValue="wQh5vsMQ0tAr/T8FshL+M6SxugFSDtEvmpTSoTNbaML1IY1R5JHlojVL0WvHMmPGCCIozYDCMnXrYPepfV3iqw==" saltValue="NY8uey51INOc16M/Bf9IhQ==" spinCount="100000" sheet="1" objects="1" scenarios="1" select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8B5BF-FB8B-AE4B-87C2-0B433A272E33}">
  <dimension ref="A1:I8"/>
  <sheetViews>
    <sheetView topLeftCell="B1" zoomScale="140" zoomScaleNormal="140" workbookViewId="0">
      <pane ySplit="3" topLeftCell="A4" activePane="bottomLeft" state="frozen"/>
      <selection pane="bottomLeft" activeCell="F4" sqref="F4"/>
    </sheetView>
  </sheetViews>
  <sheetFormatPr baseColWidth="10" defaultRowHeight="16" x14ac:dyDescent="0.2"/>
  <cols>
    <col min="1" max="1" width="6.1640625" style="7" customWidth="1"/>
    <col min="2" max="2" width="7.5" style="1" customWidth="1"/>
    <col min="3" max="3" width="18.6640625" style="2" customWidth="1"/>
    <col min="4" max="4" width="78.5" style="3" customWidth="1"/>
    <col min="5" max="5" width="38.5" style="4" customWidth="1"/>
    <col min="6" max="6" width="16" style="5" customWidth="1"/>
    <col min="7" max="7" width="15.6640625" style="5" customWidth="1"/>
    <col min="8" max="8" width="15.6640625" style="4" customWidth="1"/>
    <col min="9" max="9" width="15.6640625" style="5" customWidth="1"/>
    <col min="10" max="16384" width="10.83203125" style="4"/>
  </cols>
  <sheetData>
    <row r="1" spans="1:9" ht="25" x14ac:dyDescent="0.2">
      <c r="A1" s="32" t="s">
        <v>54</v>
      </c>
    </row>
    <row r="2" spans="1:9" ht="6" customHeight="1" x14ac:dyDescent="0.2"/>
    <row r="3" spans="1:9" s="6" customFormat="1" ht="34" x14ac:dyDescent="0.2">
      <c r="A3" s="17" t="s">
        <v>0</v>
      </c>
      <c r="B3" s="17" t="s">
        <v>6</v>
      </c>
      <c r="C3" s="17" t="s">
        <v>1</v>
      </c>
      <c r="D3" s="17" t="s">
        <v>2</v>
      </c>
      <c r="E3" s="17" t="s">
        <v>3</v>
      </c>
      <c r="F3" s="18" t="s">
        <v>7</v>
      </c>
      <c r="G3" s="18" t="s">
        <v>8</v>
      </c>
      <c r="H3" s="17" t="s">
        <v>9</v>
      </c>
      <c r="I3" s="18" t="s">
        <v>10</v>
      </c>
    </row>
    <row r="4" spans="1:9" ht="252" x14ac:dyDescent="0.2">
      <c r="A4" s="25">
        <v>4</v>
      </c>
      <c r="B4" s="26">
        <v>35</v>
      </c>
      <c r="C4" s="27" t="s">
        <v>12</v>
      </c>
      <c r="D4" s="28" t="s">
        <v>32</v>
      </c>
      <c r="E4" s="28" t="s">
        <v>33</v>
      </c>
      <c r="F4" s="34"/>
      <c r="G4" s="29">
        <f t="shared" ref="G4:G5" si="0">F4*B4</f>
        <v>0</v>
      </c>
      <c r="H4" s="30">
        <v>0.22</v>
      </c>
      <c r="I4" s="29">
        <f t="shared" ref="I4:I5" si="1">G4*(100%+H4)</f>
        <v>0</v>
      </c>
    </row>
    <row r="5" spans="1:9" ht="168" x14ac:dyDescent="0.2">
      <c r="A5" s="25">
        <v>7</v>
      </c>
      <c r="B5" s="26">
        <v>37</v>
      </c>
      <c r="C5" s="27" t="s">
        <v>15</v>
      </c>
      <c r="D5" s="28" t="s">
        <v>38</v>
      </c>
      <c r="E5" s="28" t="s">
        <v>39</v>
      </c>
      <c r="F5" s="34"/>
      <c r="G5" s="29">
        <f t="shared" si="0"/>
        <v>0</v>
      </c>
      <c r="H5" s="30">
        <v>0.22</v>
      </c>
      <c r="I5" s="29">
        <f t="shared" si="1"/>
        <v>0</v>
      </c>
    </row>
    <row r="6" spans="1:9" x14ac:dyDescent="0.2">
      <c r="E6" s="8"/>
      <c r="F6" s="9"/>
      <c r="G6" s="9"/>
      <c r="H6" s="8"/>
      <c r="I6" s="9"/>
    </row>
    <row r="7" spans="1:9" ht="38" x14ac:dyDescent="0.2">
      <c r="E7" s="10" t="s">
        <v>24</v>
      </c>
      <c r="F7" s="11"/>
      <c r="G7" s="12" t="s">
        <v>8</v>
      </c>
      <c r="H7" s="13" t="s">
        <v>25</v>
      </c>
      <c r="I7" s="12" t="s">
        <v>10</v>
      </c>
    </row>
    <row r="8" spans="1:9" ht="18" x14ac:dyDescent="0.2">
      <c r="E8" s="14"/>
      <c r="F8" s="15"/>
      <c r="G8" s="15">
        <f>SUM(G4:G5)</f>
        <v>0</v>
      </c>
      <c r="H8" s="16">
        <f>I8-G8</f>
        <v>0</v>
      </c>
      <c r="I8" s="15">
        <f>SUM(I4:I5)</f>
        <v>0</v>
      </c>
    </row>
  </sheetData>
  <sheetProtection algorithmName="SHA-512" hashValue="XVtyQH3BnoyAv2hAcjeDfermIDEfo5O8c11JeIj+STgqN/Rpb9Rv75YHM6zvbx30CgW5nqmhhuaYLRlun0N6Sg==" saltValue="e1k5eNlRBCneFhoovDAnRQ==" spinCount="100000" sheet="1" objects="1" scenarios="1" selectLockedCell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93DE8-BF61-B147-A9CE-0F2D5DFE6590}">
  <dimension ref="A1:I13"/>
  <sheetViews>
    <sheetView topLeftCell="C1" zoomScale="140" zoomScaleNormal="140" workbookViewId="0">
      <pane ySplit="3" topLeftCell="A4" activePane="bottomLeft" state="frozen"/>
      <selection pane="bottomLeft" activeCell="F4" sqref="F4"/>
    </sheetView>
  </sheetViews>
  <sheetFormatPr baseColWidth="10" defaultRowHeight="16" x14ac:dyDescent="0.2"/>
  <cols>
    <col min="1" max="1" width="6.1640625" style="7" customWidth="1"/>
    <col min="2" max="2" width="7.5" style="1" customWidth="1"/>
    <col min="3" max="3" width="18.6640625" style="2" customWidth="1"/>
    <col min="4" max="4" width="78.5" style="3" customWidth="1"/>
    <col min="5" max="5" width="38.5" style="4" customWidth="1"/>
    <col min="6" max="6" width="16" style="5" customWidth="1"/>
    <col min="7" max="7" width="15.6640625" style="5" customWidth="1"/>
    <col min="8" max="8" width="15.6640625" style="4" customWidth="1"/>
    <col min="9" max="9" width="15.6640625" style="5" customWidth="1"/>
    <col min="10" max="16384" width="10.83203125" style="4"/>
  </cols>
  <sheetData>
    <row r="1" spans="1:9" ht="25" x14ac:dyDescent="0.2">
      <c r="A1" s="32" t="s">
        <v>55</v>
      </c>
    </row>
    <row r="2" spans="1:9" ht="6" customHeight="1" x14ac:dyDescent="0.2"/>
    <row r="3" spans="1:9" s="6" customFormat="1" ht="34" x14ac:dyDescent="0.2">
      <c r="A3" s="17" t="s">
        <v>0</v>
      </c>
      <c r="B3" s="17" t="s">
        <v>6</v>
      </c>
      <c r="C3" s="17" t="s">
        <v>1</v>
      </c>
      <c r="D3" s="17" t="s">
        <v>2</v>
      </c>
      <c r="E3" s="17" t="s">
        <v>3</v>
      </c>
      <c r="F3" s="18" t="s">
        <v>7</v>
      </c>
      <c r="G3" s="18" t="s">
        <v>8</v>
      </c>
      <c r="H3" s="17" t="s">
        <v>9</v>
      </c>
      <c r="I3" s="18" t="s">
        <v>10</v>
      </c>
    </row>
    <row r="4" spans="1:9" ht="112" x14ac:dyDescent="0.2">
      <c r="A4" s="25">
        <v>5</v>
      </c>
      <c r="B4" s="26">
        <v>35</v>
      </c>
      <c r="C4" s="27" t="s">
        <v>13</v>
      </c>
      <c r="D4" s="28" t="s">
        <v>34</v>
      </c>
      <c r="E4" s="28" t="s">
        <v>35</v>
      </c>
      <c r="F4" s="34"/>
      <c r="G4" s="29">
        <f t="shared" ref="G4:G10" si="0">F4*B4</f>
        <v>0</v>
      </c>
      <c r="H4" s="30">
        <v>0.22</v>
      </c>
      <c r="I4" s="29">
        <f t="shared" ref="I4:I9" si="1">G4*(100%+H4)</f>
        <v>0</v>
      </c>
    </row>
    <row r="5" spans="1:9" ht="112" x14ac:dyDescent="0.2">
      <c r="A5" s="25">
        <v>6</v>
      </c>
      <c r="B5" s="26">
        <v>35</v>
      </c>
      <c r="C5" s="27" t="s">
        <v>14</v>
      </c>
      <c r="D5" s="28" t="s">
        <v>36</v>
      </c>
      <c r="E5" s="28" t="s">
        <v>37</v>
      </c>
      <c r="F5" s="34"/>
      <c r="G5" s="29">
        <f t="shared" si="0"/>
        <v>0</v>
      </c>
      <c r="H5" s="30">
        <v>0.22</v>
      </c>
      <c r="I5" s="29">
        <f t="shared" si="1"/>
        <v>0</v>
      </c>
    </row>
    <row r="6" spans="1:9" ht="280" x14ac:dyDescent="0.2">
      <c r="A6" s="25">
        <v>8</v>
      </c>
      <c r="B6" s="26">
        <v>2</v>
      </c>
      <c r="C6" s="27" t="s">
        <v>16</v>
      </c>
      <c r="D6" s="28" t="s">
        <v>40</v>
      </c>
      <c r="E6" s="28" t="s">
        <v>41</v>
      </c>
      <c r="F6" s="34"/>
      <c r="G6" s="29">
        <f t="shared" si="0"/>
        <v>0</v>
      </c>
      <c r="H6" s="30">
        <v>0.22</v>
      </c>
      <c r="I6" s="29">
        <f t="shared" si="1"/>
        <v>0</v>
      </c>
    </row>
    <row r="7" spans="1:9" ht="154" x14ac:dyDescent="0.2">
      <c r="A7" s="25">
        <v>10</v>
      </c>
      <c r="B7" s="26">
        <v>2</v>
      </c>
      <c r="C7" s="27" t="s">
        <v>18</v>
      </c>
      <c r="D7" s="28" t="s">
        <v>44</v>
      </c>
      <c r="E7" s="28" t="s">
        <v>45</v>
      </c>
      <c r="F7" s="34"/>
      <c r="G7" s="29">
        <f t="shared" si="0"/>
        <v>0</v>
      </c>
      <c r="H7" s="30">
        <v>0.22</v>
      </c>
      <c r="I7" s="29">
        <f t="shared" si="1"/>
        <v>0</v>
      </c>
    </row>
    <row r="8" spans="1:9" ht="98" x14ac:dyDescent="0.2">
      <c r="A8" s="25">
        <v>13</v>
      </c>
      <c r="B8" s="26">
        <v>2</v>
      </c>
      <c r="C8" s="27" t="s">
        <v>21</v>
      </c>
      <c r="D8" s="28" t="s">
        <v>48</v>
      </c>
      <c r="E8" s="31"/>
      <c r="F8" s="34"/>
      <c r="G8" s="29">
        <f t="shared" si="0"/>
        <v>0</v>
      </c>
      <c r="H8" s="30">
        <v>0.22</v>
      </c>
      <c r="I8" s="29">
        <f t="shared" si="1"/>
        <v>0</v>
      </c>
    </row>
    <row r="9" spans="1:9" ht="168" x14ac:dyDescent="0.2">
      <c r="A9" s="25">
        <v>14</v>
      </c>
      <c r="B9" s="26">
        <v>2</v>
      </c>
      <c r="C9" s="27" t="s">
        <v>22</v>
      </c>
      <c r="D9" s="28" t="s">
        <v>49</v>
      </c>
      <c r="E9" s="28" t="s">
        <v>50</v>
      </c>
      <c r="F9" s="34"/>
      <c r="G9" s="29">
        <f t="shared" si="0"/>
        <v>0</v>
      </c>
      <c r="H9" s="30">
        <v>0.22</v>
      </c>
      <c r="I9" s="29">
        <f t="shared" si="1"/>
        <v>0</v>
      </c>
    </row>
    <row r="10" spans="1:9" ht="168" x14ac:dyDescent="0.2">
      <c r="A10" s="25">
        <v>15</v>
      </c>
      <c r="B10" s="26">
        <v>3</v>
      </c>
      <c r="C10" s="27" t="s">
        <v>23</v>
      </c>
      <c r="D10" s="28" t="s">
        <v>51</v>
      </c>
      <c r="E10" s="28" t="s">
        <v>52</v>
      </c>
      <c r="F10" s="34"/>
      <c r="G10" s="29">
        <f t="shared" si="0"/>
        <v>0</v>
      </c>
      <c r="H10" s="30">
        <v>0.22</v>
      </c>
      <c r="I10" s="29">
        <f>G10*(100%+H10)</f>
        <v>0</v>
      </c>
    </row>
    <row r="11" spans="1:9" x14ac:dyDescent="0.2">
      <c r="E11" s="8"/>
      <c r="F11" s="9"/>
      <c r="G11" s="9"/>
      <c r="H11" s="8"/>
      <c r="I11" s="9"/>
    </row>
    <row r="12" spans="1:9" ht="38" x14ac:dyDescent="0.2">
      <c r="E12" s="10" t="s">
        <v>24</v>
      </c>
      <c r="F12" s="11"/>
      <c r="G12" s="12" t="s">
        <v>8</v>
      </c>
      <c r="H12" s="13" t="s">
        <v>25</v>
      </c>
      <c r="I12" s="12" t="s">
        <v>10</v>
      </c>
    </row>
    <row r="13" spans="1:9" ht="18" x14ac:dyDescent="0.2">
      <c r="E13" s="14"/>
      <c r="F13" s="15"/>
      <c r="G13" s="15">
        <f>SUM(G4:G10)</f>
        <v>0</v>
      </c>
      <c r="H13" s="16">
        <f>I13-G13</f>
        <v>0</v>
      </c>
      <c r="I13" s="15">
        <f>SUM(I4:I10)</f>
        <v>0</v>
      </c>
    </row>
  </sheetData>
  <sheetProtection algorithmName="SHA-512" hashValue="DK9LNpOiyBN8nnTk3BOULo+hJpq5O3yNuSFbNfIAQef7QQQavKZHqZpS2vEsGkBUGu47U0+/plmsi+etqeIlSA==" saltValue="FX1jlh5MHu/VFt5iEO8Y+g==" spinCount="100000" sheet="1" objects="1" scenarios="1" selectLockedCell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647D7-5384-4E40-AF3D-42EC1DEEA983}">
  <dimension ref="A1:I9"/>
  <sheetViews>
    <sheetView zoomScale="140" zoomScaleNormal="140" workbookViewId="0">
      <pane ySplit="3" topLeftCell="A4" activePane="bottomLeft" state="frozen"/>
      <selection pane="bottomLeft" activeCell="F4" sqref="F4"/>
    </sheetView>
  </sheetViews>
  <sheetFormatPr baseColWidth="10" defaultRowHeight="16" x14ac:dyDescent="0.2"/>
  <cols>
    <col min="1" max="1" width="6.1640625" style="7" customWidth="1"/>
    <col min="2" max="2" width="7.5" style="1" customWidth="1"/>
    <col min="3" max="3" width="18.6640625" style="2" customWidth="1"/>
    <col min="4" max="4" width="78.5" style="3" customWidth="1"/>
    <col min="5" max="5" width="38.5" style="4" customWidth="1"/>
    <col min="6" max="6" width="16" style="5" customWidth="1"/>
    <col min="7" max="7" width="15.6640625" style="5" customWidth="1"/>
    <col min="8" max="8" width="15.6640625" style="4" customWidth="1"/>
    <col min="9" max="9" width="15.6640625" style="5" customWidth="1"/>
    <col min="10" max="16384" width="10.83203125" style="4"/>
  </cols>
  <sheetData>
    <row r="1" spans="1:9" ht="25" x14ac:dyDescent="0.2">
      <c r="A1" s="32" t="s">
        <v>56</v>
      </c>
    </row>
    <row r="2" spans="1:9" ht="6" customHeight="1" x14ac:dyDescent="0.2"/>
    <row r="3" spans="1:9" s="6" customFormat="1" ht="34" x14ac:dyDescent="0.2">
      <c r="A3" s="17" t="s">
        <v>0</v>
      </c>
      <c r="B3" s="17" t="s">
        <v>6</v>
      </c>
      <c r="C3" s="17" t="s">
        <v>1</v>
      </c>
      <c r="D3" s="17" t="s">
        <v>2</v>
      </c>
      <c r="E3" s="17" t="s">
        <v>3</v>
      </c>
      <c r="F3" s="18" t="s">
        <v>7</v>
      </c>
      <c r="G3" s="18" t="s">
        <v>8</v>
      </c>
      <c r="H3" s="17" t="s">
        <v>9</v>
      </c>
      <c r="I3" s="18" t="s">
        <v>10</v>
      </c>
    </row>
    <row r="4" spans="1:9" ht="126" x14ac:dyDescent="0.2">
      <c r="A4" s="25">
        <v>9</v>
      </c>
      <c r="B4" s="26">
        <v>4</v>
      </c>
      <c r="C4" s="27" t="s">
        <v>17</v>
      </c>
      <c r="D4" s="28" t="s">
        <v>42</v>
      </c>
      <c r="E4" s="28" t="s">
        <v>43</v>
      </c>
      <c r="F4" s="34"/>
      <c r="G4" s="29">
        <f t="shared" ref="G4:G6" si="0">F4*B4</f>
        <v>0</v>
      </c>
      <c r="H4" s="30">
        <v>0.22</v>
      </c>
      <c r="I4" s="29">
        <f t="shared" ref="I4:I6" si="1">G4*(100%+H4)</f>
        <v>0</v>
      </c>
    </row>
    <row r="5" spans="1:9" ht="140" x14ac:dyDescent="0.2">
      <c r="A5" s="25">
        <v>11</v>
      </c>
      <c r="B5" s="26">
        <v>33</v>
      </c>
      <c r="C5" s="27" t="s">
        <v>19</v>
      </c>
      <c r="D5" s="28" t="s">
        <v>46</v>
      </c>
      <c r="E5" s="31"/>
      <c r="F5" s="34"/>
      <c r="G5" s="29">
        <f t="shared" si="0"/>
        <v>0</v>
      </c>
      <c r="H5" s="30">
        <v>0.22</v>
      </c>
      <c r="I5" s="29">
        <f t="shared" si="1"/>
        <v>0</v>
      </c>
    </row>
    <row r="6" spans="1:9" ht="266" x14ac:dyDescent="0.2">
      <c r="A6" s="25">
        <v>12</v>
      </c>
      <c r="B6" s="26">
        <v>3</v>
      </c>
      <c r="C6" s="27" t="s">
        <v>20</v>
      </c>
      <c r="D6" s="28" t="s">
        <v>47</v>
      </c>
      <c r="E6" s="31"/>
      <c r="F6" s="34"/>
      <c r="G6" s="29">
        <f t="shared" si="0"/>
        <v>0</v>
      </c>
      <c r="H6" s="30">
        <v>0.22</v>
      </c>
      <c r="I6" s="29">
        <f t="shared" si="1"/>
        <v>0</v>
      </c>
    </row>
    <row r="7" spans="1:9" x14ac:dyDescent="0.2">
      <c r="E7" s="8"/>
      <c r="F7" s="9"/>
      <c r="G7" s="9"/>
      <c r="H7" s="8"/>
      <c r="I7" s="9"/>
    </row>
    <row r="8" spans="1:9" ht="38" x14ac:dyDescent="0.2">
      <c r="E8" s="10" t="s">
        <v>24</v>
      </c>
      <c r="F8" s="11"/>
      <c r="G8" s="12" t="s">
        <v>8</v>
      </c>
      <c r="H8" s="13" t="s">
        <v>25</v>
      </c>
      <c r="I8" s="12" t="s">
        <v>10</v>
      </c>
    </row>
    <row r="9" spans="1:9" ht="18" x14ac:dyDescent="0.2">
      <c r="E9" s="14"/>
      <c r="F9" s="15"/>
      <c r="G9" s="15">
        <f>SUM(G4:G6)</f>
        <v>0</v>
      </c>
      <c r="H9" s="16">
        <f>I9-G9</f>
        <v>0</v>
      </c>
      <c r="I9" s="15">
        <f>SUM(I4:I6)</f>
        <v>0</v>
      </c>
    </row>
  </sheetData>
  <sheetProtection algorithmName="SHA-512" hashValue="MQxHmXmH1VFxRJvWV5bOM0BGp+e7zxQKKRZUo2YUVnBq6XovIypHaIVAEnq6Yrb26ZhMJYvAhyFc9NhP17Gccg==" saltValue="uIk2Jrvek79z9qFQKi9Ocg==" spinCount="100000" sheet="1" objects="1" scenario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6FC02-2688-B84E-972E-4B2E06355937}">
  <dimension ref="A1:C8"/>
  <sheetViews>
    <sheetView zoomScale="140" zoomScaleNormal="140" workbookViewId="0">
      <pane ySplit="3" topLeftCell="A4" activePane="bottomLeft" state="frozen"/>
      <selection pane="bottomLeft" activeCell="J28" sqref="J28"/>
    </sheetView>
  </sheetViews>
  <sheetFormatPr baseColWidth="10" defaultRowHeight="16" x14ac:dyDescent="0.2"/>
  <cols>
    <col min="1" max="1" width="18.6640625" style="2" customWidth="1"/>
    <col min="2" max="2" width="21.1640625" style="5" customWidth="1"/>
    <col min="3" max="3" width="19.6640625" style="5" customWidth="1"/>
    <col min="4" max="16384" width="10.83203125" style="4"/>
  </cols>
  <sheetData>
    <row r="1" spans="1:3" ht="25" x14ac:dyDescent="0.2">
      <c r="A1" s="32" t="s">
        <v>57</v>
      </c>
    </row>
    <row r="2" spans="1:3" ht="6" customHeight="1" x14ac:dyDescent="0.2"/>
    <row r="3" spans="1:3" s="6" customFormat="1" ht="51" x14ac:dyDescent="0.2">
      <c r="A3" s="17" t="s">
        <v>58</v>
      </c>
      <c r="B3" s="18" t="s">
        <v>59</v>
      </c>
      <c r="C3" s="18" t="s">
        <v>60</v>
      </c>
    </row>
    <row r="4" spans="1:3" x14ac:dyDescent="0.2">
      <c r="A4" s="17">
        <v>1</v>
      </c>
      <c r="B4" s="23">
        <f>'Sklop-1'!G9</f>
        <v>0</v>
      </c>
      <c r="C4" s="23">
        <f>'Sklop-1'!I9</f>
        <v>0</v>
      </c>
    </row>
    <row r="5" spans="1:3" x14ac:dyDescent="0.2">
      <c r="A5" s="33">
        <v>2</v>
      </c>
      <c r="B5" s="29">
        <f>'Sklop-2'!G8</f>
        <v>0</v>
      </c>
      <c r="C5" s="29">
        <f>'Sklop-2'!I8</f>
        <v>0</v>
      </c>
    </row>
    <row r="6" spans="1:3" x14ac:dyDescent="0.2">
      <c r="A6" s="33">
        <v>3</v>
      </c>
      <c r="B6" s="29">
        <f>'Sklop-3'!G13</f>
        <v>0</v>
      </c>
      <c r="C6" s="29">
        <f>'Sklop-3'!I13</f>
        <v>0</v>
      </c>
    </row>
    <row r="7" spans="1:3" x14ac:dyDescent="0.2">
      <c r="A7" s="33">
        <v>4</v>
      </c>
      <c r="B7" s="29">
        <f>'Sklop-4'!G9</f>
        <v>0</v>
      </c>
      <c r="C7" s="29">
        <f>'Sklop-4'!I9</f>
        <v>0</v>
      </c>
    </row>
    <row r="8" spans="1:3" ht="18" x14ac:dyDescent="0.2">
      <c r="A8" s="2" t="s">
        <v>24</v>
      </c>
      <c r="B8" s="11">
        <f>SUM(B4:B7)</f>
        <v>0</v>
      </c>
      <c r="C8" s="11">
        <f>SUM(C4:C7)</f>
        <v>0</v>
      </c>
    </row>
  </sheetData>
  <sheetProtection algorithmName="SHA-512" hashValue="BLVnF+0xzMPuAIlg5tO5hLkDVQgVVWfOKd/DTW0QHO9cEvxOYTHztGTCG9CY0ZpJQN8byn+2IwdGA3i9whlIZg==" saltValue="4BvTB8s9EnVtad9PCox83w==" spinCount="100000" sheet="1" objects="1" scenarios="1"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Sklop-1</vt:lpstr>
      <vt:lpstr>Sklop-2</vt:lpstr>
      <vt:lpstr>Sklop-3</vt:lpstr>
      <vt:lpstr>Sklop-4</vt:lpstr>
      <vt:lpstr>Predracun-rekapitulacija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Mojca Lorenci Visinski</cp:lastModifiedBy>
  <cp:revision>0</cp:revision>
  <dcterms:created xsi:type="dcterms:W3CDTF">2026-01-31T09:07:59Z</dcterms:created>
  <dcterms:modified xsi:type="dcterms:W3CDTF">2026-02-01T19:19:56Z</dcterms:modified>
</cp:coreProperties>
</file>