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irdg/GC/WebDav/2811/404231452/"/>
    </mc:Choice>
  </mc:AlternateContent>
  <xr:revisionPtr revIDLastSave="0" documentId="13_ncr:1_{999DA961-3C39-4E0D-A4A7-419EC164FD8C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REKAPITULACIJA" sheetId="16" r:id="rId1"/>
    <sheet name="SKLOP 1" sheetId="3" r:id="rId2"/>
    <sheet name="SKLOP 2" sheetId="4" r:id="rId3"/>
    <sheet name="SKLOP 3" sheetId="5" r:id="rId4"/>
    <sheet name="SKLOP 4" sheetId="1" r:id="rId5"/>
    <sheet name="SKLOP 5" sheetId="6" r:id="rId6"/>
    <sheet name="SKLOP 6" sheetId="7" r:id="rId7"/>
    <sheet name="SKLOP 7" sheetId="8" r:id="rId8"/>
    <sheet name="SKLOP 8" sheetId="9" r:id="rId9"/>
    <sheet name="SKLOP 9" sheetId="10" r:id="rId10"/>
    <sheet name="SKLOP 10" sheetId="11" r:id="rId11"/>
    <sheet name="SKLOP 11" sheetId="13" r:id="rId12"/>
    <sheet name="SKLOP 12" sheetId="12" r:id="rId13"/>
    <sheet name="SKLOP 13" sheetId="14" r:id="rId14"/>
    <sheet name="SKLOP 14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6" l="1"/>
  <c r="H22" i="16"/>
  <c r="J21" i="16"/>
  <c r="H21" i="16"/>
  <c r="J20" i="16"/>
  <c r="H20" i="16"/>
  <c r="J19" i="16"/>
  <c r="H19" i="16"/>
  <c r="D19" i="16"/>
  <c r="J26" i="16"/>
  <c r="H26" i="16"/>
  <c r="J25" i="16"/>
  <c r="H25" i="16"/>
  <c r="J23" i="16"/>
  <c r="H23" i="16"/>
  <c r="J24" i="16"/>
  <c r="H24" i="16"/>
  <c r="J27" i="16"/>
  <c r="H27" i="16"/>
  <c r="J28" i="16"/>
  <c r="H28" i="16"/>
  <c r="J29" i="16"/>
  <c r="H29" i="16"/>
  <c r="J30" i="16"/>
  <c r="H30" i="16"/>
  <c r="J31" i="16"/>
  <c r="H31" i="16"/>
  <c r="J32" i="16"/>
  <c r="H32" i="16"/>
  <c r="J33" i="16"/>
  <c r="H33" i="16"/>
  <c r="J34" i="16"/>
  <c r="H34" i="16"/>
  <c r="J35" i="16"/>
  <c r="H35" i="16"/>
  <c r="D34" i="16"/>
  <c r="D33" i="16"/>
  <c r="D32" i="16"/>
  <c r="D31" i="16"/>
  <c r="D30" i="16"/>
  <c r="D29" i="16"/>
  <c r="D28" i="16"/>
  <c r="D27" i="16"/>
  <c r="D24" i="16"/>
  <c r="D23" i="16"/>
  <c r="J18" i="16"/>
  <c r="J17" i="16"/>
  <c r="J16" i="16"/>
  <c r="J15" i="16"/>
  <c r="H18" i="16"/>
  <c r="H17" i="16"/>
  <c r="H16" i="16"/>
  <c r="H15" i="16"/>
  <c r="J12" i="15"/>
  <c r="I12" i="15" s="1"/>
  <c r="J12" i="14"/>
  <c r="I12" i="14" s="1"/>
  <c r="J12" i="13"/>
  <c r="K12" i="13" s="1"/>
  <c r="J12" i="12"/>
  <c r="K12" i="12" s="1"/>
  <c r="J12" i="11"/>
  <c r="I12" i="11" s="1"/>
  <c r="J12" i="10"/>
  <c r="I12" i="10" s="1"/>
  <c r="J12" i="9"/>
  <c r="K12" i="9" s="1"/>
  <c r="I12" i="9"/>
  <c r="J12" i="8"/>
  <c r="I12" i="8" s="1"/>
  <c r="J12" i="7"/>
  <c r="I12" i="7" s="1"/>
  <c r="J13" i="6"/>
  <c r="K13" i="6" s="1"/>
  <c r="J12" i="6"/>
  <c r="K12" i="6" s="1"/>
  <c r="J12" i="1"/>
  <c r="I12" i="1" s="1"/>
  <c r="J12" i="5"/>
  <c r="K12" i="5" s="1"/>
  <c r="K16" i="5" s="1"/>
  <c r="I12" i="5"/>
  <c r="J15" i="4"/>
  <c r="K15" i="4" s="1"/>
  <c r="J14" i="4"/>
  <c r="I14" i="4" s="1"/>
  <c r="J13" i="4"/>
  <c r="I13" i="4" s="1"/>
  <c r="J12" i="4"/>
  <c r="K12" i="4" s="1"/>
  <c r="J14" i="3"/>
  <c r="K14" i="3" s="1"/>
  <c r="J13" i="3"/>
  <c r="I13" i="3" s="1"/>
  <c r="J15" i="3"/>
  <c r="I15" i="3" s="1"/>
  <c r="I12" i="12" l="1"/>
  <c r="I12" i="13"/>
  <c r="K12" i="11"/>
  <c r="K16" i="11" s="1"/>
  <c r="I12" i="6"/>
  <c r="K12" i="15"/>
  <c r="K16" i="15" s="1"/>
  <c r="D35" i="16" s="1"/>
  <c r="K12" i="14"/>
  <c r="K16" i="14" s="1"/>
  <c r="K12" i="10"/>
  <c r="K16" i="10" s="1"/>
  <c r="K12" i="8"/>
  <c r="K12" i="7"/>
  <c r="K16" i="7" s="1"/>
  <c r="K16" i="13"/>
  <c r="K16" i="12"/>
  <c r="K16" i="9"/>
  <c r="K16" i="8"/>
  <c r="K17" i="6"/>
  <c r="D25" i="16" s="1"/>
  <c r="I13" i="6"/>
  <c r="I12" i="4"/>
  <c r="I15" i="4"/>
  <c r="K14" i="4"/>
  <c r="K12" i="1"/>
  <c r="K16" i="1" s="1"/>
  <c r="K14" i="5"/>
  <c r="K15" i="5" s="1"/>
  <c r="K13" i="4"/>
  <c r="I14" i="3"/>
  <c r="K15" i="3"/>
  <c r="K13" i="3"/>
  <c r="J12" i="3"/>
  <c r="K12" i="3" s="1"/>
  <c r="K14" i="15" l="1"/>
  <c r="K15" i="15" s="1"/>
  <c r="K14" i="14"/>
  <c r="K15" i="14" s="1"/>
  <c r="K14" i="13"/>
  <c r="K15" i="13" s="1"/>
  <c r="K14" i="12"/>
  <c r="K15" i="12" s="1"/>
  <c r="K14" i="11"/>
  <c r="K15" i="11" s="1"/>
  <c r="K14" i="10"/>
  <c r="K15" i="10" s="1"/>
  <c r="K14" i="9"/>
  <c r="K15" i="9" s="1"/>
  <c r="K14" i="8"/>
  <c r="K15" i="8" s="1"/>
  <c r="K14" i="7"/>
  <c r="K15" i="7" s="1"/>
  <c r="K15" i="6"/>
  <c r="K16" i="6" s="1"/>
  <c r="K19" i="4"/>
  <c r="K14" i="1"/>
  <c r="K15" i="1" s="1"/>
  <c r="K19" i="3"/>
  <c r="D15" i="16" s="1"/>
  <c r="I12" i="3"/>
  <c r="K17" i="4" l="1"/>
  <c r="K18" i="4" s="1"/>
  <c r="K17" i="3"/>
  <c r="K18" i="3" s="1"/>
</calcChain>
</file>

<file path=xl/sharedStrings.xml><?xml version="1.0" encoding="utf-8"?>
<sst xmlns="http://schemas.openxmlformats.org/spreadsheetml/2006/main" count="365" uniqueCount="98">
  <si>
    <t>Zap. št.</t>
  </si>
  <si>
    <t>E.M.</t>
  </si>
  <si>
    <t>1.</t>
  </si>
  <si>
    <t>kpl</t>
  </si>
  <si>
    <t>2.</t>
  </si>
  <si>
    <t>3.</t>
  </si>
  <si>
    <t>22% DDV v EUR</t>
  </si>
  <si>
    <t xml:space="preserve">Cena / E.M. v EUR Z DDV
</t>
  </si>
  <si>
    <t xml:space="preserve"> </t>
  </si>
  <si>
    <t>Količina</t>
  </si>
  <si>
    <t>Št. ponudbe:</t>
  </si>
  <si>
    <t>Datum:</t>
  </si>
  <si>
    <t>Naziv ponudnika:</t>
  </si>
  <si>
    <t>kos</t>
  </si>
  <si>
    <t xml:space="preserve">Blago </t>
  </si>
  <si>
    <t xml:space="preserve">Cena / E.M. v EUR brez DDV
</t>
  </si>
  <si>
    <t>VREDNOST 22% DDV V EUR</t>
  </si>
  <si>
    <t xml:space="preserve">MORS 385/2025-ODP; OSEBNA ZAŠČITNA OPREMA
</t>
  </si>
  <si>
    <t>Sklop 1 -  ZAŠČITNE ROKAVICE IN ZAŠČITNA OČALA</t>
  </si>
  <si>
    <t>Obrazec »PREDRAČUN KOMPLEKSNI«</t>
  </si>
  <si>
    <t>SKUPNA VREDNOST PONUDBE Z 22% DDV V EUR</t>
  </si>
  <si>
    <t>SKUPNA VREDNOST PONUDBE BREZ 22% DDV V EUR</t>
  </si>
  <si>
    <t>SKUPNA VREDNOST  Z 22% DDV V EUR</t>
  </si>
  <si>
    <t>4.</t>
  </si>
  <si>
    <t xml:space="preserve">Proizvajalec ponujenega blaga
</t>
  </si>
  <si>
    <t xml:space="preserve">Tip ponujenega blaga
</t>
  </si>
  <si>
    <t xml:space="preserve">Zaščitne rokavice - požarne </t>
  </si>
  <si>
    <t xml:space="preserve">Zaščitne rokavice - TRE </t>
  </si>
  <si>
    <t xml:space="preserve">Delovne rokavice </t>
  </si>
  <si>
    <t>Zaščitna očala</t>
  </si>
  <si>
    <t>par</t>
  </si>
  <si>
    <t>Gasilska podkapa z nano membrano</t>
  </si>
  <si>
    <t>Zaščitna podkapa za gozdne požare</t>
  </si>
  <si>
    <t>Gasilska podobleka</t>
  </si>
  <si>
    <t xml:space="preserve">Zaščitne rokavice za požare v naravi </t>
  </si>
  <si>
    <t>Sklop 2 -  Gasilska podkapa, podobleka in rokavice za požare v naravi</t>
  </si>
  <si>
    <t>SKLOP 3 - Čelada gasilska požarna</t>
  </si>
  <si>
    <t>Čelada gasilska požarna</t>
  </si>
  <si>
    <t>SKLOP 5 - Zaščitni škornji – požari in tehnično reševalne enote</t>
  </si>
  <si>
    <t>Zaščitni škornji za požare in TRE</t>
  </si>
  <si>
    <t>Zaščitni škornji za gozdne požare</t>
  </si>
  <si>
    <t>Zaščitna gasilska obleka - intervencijska</t>
  </si>
  <si>
    <t>SKLOP 7 - Zaščitna obleka za gozdne požare</t>
  </si>
  <si>
    <t>Zaščitna obleka za gozdne požare</t>
  </si>
  <si>
    <t>SKLOP 4 - Zaščitna obleka tehnično reševalne enote - EN469 stopnja 1</t>
  </si>
  <si>
    <t>Zaščitna obleka TRE - EN469 stopnja 1</t>
  </si>
  <si>
    <t>SKLOP 8 - Zaščitna obleka za tehnično reševalne enote CZ</t>
  </si>
  <si>
    <t>Zaščitna obleka za tehnično reševalne enote CZ</t>
  </si>
  <si>
    <t>SKLOP 9 - Zaščitna čelada za tehnično reševalne enote in gozdne požare</t>
  </si>
  <si>
    <t>Zaščitna čelada za TRE in gozdne požare</t>
  </si>
  <si>
    <t>SKLOP 10 - Zaščitna čelada za tehnično reševalne enote CZ</t>
  </si>
  <si>
    <t>Zaščitna čelada za tehnično reševalne enote CZ</t>
  </si>
  <si>
    <t>SKLOP 11 - Zaščitna gozdarska čelada</t>
  </si>
  <si>
    <t>Zaščitna gozdarska čelada</t>
  </si>
  <si>
    <t>SKLOP 12 - Zaščitna dežna obleka za inštruktorje</t>
  </si>
  <si>
    <t>Zaščitna dežna obleka za inštruktorje</t>
  </si>
  <si>
    <t>SKLOP 13 - Aktivno spodnje perilo</t>
  </si>
  <si>
    <t>Podobleka - aktivno spodnje perilo</t>
  </si>
  <si>
    <t>SKLOP 14 - DELOVNE ROKAVICE</t>
  </si>
  <si>
    <t>Delovne rokavice</t>
  </si>
  <si>
    <t xml:space="preserve">Obrazec »POVZETEK PREDRAČUNA KOMPLEKSNI (REKAPITULACIJA) « </t>
  </si>
  <si>
    <t>Oznaka: MORS 385/2025 – ODP; OSEBNA ZAŠČITNA OPREMA</t>
  </si>
  <si>
    <t>Sklop</t>
  </si>
  <si>
    <t>Naziv SKLOPA</t>
  </si>
  <si>
    <t>Sklop 1</t>
  </si>
  <si>
    <t>ZAŠČITNE ROKAVICE IN ZAŠČITNA OČALA</t>
  </si>
  <si>
    <t>Sklop 2</t>
  </si>
  <si>
    <t>GASILSKA PODKAPA, PODOBLEKA IN ROKAVICE ZA POŽARE V NARAVI</t>
  </si>
  <si>
    <t>Sklop 3</t>
  </si>
  <si>
    <t>ČELADA GASILSKA POŽARNA</t>
  </si>
  <si>
    <t>Sklop 4</t>
  </si>
  <si>
    <t>ZAŠČITNA OBLEKA TEHNIČNO REŠEVALNE ENOTE - EN469 STOPNJA 1</t>
  </si>
  <si>
    <t>Sklop 5</t>
  </si>
  <si>
    <t>ZAŠČITNI ŠKORNJI – POŽARI IN TEHNIČNO REŠEVALNE ENOTE</t>
  </si>
  <si>
    <t>Sklop 6</t>
  </si>
  <si>
    <t>ZAŠČITNA GASILSKA OBLEKA -  INTERVENCIJSKA</t>
  </si>
  <si>
    <t>Sklop 7</t>
  </si>
  <si>
    <t>ZAŠČITNA OBLEKA ZA GOZDNE POŽARE</t>
  </si>
  <si>
    <t>Sklop 8</t>
  </si>
  <si>
    <t>ZAŠČITNA OBLEKA ZA TEHNIČNO REŠEVALNE ENOTE CZ</t>
  </si>
  <si>
    <t>Sklop 9</t>
  </si>
  <si>
    <t>ZAŠČITNA ČELADA ZA TEHNIČNO REŠEVALNE ENOTE IN GOZDNE POŽARE</t>
  </si>
  <si>
    <t>Sklop 10</t>
  </si>
  <si>
    <t>ZAŠČITNA ČELADA ZA TEHNIČNO REŠEVALNE ENOTE CZ</t>
  </si>
  <si>
    <t>Sklop 11</t>
  </si>
  <si>
    <t>ZAŠČITNA GOZDARSKA ČELADA</t>
  </si>
  <si>
    <t>Sklop 12</t>
  </si>
  <si>
    <t>ZAŠČITNA DEŽNA OBLEKA ZA INŠTRUKTORJE</t>
  </si>
  <si>
    <t>Sklop 13</t>
  </si>
  <si>
    <t xml:space="preserve">AKTIVNO PERILO </t>
  </si>
  <si>
    <t>Sklop 14</t>
  </si>
  <si>
    <t>DELOVNE ROKAVICE</t>
  </si>
  <si>
    <t>SKUPNA VREDNOST PONUDBE
 Z 22% DDV V EUR</t>
  </si>
  <si>
    <t>Tip ponujenega blaga</t>
  </si>
  <si>
    <t>Proizvajalec ponujenega blaga</t>
  </si>
  <si>
    <t xml:space="preserve">Ponudnik v informacijskem sistemu e-JN v razdelek »Predračun« naloži izpolnjen obrazec »POVZETEK PREDRAČUNA KOMPLEKSNI (REKAPITULACIJA)« v .pdf datoteki, ki bo dostopen na javnem odpiranju ponudb! V obrazec »POVZETEK PREDRAČUNA KOMPLEKSNI (REKAPITULACIJA), se skupna vrednost ponudbe z 22% DDV v EUR, proizvajalec in tip ponujenega blaga avtomatsko prenesejo za sklop za katerega se prijavlja, ko ponudnik izpolni vsa zahtevana polja v zavihkih SKLOP 1, SKLOP 2, SKLOP 3, SKLOP 4,...............! </t>
  </si>
  <si>
    <t>(izpolni ponudnik)</t>
  </si>
  <si>
    <t>Artikel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</si>
</sst>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&quot; €&quot;"/>
    <numFmt numFmtId="165" formatCode="#,##0.00&quot;       &quot;;\-#,##0.00&quot;       &quot;;&quot; -&quot;#&quot;       &quot;;@\ "/>
    <numFmt numFmtId="166" formatCode="#,##0.00&quot; SIT &quot;;\-#,##0.00&quot; SIT &quot;;&quot; -&quot;#&quot; SIT &quot;;@\ "/>
    <numFmt numFmtId="167" formatCode="#,##0.00\ &quot;€&quot;"/>
    <numFmt numFmtId="168" formatCode="\-"/>
  </numFmts>
  <fonts count="49" x14ac:knownFonts="1">
    <font>
      <sz val="11"/>
      <color indexed="8"/>
      <name val="Calibri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indexed="17"/>
      <name val="Calibri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sz val="10"/>
      <color indexed="5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 CE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name val="Garamond"/>
      <family val="1"/>
    </font>
    <font>
      <sz val="11"/>
      <color indexed="10"/>
      <name val="Calibri"/>
      <family val="2"/>
    </font>
    <font>
      <b/>
      <sz val="10"/>
      <color indexed="63"/>
      <name val="Arial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0"/>
      <color indexed="8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rgb="FFFF0000"/>
      <name val="Arial"/>
      <family val="2"/>
      <charset val="238"/>
    </font>
    <font>
      <sz val="8"/>
      <name val="Calibri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21"/>
      </patternFill>
    </fill>
    <fill>
      <patternFill patternType="solid">
        <fgColor indexed="52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0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6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93">
    <xf numFmtId="0" fontId="0" fillId="0" borderId="0" applyNumberFormat="0" applyFill="0" applyBorder="0" applyProtection="0"/>
    <xf numFmtId="0" fontId="5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10" fillId="7" borderId="0" applyNumberFormat="0" applyBorder="0" applyAlignment="0" applyProtection="0"/>
    <xf numFmtId="0" fontId="11" fillId="24" borderId="12" applyNumberFormat="0" applyAlignment="0" applyProtection="0"/>
    <xf numFmtId="0" fontId="12" fillId="25" borderId="13" applyNumberFormat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0" fontId="13" fillId="8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6" fillId="0" borderId="14" applyNumberFormat="0" applyFill="0" applyAlignment="0" applyProtection="0"/>
    <xf numFmtId="0" fontId="17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9" fillId="11" borderId="12" applyNumberFormat="0" applyAlignment="0" applyProtection="0"/>
    <xf numFmtId="0" fontId="20" fillId="24" borderId="17" applyNumberFormat="0" applyAlignment="0" applyProtection="0"/>
    <xf numFmtId="0" fontId="21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27" borderId="19" applyNumberFormat="0" applyAlignment="0" applyProtection="0"/>
    <xf numFmtId="0" fontId="5" fillId="27" borderId="19" applyNumberFormat="0" applyAlignment="0" applyProtection="0"/>
    <xf numFmtId="0" fontId="30" fillId="0" borderId="0" applyNumberFormat="0" applyFill="0" applyBorder="0" applyAlignment="0" applyProtection="0"/>
    <xf numFmtId="0" fontId="31" fillId="24" borderId="17" applyNumberFormat="0" applyAlignment="0" applyProtection="0"/>
    <xf numFmtId="0" fontId="32" fillId="0" borderId="0" applyNumberFormat="0" applyFill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33" fillId="0" borderId="18" applyNumberFormat="0" applyFill="0" applyAlignment="0" applyProtection="0"/>
    <xf numFmtId="0" fontId="34" fillId="25" borderId="13" applyNumberFormat="0" applyAlignment="0" applyProtection="0"/>
    <xf numFmtId="0" fontId="35" fillId="24" borderId="12" applyNumberFormat="0" applyAlignment="0" applyProtection="0"/>
    <xf numFmtId="0" fontId="36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8" fillId="11" borderId="12" applyNumberFormat="0" applyAlignment="0" applyProtection="0"/>
    <xf numFmtId="0" fontId="39" fillId="0" borderId="20" applyNumberFormat="0" applyFill="0" applyAlignment="0" applyProtection="0"/>
    <xf numFmtId="0" fontId="40" fillId="0" borderId="0" applyNumberFormat="0" applyFill="0" applyBorder="0" applyAlignment="0" applyProtection="0"/>
    <xf numFmtId="43" fontId="44" fillId="0" borderId="0" applyFont="0" applyFill="0" applyBorder="0" applyAlignment="0" applyProtection="0"/>
  </cellStyleXfs>
  <cellXfs count="181">
    <xf numFmtId="0" fontId="0" fillId="0" borderId="0" xfId="0" applyFont="1" applyAlignment="1"/>
    <xf numFmtId="0" fontId="43" fillId="0" borderId="0" xfId="1" applyFont="1" applyAlignment="1" applyProtection="1">
      <alignment vertical="top"/>
      <protection hidden="1"/>
    </xf>
    <xf numFmtId="0" fontId="41" fillId="0" borderId="0" xfId="1" applyFont="1" applyAlignment="1" applyProtection="1">
      <alignment horizontal="center" vertical="top"/>
      <protection hidden="1"/>
    </xf>
    <xf numFmtId="0" fontId="41" fillId="0" borderId="0" xfId="1" applyFont="1" applyAlignment="1" applyProtection="1">
      <alignment vertical="top"/>
      <protection hidden="1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vertical="top"/>
      <protection hidden="1"/>
    </xf>
    <xf numFmtId="0" fontId="4" fillId="0" borderId="0" xfId="1" applyFont="1" applyAlignment="1" applyProtection="1">
      <alignment horizontal="center" vertical="top"/>
      <protection hidden="1"/>
    </xf>
    <xf numFmtId="0" fontId="2" fillId="0" borderId="0" xfId="0" applyNumberFormat="1" applyFont="1" applyAlignment="1" applyProtection="1">
      <protection hidden="1"/>
    </xf>
    <xf numFmtId="0" fontId="2" fillId="0" borderId="0" xfId="0" applyFont="1" applyAlignment="1" applyProtection="1">
      <protection hidden="1"/>
    </xf>
    <xf numFmtId="0" fontId="2" fillId="2" borderId="1" xfId="0" applyFont="1" applyFill="1" applyBorder="1" applyAlignment="1" applyProtection="1">
      <alignment vertical="top" wrapText="1"/>
      <protection hidden="1"/>
    </xf>
    <xf numFmtId="0" fontId="2" fillId="2" borderId="2" xfId="0" applyFont="1" applyFill="1" applyBorder="1" applyAlignment="1" applyProtection="1">
      <alignment vertical="top" wrapText="1"/>
      <protection hidden="1"/>
    </xf>
    <xf numFmtId="0" fontId="2" fillId="2" borderId="4" xfId="0" applyFont="1" applyFill="1" applyBorder="1" applyAlignment="1" applyProtection="1">
      <alignment vertical="top" wrapText="1"/>
      <protection hidden="1"/>
    </xf>
    <xf numFmtId="0" fontId="2" fillId="2" borderId="5" xfId="0" applyNumberFormat="1" applyFont="1" applyFill="1" applyBorder="1" applyAlignment="1" applyProtection="1">
      <alignment horizontal="center" vertical="top"/>
      <protection hidden="1"/>
    </xf>
    <xf numFmtId="0" fontId="2" fillId="2" borderId="4" xfId="0" applyNumberFormat="1" applyFont="1" applyFill="1" applyBorder="1" applyAlignment="1" applyProtection="1">
      <alignment vertical="top"/>
      <protection hidden="1"/>
    </xf>
    <xf numFmtId="0" fontId="2" fillId="2" borderId="3" xfId="0" applyFont="1" applyFill="1" applyBorder="1" applyAlignment="1" applyProtection="1">
      <alignment vertical="top" wrapText="1"/>
      <protection hidden="1"/>
    </xf>
    <xf numFmtId="49" fontId="1" fillId="2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Alignment="1" applyProtection="1">
      <protection hidden="1"/>
    </xf>
    <xf numFmtId="0" fontId="1" fillId="2" borderId="1" xfId="0" applyFont="1" applyFill="1" applyBorder="1" applyAlignment="1" applyProtection="1">
      <alignment vertical="top" wrapText="1"/>
      <protection hidden="1"/>
    </xf>
    <xf numFmtId="0" fontId="1" fillId="0" borderId="0" xfId="0" applyFont="1" applyAlignment="1" applyProtection="1">
      <protection hidden="1"/>
    </xf>
    <xf numFmtId="0" fontId="1" fillId="2" borderId="1" xfId="0" applyNumberFormat="1" applyFont="1" applyFill="1" applyBorder="1" applyAlignment="1" applyProtection="1">
      <alignment horizontal="left" vertical="top" wrapText="1"/>
      <protection hidden="1"/>
    </xf>
    <xf numFmtId="0" fontId="1" fillId="2" borderId="1" xfId="0" applyNumberFormat="1" applyFont="1" applyFill="1" applyBorder="1" applyAlignment="1" applyProtection="1">
      <alignment horizontal="center" vertical="top" wrapText="1"/>
      <protection hidden="1"/>
    </xf>
    <xf numFmtId="164" fontId="1" fillId="2" borderId="1" xfId="0" applyNumberFormat="1" applyFont="1" applyFill="1" applyBorder="1" applyAlignment="1" applyProtection="1">
      <alignment horizontal="left" vertical="top" wrapText="1"/>
      <protection hidden="1"/>
    </xf>
    <xf numFmtId="164" fontId="1" fillId="2" borderId="1" xfId="0" applyNumberFormat="1" applyFont="1" applyFill="1" applyBorder="1" applyAlignment="1" applyProtection="1">
      <alignment horizontal="center" vertical="top" wrapText="1"/>
      <protection hidden="1"/>
    </xf>
    <xf numFmtId="0" fontId="1" fillId="2" borderId="4" xfId="0" applyNumberFormat="1" applyFont="1" applyFill="1" applyBorder="1" applyAlignment="1" applyProtection="1">
      <alignment horizontal="center" vertical="top" wrapText="1"/>
      <protection hidden="1"/>
    </xf>
    <xf numFmtId="164" fontId="1" fillId="2" borderId="4" xfId="0" applyNumberFormat="1" applyFont="1" applyFill="1" applyBorder="1" applyAlignment="1" applyProtection="1">
      <alignment horizontal="center" vertical="top" wrapText="1"/>
      <protection hidden="1"/>
    </xf>
    <xf numFmtId="0" fontId="1" fillId="2" borderId="4" xfId="0" applyFont="1" applyFill="1" applyBorder="1" applyAlignment="1" applyProtection="1">
      <alignment vertical="top" wrapText="1"/>
      <protection hidden="1"/>
    </xf>
    <xf numFmtId="0" fontId="1" fillId="2" borderId="21" xfId="0" applyNumberFormat="1" applyFont="1" applyFill="1" applyBorder="1" applyAlignment="1" applyProtection="1">
      <alignment horizontal="center" vertical="top" wrapText="1"/>
      <protection hidden="1"/>
    </xf>
    <xf numFmtId="0" fontId="2" fillId="2" borderId="5" xfId="0" applyNumberFormat="1" applyFont="1" applyFill="1" applyBorder="1" applyAlignment="1" applyProtection="1">
      <alignment vertical="top"/>
      <protection hidden="1"/>
    </xf>
    <xf numFmtId="0" fontId="1" fillId="2" borderId="24" xfId="0" applyNumberFormat="1" applyFont="1" applyFill="1" applyBorder="1" applyAlignment="1" applyProtection="1">
      <alignment horizontal="center" vertical="top" wrapText="1"/>
      <protection hidden="1"/>
    </xf>
    <xf numFmtId="0" fontId="1" fillId="2" borderId="24" xfId="0" applyNumberFormat="1" applyFont="1" applyFill="1" applyBorder="1" applyAlignment="1" applyProtection="1">
      <alignment horizontal="left" vertical="top" wrapText="1"/>
      <protection hidden="1"/>
    </xf>
    <xf numFmtId="164" fontId="2" fillId="2" borderId="5" xfId="0" applyNumberFormat="1" applyFont="1" applyFill="1" applyBorder="1" applyAlignment="1" applyProtection="1">
      <alignment horizontal="center" vertical="top"/>
      <protection hidden="1"/>
    </xf>
    <xf numFmtId="0" fontId="43" fillId="0" borderId="0" xfId="1" applyFont="1" applyAlignment="1" applyProtection="1">
      <alignment vertical="top" wrapText="1"/>
      <protection hidden="1"/>
    </xf>
    <xf numFmtId="0" fontId="2" fillId="0" borderId="0" xfId="0" applyFont="1" applyAlignment="1"/>
    <xf numFmtId="0" fontId="4" fillId="0" borderId="0" xfId="0" applyFont="1" applyAlignment="1"/>
    <xf numFmtId="0" fontId="2" fillId="0" borderId="0" xfId="0" applyNumberFormat="1" applyFont="1" applyBorder="1" applyAlignment="1" applyProtection="1">
      <protection hidden="1"/>
    </xf>
    <xf numFmtId="0" fontId="42" fillId="0" borderId="0" xfId="0" applyFont="1" applyFill="1" applyBorder="1" applyAlignment="1">
      <alignment vertical="center" wrapText="1"/>
    </xf>
    <xf numFmtId="0" fontId="2" fillId="0" borderId="0" xfId="0" applyFont="1" applyBorder="1" applyAlignment="1" applyProtection="1">
      <protection hidden="1"/>
    </xf>
    <xf numFmtId="49" fontId="1" fillId="3" borderId="24" xfId="0" applyNumberFormat="1" applyFont="1" applyFill="1" applyBorder="1" applyAlignment="1" applyProtection="1">
      <alignment horizontal="center" vertical="center"/>
      <protection hidden="1"/>
    </xf>
    <xf numFmtId="49" fontId="1" fillId="3" borderId="24" xfId="0" applyNumberFormat="1" applyFont="1" applyFill="1" applyBorder="1" applyAlignment="1" applyProtection="1">
      <alignment horizontal="center" vertical="center" wrapText="1"/>
      <protection hidden="1"/>
    </xf>
    <xf numFmtId="0" fontId="3" fillId="5" borderId="24" xfId="0" applyFont="1" applyFill="1" applyBorder="1" applyAlignment="1" applyProtection="1">
      <alignment horizontal="center" vertical="center" wrapText="1"/>
      <protection hidden="1"/>
    </xf>
    <xf numFmtId="49" fontId="1" fillId="2" borderId="24" xfId="0" applyNumberFormat="1" applyFont="1" applyFill="1" applyBorder="1" applyAlignment="1" applyProtection="1">
      <alignment horizontal="center" vertical="center"/>
      <protection hidden="1"/>
    </xf>
    <xf numFmtId="49" fontId="1" fillId="0" borderId="24" xfId="0" applyNumberFormat="1" applyFont="1" applyFill="1" applyBorder="1" applyAlignment="1" applyProtection="1">
      <alignment horizontal="left" vertical="center" wrapText="1"/>
      <protection hidden="1"/>
    </xf>
    <xf numFmtId="3" fontId="2" fillId="2" borderId="24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4" xfId="0" applyNumberFormat="1" applyFont="1" applyFill="1" applyBorder="1" applyAlignment="1" applyProtection="1">
      <alignment horizontal="center" vertical="center"/>
      <protection hidden="1"/>
    </xf>
    <xf numFmtId="4" fontId="2" fillId="2" borderId="24" xfId="0" applyNumberFormat="1" applyFont="1" applyFill="1" applyBorder="1" applyAlignment="1" applyProtection="1">
      <alignment horizontal="center" vertical="center" wrapText="1"/>
      <protection hidden="1"/>
    </xf>
    <xf numFmtId="4" fontId="3" fillId="2" borderId="24" xfId="0" applyNumberFormat="1" applyFont="1" applyFill="1" applyBorder="1" applyAlignment="1" applyProtection="1">
      <alignment horizontal="center" vertical="center" wrapText="1"/>
      <protection hidden="1"/>
    </xf>
    <xf numFmtId="0" fontId="42" fillId="0" borderId="0" xfId="0" applyFont="1" applyAlignment="1"/>
    <xf numFmtId="0" fontId="41" fillId="0" borderId="0" xfId="0" applyFont="1"/>
    <xf numFmtId="0" fontId="41" fillId="0" borderId="0" xfId="0" applyFont="1" applyAlignment="1"/>
    <xf numFmtId="0" fontId="42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5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1" fillId="0" borderId="25" xfId="0" applyFont="1" applyBorder="1" applyAlignment="1"/>
    <xf numFmtId="0" fontId="41" fillId="0" borderId="0" xfId="0" applyFont="1" applyBorder="1" applyAlignment="1"/>
    <xf numFmtId="0" fontId="2" fillId="2" borderId="0" xfId="0" applyFont="1" applyFill="1" applyBorder="1" applyAlignment="1" applyProtection="1">
      <alignment vertical="top" wrapText="1"/>
      <protection hidden="1"/>
    </xf>
    <xf numFmtId="3" fontId="2" fillId="2" borderId="24" xfId="0" applyNumberFormat="1" applyFont="1" applyFill="1" applyBorder="1" applyAlignment="1" applyProtection="1">
      <alignment horizontal="center" vertical="center"/>
      <protection hidden="1"/>
    </xf>
    <xf numFmtId="49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41" fillId="0" borderId="0" xfId="0" applyFont="1" applyAlignment="1">
      <alignment horizontal="right"/>
    </xf>
    <xf numFmtId="0" fontId="42" fillId="0" borderId="0" xfId="0" applyFont="1" applyAlignment="1">
      <alignment horizontal="right"/>
    </xf>
    <xf numFmtId="0" fontId="43" fillId="0" borderId="0" xfId="1" applyFont="1" applyFill="1" applyAlignment="1" applyProtection="1">
      <alignment horizontal="left" vertical="top" wrapText="1"/>
      <protection hidden="1"/>
    </xf>
    <xf numFmtId="0" fontId="43" fillId="0" borderId="0" xfId="1" applyFont="1" applyAlignment="1" applyProtection="1">
      <alignment horizontal="left" vertical="top" wrapText="1"/>
      <protection hidden="1"/>
    </xf>
    <xf numFmtId="49" fontId="1" fillId="2" borderId="10" xfId="0" applyNumberFormat="1" applyFont="1" applyFill="1" applyBorder="1" applyAlignment="1" applyProtection="1">
      <alignment horizontal="left" vertical="top" wrapText="1"/>
      <protection hidden="1"/>
    </xf>
    <xf numFmtId="49" fontId="1" fillId="2" borderId="1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left" vertical="top" wrapText="1"/>
    </xf>
    <xf numFmtId="0" fontId="42" fillId="0" borderId="0" xfId="0" applyFont="1" applyAlignment="1"/>
    <xf numFmtId="0" fontId="43" fillId="0" borderId="0" xfId="1" applyFont="1" applyAlignment="1" applyProtection="1">
      <alignment vertical="top" wrapText="1"/>
      <protection hidden="1"/>
    </xf>
    <xf numFmtId="0" fontId="42" fillId="0" borderId="0" xfId="0" applyFont="1" applyAlignment="1">
      <alignment horizontal="left" vertical="center"/>
    </xf>
    <xf numFmtId="49" fontId="42" fillId="0" borderId="0" xfId="0" applyNumberFormat="1" applyFont="1" applyAlignment="1">
      <alignment horizontal="left" vertical="center"/>
    </xf>
    <xf numFmtId="0" fontId="2" fillId="2" borderId="26" xfId="0" applyFont="1" applyFill="1" applyBorder="1" applyAlignment="1" applyProtection="1">
      <alignment vertical="top" wrapText="1"/>
      <protection hidden="1"/>
    </xf>
    <xf numFmtId="0" fontId="1" fillId="2" borderId="3" xfId="0" applyNumberFormat="1" applyFont="1" applyFill="1" applyBorder="1" applyAlignment="1" applyProtection="1">
      <alignment vertical="top" wrapText="1"/>
      <protection hidden="1"/>
    </xf>
    <xf numFmtId="0" fontId="1" fillId="2" borderId="21" xfId="0" applyNumberFormat="1" applyFont="1" applyFill="1" applyBorder="1" applyAlignment="1" applyProtection="1">
      <alignment vertical="top" wrapText="1"/>
      <protection hidden="1"/>
    </xf>
    <xf numFmtId="0" fontId="42" fillId="0" borderId="0" xfId="0" applyFont="1" applyAlignment="1">
      <alignment vertical="top"/>
    </xf>
    <xf numFmtId="2" fontId="1" fillId="0" borderId="30" xfId="192" applyNumberFormat="1" applyFont="1" applyBorder="1" applyAlignment="1" applyProtection="1">
      <alignment horizontal="center" vertical="center"/>
      <protection hidden="1"/>
    </xf>
    <xf numFmtId="2" fontId="1" fillId="0" borderId="29" xfId="192" applyNumberFormat="1" applyFont="1" applyBorder="1" applyAlignment="1" applyProtection="1">
      <alignment horizontal="center" vertical="center"/>
      <protection hidden="1"/>
    </xf>
    <xf numFmtId="0" fontId="1" fillId="2" borderId="24" xfId="0" applyNumberFormat="1" applyFont="1" applyFill="1" applyBorder="1" applyAlignment="1" applyProtection="1">
      <alignment horizontal="right" vertical="center" wrapText="1"/>
      <protection hidden="1"/>
    </xf>
    <xf numFmtId="49" fontId="1" fillId="2" borderId="23" xfId="0" applyNumberFormat="1" applyFont="1" applyFill="1" applyBorder="1" applyAlignment="1" applyProtection="1">
      <alignment horizontal="left" vertical="top" wrapText="1"/>
      <protection hidden="1"/>
    </xf>
    <xf numFmtId="49" fontId="1" fillId="2" borderId="0" xfId="0" applyNumberFormat="1" applyFont="1" applyFill="1" applyBorder="1" applyAlignment="1" applyProtection="1">
      <alignment horizontal="left" vertical="top" wrapText="1"/>
      <protection hidden="1"/>
    </xf>
    <xf numFmtId="1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41" fillId="0" borderId="0" xfId="0" applyFont="1" applyProtection="1">
      <protection hidden="1"/>
    </xf>
    <xf numFmtId="0" fontId="41" fillId="0" borderId="0" xfId="1" applyFont="1" applyProtection="1">
      <protection hidden="1"/>
    </xf>
    <xf numFmtId="167" fontId="41" fillId="0" borderId="0" xfId="1" applyNumberFormat="1" applyFont="1" applyProtection="1">
      <protection hidden="1"/>
    </xf>
    <xf numFmtId="0" fontId="42" fillId="0" borderId="0" xfId="1" applyFont="1" applyProtection="1">
      <protection hidden="1"/>
    </xf>
    <xf numFmtId="167" fontId="3" fillId="0" borderId="0" xfId="1" applyNumberFormat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left" vertical="center"/>
      <protection hidden="1"/>
    </xf>
    <xf numFmtId="0" fontId="3" fillId="0" borderId="0" xfId="1" applyFont="1" applyAlignment="1" applyProtection="1">
      <alignment horizontal="center" vertical="top"/>
      <protection hidden="1"/>
    </xf>
    <xf numFmtId="4" fontId="3" fillId="0" borderId="0" xfId="1" applyNumberFormat="1" applyFont="1" applyAlignment="1" applyProtection="1">
      <alignment horizontal="left" vertical="center"/>
      <protection hidden="1"/>
    </xf>
    <xf numFmtId="4" fontId="3" fillId="0" borderId="0" xfId="1" applyNumberFormat="1" applyFont="1" applyAlignment="1" applyProtection="1">
      <alignment horizontal="center" vertical="top"/>
      <protection hidden="1"/>
    </xf>
    <xf numFmtId="1" fontId="3" fillId="0" borderId="0" xfId="1" applyNumberFormat="1" applyFont="1" applyAlignment="1" applyProtection="1">
      <alignment horizontal="center" vertical="top"/>
      <protection hidden="1"/>
    </xf>
    <xf numFmtId="4" fontId="3" fillId="0" borderId="0" xfId="1" applyNumberFormat="1" applyFont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4" fontId="3" fillId="0" borderId="0" xfId="1" applyNumberFormat="1" applyFont="1" applyAlignment="1" applyProtection="1">
      <alignment horizontal="left" vertical="center" wrapText="1"/>
      <protection hidden="1"/>
    </xf>
    <xf numFmtId="1" fontId="3" fillId="0" borderId="0" xfId="1" applyNumberFormat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1" fillId="3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4" xfId="0" applyNumberFormat="1" applyFont="1" applyFill="1" applyBorder="1" applyAlignment="1" applyProtection="1">
      <alignment horizontal="center" vertical="center"/>
      <protection hidden="1"/>
    </xf>
    <xf numFmtId="49" fontId="2" fillId="2" borderId="24" xfId="0" applyNumberFormat="1" applyFont="1" applyFill="1" applyBorder="1" applyAlignment="1" applyProtection="1">
      <alignment horizontal="center" vertical="center" wrapText="1"/>
      <protection hidden="1"/>
    </xf>
    <xf numFmtId="0" fontId="41" fillId="0" borderId="0" xfId="1" applyFont="1" applyFill="1" applyProtection="1">
      <protection hidden="1"/>
    </xf>
    <xf numFmtId="0" fontId="42" fillId="0" borderId="0" xfId="1" applyFont="1" applyFill="1" applyAlignment="1" applyProtection="1">
      <alignment vertical="center"/>
      <protection hidden="1"/>
    </xf>
    <xf numFmtId="0" fontId="42" fillId="0" borderId="0" xfId="1" applyFont="1" applyFill="1" applyProtection="1">
      <protection hidden="1"/>
    </xf>
    <xf numFmtId="49" fontId="2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41" fillId="0" borderId="0" xfId="1" applyFont="1" applyBorder="1" applyProtection="1">
      <protection hidden="1"/>
    </xf>
    <xf numFmtId="4" fontId="3" fillId="0" borderId="0" xfId="1" applyNumberFormat="1" applyFont="1" applyBorder="1" applyAlignment="1" applyProtection="1">
      <alignment horizontal="left" vertical="center" wrapText="1"/>
      <protection hidden="1"/>
    </xf>
    <xf numFmtId="0" fontId="42" fillId="0" borderId="0" xfId="1" applyFont="1" applyBorder="1" applyProtection="1">
      <protection hidden="1"/>
    </xf>
    <xf numFmtId="0" fontId="41" fillId="0" borderId="0" xfId="0" applyFont="1" applyBorder="1" applyProtection="1">
      <protection hidden="1"/>
    </xf>
    <xf numFmtId="0" fontId="4" fillId="0" borderId="0" xfId="1" applyFont="1" applyBorder="1" applyProtection="1">
      <protection hidden="1"/>
    </xf>
    <xf numFmtId="0" fontId="3" fillId="0" borderId="0" xfId="1" applyFont="1" applyBorder="1" applyProtection="1">
      <protection hidden="1"/>
    </xf>
    <xf numFmtId="168" fontId="3" fillId="0" borderId="0" xfId="1" applyNumberFormat="1" applyFont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22" xfId="0" applyNumberFormat="1" applyFont="1" applyFill="1" applyBorder="1" applyAlignment="1" applyProtection="1">
      <alignment horizontal="right" vertical="center" wrapText="1"/>
      <protection hidden="1"/>
    </xf>
    <xf numFmtId="4" fontId="3" fillId="0" borderId="0" xfId="1" applyNumberFormat="1" applyFont="1" applyBorder="1" applyAlignment="1" applyProtection="1">
      <alignment vertical="center"/>
      <protection hidden="1"/>
    </xf>
    <xf numFmtId="4" fontId="47" fillId="0" borderId="0" xfId="1" applyNumberFormat="1" applyFont="1" applyBorder="1" applyAlignment="1" applyProtection="1">
      <alignment horizontal="center" vertical="center"/>
      <protection hidden="1"/>
    </xf>
    <xf numFmtId="168" fontId="3" fillId="0" borderId="0" xfId="1" applyNumberFormat="1" applyFont="1" applyBorder="1" applyAlignment="1" applyProtection="1">
      <alignment vertical="center"/>
      <protection hidden="1"/>
    </xf>
    <xf numFmtId="168" fontId="47" fillId="0" borderId="0" xfId="1" applyNumberFormat="1" applyFont="1" applyBorder="1" applyAlignment="1" applyProtection="1">
      <alignment vertical="center"/>
      <protection hidden="1"/>
    </xf>
    <xf numFmtId="168" fontId="41" fillId="0" borderId="28" xfId="0" applyNumberFormat="1" applyFont="1" applyBorder="1" applyAlignment="1" applyProtection="1">
      <alignment horizontal="center"/>
      <protection hidden="1"/>
    </xf>
    <xf numFmtId="168" fontId="41" fillId="0" borderId="31" xfId="0" applyNumberFormat="1" applyFont="1" applyBorder="1" applyAlignment="1" applyProtection="1">
      <alignment horizontal="center"/>
      <protection hidden="1"/>
    </xf>
    <xf numFmtId="168" fontId="41" fillId="0" borderId="36" xfId="0" applyNumberFormat="1" applyFont="1" applyBorder="1" applyAlignment="1" applyProtection="1">
      <alignment horizontal="center"/>
      <protection hidden="1"/>
    </xf>
    <xf numFmtId="0" fontId="3" fillId="28" borderId="28" xfId="0" applyFont="1" applyFill="1" applyBorder="1" applyAlignment="1" applyProtection="1">
      <alignment horizontal="left" wrapText="1"/>
      <protection hidden="1"/>
    </xf>
    <xf numFmtId="0" fontId="3" fillId="28" borderId="31" xfId="0" applyFont="1" applyFill="1" applyBorder="1" applyAlignment="1" applyProtection="1">
      <alignment horizontal="left" wrapText="1"/>
      <protection hidden="1"/>
    </xf>
    <xf numFmtId="0" fontId="3" fillId="28" borderId="36" xfId="0" applyFont="1" applyFill="1" applyBorder="1" applyAlignment="1" applyProtection="1">
      <alignment horizontal="left" wrapText="1"/>
      <protection hidden="1"/>
    </xf>
    <xf numFmtId="4" fontId="3" fillId="0" borderId="0" xfId="1" applyNumberFormat="1" applyFont="1" applyBorder="1" applyAlignment="1" applyProtection="1">
      <alignment horizontal="right" vertical="center" wrapText="1"/>
      <protection hidden="1"/>
    </xf>
    <xf numFmtId="168" fontId="3" fillId="0" borderId="0" xfId="1" applyNumberFormat="1" applyFont="1" applyBorder="1" applyAlignment="1" applyProtection="1">
      <alignment horizontal="left" vertical="center" wrapText="1"/>
      <protection hidden="1"/>
    </xf>
    <xf numFmtId="168" fontId="42" fillId="0" borderId="0" xfId="1" applyNumberFormat="1" applyFont="1" applyBorder="1" applyAlignment="1" applyProtection="1">
      <alignment horizontal="center"/>
      <protection hidden="1"/>
    </xf>
    <xf numFmtId="164" fontId="1" fillId="2" borderId="28" xfId="0" applyNumberFormat="1" applyFont="1" applyFill="1" applyBorder="1" applyAlignment="1" applyProtection="1">
      <alignment horizontal="center" vertical="top" wrapText="1"/>
      <protection hidden="1"/>
    </xf>
    <xf numFmtId="164" fontId="1" fillId="2" borderId="36" xfId="0" applyNumberFormat="1" applyFont="1" applyFill="1" applyBorder="1" applyAlignment="1" applyProtection="1">
      <alignment horizontal="center" vertical="top" wrapText="1"/>
      <protection hidden="1"/>
    </xf>
    <xf numFmtId="0" fontId="48" fillId="0" borderId="33" xfId="1" applyFont="1" applyBorder="1" applyAlignment="1" applyProtection="1">
      <alignment horizontal="center"/>
      <protection hidden="1"/>
    </xf>
    <xf numFmtId="4" fontId="41" fillId="0" borderId="0" xfId="0" applyNumberFormat="1" applyFont="1" applyBorder="1" applyAlignment="1" applyProtection="1">
      <alignment horizontal="center" vertical="center"/>
      <protection hidden="1"/>
    </xf>
    <xf numFmtId="4" fontId="41" fillId="0" borderId="37" xfId="0" applyNumberFormat="1" applyFont="1" applyBorder="1" applyAlignment="1" applyProtection="1">
      <alignment horizontal="center" vertical="center"/>
      <protection hidden="1"/>
    </xf>
    <xf numFmtId="0" fontId="43" fillId="0" borderId="0" xfId="1" applyFont="1" applyFill="1" applyAlignment="1" applyProtection="1">
      <alignment horizontal="left" vertical="top" wrapText="1"/>
      <protection hidden="1"/>
    </xf>
    <xf numFmtId="0" fontId="43" fillId="0" borderId="0" xfId="1" applyFont="1" applyAlignment="1" applyProtection="1">
      <alignment horizontal="left" vertical="top" wrapText="1"/>
      <protection hidden="1"/>
    </xf>
    <xf numFmtId="49" fontId="1" fillId="2" borderId="2" xfId="0" applyNumberFormat="1" applyFont="1" applyFill="1" applyBorder="1" applyAlignment="1" applyProtection="1">
      <alignment horizontal="left" vertical="top" wrapText="1"/>
      <protection hidden="1"/>
    </xf>
    <xf numFmtId="49" fontId="1" fillId="2" borderId="10" xfId="0" applyNumberFormat="1" applyFont="1" applyFill="1" applyBorder="1" applyAlignment="1" applyProtection="1">
      <alignment horizontal="left" vertical="top" wrapText="1"/>
      <protection hidden="1"/>
    </xf>
    <xf numFmtId="49" fontId="1" fillId="2" borderId="11" xfId="0" applyNumberFormat="1" applyFont="1" applyFill="1" applyBorder="1" applyAlignment="1" applyProtection="1">
      <alignment horizontal="left" vertical="top" wrapText="1"/>
      <protection hidden="1"/>
    </xf>
    <xf numFmtId="0" fontId="42" fillId="0" borderId="23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2" fillId="0" borderId="34" xfId="0" applyFont="1" applyFill="1" applyBorder="1" applyAlignment="1">
      <alignment horizontal="right" vertical="center" wrapText="1"/>
    </xf>
    <xf numFmtId="0" fontId="42" fillId="0" borderId="35" xfId="0" applyFont="1" applyFill="1" applyBorder="1" applyAlignment="1">
      <alignment horizontal="right" vertical="center" wrapText="1"/>
    </xf>
    <xf numFmtId="0" fontId="42" fillId="0" borderId="6" xfId="0" applyFont="1" applyFill="1" applyBorder="1" applyAlignment="1">
      <alignment horizontal="right" vertical="center" wrapText="1"/>
    </xf>
    <xf numFmtId="0" fontId="42" fillId="0" borderId="7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top" wrapText="1"/>
    </xf>
    <xf numFmtId="0" fontId="42" fillId="0" borderId="8" xfId="0" applyFont="1" applyFill="1" applyBorder="1" applyAlignment="1">
      <alignment horizontal="right" vertical="center" wrapText="1"/>
    </xf>
    <xf numFmtId="0" fontId="42" fillId="0" borderId="9" xfId="0" applyFont="1" applyFill="1" applyBorder="1" applyAlignment="1">
      <alignment horizontal="right" vertical="center" wrapText="1"/>
    </xf>
    <xf numFmtId="49" fontId="1" fillId="4" borderId="28" xfId="0" applyNumberFormat="1" applyFont="1" applyFill="1" applyBorder="1" applyAlignment="1" applyProtection="1">
      <alignment horizontal="center" vertical="center"/>
      <protection hidden="1"/>
    </xf>
    <xf numFmtId="49" fontId="1" fillId="4" borderId="31" xfId="0" applyNumberFormat="1" applyFont="1" applyFill="1" applyBorder="1" applyAlignment="1" applyProtection="1">
      <alignment horizontal="center" vertical="center"/>
      <protection hidden="1"/>
    </xf>
    <xf numFmtId="49" fontId="1" fillId="4" borderId="33" xfId="0" applyNumberFormat="1" applyFont="1" applyFill="1" applyBorder="1" applyAlignment="1" applyProtection="1">
      <alignment horizontal="center" vertical="center"/>
      <protection hidden="1"/>
    </xf>
    <xf numFmtId="49" fontId="1" fillId="4" borderId="32" xfId="0" applyNumberFormat="1" applyFont="1" applyFill="1" applyBorder="1" applyAlignment="1" applyProtection="1">
      <alignment horizontal="center" vertical="center"/>
      <protection hidden="1"/>
    </xf>
    <xf numFmtId="4" fontId="41" fillId="0" borderId="38" xfId="0" applyNumberFormat="1" applyFont="1" applyBorder="1" applyAlignment="1" applyProtection="1">
      <alignment horizontal="center" vertical="center"/>
      <protection hidden="1"/>
    </xf>
    <xf numFmtId="4" fontId="41" fillId="0" borderId="39" xfId="0" applyNumberFormat="1" applyFont="1" applyBorder="1" applyAlignment="1" applyProtection="1">
      <alignment horizontal="center" vertical="center"/>
      <protection hidden="1"/>
    </xf>
    <xf numFmtId="49" fontId="2" fillId="0" borderId="40" xfId="0" applyNumberFormat="1" applyFont="1" applyFill="1" applyBorder="1" applyAlignment="1" applyProtection="1">
      <alignment horizontal="left" vertical="center" wrapText="1"/>
      <protection hidden="1"/>
    </xf>
    <xf numFmtId="168" fontId="41" fillId="0" borderId="41" xfId="0" applyNumberFormat="1" applyFont="1" applyBorder="1" applyAlignment="1" applyProtection="1">
      <alignment horizontal="center"/>
      <protection hidden="1"/>
    </xf>
    <xf numFmtId="168" fontId="41" fillId="0" borderId="42" xfId="0" applyNumberFormat="1" applyFont="1" applyBorder="1" applyAlignment="1" applyProtection="1">
      <alignment horizontal="center"/>
      <protection hidden="1"/>
    </xf>
    <xf numFmtId="168" fontId="41" fillId="0" borderId="43" xfId="0" applyNumberFormat="1" applyFont="1" applyBorder="1" applyAlignment="1" applyProtection="1">
      <alignment horizontal="center"/>
      <protection hidden="1"/>
    </xf>
    <xf numFmtId="168" fontId="41" fillId="0" borderId="44" xfId="0" applyNumberFormat="1" applyFont="1" applyBorder="1" applyAlignment="1" applyProtection="1">
      <alignment horizontal="center"/>
      <protection hidden="1"/>
    </xf>
    <xf numFmtId="168" fontId="41" fillId="0" borderId="45" xfId="0" applyNumberFormat="1" applyFont="1" applyBorder="1" applyAlignment="1" applyProtection="1">
      <alignment horizontal="center"/>
      <protection hidden="1"/>
    </xf>
    <xf numFmtId="4" fontId="41" fillId="0" borderId="46" xfId="0" applyNumberFormat="1" applyFont="1" applyBorder="1" applyAlignment="1" applyProtection="1">
      <alignment horizontal="center" vertical="center"/>
      <protection hidden="1"/>
    </xf>
    <xf numFmtId="4" fontId="41" fillId="0" borderId="47" xfId="0" applyNumberFormat="1" applyFont="1" applyBorder="1" applyAlignment="1" applyProtection="1">
      <alignment horizontal="center" vertical="center"/>
      <protection hidden="1"/>
    </xf>
    <xf numFmtId="49" fontId="2" fillId="0" borderId="48" xfId="0" applyNumberFormat="1" applyFont="1" applyFill="1" applyBorder="1" applyAlignment="1" applyProtection="1">
      <alignment horizontal="left" vertical="center" wrapText="1"/>
      <protection hidden="1"/>
    </xf>
    <xf numFmtId="168" fontId="41" fillId="0" borderId="49" xfId="0" applyNumberFormat="1" applyFont="1" applyBorder="1" applyAlignment="1" applyProtection="1">
      <alignment horizontal="center"/>
      <protection hidden="1"/>
    </xf>
    <xf numFmtId="168" fontId="41" fillId="0" borderId="50" xfId="0" applyNumberFormat="1" applyFont="1" applyBorder="1" applyAlignment="1" applyProtection="1">
      <alignment horizontal="center"/>
      <protection hidden="1"/>
    </xf>
    <xf numFmtId="168" fontId="41" fillId="0" borderId="51" xfId="0" applyNumberFormat="1" applyFont="1" applyBorder="1" applyAlignment="1" applyProtection="1">
      <alignment horizontal="center"/>
      <protection hidden="1"/>
    </xf>
    <xf numFmtId="168" fontId="41" fillId="0" borderId="52" xfId="0" applyNumberFormat="1" applyFont="1" applyBorder="1" applyAlignment="1" applyProtection="1">
      <alignment horizontal="center"/>
      <protection hidden="1"/>
    </xf>
    <xf numFmtId="4" fontId="41" fillId="0" borderId="55" xfId="0" applyNumberFormat="1" applyFont="1" applyBorder="1" applyAlignment="1" applyProtection="1">
      <alignment horizontal="center" vertical="center"/>
      <protection hidden="1"/>
    </xf>
    <xf numFmtId="4" fontId="41" fillId="0" borderId="56" xfId="0" applyNumberFormat="1" applyFont="1" applyBorder="1" applyAlignment="1" applyProtection="1">
      <alignment horizontal="center" vertical="center"/>
      <protection hidden="1"/>
    </xf>
    <xf numFmtId="0" fontId="41" fillId="0" borderId="53" xfId="0" applyFont="1" applyBorder="1" applyAlignment="1" applyProtection="1">
      <alignment horizontal="left"/>
      <protection hidden="1"/>
    </xf>
    <xf numFmtId="168" fontId="41" fillId="0" borderId="54" xfId="0" applyNumberFormat="1" applyFont="1" applyBorder="1" applyAlignment="1" applyProtection="1">
      <alignment horizontal="center"/>
      <protection hidden="1"/>
    </xf>
    <xf numFmtId="168" fontId="41" fillId="0" borderId="56" xfId="0" applyNumberFormat="1" applyFont="1" applyBorder="1" applyAlignment="1" applyProtection="1">
      <alignment horizontal="center"/>
      <protection hidden="1"/>
    </xf>
    <xf numFmtId="168" fontId="41" fillId="0" borderId="55" xfId="0" applyNumberFormat="1" applyFont="1" applyBorder="1" applyAlignment="1" applyProtection="1">
      <alignment horizontal="center"/>
      <protection hidden="1"/>
    </xf>
    <xf numFmtId="168" fontId="41" fillId="0" borderId="57" xfId="0" applyNumberFormat="1" applyFont="1" applyBorder="1" applyAlignment="1" applyProtection="1">
      <alignment horizontal="center"/>
      <protection hidden="1"/>
    </xf>
    <xf numFmtId="0" fontId="41" fillId="0" borderId="58" xfId="0" applyFont="1" applyBorder="1" applyAlignment="1">
      <alignment horizontal="center" vertical="center"/>
    </xf>
    <xf numFmtId="0" fontId="41" fillId="0" borderId="59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29" xfId="0" applyFont="1" applyBorder="1" applyAlignment="1">
      <alignment horizontal="center" vertical="center"/>
    </xf>
    <xf numFmtId="0" fontId="42" fillId="4" borderId="55" xfId="0" applyFont="1" applyFill="1" applyBorder="1" applyAlignment="1" applyProtection="1">
      <alignment horizontal="center" vertical="center"/>
      <protection hidden="1"/>
    </xf>
    <xf numFmtId="0" fontId="42" fillId="4" borderId="57" xfId="0" applyFont="1" applyFill="1" applyBorder="1" applyAlignment="1" applyProtection="1">
      <alignment horizontal="center" vertical="center"/>
      <protection hidden="1"/>
    </xf>
    <xf numFmtId="0" fontId="41" fillId="0" borderId="58" xfId="0" applyFont="1" applyBorder="1" applyAlignment="1">
      <alignment horizontal="left" vertical="center"/>
    </xf>
    <xf numFmtId="0" fontId="41" fillId="0" borderId="59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vertical="center"/>
    </xf>
    <xf numFmtId="0" fontId="42" fillId="4" borderId="29" xfId="0" applyFont="1" applyFill="1" applyBorder="1" applyAlignment="1" applyProtection="1">
      <alignment horizontal="center" vertical="center"/>
      <protection hidden="1"/>
    </xf>
    <xf numFmtId="0" fontId="42" fillId="4" borderId="60" xfId="0" applyFont="1" applyFill="1" applyBorder="1" applyAlignment="1" applyProtection="1">
      <alignment horizontal="center" vertical="center" wrapText="1"/>
      <protection hidden="1"/>
    </xf>
    <xf numFmtId="0" fontId="42" fillId="4" borderId="60" xfId="0" applyFont="1" applyFill="1" applyBorder="1" applyAlignment="1" applyProtection="1">
      <alignment horizontal="center" vertical="center"/>
      <protection hidden="1"/>
    </xf>
  </cellXfs>
  <cellStyles count="193">
    <cellStyle name="20 % – Poudarek1 2" xfId="2" xr:uid="{00000000-0005-0000-0000-000000000000}"/>
    <cellStyle name="20 % – Poudarek2 2" xfId="3" xr:uid="{00000000-0005-0000-0000-000001000000}"/>
    <cellStyle name="20 % – Poudarek3 2" xfId="4" xr:uid="{00000000-0005-0000-0000-000002000000}"/>
    <cellStyle name="20 % – Poudarek4 2" xfId="5" xr:uid="{00000000-0005-0000-0000-000003000000}"/>
    <cellStyle name="20 % – Poudarek5 2" xfId="6" xr:uid="{00000000-0005-0000-0000-000004000000}"/>
    <cellStyle name="20 % – Poudarek6 2" xfId="7" xr:uid="{00000000-0005-0000-0000-000005000000}"/>
    <cellStyle name="20% - Accent1" xfId="8" xr:uid="{00000000-0005-0000-0000-000006000000}"/>
    <cellStyle name="20% - Accent2" xfId="9" xr:uid="{00000000-0005-0000-0000-000007000000}"/>
    <cellStyle name="20% - Accent3" xfId="10" xr:uid="{00000000-0005-0000-0000-000008000000}"/>
    <cellStyle name="20% - Accent4" xfId="11" xr:uid="{00000000-0005-0000-0000-000009000000}"/>
    <cellStyle name="20% - Accent5" xfId="12" xr:uid="{00000000-0005-0000-0000-00000A000000}"/>
    <cellStyle name="20% - Accent6" xfId="13" xr:uid="{00000000-0005-0000-0000-00000B000000}"/>
    <cellStyle name="40 % – Poudarek1 2" xfId="14" xr:uid="{00000000-0005-0000-0000-00000C000000}"/>
    <cellStyle name="40 % – Poudarek2 2" xfId="15" xr:uid="{00000000-0005-0000-0000-00000D000000}"/>
    <cellStyle name="40 % – Poudarek3 2" xfId="16" xr:uid="{00000000-0005-0000-0000-00000E000000}"/>
    <cellStyle name="40 % – Poudarek4 2" xfId="17" xr:uid="{00000000-0005-0000-0000-00000F000000}"/>
    <cellStyle name="40 % – Poudarek5 2" xfId="18" xr:uid="{00000000-0005-0000-0000-000010000000}"/>
    <cellStyle name="40 % – Poudarek6 2" xfId="19" xr:uid="{00000000-0005-0000-0000-000011000000}"/>
    <cellStyle name="40% - Accent1" xfId="20" xr:uid="{00000000-0005-0000-0000-000012000000}"/>
    <cellStyle name="40% - Accent2" xfId="21" xr:uid="{00000000-0005-0000-0000-000013000000}"/>
    <cellStyle name="40% - Accent3" xfId="22" xr:uid="{00000000-0005-0000-0000-000014000000}"/>
    <cellStyle name="40% - Accent4" xfId="23" xr:uid="{00000000-0005-0000-0000-000015000000}"/>
    <cellStyle name="40% - Accent5" xfId="24" xr:uid="{00000000-0005-0000-0000-000016000000}"/>
    <cellStyle name="40% - Accent6" xfId="25" xr:uid="{00000000-0005-0000-0000-000017000000}"/>
    <cellStyle name="60 % – Poudarek1 2" xfId="26" xr:uid="{00000000-0005-0000-0000-000018000000}"/>
    <cellStyle name="60 % – Poudarek2 2" xfId="27" xr:uid="{00000000-0005-0000-0000-000019000000}"/>
    <cellStyle name="60 % – Poudarek3 2" xfId="28" xr:uid="{00000000-0005-0000-0000-00001A000000}"/>
    <cellStyle name="60 % – Poudarek4 2" xfId="29" xr:uid="{00000000-0005-0000-0000-00001B000000}"/>
    <cellStyle name="60 % – Poudarek5 2" xfId="30" xr:uid="{00000000-0005-0000-0000-00001C000000}"/>
    <cellStyle name="60 % – Poudarek6 2" xfId="31" xr:uid="{00000000-0005-0000-0000-00001D000000}"/>
    <cellStyle name="60% - Accent1" xfId="32" xr:uid="{00000000-0005-0000-0000-00001E000000}"/>
    <cellStyle name="60% - Accent2" xfId="33" xr:uid="{00000000-0005-0000-0000-00001F000000}"/>
    <cellStyle name="60% - Accent3" xfId="34" xr:uid="{00000000-0005-0000-0000-000020000000}"/>
    <cellStyle name="60% - Accent4" xfId="35" xr:uid="{00000000-0005-0000-0000-000021000000}"/>
    <cellStyle name="60% - Accent5" xfId="36" xr:uid="{00000000-0005-0000-0000-000022000000}"/>
    <cellStyle name="60% - Accent6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Bad" xfId="44" xr:uid="{00000000-0005-0000-0000-00002A000000}"/>
    <cellStyle name="Calculation" xfId="45" xr:uid="{00000000-0005-0000-0000-00002B000000}"/>
    <cellStyle name="Check Cell" xfId="46" xr:uid="{00000000-0005-0000-0000-00002C000000}"/>
    <cellStyle name="Comma 10" xfId="47" xr:uid="{00000000-0005-0000-0000-00002D000000}"/>
    <cellStyle name="Comma 11" xfId="48" xr:uid="{00000000-0005-0000-0000-00002E000000}"/>
    <cellStyle name="Comma 12" xfId="49" xr:uid="{00000000-0005-0000-0000-00002F000000}"/>
    <cellStyle name="Comma 13" xfId="50" xr:uid="{00000000-0005-0000-0000-000030000000}"/>
    <cellStyle name="Comma 14" xfId="51" xr:uid="{00000000-0005-0000-0000-000031000000}"/>
    <cellStyle name="Comma 15" xfId="52" xr:uid="{00000000-0005-0000-0000-000032000000}"/>
    <cellStyle name="Comma 16" xfId="53" xr:uid="{00000000-0005-0000-0000-000033000000}"/>
    <cellStyle name="Comma 17" xfId="54" xr:uid="{00000000-0005-0000-0000-000034000000}"/>
    <cellStyle name="Comma 18" xfId="55" xr:uid="{00000000-0005-0000-0000-000035000000}"/>
    <cellStyle name="Comma 19" xfId="56" xr:uid="{00000000-0005-0000-0000-000036000000}"/>
    <cellStyle name="Comma 2" xfId="57" xr:uid="{00000000-0005-0000-0000-000037000000}"/>
    <cellStyle name="Comma 20" xfId="58" xr:uid="{00000000-0005-0000-0000-000038000000}"/>
    <cellStyle name="Comma 21" xfId="59" xr:uid="{00000000-0005-0000-0000-000039000000}"/>
    <cellStyle name="Comma 22" xfId="60" xr:uid="{00000000-0005-0000-0000-00003A000000}"/>
    <cellStyle name="Comma 23" xfId="61" xr:uid="{00000000-0005-0000-0000-00003B000000}"/>
    <cellStyle name="Comma 24" xfId="62" xr:uid="{00000000-0005-0000-0000-00003C000000}"/>
    <cellStyle name="Comma 25" xfId="63" xr:uid="{00000000-0005-0000-0000-00003D000000}"/>
    <cellStyle name="Comma 26" xfId="64" xr:uid="{00000000-0005-0000-0000-00003E000000}"/>
    <cellStyle name="Comma 27" xfId="65" xr:uid="{00000000-0005-0000-0000-00003F000000}"/>
    <cellStyle name="Comma 28" xfId="66" xr:uid="{00000000-0005-0000-0000-000040000000}"/>
    <cellStyle name="Comma 29" xfId="67" xr:uid="{00000000-0005-0000-0000-000041000000}"/>
    <cellStyle name="Comma 3" xfId="68" xr:uid="{00000000-0005-0000-0000-000042000000}"/>
    <cellStyle name="Comma 30" xfId="69" xr:uid="{00000000-0005-0000-0000-000043000000}"/>
    <cellStyle name="Comma 31" xfId="70" xr:uid="{00000000-0005-0000-0000-000044000000}"/>
    <cellStyle name="Comma 32" xfId="71" xr:uid="{00000000-0005-0000-0000-000045000000}"/>
    <cellStyle name="Comma 33" xfId="72" xr:uid="{00000000-0005-0000-0000-000046000000}"/>
    <cellStyle name="Comma 34" xfId="73" xr:uid="{00000000-0005-0000-0000-000047000000}"/>
    <cellStyle name="Comma 35" xfId="74" xr:uid="{00000000-0005-0000-0000-000048000000}"/>
    <cellStyle name="Comma 36" xfId="75" xr:uid="{00000000-0005-0000-0000-000049000000}"/>
    <cellStyle name="Comma 37" xfId="76" xr:uid="{00000000-0005-0000-0000-00004A000000}"/>
    <cellStyle name="Comma 38" xfId="77" xr:uid="{00000000-0005-0000-0000-00004B000000}"/>
    <cellStyle name="Comma 39" xfId="78" xr:uid="{00000000-0005-0000-0000-00004C000000}"/>
    <cellStyle name="Comma 4" xfId="79" xr:uid="{00000000-0005-0000-0000-00004D000000}"/>
    <cellStyle name="Comma 40" xfId="80" xr:uid="{00000000-0005-0000-0000-00004E000000}"/>
    <cellStyle name="Comma 5" xfId="81" xr:uid="{00000000-0005-0000-0000-00004F000000}"/>
    <cellStyle name="Comma 6" xfId="82" xr:uid="{00000000-0005-0000-0000-000050000000}"/>
    <cellStyle name="Comma 7" xfId="83" xr:uid="{00000000-0005-0000-0000-000051000000}"/>
    <cellStyle name="Comma 8" xfId="84" xr:uid="{00000000-0005-0000-0000-000052000000}"/>
    <cellStyle name="Comma 9" xfId="85" xr:uid="{00000000-0005-0000-0000-000053000000}"/>
    <cellStyle name="Currency 10" xfId="86" xr:uid="{00000000-0005-0000-0000-000054000000}"/>
    <cellStyle name="Currency 11" xfId="87" xr:uid="{00000000-0005-0000-0000-000055000000}"/>
    <cellStyle name="Currency 12" xfId="88" xr:uid="{00000000-0005-0000-0000-000056000000}"/>
    <cellStyle name="Currency 13" xfId="89" xr:uid="{00000000-0005-0000-0000-000057000000}"/>
    <cellStyle name="Currency 14" xfId="90" xr:uid="{00000000-0005-0000-0000-000058000000}"/>
    <cellStyle name="Currency 15" xfId="91" xr:uid="{00000000-0005-0000-0000-000059000000}"/>
    <cellStyle name="Currency 16" xfId="92" xr:uid="{00000000-0005-0000-0000-00005A000000}"/>
    <cellStyle name="Currency 17" xfId="93" xr:uid="{00000000-0005-0000-0000-00005B000000}"/>
    <cellStyle name="Currency 18" xfId="94" xr:uid="{00000000-0005-0000-0000-00005C000000}"/>
    <cellStyle name="Currency 19" xfId="95" xr:uid="{00000000-0005-0000-0000-00005D000000}"/>
    <cellStyle name="Currency 2" xfId="96" xr:uid="{00000000-0005-0000-0000-00005E000000}"/>
    <cellStyle name="Currency 20" xfId="97" xr:uid="{00000000-0005-0000-0000-00005F000000}"/>
    <cellStyle name="Currency 21" xfId="98" xr:uid="{00000000-0005-0000-0000-000060000000}"/>
    <cellStyle name="Currency 22" xfId="99" xr:uid="{00000000-0005-0000-0000-000061000000}"/>
    <cellStyle name="Currency 23" xfId="100" xr:uid="{00000000-0005-0000-0000-000062000000}"/>
    <cellStyle name="Currency 24" xfId="101" xr:uid="{00000000-0005-0000-0000-000063000000}"/>
    <cellStyle name="Currency 25" xfId="102" xr:uid="{00000000-0005-0000-0000-000064000000}"/>
    <cellStyle name="Currency 26" xfId="103" xr:uid="{00000000-0005-0000-0000-000065000000}"/>
    <cellStyle name="Currency 27" xfId="104" xr:uid="{00000000-0005-0000-0000-000066000000}"/>
    <cellStyle name="Currency 28" xfId="105" xr:uid="{00000000-0005-0000-0000-000067000000}"/>
    <cellStyle name="Currency 29" xfId="106" xr:uid="{00000000-0005-0000-0000-000068000000}"/>
    <cellStyle name="Currency 3" xfId="107" xr:uid="{00000000-0005-0000-0000-000069000000}"/>
    <cellStyle name="Currency 30" xfId="108" xr:uid="{00000000-0005-0000-0000-00006A000000}"/>
    <cellStyle name="Currency 31" xfId="109" xr:uid="{00000000-0005-0000-0000-00006B000000}"/>
    <cellStyle name="Currency 4" xfId="110" xr:uid="{00000000-0005-0000-0000-00006C000000}"/>
    <cellStyle name="Currency 5" xfId="111" xr:uid="{00000000-0005-0000-0000-00006D000000}"/>
    <cellStyle name="Currency 6" xfId="112" xr:uid="{00000000-0005-0000-0000-00006E000000}"/>
    <cellStyle name="Currency 7" xfId="113" xr:uid="{00000000-0005-0000-0000-00006F000000}"/>
    <cellStyle name="Currency 8" xfId="114" xr:uid="{00000000-0005-0000-0000-000070000000}"/>
    <cellStyle name="Currency 9" xfId="115" xr:uid="{00000000-0005-0000-0000-000071000000}"/>
    <cellStyle name="Dobro 2" xfId="116" xr:uid="{00000000-0005-0000-0000-000072000000}"/>
    <cellStyle name="Explanatory Text" xfId="117" xr:uid="{00000000-0005-0000-0000-000073000000}"/>
    <cellStyle name="Good" xfId="118" xr:uid="{00000000-0005-0000-0000-000074000000}"/>
    <cellStyle name="Heading 1" xfId="119" xr:uid="{00000000-0005-0000-0000-000075000000}"/>
    <cellStyle name="Heading 2" xfId="120" xr:uid="{00000000-0005-0000-0000-000076000000}"/>
    <cellStyle name="Heading 3" xfId="121" xr:uid="{00000000-0005-0000-0000-000077000000}"/>
    <cellStyle name="Heading 4" xfId="122" xr:uid="{00000000-0005-0000-0000-000078000000}"/>
    <cellStyle name="Input" xfId="123" xr:uid="{00000000-0005-0000-0000-000079000000}"/>
    <cellStyle name="Izhod 2" xfId="124" xr:uid="{00000000-0005-0000-0000-00007A000000}"/>
    <cellStyle name="Linked Cell" xfId="125" xr:uid="{00000000-0005-0000-0000-00007B000000}"/>
    <cellStyle name="Naslov 1 2" xfId="127" xr:uid="{00000000-0005-0000-0000-00007C000000}"/>
    <cellStyle name="Naslov 2 2" xfId="128" xr:uid="{00000000-0005-0000-0000-00007D000000}"/>
    <cellStyle name="Naslov 3 2" xfId="129" xr:uid="{00000000-0005-0000-0000-00007E000000}"/>
    <cellStyle name="Naslov 4 2" xfId="130" xr:uid="{00000000-0005-0000-0000-00007F000000}"/>
    <cellStyle name="Naslov 5" xfId="126" xr:uid="{00000000-0005-0000-0000-000080000000}"/>
    <cellStyle name="Navadno" xfId="0" builtinId="0"/>
    <cellStyle name="Navadno 2" xfId="1" xr:uid="{00000000-0005-0000-0000-000082000000}"/>
    <cellStyle name="Neutral" xfId="131" xr:uid="{00000000-0005-0000-0000-000083000000}"/>
    <cellStyle name="Nevtralno 2" xfId="132" xr:uid="{00000000-0005-0000-0000-000084000000}"/>
    <cellStyle name="Normal 10" xfId="133" xr:uid="{00000000-0005-0000-0000-000085000000}"/>
    <cellStyle name="Normal 11" xfId="134" xr:uid="{00000000-0005-0000-0000-000086000000}"/>
    <cellStyle name="Normal 12" xfId="135" xr:uid="{00000000-0005-0000-0000-000087000000}"/>
    <cellStyle name="Normal 13" xfId="136" xr:uid="{00000000-0005-0000-0000-000088000000}"/>
    <cellStyle name="Normal 14" xfId="137" xr:uid="{00000000-0005-0000-0000-000089000000}"/>
    <cellStyle name="Normal 15" xfId="138" xr:uid="{00000000-0005-0000-0000-00008A000000}"/>
    <cellStyle name="Normal 16" xfId="139" xr:uid="{00000000-0005-0000-0000-00008B000000}"/>
    <cellStyle name="Normal 17" xfId="140" xr:uid="{00000000-0005-0000-0000-00008C000000}"/>
    <cellStyle name="Normal 18" xfId="141" xr:uid="{00000000-0005-0000-0000-00008D000000}"/>
    <cellStyle name="Normal 19" xfId="142" xr:uid="{00000000-0005-0000-0000-00008E000000}"/>
    <cellStyle name="Normal 2" xfId="143" xr:uid="{00000000-0005-0000-0000-00008F000000}"/>
    <cellStyle name="Normal 20" xfId="144" xr:uid="{00000000-0005-0000-0000-000090000000}"/>
    <cellStyle name="Normal 21" xfId="145" xr:uid="{00000000-0005-0000-0000-000091000000}"/>
    <cellStyle name="Normal 22" xfId="146" xr:uid="{00000000-0005-0000-0000-000092000000}"/>
    <cellStyle name="Normal 23" xfId="147" xr:uid="{00000000-0005-0000-0000-000093000000}"/>
    <cellStyle name="Normal 24" xfId="148" xr:uid="{00000000-0005-0000-0000-000094000000}"/>
    <cellStyle name="Normal 25" xfId="149" xr:uid="{00000000-0005-0000-0000-000095000000}"/>
    <cellStyle name="Normal 26" xfId="150" xr:uid="{00000000-0005-0000-0000-000096000000}"/>
    <cellStyle name="Normal 27" xfId="151" xr:uid="{00000000-0005-0000-0000-000097000000}"/>
    <cellStyle name="Normal 28" xfId="152" xr:uid="{00000000-0005-0000-0000-000098000000}"/>
    <cellStyle name="Normal 29" xfId="153" xr:uid="{00000000-0005-0000-0000-000099000000}"/>
    <cellStyle name="Normal 3" xfId="154" xr:uid="{00000000-0005-0000-0000-00009A000000}"/>
    <cellStyle name="Normal 30" xfId="155" xr:uid="{00000000-0005-0000-0000-00009B000000}"/>
    <cellStyle name="Normal 31" xfId="156" xr:uid="{00000000-0005-0000-0000-00009C000000}"/>
    <cellStyle name="Normal 32" xfId="157" xr:uid="{00000000-0005-0000-0000-00009D000000}"/>
    <cellStyle name="Normal 33" xfId="158" xr:uid="{00000000-0005-0000-0000-00009E000000}"/>
    <cellStyle name="Normal 34" xfId="159" xr:uid="{00000000-0005-0000-0000-00009F000000}"/>
    <cellStyle name="Normal 35" xfId="160" xr:uid="{00000000-0005-0000-0000-0000A0000000}"/>
    <cellStyle name="Normal 36" xfId="161" xr:uid="{00000000-0005-0000-0000-0000A1000000}"/>
    <cellStyle name="Normal 37" xfId="162" xr:uid="{00000000-0005-0000-0000-0000A2000000}"/>
    <cellStyle name="Normal 38" xfId="163" xr:uid="{00000000-0005-0000-0000-0000A3000000}"/>
    <cellStyle name="Normal 39" xfId="164" xr:uid="{00000000-0005-0000-0000-0000A4000000}"/>
    <cellStyle name="Normal 4" xfId="165" xr:uid="{00000000-0005-0000-0000-0000A5000000}"/>
    <cellStyle name="Normal 40" xfId="166" xr:uid="{00000000-0005-0000-0000-0000A6000000}"/>
    <cellStyle name="Normal 5" xfId="167" xr:uid="{00000000-0005-0000-0000-0000A7000000}"/>
    <cellStyle name="Normal 6" xfId="168" xr:uid="{00000000-0005-0000-0000-0000A8000000}"/>
    <cellStyle name="Normal 7" xfId="169" xr:uid="{00000000-0005-0000-0000-0000A9000000}"/>
    <cellStyle name="Normal 8" xfId="170" xr:uid="{00000000-0005-0000-0000-0000AA000000}"/>
    <cellStyle name="Normal 9" xfId="171" xr:uid="{00000000-0005-0000-0000-0000AB000000}"/>
    <cellStyle name="Note" xfId="172" xr:uid="{00000000-0005-0000-0000-0000AC000000}"/>
    <cellStyle name="Opomba 2" xfId="173" xr:uid="{00000000-0005-0000-0000-0000AD000000}"/>
    <cellStyle name="Opozorilo 2" xfId="174" xr:uid="{00000000-0005-0000-0000-0000AE000000}"/>
    <cellStyle name="Output" xfId="175" xr:uid="{00000000-0005-0000-0000-0000AF000000}"/>
    <cellStyle name="Pojasnjevalno besedilo 2" xfId="176" xr:uid="{00000000-0005-0000-0000-0000B0000000}"/>
    <cellStyle name="Poudarek1 2" xfId="177" xr:uid="{00000000-0005-0000-0000-0000B1000000}"/>
    <cellStyle name="Poudarek2 2" xfId="178" xr:uid="{00000000-0005-0000-0000-0000B2000000}"/>
    <cellStyle name="Poudarek3 2" xfId="179" xr:uid="{00000000-0005-0000-0000-0000B3000000}"/>
    <cellStyle name="Poudarek4 2" xfId="180" xr:uid="{00000000-0005-0000-0000-0000B4000000}"/>
    <cellStyle name="Poudarek5 2" xfId="181" xr:uid="{00000000-0005-0000-0000-0000B5000000}"/>
    <cellStyle name="Poudarek6 2" xfId="182" xr:uid="{00000000-0005-0000-0000-0000B6000000}"/>
    <cellStyle name="Povezana celica 2" xfId="183" xr:uid="{00000000-0005-0000-0000-0000B7000000}"/>
    <cellStyle name="Preveri celico 2" xfId="184" xr:uid="{00000000-0005-0000-0000-0000B8000000}"/>
    <cellStyle name="Računanje 2" xfId="185" xr:uid="{00000000-0005-0000-0000-0000B9000000}"/>
    <cellStyle name="Slabo 2" xfId="186" xr:uid="{00000000-0005-0000-0000-0000BA000000}"/>
    <cellStyle name="Title" xfId="187" xr:uid="{00000000-0005-0000-0000-0000BB000000}"/>
    <cellStyle name="Total" xfId="188" xr:uid="{00000000-0005-0000-0000-0000BC000000}"/>
    <cellStyle name="Vejica" xfId="192" builtinId="3"/>
    <cellStyle name="Vnos 2" xfId="189" xr:uid="{00000000-0005-0000-0000-0000BE000000}"/>
    <cellStyle name="Vsota 2" xfId="190" xr:uid="{00000000-0005-0000-0000-0000BF000000}"/>
    <cellStyle name="Warning Text" xfId="191" xr:uid="{00000000-0005-0000-0000-0000C0000000}"/>
  </cellStyles>
  <dxfs count="15"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 patternType="solid">
          <fgColor indexed="15"/>
          <bgColor indexed="16"/>
        </patternFill>
      </fill>
    </dxf>
    <dxf>
      <fill>
        <patternFill>
          <bgColor theme="9" tint="0.59996337778862885"/>
        </patternFill>
      </fill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BE5F1"/>
      <rgbColor rgb="FFF2F2F2"/>
      <rgbColor rgb="FFFF0000"/>
      <rgbColor rgb="FFEAF1DD"/>
      <rgbColor rgb="00000000"/>
      <rgbColor rgb="FFFBD4B4"/>
      <rgbColor rgb="FF0070C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Officeova tema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ova tema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ova tem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858CD-8A1F-40B4-9C56-6E0DA96477AE}">
  <dimension ref="A2:W35"/>
  <sheetViews>
    <sheetView topLeftCell="A8" zoomScale="115" zoomScaleNormal="115" workbookViewId="0">
      <selection activeCell="G24" sqref="G24"/>
    </sheetView>
  </sheetViews>
  <sheetFormatPr defaultRowHeight="12.75" x14ac:dyDescent="0.2"/>
  <cols>
    <col min="1" max="1" width="9.140625" style="79"/>
    <col min="2" max="2" width="17" style="79" customWidth="1"/>
    <col min="3" max="3" width="75.28515625" style="79" customWidth="1"/>
    <col min="4" max="4" width="9.140625" style="79"/>
    <col min="5" max="5" width="14.85546875" style="79" customWidth="1"/>
    <col min="6" max="6" width="20.42578125" style="79" customWidth="1"/>
    <col min="7" max="7" width="43.85546875" style="79" customWidth="1"/>
    <col min="8" max="8" width="9.140625" style="79" customWidth="1"/>
    <col min="9" max="9" width="28.28515625" style="79" customWidth="1"/>
    <col min="10" max="11" width="9.140625" style="79"/>
    <col min="12" max="12" width="24.140625" style="79" customWidth="1"/>
    <col min="13" max="13" width="20.42578125" style="79" customWidth="1"/>
    <col min="14" max="14" width="9.140625" style="79"/>
    <col min="15" max="15" width="9" style="79" customWidth="1"/>
    <col min="16" max="23" width="9.140625" style="79" hidden="1" customWidth="1"/>
    <col min="24" max="16384" width="9.140625" style="79"/>
  </cols>
  <sheetData>
    <row r="2" spans="1:17" ht="39.75" customHeight="1" x14ac:dyDescent="0.2">
      <c r="B2" s="117" t="s">
        <v>95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9"/>
    </row>
    <row r="4" spans="1:17" x14ac:dyDescent="0.2">
      <c r="A4" s="97"/>
      <c r="B4" s="98" t="s">
        <v>60</v>
      </c>
      <c r="C4" s="99"/>
      <c r="D4" s="99"/>
      <c r="E4" s="99"/>
      <c r="F4" s="99"/>
      <c r="G4" s="97"/>
      <c r="H4" s="97"/>
      <c r="I4" s="97"/>
      <c r="J4" s="97"/>
      <c r="K4" s="97"/>
      <c r="L4" s="97"/>
      <c r="M4" s="97"/>
      <c r="N4" s="97"/>
      <c r="O4" s="97"/>
      <c r="P4" s="80"/>
      <c r="Q4" s="80"/>
    </row>
    <row r="5" spans="1:17" x14ac:dyDescent="0.2">
      <c r="A5" s="80"/>
      <c r="B5" s="80"/>
      <c r="C5" s="80"/>
      <c r="D5" s="80"/>
      <c r="E5" s="80"/>
      <c r="F5" s="81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17" x14ac:dyDescent="0.2">
      <c r="A6" s="80"/>
      <c r="B6" s="82" t="s">
        <v>61</v>
      </c>
      <c r="C6" s="82"/>
      <c r="D6" s="82"/>
      <c r="E6" s="82"/>
      <c r="F6" s="82"/>
      <c r="G6" s="83"/>
      <c r="H6" s="84"/>
      <c r="I6" s="82"/>
      <c r="J6" s="82"/>
      <c r="K6" s="82"/>
      <c r="L6" s="82"/>
      <c r="M6" s="82"/>
      <c r="N6" s="82"/>
      <c r="O6" s="80"/>
      <c r="P6" s="80"/>
      <c r="Q6" s="80"/>
    </row>
    <row r="7" spans="1:17" x14ac:dyDescent="0.2">
      <c r="A7" s="4"/>
      <c r="B7" s="85"/>
      <c r="C7" s="86"/>
      <c r="D7" s="87"/>
      <c r="E7" s="88"/>
      <c r="F7" s="89"/>
      <c r="G7" s="83"/>
      <c r="H7" s="84"/>
      <c r="I7" s="90"/>
      <c r="J7" s="90"/>
      <c r="K7" s="90"/>
      <c r="L7" s="90"/>
      <c r="M7" s="90"/>
      <c r="N7" s="90"/>
      <c r="O7" s="4"/>
      <c r="P7" s="4"/>
      <c r="Q7" s="4"/>
    </row>
    <row r="8" spans="1:17" x14ac:dyDescent="0.2">
      <c r="A8" s="80"/>
      <c r="B8" s="91"/>
      <c r="C8" s="91"/>
      <c r="D8" s="91"/>
      <c r="E8" s="91"/>
      <c r="F8" s="91"/>
      <c r="G8" s="91"/>
      <c r="H8" s="91"/>
      <c r="I8" s="91"/>
      <c r="J8" s="91"/>
      <c r="K8" s="91"/>
      <c r="L8" s="82"/>
      <c r="M8" s="82"/>
      <c r="N8" s="82"/>
      <c r="O8" s="80"/>
      <c r="P8" s="80"/>
      <c r="Q8" s="80"/>
    </row>
    <row r="9" spans="1:17" s="104" customFormat="1" x14ac:dyDescent="0.2">
      <c r="A9" s="101"/>
      <c r="B9" s="120"/>
      <c r="C9" s="120"/>
      <c r="D9" s="121"/>
      <c r="E9" s="121"/>
      <c r="F9" s="121"/>
      <c r="G9" s="121"/>
      <c r="H9" s="121"/>
      <c r="I9" s="121"/>
      <c r="J9" s="102"/>
      <c r="K9" s="102"/>
      <c r="L9" s="103"/>
      <c r="M9" s="103"/>
      <c r="N9" s="103"/>
      <c r="O9" s="101"/>
      <c r="P9" s="101"/>
      <c r="Q9" s="101"/>
    </row>
    <row r="10" spans="1:17" s="104" customFormat="1" ht="21" customHeight="1" x14ac:dyDescent="0.2">
      <c r="A10" s="105"/>
      <c r="B10" s="75" t="s">
        <v>12</v>
      </c>
      <c r="C10" s="29"/>
      <c r="D10" s="26"/>
      <c r="E10" s="108" t="s">
        <v>10</v>
      </c>
      <c r="F10" s="28"/>
      <c r="G10" s="109" t="s">
        <v>11</v>
      </c>
      <c r="H10" s="123"/>
      <c r="I10" s="124"/>
      <c r="J10" s="106"/>
      <c r="K10" s="106"/>
      <c r="L10" s="106"/>
      <c r="M10" s="106"/>
      <c r="N10" s="106"/>
      <c r="O10" s="105"/>
      <c r="P10" s="105"/>
      <c r="Q10" s="105"/>
    </row>
    <row r="11" spans="1:17" s="104" customFormat="1" ht="15" customHeight="1" x14ac:dyDescent="0.2">
      <c r="A11" s="101"/>
      <c r="B11" s="110"/>
      <c r="C11" s="111" t="s">
        <v>96</v>
      </c>
      <c r="D11" s="112"/>
      <c r="E11" s="112"/>
      <c r="F11" s="113" t="s">
        <v>96</v>
      </c>
      <c r="G11" s="107"/>
      <c r="H11" s="125" t="s">
        <v>96</v>
      </c>
      <c r="I11" s="125"/>
      <c r="J11" s="122"/>
      <c r="K11" s="122"/>
      <c r="L11" s="122"/>
      <c r="M11" s="103"/>
      <c r="N11" s="103"/>
      <c r="O11" s="101"/>
      <c r="P11" s="101"/>
      <c r="Q11" s="101"/>
    </row>
    <row r="12" spans="1:17" x14ac:dyDescent="0.2">
      <c r="A12" s="80"/>
      <c r="B12" s="85"/>
      <c r="C12" s="86"/>
      <c r="D12" s="87"/>
      <c r="E12" s="88"/>
      <c r="F12" s="93"/>
      <c r="G12" s="83"/>
      <c r="H12" s="92"/>
      <c r="I12" s="82"/>
      <c r="J12" s="82"/>
      <c r="K12" s="82"/>
      <c r="L12" s="82"/>
      <c r="M12" s="82"/>
      <c r="N12" s="82"/>
      <c r="O12" s="80"/>
      <c r="P12" s="80"/>
      <c r="Q12" s="80"/>
    </row>
    <row r="13" spans="1:17" ht="13.5" thickBot="1" x14ac:dyDescent="0.25"/>
    <row r="14" spans="1:17" ht="24.75" customHeight="1" thickBot="1" x14ac:dyDescent="0.25">
      <c r="B14" s="178" t="s">
        <v>62</v>
      </c>
      <c r="C14" s="178" t="s">
        <v>63</v>
      </c>
      <c r="D14" s="179" t="s">
        <v>92</v>
      </c>
      <c r="E14" s="172"/>
      <c r="F14" s="173"/>
      <c r="G14" s="178" t="s">
        <v>97</v>
      </c>
      <c r="H14" s="180" t="s">
        <v>94</v>
      </c>
      <c r="I14" s="173"/>
      <c r="J14" s="172" t="s">
        <v>93</v>
      </c>
      <c r="K14" s="172"/>
      <c r="L14" s="173"/>
    </row>
    <row r="15" spans="1:17" x14ac:dyDescent="0.2">
      <c r="B15" s="168" t="s">
        <v>64</v>
      </c>
      <c r="C15" s="174" t="s">
        <v>65</v>
      </c>
      <c r="D15" s="146">
        <f>'SKLOP 1'!K19</f>
        <v>0</v>
      </c>
      <c r="E15" s="146"/>
      <c r="F15" s="147"/>
      <c r="G15" s="148" t="s">
        <v>26</v>
      </c>
      <c r="H15" s="149">
        <f>'SKLOP 1'!F12</f>
        <v>0</v>
      </c>
      <c r="I15" s="150"/>
      <c r="J15" s="149">
        <f>'SKLOP 1'!G12</f>
        <v>0</v>
      </c>
      <c r="K15" s="151"/>
      <c r="L15" s="152"/>
    </row>
    <row r="16" spans="1:17" ht="15" customHeight="1" x14ac:dyDescent="0.2">
      <c r="B16" s="169"/>
      <c r="C16" s="175"/>
      <c r="D16" s="126"/>
      <c r="E16" s="126"/>
      <c r="F16" s="127"/>
      <c r="G16" s="100" t="s">
        <v>27</v>
      </c>
      <c r="H16" s="114">
        <f>'SKLOP 1'!F13</f>
        <v>0</v>
      </c>
      <c r="I16" s="116"/>
      <c r="J16" s="114">
        <f>'SKLOP 1'!G13</f>
        <v>0</v>
      </c>
      <c r="K16" s="115"/>
      <c r="L16" s="153"/>
    </row>
    <row r="17" spans="2:12" x14ac:dyDescent="0.2">
      <c r="B17" s="169"/>
      <c r="C17" s="175"/>
      <c r="D17" s="126"/>
      <c r="E17" s="126"/>
      <c r="F17" s="127"/>
      <c r="G17" s="100" t="s">
        <v>28</v>
      </c>
      <c r="H17" s="114">
        <f>'SKLOP 1'!F14</f>
        <v>0</v>
      </c>
      <c r="I17" s="116"/>
      <c r="J17" s="114">
        <f>'SKLOP 1'!G14</f>
        <v>0</v>
      </c>
      <c r="K17" s="115"/>
      <c r="L17" s="153"/>
    </row>
    <row r="18" spans="2:12" ht="13.5" thickBot="1" x14ac:dyDescent="0.25">
      <c r="B18" s="170"/>
      <c r="C18" s="176"/>
      <c r="D18" s="154"/>
      <c r="E18" s="154"/>
      <c r="F18" s="155"/>
      <c r="G18" s="156" t="s">
        <v>29</v>
      </c>
      <c r="H18" s="157">
        <f>'SKLOP 1'!F15</f>
        <v>0</v>
      </c>
      <c r="I18" s="158"/>
      <c r="J18" s="157">
        <f>'SKLOP 1'!G15</f>
        <v>0</v>
      </c>
      <c r="K18" s="159"/>
      <c r="L18" s="160"/>
    </row>
    <row r="19" spans="2:12" ht="20.25" customHeight="1" x14ac:dyDescent="0.2">
      <c r="B19" s="168" t="s">
        <v>66</v>
      </c>
      <c r="C19" s="174" t="s">
        <v>67</v>
      </c>
      <c r="D19" s="146">
        <f>'SKLOP 2'!K19</f>
        <v>0</v>
      </c>
      <c r="E19" s="146"/>
      <c r="F19" s="147"/>
      <c r="G19" s="148" t="s">
        <v>31</v>
      </c>
      <c r="H19" s="149">
        <f>'SKLOP 2'!F12</f>
        <v>0</v>
      </c>
      <c r="I19" s="150"/>
      <c r="J19" s="149">
        <f>'SKLOP 2'!G12</f>
        <v>0</v>
      </c>
      <c r="K19" s="151"/>
      <c r="L19" s="152"/>
    </row>
    <row r="20" spans="2:12" ht="20.25" customHeight="1" x14ac:dyDescent="0.2">
      <c r="B20" s="169"/>
      <c r="C20" s="175"/>
      <c r="D20" s="126"/>
      <c r="E20" s="126"/>
      <c r="F20" s="127"/>
      <c r="G20" s="100" t="s">
        <v>32</v>
      </c>
      <c r="H20" s="114">
        <f>'SKLOP 2'!F13</f>
        <v>0</v>
      </c>
      <c r="I20" s="116"/>
      <c r="J20" s="114">
        <f>'SKLOP 2'!G13</f>
        <v>0</v>
      </c>
      <c r="K20" s="115"/>
      <c r="L20" s="153"/>
    </row>
    <row r="21" spans="2:12" ht="20.25" customHeight="1" x14ac:dyDescent="0.2">
      <c r="B21" s="169"/>
      <c r="C21" s="175"/>
      <c r="D21" s="126"/>
      <c r="E21" s="126"/>
      <c r="F21" s="127"/>
      <c r="G21" s="100" t="s">
        <v>33</v>
      </c>
      <c r="H21" s="114">
        <f>'SKLOP 2'!F14</f>
        <v>0</v>
      </c>
      <c r="I21" s="116"/>
      <c r="J21" s="114">
        <f>'SKLOP 2'!G14</f>
        <v>0</v>
      </c>
      <c r="K21" s="115"/>
      <c r="L21" s="153"/>
    </row>
    <row r="22" spans="2:12" ht="20.25" customHeight="1" thickBot="1" x14ac:dyDescent="0.25">
      <c r="B22" s="170"/>
      <c r="C22" s="176"/>
      <c r="D22" s="154"/>
      <c r="E22" s="154"/>
      <c r="F22" s="155"/>
      <c r="G22" s="156" t="s">
        <v>34</v>
      </c>
      <c r="H22" s="157">
        <f>'SKLOP 2'!F15</f>
        <v>0</v>
      </c>
      <c r="I22" s="158"/>
      <c r="J22" s="157">
        <f>'SKLOP 2'!G15</f>
        <v>0</v>
      </c>
      <c r="K22" s="159"/>
      <c r="L22" s="160"/>
    </row>
    <row r="23" spans="2:12" ht="20.25" customHeight="1" thickBot="1" x14ac:dyDescent="0.25">
      <c r="B23" s="171" t="s">
        <v>68</v>
      </c>
      <c r="C23" s="177" t="s">
        <v>69</v>
      </c>
      <c r="D23" s="161">
        <f>'SKLOP 3'!K16</f>
        <v>0</v>
      </c>
      <c r="E23" s="161"/>
      <c r="F23" s="162"/>
      <c r="G23" s="163" t="s">
        <v>37</v>
      </c>
      <c r="H23" s="164">
        <f>'SKLOP 3'!F12</f>
        <v>0</v>
      </c>
      <c r="I23" s="165"/>
      <c r="J23" s="164">
        <f>'SKLOP 3'!G12</f>
        <v>0</v>
      </c>
      <c r="K23" s="166"/>
      <c r="L23" s="167"/>
    </row>
    <row r="24" spans="2:12" ht="20.25" customHeight="1" thickBot="1" x14ac:dyDescent="0.25">
      <c r="B24" s="171" t="s">
        <v>70</v>
      </c>
      <c r="C24" s="177" t="s">
        <v>71</v>
      </c>
      <c r="D24" s="161">
        <f>'SKLOP 4'!K16</f>
        <v>0</v>
      </c>
      <c r="E24" s="161"/>
      <c r="F24" s="162"/>
      <c r="G24" s="163" t="s">
        <v>45</v>
      </c>
      <c r="H24" s="164">
        <f>'SKLOP 4'!F12</f>
        <v>0</v>
      </c>
      <c r="I24" s="165"/>
      <c r="J24" s="164">
        <f>'SKLOP 4'!G12</f>
        <v>0</v>
      </c>
      <c r="K24" s="166"/>
      <c r="L24" s="167"/>
    </row>
    <row r="25" spans="2:12" ht="20.25" customHeight="1" x14ac:dyDescent="0.2">
      <c r="B25" s="168" t="s">
        <v>72</v>
      </c>
      <c r="C25" s="174" t="s">
        <v>73</v>
      </c>
      <c r="D25" s="146">
        <f>'SKLOP 5'!K17</f>
        <v>884.5</v>
      </c>
      <c r="E25" s="146"/>
      <c r="F25" s="147"/>
      <c r="G25" s="148" t="s">
        <v>39</v>
      </c>
      <c r="H25" s="149">
        <f>'SKLOP 5'!F12</f>
        <v>0</v>
      </c>
      <c r="I25" s="150"/>
      <c r="J25" s="149">
        <f>'SKLOP 5'!G12</f>
        <v>0</v>
      </c>
      <c r="K25" s="151"/>
      <c r="L25" s="152"/>
    </row>
    <row r="26" spans="2:12" ht="20.25" customHeight="1" thickBot="1" x14ac:dyDescent="0.25">
      <c r="B26" s="170"/>
      <c r="C26" s="176"/>
      <c r="D26" s="154"/>
      <c r="E26" s="154"/>
      <c r="F26" s="155"/>
      <c r="G26" s="156" t="s">
        <v>40</v>
      </c>
      <c r="H26" s="157">
        <f>'SKLOP 5'!F13</f>
        <v>0</v>
      </c>
      <c r="I26" s="158"/>
      <c r="J26" s="157">
        <f>'SKLOP 5'!G13</f>
        <v>0</v>
      </c>
      <c r="K26" s="159"/>
      <c r="L26" s="160"/>
    </row>
    <row r="27" spans="2:12" ht="20.25" customHeight="1" thickBot="1" x14ac:dyDescent="0.25">
      <c r="B27" s="171" t="s">
        <v>74</v>
      </c>
      <c r="C27" s="177" t="s">
        <v>75</v>
      </c>
      <c r="D27" s="161">
        <f>'SKLOP 6'!K16</f>
        <v>0</v>
      </c>
      <c r="E27" s="161"/>
      <c r="F27" s="162"/>
      <c r="G27" s="163" t="s">
        <v>41</v>
      </c>
      <c r="H27" s="164">
        <f>'SKLOP 6'!F12</f>
        <v>0</v>
      </c>
      <c r="I27" s="165"/>
      <c r="J27" s="164">
        <f>'SKLOP 6'!G12</f>
        <v>0</v>
      </c>
      <c r="K27" s="166"/>
      <c r="L27" s="167"/>
    </row>
    <row r="28" spans="2:12" ht="20.25" customHeight="1" thickBot="1" x14ac:dyDescent="0.25">
      <c r="B28" s="171" t="s">
        <v>76</v>
      </c>
      <c r="C28" s="177" t="s">
        <v>77</v>
      </c>
      <c r="D28" s="161">
        <f>'SKLOP 7'!K16</f>
        <v>0</v>
      </c>
      <c r="E28" s="161"/>
      <c r="F28" s="162"/>
      <c r="G28" s="163" t="s">
        <v>43</v>
      </c>
      <c r="H28" s="164">
        <f>'SKLOP 7'!F12</f>
        <v>0</v>
      </c>
      <c r="I28" s="165"/>
      <c r="J28" s="164">
        <f>'SKLOP 7'!G12</f>
        <v>0</v>
      </c>
      <c r="K28" s="166"/>
      <c r="L28" s="167"/>
    </row>
    <row r="29" spans="2:12" ht="20.25" customHeight="1" thickBot="1" x14ac:dyDescent="0.25">
      <c r="B29" s="171" t="s">
        <v>78</v>
      </c>
      <c r="C29" s="177" t="s">
        <v>79</v>
      </c>
      <c r="D29" s="161">
        <f>'SKLOP 8'!K16</f>
        <v>0</v>
      </c>
      <c r="E29" s="161"/>
      <c r="F29" s="162"/>
      <c r="G29" s="163" t="s">
        <v>47</v>
      </c>
      <c r="H29" s="164">
        <f>'SKLOP 8'!F12</f>
        <v>0</v>
      </c>
      <c r="I29" s="165"/>
      <c r="J29" s="164">
        <f>'SKLOP 8'!G12</f>
        <v>0</v>
      </c>
      <c r="K29" s="166"/>
      <c r="L29" s="167"/>
    </row>
    <row r="30" spans="2:12" ht="20.25" customHeight="1" thickBot="1" x14ac:dyDescent="0.25">
      <c r="B30" s="171" t="s">
        <v>80</v>
      </c>
      <c r="C30" s="177" t="s">
        <v>81</v>
      </c>
      <c r="D30" s="161">
        <f>'SKLOP 9'!K16</f>
        <v>0</v>
      </c>
      <c r="E30" s="161"/>
      <c r="F30" s="162"/>
      <c r="G30" s="163" t="s">
        <v>49</v>
      </c>
      <c r="H30" s="164">
        <f>'SKLOP 9'!F12</f>
        <v>0</v>
      </c>
      <c r="I30" s="165"/>
      <c r="J30" s="164">
        <f>'SKLOP 9'!G12</f>
        <v>0</v>
      </c>
      <c r="K30" s="166"/>
      <c r="L30" s="167"/>
    </row>
    <row r="31" spans="2:12" ht="20.25" customHeight="1" thickBot="1" x14ac:dyDescent="0.25">
      <c r="B31" s="171" t="s">
        <v>82</v>
      </c>
      <c r="C31" s="177" t="s">
        <v>83</v>
      </c>
      <c r="D31" s="161">
        <f>'SKLOP 10'!K16</f>
        <v>0</v>
      </c>
      <c r="E31" s="161"/>
      <c r="F31" s="162"/>
      <c r="G31" s="163" t="s">
        <v>51</v>
      </c>
      <c r="H31" s="164">
        <f>'SKLOP 10'!F12</f>
        <v>0</v>
      </c>
      <c r="I31" s="165"/>
      <c r="J31" s="164">
        <f>'SKLOP 10'!G12</f>
        <v>0</v>
      </c>
      <c r="K31" s="166"/>
      <c r="L31" s="167"/>
    </row>
    <row r="32" spans="2:12" ht="20.25" customHeight="1" thickBot="1" x14ac:dyDescent="0.25">
      <c r="B32" s="171" t="s">
        <v>84</v>
      </c>
      <c r="C32" s="177" t="s">
        <v>85</v>
      </c>
      <c r="D32" s="161">
        <f>'SKLOP 11'!K16</f>
        <v>0</v>
      </c>
      <c r="E32" s="161"/>
      <c r="F32" s="162"/>
      <c r="G32" s="163" t="s">
        <v>53</v>
      </c>
      <c r="H32" s="164">
        <f>'SKLOP 11'!F12</f>
        <v>0</v>
      </c>
      <c r="I32" s="165"/>
      <c r="J32" s="164">
        <f>'SKLOP 11'!G12</f>
        <v>0</v>
      </c>
      <c r="K32" s="166"/>
      <c r="L32" s="167"/>
    </row>
    <row r="33" spans="2:12" ht="20.25" customHeight="1" thickBot="1" x14ac:dyDescent="0.25">
      <c r="B33" s="171" t="s">
        <v>86</v>
      </c>
      <c r="C33" s="177" t="s">
        <v>87</v>
      </c>
      <c r="D33" s="161">
        <f>'SKLOP 12'!K16</f>
        <v>0</v>
      </c>
      <c r="E33" s="161"/>
      <c r="F33" s="162"/>
      <c r="G33" s="163" t="s">
        <v>55</v>
      </c>
      <c r="H33" s="164">
        <f>'SKLOP 12'!F12</f>
        <v>0</v>
      </c>
      <c r="I33" s="165"/>
      <c r="J33" s="164">
        <f>'SKLOP 12'!G12</f>
        <v>0</v>
      </c>
      <c r="K33" s="166"/>
      <c r="L33" s="167"/>
    </row>
    <row r="34" spans="2:12" ht="20.25" customHeight="1" thickBot="1" x14ac:dyDescent="0.25">
      <c r="B34" s="171" t="s">
        <v>88</v>
      </c>
      <c r="C34" s="177" t="s">
        <v>89</v>
      </c>
      <c r="D34" s="161">
        <f>'SKLOP 13'!K16</f>
        <v>0</v>
      </c>
      <c r="E34" s="161"/>
      <c r="F34" s="162"/>
      <c r="G34" s="163" t="s">
        <v>57</v>
      </c>
      <c r="H34" s="164">
        <f>'SKLOP 13'!F12</f>
        <v>0</v>
      </c>
      <c r="I34" s="165"/>
      <c r="J34" s="164">
        <f>'SKLOP 13'!G12</f>
        <v>0</v>
      </c>
      <c r="K34" s="166"/>
      <c r="L34" s="167"/>
    </row>
    <row r="35" spans="2:12" ht="20.25" customHeight="1" thickBot="1" x14ac:dyDescent="0.25">
      <c r="B35" s="171" t="s">
        <v>90</v>
      </c>
      <c r="C35" s="177" t="s">
        <v>91</v>
      </c>
      <c r="D35" s="161">
        <f>'SKLOP 14'!K16</f>
        <v>0</v>
      </c>
      <c r="E35" s="161"/>
      <c r="F35" s="162"/>
      <c r="G35" s="163" t="s">
        <v>59</v>
      </c>
      <c r="H35" s="164">
        <f>'SKLOP 14'!F12</f>
        <v>0</v>
      </c>
      <c r="I35" s="165"/>
      <c r="J35" s="164">
        <f>'SKLOP 14'!G12</f>
        <v>0</v>
      </c>
      <c r="K35" s="166"/>
      <c r="L35" s="167"/>
    </row>
  </sheetData>
  <mergeCells count="71">
    <mergeCell ref="H35:I35"/>
    <mergeCell ref="C15:C18"/>
    <mergeCell ref="B15:B18"/>
    <mergeCell ref="H15:I15"/>
    <mergeCell ref="H16:I16"/>
    <mergeCell ref="H17:I17"/>
    <mergeCell ref="H18:I18"/>
    <mergeCell ref="D33:F33"/>
    <mergeCell ref="D34:F34"/>
    <mergeCell ref="D35:F35"/>
    <mergeCell ref="D15:F18"/>
    <mergeCell ref="D28:F28"/>
    <mergeCell ref="D29:F29"/>
    <mergeCell ref="D30:F30"/>
    <mergeCell ref="D31:F31"/>
    <mergeCell ref="D32:F32"/>
    <mergeCell ref="J14:L14"/>
    <mergeCell ref="J15:L15"/>
    <mergeCell ref="J16:L16"/>
    <mergeCell ref="J17:L17"/>
    <mergeCell ref="D27:F27"/>
    <mergeCell ref="D14:F14"/>
    <mergeCell ref="D23:F23"/>
    <mergeCell ref="D24:F24"/>
    <mergeCell ref="J18:L18"/>
    <mergeCell ref="D19:F22"/>
    <mergeCell ref="J25:L25"/>
    <mergeCell ref="J27:L27"/>
    <mergeCell ref="B2:O2"/>
    <mergeCell ref="B9:C9"/>
    <mergeCell ref="D9:I9"/>
    <mergeCell ref="J11:L11"/>
    <mergeCell ref="H10:I10"/>
    <mergeCell ref="H11:I11"/>
    <mergeCell ref="H33:I33"/>
    <mergeCell ref="H34:I34"/>
    <mergeCell ref="J19:L19"/>
    <mergeCell ref="J23:L23"/>
    <mergeCell ref="J24:L24"/>
    <mergeCell ref="J28:L28"/>
    <mergeCell ref="H28:I28"/>
    <mergeCell ref="H29:I29"/>
    <mergeCell ref="H30:I30"/>
    <mergeCell ref="H31:I31"/>
    <mergeCell ref="H32:I32"/>
    <mergeCell ref="H19:I19"/>
    <mergeCell ref="H23:I23"/>
    <mergeCell ref="H24:I24"/>
    <mergeCell ref="H25:I25"/>
    <mergeCell ref="H27:I27"/>
    <mergeCell ref="J30:L30"/>
    <mergeCell ref="J31:L31"/>
    <mergeCell ref="J32:L32"/>
    <mergeCell ref="J33:L33"/>
    <mergeCell ref="J35:L35"/>
    <mergeCell ref="J22:L22"/>
    <mergeCell ref="J34:L34"/>
    <mergeCell ref="H14:I14"/>
    <mergeCell ref="B25:B26"/>
    <mergeCell ref="C25:C26"/>
    <mergeCell ref="H26:I26"/>
    <mergeCell ref="J26:L26"/>
    <mergeCell ref="D25:F26"/>
    <mergeCell ref="B19:B22"/>
    <mergeCell ref="C19:C22"/>
    <mergeCell ref="H20:I20"/>
    <mergeCell ref="H21:I21"/>
    <mergeCell ref="H22:I22"/>
    <mergeCell ref="J20:L20"/>
    <mergeCell ref="J21:L21"/>
    <mergeCell ref="J29:L29"/>
  </mergeCells>
  <conditionalFormatting sqref="C10 F10 H10">
    <cfRule type="containsBlanks" dxfId="14" priority="1">
      <formula>LEN(TRIM(C10))=0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44"/>
  <sheetViews>
    <sheetView tabSelected="1" zoomScaleNormal="100" workbookViewId="0">
      <selection activeCell="H12" sqref="H12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3.7109375" style="7" customWidth="1"/>
    <col min="7" max="7" width="36.5703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 customWidth="1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30" t="s">
        <v>19</v>
      </c>
      <c r="C2" s="131"/>
      <c r="D2" s="131"/>
      <c r="E2" s="131"/>
      <c r="F2" s="131"/>
      <c r="G2" s="131"/>
      <c r="H2" s="132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30" t="s">
        <v>17</v>
      </c>
      <c r="C4" s="131"/>
      <c r="D4" s="131"/>
      <c r="E4" s="131"/>
      <c r="F4" s="131"/>
      <c r="G4" s="131"/>
      <c r="H4" s="131"/>
      <c r="I4" s="132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33" t="s">
        <v>18</v>
      </c>
      <c r="C7" s="134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94" t="s">
        <v>24</v>
      </c>
      <c r="G11" s="94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21.75" customHeight="1" x14ac:dyDescent="0.2">
      <c r="A12" s="14"/>
      <c r="B12" s="40" t="s">
        <v>2</v>
      </c>
      <c r="C12" s="41" t="s">
        <v>26</v>
      </c>
      <c r="D12" s="56">
        <v>90</v>
      </c>
      <c r="E12" s="57" t="s">
        <v>30</v>
      </c>
      <c r="F12" s="96"/>
      <c r="G12" s="95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18" customHeight="1" x14ac:dyDescent="0.2">
      <c r="A13" s="55"/>
      <c r="B13" s="40" t="s">
        <v>4</v>
      </c>
      <c r="C13" s="41" t="s">
        <v>27</v>
      </c>
      <c r="D13" s="56">
        <v>440</v>
      </c>
      <c r="E13" s="57" t="s">
        <v>30</v>
      </c>
      <c r="F13" s="95"/>
      <c r="G13" s="95"/>
      <c r="H13" s="43"/>
      <c r="I13" s="43">
        <f t="shared" ref="I13:I15" si="0">J13-H13</f>
        <v>0</v>
      </c>
      <c r="J13" s="44">
        <f t="shared" ref="J13:J15" si="1">H13*122/100</f>
        <v>0</v>
      </c>
      <c r="K13" s="45">
        <f t="shared" ref="K13:K15" si="2">J13*D13</f>
        <v>0</v>
      </c>
    </row>
    <row r="14" spans="1:257" ht="18" customHeight="1" x14ac:dyDescent="0.2">
      <c r="A14" s="55"/>
      <c r="B14" s="40" t="s">
        <v>5</v>
      </c>
      <c r="C14" s="41" t="s">
        <v>28</v>
      </c>
      <c r="D14" s="56">
        <v>540</v>
      </c>
      <c r="E14" s="57" t="s">
        <v>30</v>
      </c>
      <c r="F14" s="95"/>
      <c r="G14" s="95"/>
      <c r="H14" s="43"/>
      <c r="I14" s="43">
        <f t="shared" si="0"/>
        <v>0</v>
      </c>
      <c r="J14" s="44">
        <f t="shared" si="1"/>
        <v>0</v>
      </c>
      <c r="K14" s="45">
        <f t="shared" si="2"/>
        <v>0</v>
      </c>
    </row>
    <row r="15" spans="1:257" ht="18" customHeight="1" x14ac:dyDescent="0.2">
      <c r="A15" s="55"/>
      <c r="B15" s="40" t="s">
        <v>23</v>
      </c>
      <c r="C15" s="41" t="s">
        <v>29</v>
      </c>
      <c r="D15" s="56">
        <v>260</v>
      </c>
      <c r="E15" s="57" t="s">
        <v>13</v>
      </c>
      <c r="F15" s="95"/>
      <c r="G15" s="95"/>
      <c r="H15" s="43"/>
      <c r="I15" s="43">
        <f t="shared" si="0"/>
        <v>0</v>
      </c>
      <c r="J15" s="44">
        <f t="shared" si="1"/>
        <v>0</v>
      </c>
      <c r="K15" s="45">
        <f t="shared" si="2"/>
        <v>0</v>
      </c>
    </row>
    <row r="16" spans="1:257" ht="6" customHeight="1" thickBot="1" x14ac:dyDescent="0.25">
      <c r="A16" s="55"/>
      <c r="B16" s="142"/>
      <c r="C16" s="143"/>
      <c r="D16" s="143"/>
      <c r="E16" s="143"/>
      <c r="F16" s="143"/>
      <c r="G16" s="143"/>
      <c r="H16" s="143"/>
      <c r="I16" s="144"/>
      <c r="J16" s="144"/>
      <c r="K16" s="145"/>
    </row>
    <row r="17" spans="1:257" s="36" customFormat="1" ht="24" customHeight="1" thickBot="1" x14ac:dyDescent="0.25">
      <c r="A17" s="34"/>
      <c r="B17" s="35"/>
      <c r="C17" s="35"/>
      <c r="D17" s="35"/>
      <c r="E17" s="35"/>
      <c r="F17" s="35"/>
      <c r="G17" s="35"/>
      <c r="H17" s="35"/>
      <c r="I17" s="135" t="s">
        <v>21</v>
      </c>
      <c r="J17" s="136"/>
      <c r="K17" s="74">
        <f>K19*100/122</f>
        <v>0</v>
      </c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36" customFormat="1" ht="24" customHeight="1" thickBot="1" x14ac:dyDescent="0.25">
      <c r="A18" s="34"/>
      <c r="B18" s="35"/>
      <c r="C18" s="35"/>
      <c r="D18" s="35"/>
      <c r="E18" s="35"/>
      <c r="F18" s="35"/>
      <c r="G18" s="35"/>
      <c r="H18" s="35"/>
      <c r="I18" s="140" t="s">
        <v>16</v>
      </c>
      <c r="J18" s="141"/>
      <c r="K18" s="73">
        <f>K19-K17</f>
        <v>0</v>
      </c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</row>
    <row r="19" spans="1:257" s="36" customFormat="1" ht="26.25" customHeight="1" thickBot="1" x14ac:dyDescent="0.25">
      <c r="A19" s="34"/>
      <c r="B19" s="35"/>
      <c r="C19" s="35"/>
      <c r="D19" s="35"/>
      <c r="E19" s="35"/>
      <c r="F19" s="35"/>
      <c r="G19" s="35"/>
      <c r="H19" s="35"/>
      <c r="I19" s="137" t="s">
        <v>20</v>
      </c>
      <c r="J19" s="138"/>
      <c r="K19" s="73">
        <f>SUM(K12:K15)</f>
        <v>0</v>
      </c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</row>
    <row r="20" spans="1:257" s="36" customFormat="1" x14ac:dyDescent="0.2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</row>
    <row r="21" spans="1:257" s="48" customFormat="1" x14ac:dyDescent="0.2">
      <c r="A21" s="65"/>
      <c r="B21" s="65"/>
      <c r="C21" s="47"/>
      <c r="D21" s="47"/>
      <c r="E21" s="47"/>
      <c r="F21" s="47"/>
      <c r="G21" s="47"/>
      <c r="H21" s="47"/>
      <c r="I21" s="47"/>
    </row>
    <row r="22" spans="1:257" s="48" customFormat="1" x14ac:dyDescent="0.2">
      <c r="A22" s="65"/>
      <c r="B22" s="65"/>
    </row>
    <row r="23" spans="1:257" s="48" customFormat="1" x14ac:dyDescent="0.2">
      <c r="A23" s="72"/>
      <c r="B23" s="72"/>
      <c r="C23" s="139"/>
      <c r="D23" s="139"/>
      <c r="E23" s="139"/>
      <c r="F23" s="139"/>
      <c r="G23" s="139"/>
      <c r="H23" s="139"/>
      <c r="I23" s="50"/>
    </row>
    <row r="24" spans="1:257" s="48" customFormat="1" x14ac:dyDescent="0.2">
      <c r="A24" s="49"/>
      <c r="B24" s="46"/>
      <c r="C24" s="51"/>
      <c r="D24" s="51"/>
      <c r="E24" s="51"/>
      <c r="F24" s="51"/>
      <c r="G24" s="51"/>
      <c r="H24" s="51"/>
      <c r="I24" s="51"/>
    </row>
    <row r="25" spans="1:257" s="48" customFormat="1" ht="12.75" customHeight="1" x14ac:dyDescent="0.2">
      <c r="A25" s="65"/>
      <c r="B25" s="65"/>
      <c r="C25" s="52"/>
      <c r="D25" s="52"/>
      <c r="E25" s="52"/>
      <c r="F25" s="52"/>
      <c r="G25" s="52"/>
      <c r="H25" s="52"/>
      <c r="I25" s="51"/>
    </row>
    <row r="26" spans="1:257" s="48" customFormat="1" x14ac:dyDescent="0.2">
      <c r="A26" s="59"/>
      <c r="B26" s="59"/>
      <c r="C26" s="51"/>
      <c r="D26" s="51"/>
      <c r="E26" s="51"/>
      <c r="F26" s="51"/>
      <c r="G26" s="51"/>
      <c r="H26" s="51"/>
      <c r="I26" s="51"/>
    </row>
    <row r="27" spans="1:257" s="48" customFormat="1" x14ac:dyDescent="0.2">
      <c r="A27" s="65"/>
      <c r="B27" s="65"/>
      <c r="C27" s="32"/>
      <c r="D27" s="53"/>
    </row>
    <row r="28" spans="1:257" s="48" customFormat="1" x14ac:dyDescent="0.2">
      <c r="A28" s="59"/>
      <c r="B28" s="59"/>
      <c r="C28" s="54"/>
      <c r="D28" s="54"/>
    </row>
    <row r="29" spans="1:257" s="48" customFormat="1" x14ac:dyDescent="0.2">
      <c r="A29" s="65"/>
      <c r="B29" s="65"/>
      <c r="C29" s="32"/>
      <c r="D29" s="33"/>
    </row>
    <row r="30" spans="1:257" s="48" customFormat="1" x14ac:dyDescent="0.2">
      <c r="A30" s="58"/>
      <c r="B30" s="58"/>
    </row>
    <row r="31" spans="1:257" s="33" customFormat="1" x14ac:dyDescent="0.2"/>
    <row r="32" spans="1:257" s="48" customFormat="1" x14ac:dyDescent="0.2"/>
    <row r="33" spans="1:257" s="48" customFormat="1" x14ac:dyDescent="0.2"/>
    <row r="34" spans="1:257" s="48" customFormat="1" x14ac:dyDescent="0.2"/>
    <row r="35" spans="1:257" s="48" customFormat="1" x14ac:dyDescent="0.2">
      <c r="A35" s="33"/>
    </row>
    <row r="36" spans="1:257" s="48" customFormat="1" x14ac:dyDescent="0.2"/>
    <row r="37" spans="1:257" s="48" customFormat="1" x14ac:dyDescent="0.2"/>
    <row r="38" spans="1:257" ht="12.75" customHeight="1" x14ac:dyDescent="0.2">
      <c r="B38" s="128"/>
      <c r="C38" s="128"/>
      <c r="D38" s="128"/>
      <c r="E38" s="128"/>
      <c r="F38" s="128"/>
      <c r="G38" s="60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ht="12.75" customHeight="1" x14ac:dyDescent="0.2">
      <c r="A39" s="8"/>
      <c r="B39" s="1"/>
      <c r="C39" s="2"/>
      <c r="D39" s="2"/>
      <c r="E39" s="3"/>
      <c r="F39" s="3"/>
      <c r="G39" s="3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2"/>
      <c r="D40" s="2"/>
      <c r="E40" s="3"/>
      <c r="F40" s="31"/>
      <c r="G40" s="66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29"/>
      <c r="C41" s="129"/>
      <c r="D41" s="129"/>
      <c r="E41" s="129"/>
      <c r="F41" s="31"/>
      <c r="G41" s="66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x14ac:dyDescent="0.2">
      <c r="A42" s="8"/>
      <c r="B42" s="129"/>
      <c r="C42" s="129"/>
      <c r="D42" s="129"/>
      <c r="E42" s="129"/>
      <c r="F42" s="129"/>
      <c r="G42" s="61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ht="12.75" customHeight="1" x14ac:dyDescent="0.2">
      <c r="A43" s="8"/>
      <c r="B43" s="1"/>
      <c r="C43" s="6"/>
      <c r="D43" s="6"/>
      <c r="E43" s="5"/>
      <c r="F43" s="5"/>
      <c r="G43" s="5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ht="12.75" customHeight="1" x14ac:dyDescent="0.2">
      <c r="A44" s="8"/>
      <c r="B44" s="1"/>
      <c r="C44" s="6"/>
      <c r="D44" s="6"/>
      <c r="E44" s="5"/>
      <c r="F44" s="4"/>
      <c r="G44" s="4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</sheetData>
  <mergeCells count="11">
    <mergeCell ref="B38:F38"/>
    <mergeCell ref="B41:E41"/>
    <mergeCell ref="B42:F42"/>
    <mergeCell ref="B2:H2"/>
    <mergeCell ref="B4:I4"/>
    <mergeCell ref="B7:C7"/>
    <mergeCell ref="I17:J17"/>
    <mergeCell ref="I19:J19"/>
    <mergeCell ref="C23:H23"/>
    <mergeCell ref="I18:J18"/>
    <mergeCell ref="B16:K16"/>
  </mergeCells>
  <phoneticPr fontId="46" type="noConversion"/>
  <conditionalFormatting sqref="F12:H15">
    <cfRule type="containsBlanks" dxfId="13" priority="5" stopIfTrue="1">
      <formula>ISBLANK(F12)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44"/>
  <sheetViews>
    <sheetView workbookViewId="0">
      <selection activeCell="C12" sqref="C12:C15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30" t="s">
        <v>19</v>
      </c>
      <c r="C2" s="131"/>
      <c r="D2" s="131"/>
      <c r="E2" s="131"/>
      <c r="F2" s="131"/>
      <c r="G2" s="131"/>
      <c r="H2" s="132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30" t="s">
        <v>17</v>
      </c>
      <c r="C4" s="131"/>
      <c r="D4" s="131"/>
      <c r="E4" s="131"/>
      <c r="F4" s="131"/>
      <c r="G4" s="131"/>
      <c r="H4" s="131"/>
      <c r="I4" s="132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33" t="s">
        <v>35</v>
      </c>
      <c r="C7" s="134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31</v>
      </c>
      <c r="D12" s="56">
        <v>120</v>
      </c>
      <c r="E12" s="57" t="s">
        <v>13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18" customHeight="1" x14ac:dyDescent="0.2">
      <c r="A13" s="55"/>
      <c r="B13" s="40" t="s">
        <v>4</v>
      </c>
      <c r="C13" s="41" t="s">
        <v>32</v>
      </c>
      <c r="D13" s="56">
        <v>150</v>
      </c>
      <c r="E13" s="57" t="s">
        <v>13</v>
      </c>
      <c r="F13" s="42"/>
      <c r="G13" s="42"/>
      <c r="H13" s="43"/>
      <c r="I13" s="43">
        <f t="shared" ref="I13:I15" si="0">J13-H13</f>
        <v>0</v>
      </c>
      <c r="J13" s="44">
        <f t="shared" ref="J13:J15" si="1">H13*122/100</f>
        <v>0</v>
      </c>
      <c r="K13" s="45">
        <f t="shared" ref="K13:K15" si="2">J13*D13</f>
        <v>0</v>
      </c>
    </row>
    <row r="14" spans="1:257" ht="18" customHeight="1" x14ac:dyDescent="0.2">
      <c r="A14" s="55"/>
      <c r="B14" s="40" t="s">
        <v>5</v>
      </c>
      <c r="C14" s="41" t="s">
        <v>33</v>
      </c>
      <c r="D14" s="56">
        <v>450</v>
      </c>
      <c r="E14" s="57" t="s">
        <v>3</v>
      </c>
      <c r="F14" s="42"/>
      <c r="G14" s="42"/>
      <c r="H14" s="43"/>
      <c r="I14" s="43">
        <f t="shared" si="0"/>
        <v>0</v>
      </c>
      <c r="J14" s="44">
        <f t="shared" si="1"/>
        <v>0</v>
      </c>
      <c r="K14" s="45">
        <f t="shared" si="2"/>
        <v>0</v>
      </c>
    </row>
    <row r="15" spans="1:257" ht="18" customHeight="1" x14ac:dyDescent="0.2">
      <c r="A15" s="55"/>
      <c r="B15" s="40" t="s">
        <v>23</v>
      </c>
      <c r="C15" s="41" t="s">
        <v>34</v>
      </c>
      <c r="D15" s="56">
        <v>255</v>
      </c>
      <c r="E15" s="57" t="s">
        <v>30</v>
      </c>
      <c r="F15" s="42"/>
      <c r="G15" s="42"/>
      <c r="H15" s="43"/>
      <c r="I15" s="43">
        <f t="shared" si="0"/>
        <v>0</v>
      </c>
      <c r="J15" s="44">
        <f t="shared" si="1"/>
        <v>0</v>
      </c>
      <c r="K15" s="45">
        <f t="shared" si="2"/>
        <v>0</v>
      </c>
    </row>
    <row r="16" spans="1:257" ht="6" customHeight="1" thickBot="1" x14ac:dyDescent="0.25">
      <c r="A16" s="55"/>
      <c r="B16" s="142"/>
      <c r="C16" s="143"/>
      <c r="D16" s="143"/>
      <c r="E16" s="143"/>
      <c r="F16" s="143"/>
      <c r="G16" s="143"/>
      <c r="H16" s="143"/>
      <c r="I16" s="144"/>
      <c r="J16" s="144"/>
      <c r="K16" s="145"/>
    </row>
    <row r="17" spans="1:257" s="36" customFormat="1" ht="24" customHeight="1" thickBot="1" x14ac:dyDescent="0.25">
      <c r="A17" s="34"/>
      <c r="B17" s="35"/>
      <c r="C17" s="35"/>
      <c r="D17" s="35"/>
      <c r="E17" s="35"/>
      <c r="F17" s="35"/>
      <c r="G17" s="35"/>
      <c r="H17" s="35"/>
      <c r="I17" s="135" t="s">
        <v>21</v>
      </c>
      <c r="J17" s="136"/>
      <c r="K17" s="74">
        <f>K19*100/122</f>
        <v>0</v>
      </c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36" customFormat="1" ht="24" customHeight="1" thickBot="1" x14ac:dyDescent="0.25">
      <c r="A18" s="34"/>
      <c r="B18" s="35"/>
      <c r="C18" s="35"/>
      <c r="D18" s="35"/>
      <c r="E18" s="35"/>
      <c r="F18" s="35"/>
      <c r="G18" s="35"/>
      <c r="H18" s="35"/>
      <c r="I18" s="140" t="s">
        <v>16</v>
      </c>
      <c r="J18" s="141"/>
      <c r="K18" s="73">
        <f>K19-K17</f>
        <v>0</v>
      </c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</row>
    <row r="19" spans="1:257" s="36" customFormat="1" ht="26.25" customHeight="1" thickBot="1" x14ac:dyDescent="0.25">
      <c r="A19" s="34"/>
      <c r="B19" s="35"/>
      <c r="C19" s="35"/>
      <c r="D19" s="35"/>
      <c r="E19" s="35"/>
      <c r="F19" s="35"/>
      <c r="G19" s="35"/>
      <c r="H19" s="35"/>
      <c r="I19" s="137" t="s">
        <v>20</v>
      </c>
      <c r="J19" s="138"/>
      <c r="K19" s="73">
        <f>SUM(K12:K15)</f>
        <v>0</v>
      </c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</row>
    <row r="20" spans="1:257" s="36" customFormat="1" x14ac:dyDescent="0.2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</row>
    <row r="21" spans="1:257" s="48" customFormat="1" x14ac:dyDescent="0.2">
      <c r="A21" s="65"/>
      <c r="B21" s="65"/>
      <c r="C21" s="47"/>
      <c r="D21" s="47"/>
      <c r="E21" s="47"/>
      <c r="F21" s="47"/>
      <c r="G21" s="47"/>
      <c r="H21" s="47"/>
      <c r="I21" s="47"/>
    </row>
    <row r="22" spans="1:257" s="48" customFormat="1" x14ac:dyDescent="0.2">
      <c r="A22" s="65"/>
      <c r="B22" s="65"/>
    </row>
    <row r="23" spans="1:257" s="48" customFormat="1" x14ac:dyDescent="0.2">
      <c r="A23" s="72"/>
      <c r="B23" s="72"/>
      <c r="C23" s="139"/>
      <c r="D23" s="139"/>
      <c r="E23" s="139"/>
      <c r="F23" s="139"/>
      <c r="G23" s="139"/>
      <c r="H23" s="139"/>
      <c r="I23" s="64"/>
    </row>
    <row r="24" spans="1:257" s="48" customFormat="1" x14ac:dyDescent="0.2">
      <c r="A24" s="49"/>
      <c r="B24" s="65"/>
      <c r="C24" s="51"/>
      <c r="D24" s="51"/>
      <c r="E24" s="51"/>
      <c r="F24" s="51"/>
      <c r="G24" s="51"/>
      <c r="H24" s="51"/>
      <c r="I24" s="51"/>
    </row>
    <row r="25" spans="1:257" s="48" customFormat="1" ht="12.75" customHeight="1" x14ac:dyDescent="0.2">
      <c r="A25" s="65"/>
      <c r="B25" s="65"/>
      <c r="C25" s="52"/>
      <c r="D25" s="52"/>
      <c r="E25" s="52"/>
      <c r="F25" s="52"/>
      <c r="G25" s="52"/>
      <c r="H25" s="52"/>
      <c r="I25" s="51"/>
    </row>
    <row r="26" spans="1:257" s="48" customFormat="1" x14ac:dyDescent="0.2">
      <c r="A26" s="59"/>
      <c r="B26" s="59"/>
      <c r="C26" s="51"/>
      <c r="D26" s="51"/>
      <c r="E26" s="51"/>
      <c r="F26" s="51"/>
      <c r="G26" s="51"/>
      <c r="H26" s="51"/>
      <c r="I26" s="51"/>
    </row>
    <row r="27" spans="1:257" s="48" customFormat="1" x14ac:dyDescent="0.2">
      <c r="A27" s="65"/>
      <c r="B27" s="65"/>
      <c r="C27" s="32"/>
      <c r="D27" s="53"/>
    </row>
    <row r="28" spans="1:257" s="48" customFormat="1" x14ac:dyDescent="0.2">
      <c r="A28" s="59"/>
      <c r="B28" s="59"/>
      <c r="C28" s="54"/>
      <c r="D28" s="54"/>
    </row>
    <row r="29" spans="1:257" s="48" customFormat="1" x14ac:dyDescent="0.2">
      <c r="A29" s="65"/>
      <c r="B29" s="65"/>
      <c r="C29" s="32"/>
      <c r="D29" s="33"/>
    </row>
    <row r="30" spans="1:257" s="48" customFormat="1" x14ac:dyDescent="0.2">
      <c r="A30" s="58"/>
      <c r="B30" s="58"/>
    </row>
    <row r="31" spans="1:257" s="33" customFormat="1" x14ac:dyDescent="0.2"/>
    <row r="32" spans="1:257" s="48" customFormat="1" x14ac:dyDescent="0.2"/>
    <row r="33" spans="1:257" s="48" customFormat="1" x14ac:dyDescent="0.2"/>
    <row r="34" spans="1:257" s="48" customFormat="1" x14ac:dyDescent="0.2"/>
    <row r="35" spans="1:257" s="48" customFormat="1" x14ac:dyDescent="0.2">
      <c r="A35" s="33"/>
    </row>
    <row r="36" spans="1:257" s="48" customFormat="1" x14ac:dyDescent="0.2"/>
    <row r="37" spans="1:257" s="48" customFormat="1" x14ac:dyDescent="0.2"/>
    <row r="38" spans="1:257" ht="12.75" customHeight="1" x14ac:dyDescent="0.2">
      <c r="B38" s="128"/>
      <c r="C38" s="128"/>
      <c r="D38" s="128"/>
      <c r="E38" s="128"/>
      <c r="F38" s="128"/>
      <c r="G38" s="60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ht="12.75" customHeight="1" x14ac:dyDescent="0.2">
      <c r="A39" s="8"/>
      <c r="B39" s="1"/>
      <c r="C39" s="2"/>
      <c r="D39" s="2"/>
      <c r="E39" s="3"/>
      <c r="F39" s="3"/>
      <c r="G39" s="3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2"/>
      <c r="D40" s="2"/>
      <c r="E40" s="3"/>
      <c r="F40" s="66"/>
      <c r="G40" s="66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29"/>
      <c r="C41" s="129"/>
      <c r="D41" s="129"/>
      <c r="E41" s="129"/>
      <c r="F41" s="66"/>
      <c r="G41" s="66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x14ac:dyDescent="0.2">
      <c r="A42" s="8"/>
      <c r="B42" s="129"/>
      <c r="C42" s="129"/>
      <c r="D42" s="129"/>
      <c r="E42" s="129"/>
      <c r="F42" s="129"/>
      <c r="G42" s="61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ht="12.75" customHeight="1" x14ac:dyDescent="0.2">
      <c r="A43" s="8"/>
      <c r="B43" s="1"/>
      <c r="C43" s="6"/>
      <c r="D43" s="6"/>
      <c r="E43" s="5"/>
      <c r="F43" s="5"/>
      <c r="G43" s="5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ht="12.75" customHeight="1" x14ac:dyDescent="0.2">
      <c r="A44" s="8"/>
      <c r="B44" s="1"/>
      <c r="C44" s="6"/>
      <c r="D44" s="6"/>
      <c r="E44" s="5"/>
      <c r="F44" s="4"/>
      <c r="G44" s="4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</sheetData>
  <mergeCells count="11">
    <mergeCell ref="B38:F38"/>
    <mergeCell ref="B41:E41"/>
    <mergeCell ref="B42:F42"/>
    <mergeCell ref="B2:H2"/>
    <mergeCell ref="B4:I4"/>
    <mergeCell ref="B16:K16"/>
    <mergeCell ref="I17:J17"/>
    <mergeCell ref="I18:J18"/>
    <mergeCell ref="I19:J19"/>
    <mergeCell ref="C23:H23"/>
    <mergeCell ref="B7:C7"/>
  </mergeCells>
  <conditionalFormatting sqref="F12:H15">
    <cfRule type="containsBlanks" dxfId="12" priority="2" stopIfTrue="1">
      <formula>ISBLANK(F12)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W41"/>
  <sheetViews>
    <sheetView workbookViewId="0">
      <selection activeCell="C12" sqref="C12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30" t="s">
        <v>19</v>
      </c>
      <c r="C2" s="131"/>
      <c r="D2" s="131"/>
      <c r="E2" s="131"/>
      <c r="F2" s="131"/>
      <c r="G2" s="131"/>
      <c r="H2" s="132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30" t="s">
        <v>17</v>
      </c>
      <c r="C4" s="131"/>
      <c r="D4" s="131"/>
      <c r="E4" s="131"/>
      <c r="F4" s="131"/>
      <c r="G4" s="131"/>
      <c r="H4" s="131"/>
      <c r="I4" s="132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33" t="s">
        <v>36</v>
      </c>
      <c r="C7" s="134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37</v>
      </c>
      <c r="D12" s="56">
        <v>45</v>
      </c>
      <c r="E12" s="57" t="s">
        <v>13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42"/>
      <c r="C13" s="143"/>
      <c r="D13" s="143"/>
      <c r="E13" s="143"/>
      <c r="F13" s="143"/>
      <c r="G13" s="143"/>
      <c r="H13" s="143"/>
      <c r="I13" s="144"/>
      <c r="J13" s="144"/>
      <c r="K13" s="145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35" t="s">
        <v>21</v>
      </c>
      <c r="J14" s="136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40" t="s">
        <v>16</v>
      </c>
      <c r="J15" s="141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37" t="s">
        <v>20</v>
      </c>
      <c r="J16" s="138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39"/>
      <c r="D20" s="139"/>
      <c r="E20" s="139"/>
      <c r="F20" s="139"/>
      <c r="G20" s="139"/>
      <c r="H20" s="139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28"/>
      <c r="C35" s="128"/>
      <c r="D35" s="128"/>
      <c r="E35" s="128"/>
      <c r="F35" s="128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29"/>
      <c r="C38" s="129"/>
      <c r="D38" s="129"/>
      <c r="E38" s="129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29"/>
      <c r="C39" s="129"/>
      <c r="D39" s="129"/>
      <c r="E39" s="129"/>
      <c r="F39" s="129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mergeCells count="11">
    <mergeCell ref="B35:F35"/>
    <mergeCell ref="B38:E38"/>
    <mergeCell ref="B39:F39"/>
    <mergeCell ref="B7:C7"/>
    <mergeCell ref="B2:H2"/>
    <mergeCell ref="B4:I4"/>
    <mergeCell ref="B13:K13"/>
    <mergeCell ref="I14:J14"/>
    <mergeCell ref="I15:J15"/>
    <mergeCell ref="I16:J16"/>
    <mergeCell ref="C20:H20"/>
  </mergeCells>
  <conditionalFormatting sqref="F12:H12">
    <cfRule type="containsBlanks" dxfId="11" priority="2" stopIfTrue="1">
      <formula>ISBLANK(F12)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W41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11" sqref="A11"/>
      <selection pane="bottomRight" activeCell="C12" sqref="C12"/>
    </sheetView>
  </sheetViews>
  <sheetFormatPr defaultColWidth="8.85546875" defaultRowHeight="12.75" customHeight="1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30" t="s">
        <v>19</v>
      </c>
      <c r="C2" s="131"/>
      <c r="D2" s="131"/>
      <c r="E2" s="131"/>
      <c r="F2" s="131"/>
      <c r="G2" s="131"/>
      <c r="H2" s="132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30" t="s">
        <v>17</v>
      </c>
      <c r="C4" s="131"/>
      <c r="D4" s="131"/>
      <c r="E4" s="131"/>
      <c r="F4" s="131"/>
      <c r="G4" s="131"/>
      <c r="H4" s="131"/>
      <c r="I4" s="132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33" t="s">
        <v>44</v>
      </c>
      <c r="C7" s="134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45</v>
      </c>
      <c r="D12" s="56">
        <v>60</v>
      </c>
      <c r="E12" s="57" t="s">
        <v>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42"/>
      <c r="C13" s="143"/>
      <c r="D13" s="143"/>
      <c r="E13" s="143"/>
      <c r="F13" s="143"/>
      <c r="G13" s="143"/>
      <c r="H13" s="143"/>
      <c r="I13" s="144"/>
      <c r="J13" s="144"/>
      <c r="K13" s="145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35" t="s">
        <v>21</v>
      </c>
      <c r="J14" s="136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40" t="s">
        <v>16</v>
      </c>
      <c r="J15" s="141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37" t="s">
        <v>20</v>
      </c>
      <c r="J16" s="138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39"/>
      <c r="D20" s="139"/>
      <c r="E20" s="139"/>
      <c r="F20" s="139"/>
      <c r="G20" s="139"/>
      <c r="H20" s="139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28"/>
      <c r="C35" s="128"/>
      <c r="D35" s="128"/>
      <c r="E35" s="128"/>
      <c r="F35" s="128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29"/>
      <c r="C38" s="129"/>
      <c r="D38" s="129"/>
      <c r="E38" s="129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29"/>
      <c r="C39" s="129"/>
      <c r="D39" s="129"/>
      <c r="E39" s="129"/>
      <c r="F39" s="129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sheetProtection selectLockedCells="1"/>
  <mergeCells count="11">
    <mergeCell ref="B2:H2"/>
    <mergeCell ref="B4:I4"/>
    <mergeCell ref="I15:J15"/>
    <mergeCell ref="I16:J16"/>
    <mergeCell ref="C20:H20"/>
    <mergeCell ref="B35:F35"/>
    <mergeCell ref="B38:E38"/>
    <mergeCell ref="B39:F39"/>
    <mergeCell ref="B7:C7"/>
    <mergeCell ref="B13:K13"/>
    <mergeCell ref="I14:J14"/>
  </mergeCells>
  <conditionalFormatting sqref="F12:H12">
    <cfRule type="containsBlanks" dxfId="10" priority="2" stopIfTrue="1">
      <formula>ISBLANK(F12)</formula>
    </cfRule>
  </conditionalFormatting>
  <pageMargins left="0.98425200000000002" right="0.59055100000000005" top="0.78740200000000005" bottom="0.78740200000000005" header="0.31496099999999999" footer="0.31496099999999999"/>
  <pageSetup scale="97" orientation="portrait" r:id="rId1"/>
  <headerFooter>
    <oddFooter>&amp;C&amp;"Helvetica,Regular"&amp;12&amp;K000000&amp;P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38525-8894-4AB3-840F-8033E0F66848}">
  <dimension ref="A1:IW42"/>
  <sheetViews>
    <sheetView workbookViewId="0">
      <selection activeCell="C12" sqref="C12:C13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30" t="s">
        <v>19</v>
      </c>
      <c r="C2" s="131"/>
      <c r="D2" s="131"/>
      <c r="E2" s="131"/>
      <c r="F2" s="131"/>
      <c r="G2" s="131"/>
      <c r="H2" s="132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30" t="s">
        <v>17</v>
      </c>
      <c r="C4" s="131"/>
      <c r="D4" s="131"/>
      <c r="E4" s="131"/>
      <c r="F4" s="131"/>
      <c r="G4" s="131"/>
      <c r="H4" s="131"/>
      <c r="I4" s="132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33" t="s">
        <v>38</v>
      </c>
      <c r="C7" s="134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39</v>
      </c>
      <c r="D12" s="56">
        <v>425</v>
      </c>
      <c r="E12" s="57" t="s">
        <v>30</v>
      </c>
      <c r="F12" s="42"/>
      <c r="G12" s="42"/>
      <c r="H12" s="43">
        <v>1</v>
      </c>
      <c r="I12" s="43">
        <f>J12-H12</f>
        <v>0.21999999999999997</v>
      </c>
      <c r="J12" s="44">
        <f>H12*122/100</f>
        <v>1.22</v>
      </c>
      <c r="K12" s="45">
        <f>J12*D12</f>
        <v>518.5</v>
      </c>
    </row>
    <row r="13" spans="1:257" ht="18" customHeight="1" x14ac:dyDescent="0.2">
      <c r="A13" s="55"/>
      <c r="B13" s="40" t="s">
        <v>4</v>
      </c>
      <c r="C13" s="41" t="s">
        <v>40</v>
      </c>
      <c r="D13" s="56">
        <v>300</v>
      </c>
      <c r="E13" s="57" t="s">
        <v>30</v>
      </c>
      <c r="F13" s="42"/>
      <c r="G13" s="42"/>
      <c r="H13" s="43">
        <v>1</v>
      </c>
      <c r="I13" s="43">
        <f t="shared" ref="I13" si="0">J13-H13</f>
        <v>0.21999999999999997</v>
      </c>
      <c r="J13" s="44">
        <f t="shared" ref="J13" si="1">H13*122/100</f>
        <v>1.22</v>
      </c>
      <c r="K13" s="45">
        <f t="shared" ref="K13" si="2">J13*D13</f>
        <v>366</v>
      </c>
    </row>
    <row r="14" spans="1:257" ht="6" customHeight="1" thickBot="1" x14ac:dyDescent="0.25">
      <c r="A14" s="55"/>
      <c r="B14" s="142"/>
      <c r="C14" s="143"/>
      <c r="D14" s="143"/>
      <c r="E14" s="143"/>
      <c r="F14" s="143"/>
      <c r="G14" s="143"/>
      <c r="H14" s="143"/>
      <c r="I14" s="144"/>
      <c r="J14" s="144"/>
      <c r="K14" s="145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35" t="s">
        <v>21</v>
      </c>
      <c r="J15" s="136"/>
      <c r="K15" s="74">
        <f>K17*100/122</f>
        <v>725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4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40" t="s">
        <v>16</v>
      </c>
      <c r="J16" s="141"/>
      <c r="K16" s="73">
        <f>K17-K15</f>
        <v>159.5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ht="26.25" customHeight="1" thickBot="1" x14ac:dyDescent="0.25">
      <c r="A17" s="34"/>
      <c r="B17" s="35"/>
      <c r="C17" s="35"/>
      <c r="D17" s="35"/>
      <c r="E17" s="35"/>
      <c r="F17" s="35"/>
      <c r="G17" s="35"/>
      <c r="H17" s="35"/>
      <c r="I17" s="137" t="s">
        <v>20</v>
      </c>
      <c r="J17" s="138"/>
      <c r="K17" s="73">
        <f>SUM(K12:K13)</f>
        <v>884.5</v>
      </c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36" customFormat="1" x14ac:dyDescent="0.2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</row>
    <row r="19" spans="1:257" s="48" customFormat="1" x14ac:dyDescent="0.2">
      <c r="A19" s="65"/>
      <c r="B19" s="65"/>
      <c r="C19" s="47"/>
      <c r="D19" s="47"/>
      <c r="E19" s="47"/>
      <c r="F19" s="47"/>
      <c r="G19" s="47"/>
      <c r="H19" s="47"/>
      <c r="I19" s="47"/>
    </row>
    <row r="20" spans="1:257" s="48" customFormat="1" x14ac:dyDescent="0.2">
      <c r="A20" s="65"/>
      <c r="B20" s="65"/>
    </row>
    <row r="21" spans="1:257" s="48" customFormat="1" x14ac:dyDescent="0.2">
      <c r="A21" s="72"/>
      <c r="B21" s="72"/>
      <c r="C21" s="139"/>
      <c r="D21" s="139"/>
      <c r="E21" s="139"/>
      <c r="F21" s="139"/>
      <c r="G21" s="139"/>
      <c r="H21" s="139"/>
      <c r="I21" s="64"/>
    </row>
    <row r="22" spans="1:257" s="48" customFormat="1" x14ac:dyDescent="0.2">
      <c r="A22" s="49"/>
      <c r="B22" s="65"/>
      <c r="C22" s="51"/>
      <c r="D22" s="51"/>
      <c r="E22" s="51"/>
      <c r="F22" s="51"/>
      <c r="G22" s="51"/>
      <c r="H22" s="51"/>
      <c r="I22" s="51"/>
    </row>
    <row r="23" spans="1:257" s="48" customFormat="1" ht="12.75" customHeight="1" x14ac:dyDescent="0.2">
      <c r="A23" s="65"/>
      <c r="B23" s="65"/>
      <c r="C23" s="52"/>
      <c r="D23" s="52"/>
      <c r="E23" s="52"/>
      <c r="F23" s="52"/>
      <c r="G23" s="52"/>
      <c r="H23" s="52"/>
      <c r="I23" s="51"/>
    </row>
    <row r="24" spans="1:257" s="48" customFormat="1" x14ac:dyDescent="0.2">
      <c r="A24" s="59"/>
      <c r="B24" s="59"/>
      <c r="C24" s="51"/>
      <c r="D24" s="51"/>
      <c r="E24" s="51"/>
      <c r="F24" s="51"/>
      <c r="G24" s="51"/>
      <c r="H24" s="51"/>
      <c r="I24" s="51"/>
    </row>
    <row r="25" spans="1:257" s="48" customFormat="1" x14ac:dyDescent="0.2">
      <c r="A25" s="65"/>
      <c r="B25" s="65"/>
      <c r="C25" s="32"/>
      <c r="D25" s="53"/>
    </row>
    <row r="26" spans="1:257" s="48" customFormat="1" x14ac:dyDescent="0.2">
      <c r="A26" s="59"/>
      <c r="B26" s="59"/>
      <c r="C26" s="54"/>
      <c r="D26" s="54"/>
    </row>
    <row r="27" spans="1:257" s="48" customFormat="1" x14ac:dyDescent="0.2">
      <c r="A27" s="65"/>
      <c r="B27" s="65"/>
      <c r="C27" s="32"/>
      <c r="D27" s="33"/>
    </row>
    <row r="28" spans="1:257" s="48" customFormat="1" x14ac:dyDescent="0.2">
      <c r="A28" s="58"/>
      <c r="B28" s="58"/>
    </row>
    <row r="29" spans="1:257" s="33" customFormat="1" x14ac:dyDescent="0.2"/>
    <row r="30" spans="1:257" s="48" customFormat="1" x14ac:dyDescent="0.2"/>
    <row r="31" spans="1:257" s="48" customFormat="1" x14ac:dyDescent="0.2"/>
    <row r="32" spans="1:257" s="48" customFormat="1" x14ac:dyDescent="0.2"/>
    <row r="33" spans="1:257" s="48" customFormat="1" x14ac:dyDescent="0.2">
      <c r="A33" s="33"/>
    </row>
    <row r="34" spans="1:257" s="48" customFormat="1" x14ac:dyDescent="0.2"/>
    <row r="35" spans="1:257" s="48" customFormat="1" x14ac:dyDescent="0.2"/>
    <row r="36" spans="1:257" ht="12.75" customHeight="1" x14ac:dyDescent="0.2">
      <c r="B36" s="128"/>
      <c r="C36" s="128"/>
      <c r="D36" s="128"/>
      <c r="E36" s="128"/>
      <c r="F36" s="128"/>
      <c r="G36" s="60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3"/>
      <c r="G37" s="3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"/>
      <c r="C38" s="2"/>
      <c r="D38" s="2"/>
      <c r="E38" s="3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ht="12.75" customHeight="1" x14ac:dyDescent="0.2">
      <c r="A39" s="8"/>
      <c r="B39" s="129"/>
      <c r="C39" s="129"/>
      <c r="D39" s="129"/>
      <c r="E39" s="129"/>
      <c r="F39" s="66"/>
      <c r="G39" s="66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x14ac:dyDescent="0.2">
      <c r="A40" s="8"/>
      <c r="B40" s="129"/>
      <c r="C40" s="129"/>
      <c r="D40" s="129"/>
      <c r="E40" s="129"/>
      <c r="F40" s="129"/>
      <c r="G40" s="61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5"/>
      <c r="G41" s="5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ht="12.75" customHeight="1" x14ac:dyDescent="0.2">
      <c r="A42" s="8"/>
      <c r="B42" s="1"/>
      <c r="C42" s="6"/>
      <c r="D42" s="6"/>
      <c r="E42" s="5"/>
      <c r="F42" s="4"/>
      <c r="G42" s="4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</sheetData>
  <mergeCells count="11">
    <mergeCell ref="I16:J16"/>
    <mergeCell ref="B2:H2"/>
    <mergeCell ref="B4:I4"/>
    <mergeCell ref="B7:C7"/>
    <mergeCell ref="B14:K14"/>
    <mergeCell ref="I15:J15"/>
    <mergeCell ref="I17:J17"/>
    <mergeCell ref="C21:H21"/>
    <mergeCell ref="B36:F36"/>
    <mergeCell ref="B39:E39"/>
    <mergeCell ref="B40:F40"/>
  </mergeCells>
  <conditionalFormatting sqref="F12:H13">
    <cfRule type="containsBlanks" dxfId="9" priority="2" stopIfTrue="1">
      <formula>ISBLANK(F12)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9EBB3-63F6-4220-BC51-A190C60944DA}">
  <dimension ref="A1:IW41"/>
  <sheetViews>
    <sheetView workbookViewId="0">
      <selection activeCell="C12" sqref="C12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30" t="s">
        <v>19</v>
      </c>
      <c r="C2" s="131"/>
      <c r="D2" s="131"/>
      <c r="E2" s="131"/>
      <c r="F2" s="131"/>
      <c r="G2" s="131"/>
      <c r="H2" s="132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30" t="s">
        <v>17</v>
      </c>
      <c r="C4" s="131"/>
      <c r="D4" s="131"/>
      <c r="E4" s="131"/>
      <c r="F4" s="131"/>
      <c r="G4" s="131"/>
      <c r="H4" s="131"/>
      <c r="I4" s="132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33" t="s">
        <v>41</v>
      </c>
      <c r="C7" s="134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41</v>
      </c>
      <c r="D12" s="56">
        <v>60</v>
      </c>
      <c r="E12" s="57" t="s">
        <v>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42"/>
      <c r="C13" s="143"/>
      <c r="D13" s="143"/>
      <c r="E13" s="143"/>
      <c r="F13" s="143"/>
      <c r="G13" s="143"/>
      <c r="H13" s="143"/>
      <c r="I13" s="144"/>
      <c r="J13" s="144"/>
      <c r="K13" s="145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35" t="s">
        <v>21</v>
      </c>
      <c r="J14" s="136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40" t="s">
        <v>16</v>
      </c>
      <c r="J15" s="141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37" t="s">
        <v>20</v>
      </c>
      <c r="J16" s="138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39"/>
      <c r="D20" s="139"/>
      <c r="E20" s="139"/>
      <c r="F20" s="139"/>
      <c r="G20" s="139"/>
      <c r="H20" s="139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28"/>
      <c r="C35" s="128"/>
      <c r="D35" s="128"/>
      <c r="E35" s="128"/>
      <c r="F35" s="128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29"/>
      <c r="C38" s="129"/>
      <c r="D38" s="129"/>
      <c r="E38" s="129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29"/>
      <c r="C39" s="129"/>
      <c r="D39" s="129"/>
      <c r="E39" s="129"/>
      <c r="F39" s="129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mergeCells count="11">
    <mergeCell ref="I15:J15"/>
    <mergeCell ref="B2:H2"/>
    <mergeCell ref="B4:I4"/>
    <mergeCell ref="B7:C7"/>
    <mergeCell ref="B13:K13"/>
    <mergeCell ref="I14:J14"/>
    <mergeCell ref="I16:J16"/>
    <mergeCell ref="C20:H20"/>
    <mergeCell ref="B35:F35"/>
    <mergeCell ref="B38:E38"/>
    <mergeCell ref="B39:F39"/>
  </mergeCells>
  <conditionalFormatting sqref="F12:H12">
    <cfRule type="containsBlanks" dxfId="8" priority="2" stopIfTrue="1">
      <formula>ISBLANK(F12)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2985D-955D-4A9C-8EA2-CC6D62247934}">
  <dimension ref="A1:IW41"/>
  <sheetViews>
    <sheetView workbookViewId="0">
      <selection activeCell="C12" sqref="C12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30" t="s">
        <v>19</v>
      </c>
      <c r="C2" s="131"/>
      <c r="D2" s="131"/>
      <c r="E2" s="131"/>
      <c r="F2" s="131"/>
      <c r="G2" s="131"/>
      <c r="H2" s="132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30" t="s">
        <v>17</v>
      </c>
      <c r="C4" s="131"/>
      <c r="D4" s="131"/>
      <c r="E4" s="131"/>
      <c r="F4" s="131"/>
      <c r="G4" s="131"/>
      <c r="H4" s="131"/>
      <c r="I4" s="132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33" t="s">
        <v>42</v>
      </c>
      <c r="C7" s="134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43</v>
      </c>
      <c r="D12" s="56">
        <v>225</v>
      </c>
      <c r="E12" s="57" t="s">
        <v>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42"/>
      <c r="C13" s="143"/>
      <c r="D13" s="143"/>
      <c r="E13" s="143"/>
      <c r="F13" s="143"/>
      <c r="G13" s="143"/>
      <c r="H13" s="143"/>
      <c r="I13" s="144"/>
      <c r="J13" s="144"/>
      <c r="K13" s="145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35" t="s">
        <v>21</v>
      </c>
      <c r="J14" s="136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40" t="s">
        <v>16</v>
      </c>
      <c r="J15" s="141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37" t="s">
        <v>20</v>
      </c>
      <c r="J16" s="138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39"/>
      <c r="D20" s="139"/>
      <c r="E20" s="139"/>
      <c r="F20" s="139"/>
      <c r="G20" s="139"/>
      <c r="H20" s="139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28"/>
      <c r="C35" s="128"/>
      <c r="D35" s="128"/>
      <c r="E35" s="128"/>
      <c r="F35" s="128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29"/>
      <c r="C38" s="129"/>
      <c r="D38" s="129"/>
      <c r="E38" s="129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29"/>
      <c r="C39" s="129"/>
      <c r="D39" s="129"/>
      <c r="E39" s="129"/>
      <c r="F39" s="129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mergeCells count="11">
    <mergeCell ref="I15:J15"/>
    <mergeCell ref="B2:H2"/>
    <mergeCell ref="B4:I4"/>
    <mergeCell ref="B7:C7"/>
    <mergeCell ref="B13:K13"/>
    <mergeCell ref="I14:J14"/>
    <mergeCell ref="I16:J16"/>
    <mergeCell ref="C20:H20"/>
    <mergeCell ref="B35:F35"/>
    <mergeCell ref="B38:E38"/>
    <mergeCell ref="B39:F39"/>
  </mergeCells>
  <conditionalFormatting sqref="F12:H12">
    <cfRule type="containsBlanks" dxfId="7" priority="2" stopIfTrue="1">
      <formula>ISBLANK(F12)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2A979-4D28-4CFD-9A8A-5FD2C58B2952}">
  <dimension ref="A1:IW41"/>
  <sheetViews>
    <sheetView workbookViewId="0">
      <selection activeCell="C12" sqref="C12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30" t="s">
        <v>19</v>
      </c>
      <c r="C2" s="131"/>
      <c r="D2" s="131"/>
      <c r="E2" s="131"/>
      <c r="F2" s="131"/>
      <c r="G2" s="131"/>
      <c r="H2" s="132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30" t="s">
        <v>17</v>
      </c>
      <c r="C4" s="131"/>
      <c r="D4" s="131"/>
      <c r="E4" s="131"/>
      <c r="F4" s="131"/>
      <c r="G4" s="131"/>
      <c r="H4" s="131"/>
      <c r="I4" s="132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33" t="s">
        <v>46</v>
      </c>
      <c r="C7" s="134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47</v>
      </c>
      <c r="D12" s="56">
        <v>350</v>
      </c>
      <c r="E12" s="57" t="s">
        <v>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42"/>
      <c r="C13" s="143"/>
      <c r="D13" s="143"/>
      <c r="E13" s="143"/>
      <c r="F13" s="143"/>
      <c r="G13" s="143"/>
      <c r="H13" s="143"/>
      <c r="I13" s="144"/>
      <c r="J13" s="144"/>
      <c r="K13" s="145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35" t="s">
        <v>21</v>
      </c>
      <c r="J14" s="136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40" t="s">
        <v>16</v>
      </c>
      <c r="J15" s="141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37" t="s">
        <v>20</v>
      </c>
      <c r="J16" s="138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39"/>
      <c r="D20" s="139"/>
      <c r="E20" s="139"/>
      <c r="F20" s="139"/>
      <c r="G20" s="139"/>
      <c r="H20" s="139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28"/>
      <c r="C35" s="128"/>
      <c r="D35" s="128"/>
      <c r="E35" s="128"/>
      <c r="F35" s="128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29"/>
      <c r="C38" s="129"/>
      <c r="D38" s="129"/>
      <c r="E38" s="129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29"/>
      <c r="C39" s="129"/>
      <c r="D39" s="129"/>
      <c r="E39" s="129"/>
      <c r="F39" s="129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mergeCells count="11">
    <mergeCell ref="I15:J15"/>
    <mergeCell ref="B2:H2"/>
    <mergeCell ref="B4:I4"/>
    <mergeCell ref="B7:C7"/>
    <mergeCell ref="B13:K13"/>
    <mergeCell ref="I14:J14"/>
    <mergeCell ref="I16:J16"/>
    <mergeCell ref="C20:H20"/>
    <mergeCell ref="B35:F35"/>
    <mergeCell ref="B38:E38"/>
    <mergeCell ref="B39:F39"/>
  </mergeCells>
  <conditionalFormatting sqref="F12:H12">
    <cfRule type="containsBlanks" dxfId="6" priority="2" stopIfTrue="1">
      <formula>ISBLANK(F12)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74D94-F18F-4020-94E5-AFCB493A8A46}">
  <dimension ref="A1:IW41"/>
  <sheetViews>
    <sheetView workbookViewId="0">
      <selection activeCell="C12" sqref="C12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30" t="s">
        <v>19</v>
      </c>
      <c r="C2" s="131"/>
      <c r="D2" s="131"/>
      <c r="E2" s="131"/>
      <c r="F2" s="131"/>
      <c r="G2" s="131"/>
      <c r="H2" s="132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30" t="s">
        <v>17</v>
      </c>
      <c r="C4" s="131"/>
      <c r="D4" s="131"/>
      <c r="E4" s="131"/>
      <c r="F4" s="131"/>
      <c r="G4" s="131"/>
      <c r="H4" s="131"/>
      <c r="I4" s="132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33" t="s">
        <v>48</v>
      </c>
      <c r="C7" s="134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49</v>
      </c>
      <c r="D12" s="56">
        <v>380</v>
      </c>
      <c r="E12" s="57" t="s">
        <v>13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42"/>
      <c r="C13" s="143"/>
      <c r="D13" s="143"/>
      <c r="E13" s="143"/>
      <c r="F13" s="143"/>
      <c r="G13" s="143"/>
      <c r="H13" s="143"/>
      <c r="I13" s="144"/>
      <c r="J13" s="144"/>
      <c r="K13" s="145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35" t="s">
        <v>21</v>
      </c>
      <c r="J14" s="136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40" t="s">
        <v>16</v>
      </c>
      <c r="J15" s="141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37" t="s">
        <v>20</v>
      </c>
      <c r="J16" s="138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39"/>
      <c r="D20" s="139"/>
      <c r="E20" s="139"/>
      <c r="F20" s="139"/>
      <c r="G20" s="139"/>
      <c r="H20" s="139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28"/>
      <c r="C35" s="128"/>
      <c r="D35" s="128"/>
      <c r="E35" s="128"/>
      <c r="F35" s="128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29"/>
      <c r="C38" s="129"/>
      <c r="D38" s="129"/>
      <c r="E38" s="129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29"/>
      <c r="C39" s="129"/>
      <c r="D39" s="129"/>
      <c r="E39" s="129"/>
      <c r="F39" s="129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mergeCells count="11">
    <mergeCell ref="I15:J15"/>
    <mergeCell ref="B2:H2"/>
    <mergeCell ref="B4:I4"/>
    <mergeCell ref="B7:C7"/>
    <mergeCell ref="B13:K13"/>
    <mergeCell ref="I14:J14"/>
    <mergeCell ref="I16:J16"/>
    <mergeCell ref="C20:H20"/>
    <mergeCell ref="B35:F35"/>
    <mergeCell ref="B38:E38"/>
    <mergeCell ref="B39:F39"/>
  </mergeCells>
  <conditionalFormatting sqref="F12:H12">
    <cfRule type="containsBlanks" dxfId="5" priority="2" stopIfTrue="1">
      <formula>ISBLANK(F12)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3DCE0-2D0F-40C1-AE1F-BB3081723A00}">
  <dimension ref="A1:IW41"/>
  <sheetViews>
    <sheetView workbookViewId="0">
      <selection activeCell="C12" sqref="C12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30" t="s">
        <v>19</v>
      </c>
      <c r="C2" s="131"/>
      <c r="D2" s="131"/>
      <c r="E2" s="131"/>
      <c r="F2" s="131"/>
      <c r="G2" s="131"/>
      <c r="H2" s="132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30" t="s">
        <v>17</v>
      </c>
      <c r="C4" s="131"/>
      <c r="D4" s="131"/>
      <c r="E4" s="131"/>
      <c r="F4" s="131"/>
      <c r="G4" s="131"/>
      <c r="H4" s="131"/>
      <c r="I4" s="132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33" t="s">
        <v>50</v>
      </c>
      <c r="C7" s="134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51</v>
      </c>
      <c r="D12" s="56">
        <v>150</v>
      </c>
      <c r="E12" s="57" t="s">
        <v>13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42"/>
      <c r="C13" s="143"/>
      <c r="D13" s="143"/>
      <c r="E13" s="143"/>
      <c r="F13" s="143"/>
      <c r="G13" s="143"/>
      <c r="H13" s="143"/>
      <c r="I13" s="144"/>
      <c r="J13" s="144"/>
      <c r="K13" s="145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35" t="s">
        <v>21</v>
      </c>
      <c r="J14" s="136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40" t="s">
        <v>16</v>
      </c>
      <c r="J15" s="141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37" t="s">
        <v>20</v>
      </c>
      <c r="J16" s="138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39"/>
      <c r="D20" s="139"/>
      <c r="E20" s="139"/>
      <c r="F20" s="139"/>
      <c r="G20" s="139"/>
      <c r="H20" s="139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28"/>
      <c r="C35" s="128"/>
      <c r="D35" s="128"/>
      <c r="E35" s="128"/>
      <c r="F35" s="128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29"/>
      <c r="C38" s="129"/>
      <c r="D38" s="129"/>
      <c r="E38" s="129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29"/>
      <c r="C39" s="129"/>
      <c r="D39" s="129"/>
      <c r="E39" s="129"/>
      <c r="F39" s="129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mergeCells count="11">
    <mergeCell ref="I15:J15"/>
    <mergeCell ref="B2:H2"/>
    <mergeCell ref="B4:I4"/>
    <mergeCell ref="B7:C7"/>
    <mergeCell ref="B13:K13"/>
    <mergeCell ref="I14:J14"/>
    <mergeCell ref="I16:J16"/>
    <mergeCell ref="C20:H20"/>
    <mergeCell ref="B35:F35"/>
    <mergeCell ref="B38:E38"/>
    <mergeCell ref="B39:F39"/>
  </mergeCells>
  <conditionalFormatting sqref="F12:H12">
    <cfRule type="containsBlanks" dxfId="4" priority="2" stopIfTrue="1">
      <formula>ISBLANK(F12)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449A2-971F-4913-9E35-4C8ED087C488}">
  <dimension ref="A1:IW41"/>
  <sheetViews>
    <sheetView workbookViewId="0">
      <selection activeCell="C12" sqref="C12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30" t="s">
        <v>19</v>
      </c>
      <c r="C2" s="131"/>
      <c r="D2" s="131"/>
      <c r="E2" s="131"/>
      <c r="F2" s="131"/>
      <c r="G2" s="131"/>
      <c r="H2" s="132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30" t="s">
        <v>17</v>
      </c>
      <c r="C4" s="131"/>
      <c r="D4" s="131"/>
      <c r="E4" s="131"/>
      <c r="F4" s="131"/>
      <c r="G4" s="131"/>
      <c r="H4" s="131"/>
      <c r="I4" s="132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33" t="s">
        <v>52</v>
      </c>
      <c r="C7" s="134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53</v>
      </c>
      <c r="D12" s="56">
        <v>25</v>
      </c>
      <c r="E12" s="57" t="s">
        <v>13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42"/>
      <c r="C13" s="143"/>
      <c r="D13" s="143"/>
      <c r="E13" s="143"/>
      <c r="F13" s="143"/>
      <c r="G13" s="143"/>
      <c r="H13" s="143"/>
      <c r="I13" s="144"/>
      <c r="J13" s="144"/>
      <c r="K13" s="145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35" t="s">
        <v>21</v>
      </c>
      <c r="J14" s="136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40" t="s">
        <v>16</v>
      </c>
      <c r="J15" s="141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37" t="s">
        <v>20</v>
      </c>
      <c r="J16" s="138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39"/>
      <c r="D20" s="139"/>
      <c r="E20" s="139"/>
      <c r="F20" s="139"/>
      <c r="G20" s="139"/>
      <c r="H20" s="139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28"/>
      <c r="C35" s="128"/>
      <c r="D35" s="128"/>
      <c r="E35" s="128"/>
      <c r="F35" s="128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29"/>
      <c r="C38" s="129"/>
      <c r="D38" s="129"/>
      <c r="E38" s="129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29"/>
      <c r="C39" s="129"/>
      <c r="D39" s="129"/>
      <c r="E39" s="129"/>
      <c r="F39" s="129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mergeCells count="11">
    <mergeCell ref="I15:J15"/>
    <mergeCell ref="B2:H2"/>
    <mergeCell ref="B4:I4"/>
    <mergeCell ref="B7:C7"/>
    <mergeCell ref="B13:K13"/>
    <mergeCell ref="I14:J14"/>
    <mergeCell ref="I16:J16"/>
    <mergeCell ref="C20:H20"/>
    <mergeCell ref="B35:F35"/>
    <mergeCell ref="B38:E38"/>
    <mergeCell ref="B39:F39"/>
  </mergeCells>
  <conditionalFormatting sqref="F12:H12">
    <cfRule type="containsBlanks" dxfId="3" priority="2" stopIfTrue="1">
      <formula>ISBLANK(F12)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962DA-FB94-40B7-B109-E3735E6F5837}">
  <dimension ref="A1:IW41"/>
  <sheetViews>
    <sheetView workbookViewId="0">
      <selection activeCell="C12" sqref="C12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30" t="s">
        <v>19</v>
      </c>
      <c r="C2" s="131"/>
      <c r="D2" s="131"/>
      <c r="E2" s="131"/>
      <c r="F2" s="131"/>
      <c r="G2" s="131"/>
      <c r="H2" s="132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30" t="s">
        <v>17</v>
      </c>
      <c r="C4" s="131"/>
      <c r="D4" s="131"/>
      <c r="E4" s="131"/>
      <c r="F4" s="131"/>
      <c r="G4" s="131"/>
      <c r="H4" s="131"/>
      <c r="I4" s="132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33" t="s">
        <v>54</v>
      </c>
      <c r="C7" s="134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55</v>
      </c>
      <c r="D12" s="56">
        <v>60</v>
      </c>
      <c r="E12" s="57" t="s">
        <v>13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42"/>
      <c r="C13" s="143"/>
      <c r="D13" s="143"/>
      <c r="E13" s="143"/>
      <c r="F13" s="143"/>
      <c r="G13" s="143"/>
      <c r="H13" s="143"/>
      <c r="I13" s="144"/>
      <c r="J13" s="144"/>
      <c r="K13" s="145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35" t="s">
        <v>21</v>
      </c>
      <c r="J14" s="136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40" t="s">
        <v>16</v>
      </c>
      <c r="J15" s="141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37" t="s">
        <v>20</v>
      </c>
      <c r="J16" s="138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39"/>
      <c r="D20" s="139"/>
      <c r="E20" s="139"/>
      <c r="F20" s="139"/>
      <c r="G20" s="139"/>
      <c r="H20" s="139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28"/>
      <c r="C35" s="128"/>
      <c r="D35" s="128"/>
      <c r="E35" s="128"/>
      <c r="F35" s="128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29"/>
      <c r="C38" s="129"/>
      <c r="D38" s="129"/>
      <c r="E38" s="129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29"/>
      <c r="C39" s="129"/>
      <c r="D39" s="129"/>
      <c r="E39" s="129"/>
      <c r="F39" s="129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mergeCells count="11">
    <mergeCell ref="I15:J15"/>
    <mergeCell ref="B2:H2"/>
    <mergeCell ref="B4:I4"/>
    <mergeCell ref="B7:C7"/>
    <mergeCell ref="B13:K13"/>
    <mergeCell ref="I14:J14"/>
    <mergeCell ref="I16:J16"/>
    <mergeCell ref="C20:H20"/>
    <mergeCell ref="B35:F35"/>
    <mergeCell ref="B38:E38"/>
    <mergeCell ref="B39:F39"/>
  </mergeCells>
  <conditionalFormatting sqref="F12:H12">
    <cfRule type="containsBlanks" dxfId="2" priority="2" stopIfTrue="1">
      <formula>ISBLANK(F12)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9857F-D53E-45C0-BA31-A7639A95172F}">
  <dimension ref="A1:IW41"/>
  <sheetViews>
    <sheetView workbookViewId="0">
      <selection activeCell="C12" sqref="C12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30" t="s">
        <v>19</v>
      </c>
      <c r="C2" s="131"/>
      <c r="D2" s="131"/>
      <c r="E2" s="131"/>
      <c r="F2" s="131"/>
      <c r="G2" s="131"/>
      <c r="H2" s="132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30" t="s">
        <v>17</v>
      </c>
      <c r="C4" s="131"/>
      <c r="D4" s="131"/>
      <c r="E4" s="131"/>
      <c r="F4" s="131"/>
      <c r="G4" s="131"/>
      <c r="H4" s="131"/>
      <c r="I4" s="132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33" t="s">
        <v>56</v>
      </c>
      <c r="C7" s="134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57</v>
      </c>
      <c r="D12" s="78">
        <v>1000</v>
      </c>
      <c r="E12" s="57" t="s">
        <v>3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42"/>
      <c r="C13" s="143"/>
      <c r="D13" s="143"/>
      <c r="E13" s="143"/>
      <c r="F13" s="143"/>
      <c r="G13" s="143"/>
      <c r="H13" s="143"/>
      <c r="I13" s="144"/>
      <c r="J13" s="144"/>
      <c r="K13" s="145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35" t="s">
        <v>21</v>
      </c>
      <c r="J14" s="136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40" t="s">
        <v>16</v>
      </c>
      <c r="J15" s="141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37" t="s">
        <v>20</v>
      </c>
      <c r="J16" s="138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39"/>
      <c r="D20" s="139"/>
      <c r="E20" s="139"/>
      <c r="F20" s="139"/>
      <c r="G20" s="139"/>
      <c r="H20" s="139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28"/>
      <c r="C35" s="128"/>
      <c r="D35" s="128"/>
      <c r="E35" s="128"/>
      <c r="F35" s="128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29"/>
      <c r="C38" s="129"/>
      <c r="D38" s="129"/>
      <c r="E38" s="129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29"/>
      <c r="C39" s="129"/>
      <c r="D39" s="129"/>
      <c r="E39" s="129"/>
      <c r="F39" s="129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mergeCells count="11">
    <mergeCell ref="I15:J15"/>
    <mergeCell ref="B2:H2"/>
    <mergeCell ref="B4:I4"/>
    <mergeCell ref="B7:C7"/>
    <mergeCell ref="B13:K13"/>
    <mergeCell ref="I14:J14"/>
    <mergeCell ref="I16:J16"/>
    <mergeCell ref="C20:H20"/>
    <mergeCell ref="B35:F35"/>
    <mergeCell ref="B38:E38"/>
    <mergeCell ref="B39:F39"/>
  </mergeCells>
  <conditionalFormatting sqref="F12:H12">
    <cfRule type="containsBlanks" dxfId="1" priority="2" stopIfTrue="1">
      <formula>ISBLANK(F12)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76A8A-E0C6-4A04-A4BD-B64A4E368FDA}">
  <dimension ref="A1:IW41"/>
  <sheetViews>
    <sheetView workbookViewId="0">
      <selection activeCell="G21" sqref="G21"/>
    </sheetView>
  </sheetViews>
  <sheetFormatPr defaultColWidth="8.85546875" defaultRowHeight="12.75" x14ac:dyDescent="0.2"/>
  <cols>
    <col min="1" max="1" width="9.140625" style="7" customWidth="1"/>
    <col min="2" max="2" width="23.140625" style="7" customWidth="1"/>
    <col min="3" max="3" width="71.28515625" style="7" customWidth="1"/>
    <col min="4" max="5" width="14.140625" style="7" customWidth="1"/>
    <col min="6" max="6" width="47.85546875" style="7" customWidth="1"/>
    <col min="7" max="7" width="40.42578125" style="7" customWidth="1"/>
    <col min="8" max="8" width="25.42578125" style="7" customWidth="1"/>
    <col min="9" max="9" width="29.7109375" style="7" customWidth="1"/>
    <col min="10" max="10" width="29.28515625" style="7" customWidth="1"/>
    <col min="11" max="11" width="40.5703125" style="7" customWidth="1"/>
    <col min="12" max="257" width="8.85546875" style="7"/>
    <col min="258" max="16384" width="8.85546875" style="8"/>
  </cols>
  <sheetData>
    <row r="1" spans="1:257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257" s="18" customFormat="1" ht="15" customHeight="1" x14ac:dyDescent="0.2">
      <c r="A2" s="17"/>
      <c r="B2" s="130" t="s">
        <v>19</v>
      </c>
      <c r="C2" s="131"/>
      <c r="D2" s="131"/>
      <c r="E2" s="131"/>
      <c r="F2" s="131"/>
      <c r="G2" s="131"/>
      <c r="H2" s="132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</row>
    <row r="3" spans="1:257" s="18" customFormat="1" ht="12.75" customHeight="1" x14ac:dyDescent="0.2">
      <c r="A3" s="17"/>
      <c r="B3" s="19"/>
      <c r="C3" s="17"/>
      <c r="D3" s="19"/>
      <c r="E3" s="19"/>
      <c r="F3" s="19"/>
      <c r="G3" s="19"/>
      <c r="H3" s="19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</row>
    <row r="4" spans="1:257" s="18" customFormat="1" ht="12.75" customHeight="1" x14ac:dyDescent="0.2">
      <c r="A4" s="17"/>
      <c r="B4" s="130" t="s">
        <v>17</v>
      </c>
      <c r="C4" s="131"/>
      <c r="D4" s="131"/>
      <c r="E4" s="131"/>
      <c r="F4" s="131"/>
      <c r="G4" s="131"/>
      <c r="H4" s="131"/>
      <c r="I4" s="132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</row>
    <row r="5" spans="1:257" s="18" customFormat="1" ht="12.75" customHeight="1" x14ac:dyDescent="0.2">
      <c r="A5" s="17"/>
      <c r="B5" s="15"/>
      <c r="C5" s="62"/>
      <c r="D5" s="62"/>
      <c r="E5" s="62"/>
      <c r="F5" s="62"/>
      <c r="G5" s="62"/>
      <c r="H5" s="62"/>
      <c r="I5" s="63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s="18" customFormat="1" ht="12.75" customHeight="1" x14ac:dyDescent="0.2">
      <c r="A6" s="17"/>
      <c r="B6" s="76"/>
      <c r="C6" s="77"/>
      <c r="D6" s="62"/>
      <c r="E6" s="62"/>
      <c r="F6" s="62"/>
      <c r="G6" s="62"/>
      <c r="H6" s="62"/>
      <c r="I6" s="63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s="18" customFormat="1" ht="12.75" customHeight="1" x14ac:dyDescent="0.2">
      <c r="A7" s="17"/>
      <c r="B7" s="133" t="s">
        <v>58</v>
      </c>
      <c r="C7" s="134"/>
      <c r="D7" s="20"/>
      <c r="E7" s="20"/>
      <c r="F7" s="20"/>
      <c r="G7" s="20"/>
      <c r="H7" s="21"/>
      <c r="I7" s="22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</row>
    <row r="8" spans="1:257" s="18" customFormat="1" ht="12.75" customHeight="1" x14ac:dyDescent="0.2">
      <c r="A8" s="25"/>
      <c r="B8" s="67"/>
      <c r="C8" s="68"/>
      <c r="D8" s="20"/>
      <c r="E8" s="20"/>
      <c r="F8" s="23"/>
      <c r="G8" s="23"/>
      <c r="H8" s="21"/>
      <c r="I8" s="24"/>
      <c r="J8" s="17"/>
      <c r="K8" s="17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pans="1:257" s="18" customFormat="1" x14ac:dyDescent="0.2">
      <c r="A9" s="25"/>
      <c r="B9" s="70"/>
      <c r="C9" s="71"/>
      <c r="D9" s="20"/>
      <c r="E9" s="20"/>
      <c r="F9" s="23"/>
      <c r="G9" s="23"/>
      <c r="H9" s="21"/>
      <c r="I9" s="24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</row>
    <row r="10" spans="1:257" ht="15" customHeight="1" x14ac:dyDescent="0.2">
      <c r="A10" s="69" t="s">
        <v>8</v>
      </c>
      <c r="B10" s="12"/>
      <c r="C10" s="27"/>
      <c r="D10" s="13"/>
      <c r="E10" s="13"/>
      <c r="F10" s="27"/>
      <c r="G10" s="27"/>
      <c r="H10" s="13"/>
      <c r="I10" s="30"/>
      <c r="J10" s="11"/>
      <c r="K10" s="11"/>
    </row>
    <row r="11" spans="1:257" ht="36.75" customHeight="1" x14ac:dyDescent="0.2">
      <c r="A11" s="10"/>
      <c r="B11" s="37" t="s">
        <v>0</v>
      </c>
      <c r="C11" s="38" t="s">
        <v>14</v>
      </c>
      <c r="D11" s="38" t="s">
        <v>9</v>
      </c>
      <c r="E11" s="38" t="s">
        <v>1</v>
      </c>
      <c r="F11" s="38" t="s">
        <v>24</v>
      </c>
      <c r="G11" s="38" t="s">
        <v>25</v>
      </c>
      <c r="H11" s="38" t="s">
        <v>15</v>
      </c>
      <c r="I11" s="37" t="s">
        <v>6</v>
      </c>
      <c r="J11" s="38" t="s">
        <v>7</v>
      </c>
      <c r="K11" s="39" t="s">
        <v>22</v>
      </c>
    </row>
    <row r="12" spans="1:257" ht="18" customHeight="1" x14ac:dyDescent="0.2">
      <c r="A12" s="14"/>
      <c r="B12" s="40" t="s">
        <v>2</v>
      </c>
      <c r="C12" s="41" t="s">
        <v>59</v>
      </c>
      <c r="D12" s="78">
        <v>4000</v>
      </c>
      <c r="E12" s="57" t="s">
        <v>30</v>
      </c>
      <c r="F12" s="42"/>
      <c r="G12" s="42"/>
      <c r="H12" s="43"/>
      <c r="I12" s="43">
        <f>J12-H12</f>
        <v>0</v>
      </c>
      <c r="J12" s="44">
        <f>H12*122/100</f>
        <v>0</v>
      </c>
      <c r="K12" s="45">
        <f>J12*D12</f>
        <v>0</v>
      </c>
    </row>
    <row r="13" spans="1:257" ht="6" customHeight="1" thickBot="1" x14ac:dyDescent="0.25">
      <c r="A13" s="55"/>
      <c r="B13" s="142"/>
      <c r="C13" s="143"/>
      <c r="D13" s="143"/>
      <c r="E13" s="143"/>
      <c r="F13" s="143"/>
      <c r="G13" s="143"/>
      <c r="H13" s="143"/>
      <c r="I13" s="144"/>
      <c r="J13" s="144"/>
      <c r="K13" s="145"/>
    </row>
    <row r="14" spans="1:257" s="36" customFormat="1" ht="24" customHeight="1" thickBot="1" x14ac:dyDescent="0.25">
      <c r="A14" s="34"/>
      <c r="B14" s="35"/>
      <c r="C14" s="35"/>
      <c r="D14" s="35"/>
      <c r="E14" s="35"/>
      <c r="F14" s="35"/>
      <c r="G14" s="35"/>
      <c r="H14" s="35"/>
      <c r="I14" s="135" t="s">
        <v>21</v>
      </c>
      <c r="J14" s="136"/>
      <c r="K14" s="74">
        <f>K16*100/122</f>
        <v>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</row>
    <row r="15" spans="1:257" s="36" customFormat="1" ht="24" customHeight="1" thickBot="1" x14ac:dyDescent="0.25">
      <c r="A15" s="34"/>
      <c r="B15" s="35"/>
      <c r="C15" s="35"/>
      <c r="D15" s="35"/>
      <c r="E15" s="35"/>
      <c r="F15" s="35"/>
      <c r="G15" s="35"/>
      <c r="H15" s="35"/>
      <c r="I15" s="140" t="s">
        <v>16</v>
      </c>
      <c r="J15" s="141"/>
      <c r="K15" s="73">
        <f>K16-K14</f>
        <v>0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</row>
    <row r="16" spans="1:257" s="36" customFormat="1" ht="26.25" customHeight="1" thickBot="1" x14ac:dyDescent="0.25">
      <c r="A16" s="34"/>
      <c r="B16" s="35"/>
      <c r="C16" s="35"/>
      <c r="D16" s="35"/>
      <c r="E16" s="35"/>
      <c r="F16" s="35"/>
      <c r="G16" s="35"/>
      <c r="H16" s="35"/>
      <c r="I16" s="137" t="s">
        <v>20</v>
      </c>
      <c r="J16" s="138"/>
      <c r="K16" s="73">
        <f>SUM(K12:K12)</f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</row>
    <row r="17" spans="1:257" s="36" customForma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</row>
    <row r="18" spans="1:257" s="48" customFormat="1" x14ac:dyDescent="0.2">
      <c r="A18" s="65"/>
      <c r="B18" s="65"/>
      <c r="C18" s="47"/>
      <c r="D18" s="47"/>
      <c r="E18" s="47"/>
      <c r="F18" s="47"/>
      <c r="G18" s="47"/>
      <c r="H18" s="47"/>
      <c r="I18" s="47"/>
    </row>
    <row r="19" spans="1:257" s="48" customFormat="1" x14ac:dyDescent="0.2">
      <c r="A19" s="65"/>
      <c r="B19" s="65"/>
    </row>
    <row r="20" spans="1:257" s="48" customFormat="1" x14ac:dyDescent="0.2">
      <c r="A20" s="72"/>
      <c r="B20" s="72"/>
      <c r="C20" s="139"/>
      <c r="D20" s="139"/>
      <c r="E20" s="139"/>
      <c r="F20" s="139"/>
      <c r="G20" s="139"/>
      <c r="H20" s="139"/>
      <c r="I20" s="64"/>
    </row>
    <row r="21" spans="1:257" s="48" customFormat="1" x14ac:dyDescent="0.2">
      <c r="A21" s="49"/>
      <c r="B21" s="65"/>
      <c r="C21" s="51"/>
      <c r="D21" s="51"/>
      <c r="E21" s="51"/>
      <c r="F21" s="51"/>
      <c r="G21" s="51"/>
      <c r="H21" s="51"/>
      <c r="I21" s="51"/>
    </row>
    <row r="22" spans="1:257" s="48" customFormat="1" ht="12.75" customHeight="1" x14ac:dyDescent="0.2">
      <c r="A22" s="65"/>
      <c r="B22" s="65"/>
      <c r="C22" s="52"/>
      <c r="D22" s="52"/>
      <c r="E22" s="52"/>
      <c r="F22" s="52"/>
      <c r="G22" s="52"/>
      <c r="H22" s="52"/>
      <c r="I22" s="51"/>
    </row>
    <row r="23" spans="1:257" s="48" customFormat="1" x14ac:dyDescent="0.2">
      <c r="A23" s="59"/>
      <c r="B23" s="59"/>
      <c r="C23" s="51"/>
      <c r="D23" s="51"/>
      <c r="E23" s="51"/>
      <c r="F23" s="51"/>
      <c r="G23" s="51"/>
      <c r="H23" s="51"/>
      <c r="I23" s="51"/>
    </row>
    <row r="24" spans="1:257" s="48" customFormat="1" x14ac:dyDescent="0.2">
      <c r="A24" s="65"/>
      <c r="B24" s="65"/>
      <c r="C24" s="32"/>
      <c r="D24" s="53"/>
    </row>
    <row r="25" spans="1:257" s="48" customFormat="1" x14ac:dyDescent="0.2">
      <c r="A25" s="59"/>
      <c r="B25" s="59"/>
      <c r="C25" s="54"/>
      <c r="D25" s="54"/>
    </row>
    <row r="26" spans="1:257" s="48" customFormat="1" x14ac:dyDescent="0.2">
      <c r="A26" s="65"/>
      <c r="B26" s="65"/>
      <c r="C26" s="32"/>
      <c r="D26" s="33"/>
    </row>
    <row r="27" spans="1:257" s="48" customFormat="1" x14ac:dyDescent="0.2">
      <c r="A27" s="58"/>
      <c r="B27" s="58"/>
    </row>
    <row r="28" spans="1:257" s="33" customFormat="1" x14ac:dyDescent="0.2"/>
    <row r="29" spans="1:257" s="48" customFormat="1" x14ac:dyDescent="0.2"/>
    <row r="30" spans="1:257" s="48" customFormat="1" x14ac:dyDescent="0.2"/>
    <row r="31" spans="1:257" s="48" customFormat="1" x14ac:dyDescent="0.2"/>
    <row r="32" spans="1:257" s="48" customFormat="1" x14ac:dyDescent="0.2">
      <c r="A32" s="33"/>
    </row>
    <row r="33" spans="1:257" s="48" customFormat="1" x14ac:dyDescent="0.2"/>
    <row r="34" spans="1:257" s="48" customFormat="1" x14ac:dyDescent="0.2"/>
    <row r="35" spans="1:257" ht="12.75" customHeight="1" x14ac:dyDescent="0.2">
      <c r="B35" s="128"/>
      <c r="C35" s="128"/>
      <c r="D35" s="128"/>
      <c r="E35" s="128"/>
      <c r="F35" s="128"/>
      <c r="G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ht="12.75" customHeight="1" x14ac:dyDescent="0.2">
      <c r="A36" s="8"/>
      <c r="B36" s="1"/>
      <c r="C36" s="2"/>
      <c r="D36" s="2"/>
      <c r="E36" s="3"/>
      <c r="F36" s="3"/>
      <c r="G36" s="3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ht="12.75" customHeight="1" x14ac:dyDescent="0.2">
      <c r="A37" s="8"/>
      <c r="B37" s="1"/>
      <c r="C37" s="2"/>
      <c r="D37" s="2"/>
      <c r="E37" s="3"/>
      <c r="F37" s="66"/>
      <c r="G37" s="6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ht="12.75" customHeight="1" x14ac:dyDescent="0.2">
      <c r="A38" s="8"/>
      <c r="B38" s="129"/>
      <c r="C38" s="129"/>
      <c r="D38" s="129"/>
      <c r="E38" s="129"/>
      <c r="F38" s="66"/>
      <c r="G38" s="6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x14ac:dyDescent="0.2">
      <c r="A39" s="8"/>
      <c r="B39" s="129"/>
      <c r="C39" s="129"/>
      <c r="D39" s="129"/>
      <c r="E39" s="129"/>
      <c r="F39" s="129"/>
      <c r="G39" s="61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ht="12.75" customHeight="1" x14ac:dyDescent="0.2">
      <c r="A40" s="8"/>
      <c r="B40" s="1"/>
      <c r="C40" s="6"/>
      <c r="D40" s="6"/>
      <c r="E40" s="5"/>
      <c r="F40" s="5"/>
      <c r="G40" s="5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ht="12.75" customHeight="1" x14ac:dyDescent="0.2">
      <c r="A41" s="8"/>
      <c r="B41" s="1"/>
      <c r="C41" s="6"/>
      <c r="D41" s="6"/>
      <c r="E41" s="5"/>
      <c r="F41" s="4"/>
      <c r="G41" s="4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</sheetData>
  <mergeCells count="11">
    <mergeCell ref="I15:J15"/>
    <mergeCell ref="B2:H2"/>
    <mergeCell ref="B4:I4"/>
    <mergeCell ref="B7:C7"/>
    <mergeCell ref="B13:K13"/>
    <mergeCell ref="I14:J14"/>
    <mergeCell ref="I16:J16"/>
    <mergeCell ref="C20:H20"/>
    <mergeCell ref="B35:F35"/>
    <mergeCell ref="B38:E38"/>
    <mergeCell ref="B39:F39"/>
  </mergeCells>
  <conditionalFormatting sqref="F12:H12">
    <cfRule type="containsBlanks" dxfId="0" priority="2" stopIfTrue="1">
      <formula>ISBLANK(F12)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REKAPITULACIJA</vt:lpstr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VOLČIČ Maša</dc:creator>
  <cp:lastModifiedBy>PURKAT Boštjan</cp:lastModifiedBy>
  <dcterms:created xsi:type="dcterms:W3CDTF">2022-07-18T15:02:25Z</dcterms:created>
  <dcterms:modified xsi:type="dcterms:W3CDTF">2026-01-26T15:43:55Z</dcterms:modified>
</cp:coreProperties>
</file>