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M:\Delovodnik2025\ID2\8698E2CC-DC48-4C39-A943-C48DFA3E723D\0\12000-12999\12545\L\L\Razpisna dokumentacija (ID 12545)\"/>
    </mc:Choice>
  </mc:AlternateContent>
  <xr:revisionPtr revIDLastSave="0" documentId="13_ncr:1_{BB5E962A-90C4-4110-BFAD-A7C26958631E}" xr6:coauthVersionLast="47" xr6:coauthVersionMax="47" xr10:uidLastSave="{00000000-0000-0000-0000-000000000000}"/>
  <bookViews>
    <workbookView xWindow="-37620" yWindow="795" windowWidth="28800" windowHeight="15225" xr2:uid="{00000000-000D-0000-FFFF-FFFF00000000}"/>
  </bookViews>
  <sheets>
    <sheet name="Specifikacija ponudbene cene" sheetId="1" r:id="rId1"/>
    <sheet name="Priloga 1" sheetId="3" r:id="rId2"/>
    <sheet name="Priloga 2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4" i="1" l="1"/>
  <c r="F12" i="1"/>
  <c r="F13" i="1"/>
  <c r="F15" i="1"/>
  <c r="F16" i="1"/>
  <c r="F18" i="1"/>
  <c r="F20" i="1"/>
  <c r="F19" i="1"/>
  <c r="F11" i="1"/>
  <c r="F21" i="1"/>
  <c r="F22" i="1"/>
  <c r="F10" i="1"/>
  <c r="B70" i="3"/>
  <c r="E74" i="3" l="1"/>
  <c r="E73" i="3"/>
  <c r="E72" i="3"/>
  <c r="E71" i="3"/>
  <c r="E70" i="3"/>
  <c r="E69" i="3"/>
  <c r="E68" i="3"/>
  <c r="E67" i="3"/>
  <c r="E66" i="3"/>
  <c r="E64" i="3"/>
  <c r="E63" i="3"/>
  <c r="E62" i="3"/>
  <c r="E61" i="3"/>
  <c r="E60" i="3"/>
  <c r="E59" i="3"/>
  <c r="E58" i="3"/>
  <c r="E57" i="3"/>
  <c r="E56" i="3"/>
  <c r="E54" i="3"/>
  <c r="E53" i="3"/>
  <c r="E52" i="3"/>
  <c r="E51" i="3"/>
  <c r="E50" i="3"/>
  <c r="E49" i="3"/>
  <c r="E48" i="3"/>
  <c r="E47" i="3"/>
  <c r="E46" i="3"/>
  <c r="E45" i="3"/>
  <c r="E44" i="3"/>
  <c r="E43" i="3"/>
  <c r="E41" i="3"/>
  <c r="E40" i="3"/>
  <c r="E39" i="3"/>
  <c r="E38" i="3"/>
  <c r="E37" i="3"/>
  <c r="E36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19" i="3"/>
  <c r="E18" i="3"/>
  <c r="E17" i="3"/>
  <c r="E16" i="3"/>
  <c r="E14" i="3"/>
  <c r="E13" i="3"/>
  <c r="E12" i="3"/>
  <c r="E8" i="3"/>
  <c r="E7" i="3"/>
  <c r="E6" i="3"/>
  <c r="E5" i="3"/>
  <c r="F35" i="3" l="1"/>
  <c r="F3" i="3"/>
  <c r="F55" i="3"/>
  <c r="F9" i="3"/>
  <c r="F42" i="3"/>
  <c r="F20" i="3"/>
  <c r="D76" i="3"/>
  <c r="F65" i="3"/>
  <c r="D14" i="4" l="1"/>
  <c r="E14" i="4" s="1"/>
  <c r="D13" i="4"/>
  <c r="E13" i="4" s="1"/>
  <c r="D12" i="4"/>
  <c r="E12" i="4" s="1"/>
  <c r="D11" i="4"/>
  <c r="E11" i="4" s="1"/>
  <c r="D10" i="4"/>
  <c r="E10" i="4" s="1"/>
  <c r="E76" i="3" l="1"/>
  <c r="E77" i="3" l="1"/>
  <c r="F75" i="3" s="1"/>
  <c r="E78" i="3" l="1"/>
  <c r="E17" i="1" s="1"/>
  <c r="F17" i="1" s="1"/>
  <c r="F23" i="1" s="1"/>
  <c r="F24" i="1" s="1"/>
  <c r="F25" i="1" l="1"/>
</calcChain>
</file>

<file path=xl/sharedStrings.xml><?xml version="1.0" encoding="utf-8"?>
<sst xmlns="http://schemas.openxmlformats.org/spreadsheetml/2006/main" count="193" uniqueCount="121">
  <si>
    <t>Podrobnejši opis del je zajet v Projektni nalogi!</t>
  </si>
  <si>
    <t>Vsebina</t>
  </si>
  <si>
    <t>Ponudbena cena (brez DDV)</t>
  </si>
  <si>
    <t>Količina</t>
  </si>
  <si>
    <t>Enota mere</t>
  </si>
  <si>
    <t>Cena za enoto</t>
  </si>
  <si>
    <t>Materialni stroški, vse zahteve iz projektne naloge ter vsi ostali stroški morajo biti upoštevani v enotnih cenah postavk specifikacije!</t>
  </si>
  <si>
    <t>DDV (22%):</t>
  </si>
  <si>
    <t>SKUPAJ z DDV:</t>
  </si>
  <si>
    <t>kos</t>
  </si>
  <si>
    <t>komplet</t>
  </si>
  <si>
    <t>Pridobitev projektnih in drugih pogojev</t>
  </si>
  <si>
    <t>Geodetski načrt</t>
  </si>
  <si>
    <t>PREDVIDENA DELA</t>
  </si>
  <si>
    <t>POGODBENA KOLIČINA</t>
  </si>
  <si>
    <t>ENOTA</t>
  </si>
  <si>
    <t>CENA</t>
  </si>
  <si>
    <t xml:space="preserve">I. VRTALNA DELA         </t>
  </si>
  <si>
    <t xml:space="preserve">Pripravljalna dela        </t>
  </si>
  <si>
    <t xml:space="preserve">Prevozi vrtalne garniture in opreme </t>
  </si>
  <si>
    <t>Formiranje delovišča in priprava dostopov (ena garnitura)</t>
  </si>
  <si>
    <t>Premiki med vrtinami - tovornjak</t>
  </si>
  <si>
    <t xml:space="preserve">Premiki med vrtinami </t>
  </si>
  <si>
    <t>Dolžina vrtin do 15 m</t>
  </si>
  <si>
    <t xml:space="preserve">                       - v vezljivi in nevezljivi zemljini in nasipu</t>
  </si>
  <si>
    <t>m</t>
  </si>
  <si>
    <t xml:space="preserve">                       - v  hribini (miocen)</t>
  </si>
  <si>
    <t xml:space="preserve">                       - cevitev vrtin </t>
  </si>
  <si>
    <t xml:space="preserve">                       - v  hribini (miocen) - dvostenski jedrnik</t>
  </si>
  <si>
    <t>Druga terenska dela</t>
  </si>
  <si>
    <t xml:space="preserve">Sodelovanje vrtalne ekipe pri meritvah </t>
  </si>
  <si>
    <t>ura</t>
  </si>
  <si>
    <t xml:space="preserve">Odvzem vzorcev za lab. preiskave </t>
  </si>
  <si>
    <t xml:space="preserve">Odvzem vzorcev - za preiskave vgradljivosti </t>
  </si>
  <si>
    <t xml:space="preserve">Sondažni izkopi globine  min. 2 m na območju načrtovanih poti </t>
  </si>
  <si>
    <t xml:space="preserve">Meritve s krožno ploščo - 2 meritvi na jašek </t>
  </si>
  <si>
    <t>Izvedba črpalnega/nalivalnega testa (nasip, zameljen prod, miocenska podlaga)</t>
  </si>
  <si>
    <t>Izvedba dinamične penetracije DPSH</t>
  </si>
  <si>
    <t xml:space="preserve">Meritve z zemljinskim presiometrom </t>
  </si>
  <si>
    <t>Meritve s hribinskim presiometrom (3 meritve na odsek)</t>
  </si>
  <si>
    <t>Aktivacija piezometra</t>
  </si>
  <si>
    <t>Meritev nivoja in temperature vode  v piezometrih (nabava in vgradnja kontinuiranih merilnikov nivoja podzemne vode)</t>
  </si>
  <si>
    <t xml:space="preserve">III. GEOTEHNIČNA DELA IN GEOFIZIKALNE MERITVE NA POVRŠINI </t>
  </si>
  <si>
    <t xml:space="preserve">Geodetski posnetki lokacij izvedenih preiskav </t>
  </si>
  <si>
    <t>Lociranje vrtin, geološka in geotehnična spremljava z odvzemi vzorcev in popisi jeder, popisi  sondažnih izkopov</t>
  </si>
  <si>
    <t>dni/ing</t>
  </si>
  <si>
    <t>dni/teh</t>
  </si>
  <si>
    <t xml:space="preserve">Inženirsko in hidro geološko kartiranje območja zadrževalnika in pregrade </t>
  </si>
  <si>
    <t>Vodenje raziskav s pridobivanjem soglasij lastnikov za vrtanje in drugih dovoljenj/soglasij</t>
  </si>
  <si>
    <t xml:space="preserve">IV. LABORATORIJSKE PREISKAVE                     </t>
  </si>
  <si>
    <t xml:space="preserve">Klasifikacija zemljin </t>
  </si>
  <si>
    <t>Naravna vlažnost</t>
  </si>
  <si>
    <t>Konsistenca</t>
  </si>
  <si>
    <t>Prostorninska teža</t>
  </si>
  <si>
    <t>Modul stisljivosti</t>
  </si>
  <si>
    <t>Strižne karakteristike - drenirane</t>
  </si>
  <si>
    <t>Strižne karakteristike - nedrenirane</t>
  </si>
  <si>
    <t xml:space="preserve">Sejalna analiza - kombinirana </t>
  </si>
  <si>
    <t>Metilen modro (MB)</t>
  </si>
  <si>
    <t>Enoosna tlačna trdnost zemljin in hribin</t>
  </si>
  <si>
    <t xml:space="preserve">Določitev vodoprepustnosti v edometru </t>
  </si>
  <si>
    <t>Poročilo o lab. preiskavah</t>
  </si>
  <si>
    <t xml:space="preserve">Preiskave vgradljivosti materiala </t>
  </si>
  <si>
    <t xml:space="preserve">Delež humoznih primesi </t>
  </si>
  <si>
    <t xml:space="preserve">Konsistenčne meje vezljivih zemljin </t>
  </si>
  <si>
    <t xml:space="preserve">Zrnavost nevezljivih in vezljivih zemljin </t>
  </si>
  <si>
    <t>Preskus po Proctorju (SPP in MPP)</t>
  </si>
  <si>
    <t xml:space="preserve">Preskus po Proctorju stabilizirane zemljine </t>
  </si>
  <si>
    <t>Vremenska obstojnost (CBR1 in CBR2)</t>
  </si>
  <si>
    <t>Tlačna trdnost stabilizirane zemljine po 7 dneh</t>
  </si>
  <si>
    <t>Poročilo o vgradljivosti materialov</t>
  </si>
  <si>
    <t>V. IZDELEVA GEOLOŠKO -GEOTEHNIČNEGA ELABORATA in GEOTEHNIČNIH POROČIL ZA OBJEKTE</t>
  </si>
  <si>
    <t xml:space="preserve">Pregled arhivskega gradiva </t>
  </si>
  <si>
    <t xml:space="preserve"> dni/teh</t>
  </si>
  <si>
    <t>Izdelava vzdolžnih in prečnih inženirsko – geoloških profilov</t>
  </si>
  <si>
    <t>Izdelava profilov vrtin in sondažnih izkopov</t>
  </si>
  <si>
    <t xml:space="preserve">Hidrogeoloških elaborat z analizo hidrogeoloških raziskav in usmeritvami projektantu objekta </t>
  </si>
  <si>
    <t>Poročilo o rezultatih geofizikalnih raziskav</t>
  </si>
  <si>
    <t>VI. DRUGA DELA</t>
  </si>
  <si>
    <t xml:space="preserve">Tehnična obdelava - kopiranje tiskanje, fotodokumentiranje …. </t>
  </si>
  <si>
    <t>%</t>
  </si>
  <si>
    <t>nepredvidena dela 5%</t>
  </si>
  <si>
    <t>SKUPAJ ( brez DDV)</t>
  </si>
  <si>
    <t>Cenik efektivnih ur po kvalifikaciji</t>
  </si>
  <si>
    <t>Kvalifikacija</t>
  </si>
  <si>
    <t>količina</t>
  </si>
  <si>
    <t>DDV v EUR</t>
  </si>
  <si>
    <t>Cena za enoto 
(v EUR z DDV)</t>
  </si>
  <si>
    <t>vodja projekta</t>
  </si>
  <si>
    <t xml:space="preserve">pooblaščeni inženir </t>
  </si>
  <si>
    <t>strokovnjak druge stroke</t>
  </si>
  <si>
    <t>inženir - sodelavec</t>
  </si>
  <si>
    <t>administrator</t>
  </si>
  <si>
    <t xml:space="preserve">Cena za enoto 
(v EUR brez DDV) </t>
  </si>
  <si>
    <t>PRILOGA 2</t>
  </si>
  <si>
    <t>Vrednost pogodbenih del je fiksna in znaša:</t>
  </si>
  <si>
    <t>Sondažni izkopi - globine do 4 m</t>
  </si>
  <si>
    <t>Izvedba SPT (cca. 4 kom/vrtino)</t>
  </si>
  <si>
    <t>Izdelava inženirsko – geološke in hidrogeološke karte</t>
  </si>
  <si>
    <t xml:space="preserve">Število geomehanskih  vrtin                               6  vrtin dolžine do 15 m  = 90 m </t>
  </si>
  <si>
    <t xml:space="preserve">                                                                                     2  vrtini  dolžine 25 m  = 50 m </t>
  </si>
  <si>
    <t>Dolžina vrtine 25 m</t>
  </si>
  <si>
    <t>Vgradnja piezometrskih cevi z zaščitno kapo (4 kos)</t>
  </si>
  <si>
    <t>Poročilo o geološko geotehniških in hidrogeoloških raziskavah</t>
  </si>
  <si>
    <t>Geotehniški načrt za gradnjo VGU ureditev, pregrade zadrževalnika, zaporničnega objekta in akumulacije, preliva in dostopnih cest, vključno s pogoji gradnje pregrade glede na razpoložljivi material ter stabilnostnimi analizami in analizami posedkov</t>
  </si>
  <si>
    <t>POPIS DEL ZA: Izdelava strokovnih podlag in analiz, potrebnih za pripravo OPPN-O skupnega pomena za suhi zadrževalnik Doblič, Ušica ter ostale ureditve, ki so potrebne na območju Občine Cerklje na Gorenjskem</t>
  </si>
  <si>
    <t>Popis in prikaz obstoječega stanja</t>
  </si>
  <si>
    <t>Hidromorfološka študija</t>
  </si>
  <si>
    <t>Idejne rešitve (IDR)</t>
  </si>
  <si>
    <t>Krajinska zasnova</t>
  </si>
  <si>
    <t>Okoljsko poročilo</t>
  </si>
  <si>
    <t>SKUPAJ brez DDV:</t>
  </si>
  <si>
    <t>Geološko-geohemanske in hidrogeološke raziskave območja izdelave strokovnih podlag in analiz, potrebnih za pripravo OPPN-O skupnega pomena za suhi zadrževalnik Doblič, Ušica ter ostale ureditve, ki so potrebne na območju Občine Cerklje na Gorenjskem</t>
  </si>
  <si>
    <t>Izdelava strokovnih podlag in analiz, potrebnih za pripravo OPPN-O skupnega pomena za suhi zadrževalnik Doblič, Ušica ter ostale ureditve, ki so potrebne na območju Občine Cerklje na Gorenjskem</t>
  </si>
  <si>
    <t>Preliminarna geološko-hidrogeološka študija</t>
  </si>
  <si>
    <t>Geološko getehnični in hidrogeološki elaborat, skladno prilogo 1</t>
  </si>
  <si>
    <t>Idejna zasnova IDZ na nivoju IDP za suha zadrževalnika</t>
  </si>
  <si>
    <t>Idejna zasnova (IDZ) za celotno obravnavano območe</t>
  </si>
  <si>
    <t>Novelacija hidroloških izhodišč</t>
  </si>
  <si>
    <t>Hidrološko hidravlična študija</t>
  </si>
  <si>
    <t>PONUDBENI 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</si>
</sst>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rgb="FFFFFFFF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mediumGray">
        <bgColor rgb="FF7F7F7F"/>
      </patternFill>
    </fill>
    <fill>
      <patternFill patternType="solid">
        <fgColor rgb="FFE8E8E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1C7F7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8" fillId="0" borderId="0"/>
  </cellStyleXfs>
  <cellXfs count="114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6" xfId="0" applyFont="1" applyBorder="1"/>
    <xf numFmtId="4" fontId="1" fillId="0" borderId="0" xfId="0" applyNumberFormat="1" applyFont="1"/>
    <xf numFmtId="4" fontId="1" fillId="0" borderId="11" xfId="0" applyNumberFormat="1" applyFont="1" applyBorder="1"/>
    <xf numFmtId="0" fontId="5" fillId="2" borderId="12" xfId="0" applyFont="1" applyFill="1" applyBorder="1" applyAlignment="1">
      <alignment horizontal="center" vertical="center"/>
    </xf>
    <xf numFmtId="4" fontId="1" fillId="0" borderId="7" xfId="0" applyNumberFormat="1" applyFont="1" applyBorder="1"/>
    <xf numFmtId="0" fontId="4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left"/>
    </xf>
    <xf numFmtId="4" fontId="4" fillId="0" borderId="1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49" fontId="4" fillId="0" borderId="6" xfId="0" applyNumberFormat="1" applyFont="1" applyBorder="1"/>
    <xf numFmtId="0" fontId="0" fillId="0" borderId="0" xfId="0" applyAlignment="1">
      <alignment horizontal="right"/>
    </xf>
    <xf numFmtId="0" fontId="6" fillId="3" borderId="16" xfId="0" applyFont="1" applyFill="1" applyBorder="1" applyAlignment="1">
      <alignment horizontal="justify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right" vertical="center" wrapText="1"/>
    </xf>
    <xf numFmtId="0" fontId="1" fillId="0" borderId="15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center" vertical="center" wrapText="1"/>
    </xf>
    <xf numFmtId="4" fontId="1" fillId="0" borderId="15" xfId="0" applyNumberFormat="1" applyFont="1" applyBorder="1" applyAlignment="1" applyProtection="1">
      <alignment horizontal="center" vertical="center" wrapText="1"/>
      <protection locked="0"/>
    </xf>
    <xf numFmtId="164" fontId="1" fillId="0" borderId="15" xfId="0" applyNumberFormat="1" applyFont="1" applyBorder="1" applyAlignment="1">
      <alignment horizontal="right" vertical="center"/>
    </xf>
    <xf numFmtId="164" fontId="1" fillId="4" borderId="4" xfId="0" applyNumberFormat="1" applyFont="1" applyFill="1" applyBorder="1" applyAlignment="1">
      <alignment horizontal="right" vertical="center" wrapText="1"/>
    </xf>
    <xf numFmtId="164" fontId="1" fillId="4" borderId="7" xfId="0" applyNumberFormat="1" applyFont="1" applyFill="1" applyBorder="1" applyAlignment="1">
      <alignment horizontal="right" vertical="center" wrapText="1"/>
    </xf>
    <xf numFmtId="164" fontId="1" fillId="0" borderId="16" xfId="0" applyNumberFormat="1" applyFont="1" applyBorder="1" applyAlignment="1">
      <alignment horizontal="right" vertical="center"/>
    </xf>
    <xf numFmtId="0" fontId="0" fillId="0" borderId="10" xfId="0" applyBorder="1"/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justify" vertical="center" wrapText="1"/>
    </xf>
    <xf numFmtId="164" fontId="3" fillId="4" borderId="17" xfId="0" applyNumberFormat="1" applyFont="1" applyFill="1" applyBorder="1" applyAlignment="1">
      <alignment horizontal="right" vertical="center" wrapText="1"/>
    </xf>
    <xf numFmtId="164" fontId="0" fillId="4" borderId="15" xfId="0" applyNumberFormat="1" applyFill="1" applyBorder="1"/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4" fontId="1" fillId="0" borderId="18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justify" vertical="center" wrapText="1"/>
    </xf>
    <xf numFmtId="164" fontId="3" fillId="4" borderId="16" xfId="0" applyNumberFormat="1" applyFont="1" applyFill="1" applyBorder="1" applyAlignment="1">
      <alignment horizontal="right" vertical="center" wrapText="1"/>
    </xf>
    <xf numFmtId="0" fontId="1" fillId="0" borderId="19" xfId="0" applyFont="1" applyBorder="1" applyAlignment="1">
      <alignment horizontal="center" vertical="center" wrapText="1"/>
    </xf>
    <xf numFmtId="4" fontId="1" fillId="0" borderId="21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horizontal="justify" vertical="center" wrapText="1"/>
    </xf>
    <xf numFmtId="4" fontId="1" fillId="0" borderId="19" xfId="0" applyNumberFormat="1" applyFont="1" applyBorder="1" applyAlignment="1" applyProtection="1">
      <alignment horizontal="center" vertical="center" wrapText="1"/>
      <protection locked="0"/>
    </xf>
    <xf numFmtId="164" fontId="0" fillId="5" borderId="15" xfId="0" applyNumberFormat="1" applyFill="1" applyBorder="1"/>
    <xf numFmtId="0" fontId="1" fillId="0" borderId="6" xfId="0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right"/>
    </xf>
    <xf numFmtId="164" fontId="3" fillId="4" borderId="0" xfId="0" applyNumberFormat="1" applyFont="1" applyFill="1" applyAlignment="1">
      <alignment horizontal="right" vertical="center" wrapText="1"/>
    </xf>
    <xf numFmtId="164" fontId="0" fillId="4" borderId="20" xfId="0" applyNumberFormat="1" applyFill="1" applyBorder="1"/>
    <xf numFmtId="164" fontId="1" fillId="0" borderId="15" xfId="0" applyNumberFormat="1" applyFont="1" applyBorder="1" applyAlignment="1">
      <alignment horizontal="righ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64" fontId="1" fillId="4" borderId="15" xfId="0" applyNumberFormat="1" applyFont="1" applyFill="1" applyBorder="1" applyAlignment="1">
      <alignment horizontal="right"/>
    </xf>
    <xf numFmtId="0" fontId="0" fillId="6" borderId="0" xfId="0" applyFill="1"/>
    <xf numFmtId="0" fontId="5" fillId="0" borderId="0" xfId="0" applyFont="1" applyAlignment="1">
      <alignment horizontal="justify" vertical="center"/>
    </xf>
    <xf numFmtId="0" fontId="5" fillId="7" borderId="22" xfId="0" applyFont="1" applyFill="1" applyBorder="1" applyAlignment="1">
      <alignment vertical="center" wrapText="1"/>
    </xf>
    <xf numFmtId="0" fontId="5" fillId="7" borderId="23" xfId="0" applyFont="1" applyFill="1" applyBorder="1" applyAlignment="1">
      <alignment vertical="center" wrapText="1"/>
    </xf>
    <xf numFmtId="0" fontId="5" fillId="7" borderId="24" xfId="0" applyFont="1" applyFill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4" fillId="0" borderId="26" xfId="0" applyFont="1" applyBorder="1" applyAlignment="1">
      <alignment horizontal="center" vertical="center" wrapText="1"/>
    </xf>
    <xf numFmtId="2" fontId="4" fillId="0" borderId="26" xfId="0" applyNumberFormat="1" applyFont="1" applyBorder="1" applyAlignment="1">
      <alignment horizontal="center" vertical="center" wrapText="1"/>
    </xf>
    <xf numFmtId="0" fontId="3" fillId="0" borderId="0" xfId="0" applyFont="1"/>
    <xf numFmtId="0" fontId="7" fillId="0" borderId="0" xfId="0" applyFont="1"/>
    <xf numFmtId="4" fontId="1" fillId="0" borderId="4" xfId="0" applyNumberFormat="1" applyFont="1" applyBorder="1"/>
    <xf numFmtId="4" fontId="3" fillId="2" borderId="13" xfId="0" applyNumberFormat="1" applyFont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1" applyFont="1"/>
    <xf numFmtId="164" fontId="0" fillId="0" borderId="0" xfId="0" applyNumberFormat="1"/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" fontId="5" fillId="2" borderId="13" xfId="0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right" vertical="center" wrapText="1"/>
    </xf>
    <xf numFmtId="4" fontId="3" fillId="0" borderId="13" xfId="0" applyNumberFormat="1" applyFont="1" applyBorder="1"/>
    <xf numFmtId="49" fontId="2" fillId="0" borderId="0" xfId="0" applyNumberFormat="1" applyFont="1"/>
    <xf numFmtId="49" fontId="4" fillId="0" borderId="0" xfId="0" applyNumberFormat="1" applyFont="1"/>
    <xf numFmtId="49" fontId="3" fillId="2" borderId="14" xfId="0" applyNumberFormat="1" applyFont="1" applyFill="1" applyBorder="1" applyAlignment="1">
      <alignment horizontal="right"/>
    </xf>
    <xf numFmtId="49" fontId="3" fillId="2" borderId="8" xfId="0" applyNumberFormat="1" applyFont="1" applyFill="1" applyBorder="1" applyAlignment="1">
      <alignment horizontal="right"/>
    </xf>
    <xf numFmtId="49" fontId="3" fillId="2" borderId="9" xfId="0" applyNumberFormat="1" applyFont="1" applyFill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8" borderId="2" xfId="0" applyFont="1" applyFill="1" applyBorder="1" applyAlignment="1">
      <alignment horizontal="center" wrapText="1"/>
    </xf>
    <xf numFmtId="0" fontId="3" fillId="8" borderId="3" xfId="0" applyFont="1" applyFill="1" applyBorder="1" applyAlignment="1">
      <alignment horizontal="center" wrapText="1"/>
    </xf>
    <xf numFmtId="0" fontId="3" fillId="8" borderId="4" xfId="0" applyFont="1" applyFill="1" applyBorder="1" applyAlignment="1">
      <alignment horizontal="center" wrapText="1"/>
    </xf>
    <xf numFmtId="49" fontId="3" fillId="0" borderId="14" xfId="0" applyNumberFormat="1" applyFont="1" applyBorder="1" applyAlignment="1">
      <alignment horizontal="right"/>
    </xf>
    <xf numFmtId="49" fontId="3" fillId="0" borderId="8" xfId="0" applyNumberFormat="1" applyFont="1" applyBorder="1" applyAlignment="1">
      <alignment horizontal="right"/>
    </xf>
    <xf numFmtId="49" fontId="3" fillId="0" borderId="9" xfId="0" applyNumberFormat="1" applyFont="1" applyBorder="1" applyAlignment="1">
      <alignment horizontal="right"/>
    </xf>
    <xf numFmtId="0" fontId="10" fillId="0" borderId="6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164" fontId="0" fillId="4" borderId="18" xfId="0" applyNumberFormat="1" applyFill="1" applyBorder="1" applyAlignment="1">
      <alignment horizontal="center"/>
    </xf>
    <xf numFmtId="164" fontId="0" fillId="4" borderId="19" xfId="0" applyNumberFormat="1" applyFill="1" applyBorder="1" applyAlignment="1">
      <alignment horizontal="center"/>
    </xf>
    <xf numFmtId="0" fontId="3" fillId="4" borderId="10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0" fontId="3" fillId="4" borderId="16" xfId="0" applyFont="1" applyFill="1" applyBorder="1" applyAlignment="1">
      <alignment horizontal="left" vertical="center" wrapText="1"/>
    </xf>
    <xf numFmtId="0" fontId="3" fillId="4" borderId="20" xfId="0" applyFont="1" applyFill="1" applyBorder="1" applyAlignment="1">
      <alignment horizontal="left" vertical="center" wrapText="1"/>
    </xf>
    <xf numFmtId="0" fontId="1" fillId="0" borderId="21" xfId="0" applyFont="1" applyBorder="1" applyAlignment="1">
      <alignment horizontal="justify" vertical="center" wrapText="1"/>
    </xf>
    <xf numFmtId="0" fontId="1" fillId="0" borderId="19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</cellXfs>
  <cellStyles count="2">
    <cellStyle name="Navadno" xfId="0" builtinId="0"/>
    <cellStyle name="Navadno 13" xfId="1" xr:uid="{7E57D8D8-0A57-40F1-8162-83284B3A3C7D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8"/>
  <sheetViews>
    <sheetView tabSelected="1" zoomScaleNormal="100" workbookViewId="0">
      <selection activeCell="E17" sqref="E17"/>
    </sheetView>
  </sheetViews>
  <sheetFormatPr defaultColWidth="9.140625" defaultRowHeight="14.25" x14ac:dyDescent="0.2"/>
  <cols>
    <col min="1" max="1" width="9.140625" style="15"/>
    <col min="2" max="2" width="61" style="2" customWidth="1"/>
    <col min="3" max="3" width="9.140625" style="2"/>
    <col min="4" max="4" width="15.85546875" style="2" customWidth="1"/>
    <col min="5" max="5" width="15.140625" style="2" customWidth="1"/>
    <col min="6" max="6" width="19.42578125" style="8" customWidth="1"/>
    <col min="7" max="16384" width="9.140625" style="2"/>
  </cols>
  <sheetData>
    <row r="1" spans="1:6" ht="22.5" customHeight="1" x14ac:dyDescent="0.25">
      <c r="A1" s="92" t="s">
        <v>120</v>
      </c>
      <c r="B1" s="93"/>
      <c r="C1" s="6"/>
      <c r="D1" s="6"/>
      <c r="E1" s="6"/>
      <c r="F1" s="75"/>
    </row>
    <row r="2" spans="1:6" x14ac:dyDescent="0.2">
      <c r="A2" s="13"/>
      <c r="F2" s="9"/>
    </row>
    <row r="3" spans="1:6" x14ac:dyDescent="0.2">
      <c r="A3" s="13"/>
      <c r="F3" s="9"/>
    </row>
    <row r="4" spans="1:6" x14ac:dyDescent="0.2">
      <c r="A4" s="17" t="s">
        <v>95</v>
      </c>
      <c r="F4" s="9"/>
    </row>
    <row r="5" spans="1:6" ht="15" thickBot="1" x14ac:dyDescent="0.25">
      <c r="A5" s="13"/>
      <c r="F5" s="9"/>
    </row>
    <row r="6" spans="1:6" ht="29.25" customHeight="1" x14ac:dyDescent="0.25">
      <c r="A6" s="94" t="s">
        <v>105</v>
      </c>
      <c r="B6" s="95"/>
      <c r="C6" s="95"/>
      <c r="D6" s="95"/>
      <c r="E6" s="95"/>
      <c r="F6" s="96"/>
    </row>
    <row r="7" spans="1:6" ht="15" x14ac:dyDescent="0.25">
      <c r="A7" s="14"/>
      <c r="F7" s="9"/>
    </row>
    <row r="8" spans="1:6" ht="15" x14ac:dyDescent="0.25">
      <c r="A8" s="14"/>
      <c r="F8" s="9"/>
    </row>
    <row r="9" spans="1:6" s="4" customFormat="1" ht="31.35" customHeight="1" x14ac:dyDescent="0.25">
      <c r="A9" s="10"/>
      <c r="B9" s="5" t="s">
        <v>1</v>
      </c>
      <c r="C9" s="5" t="s">
        <v>3</v>
      </c>
      <c r="D9" s="5" t="s">
        <v>4</v>
      </c>
      <c r="E9" s="5" t="s">
        <v>5</v>
      </c>
      <c r="F9" s="83" t="s">
        <v>2</v>
      </c>
    </row>
    <row r="10" spans="1:6" s="4" customFormat="1" ht="15" customHeight="1" x14ac:dyDescent="0.25">
      <c r="A10" s="84">
        <v>1</v>
      </c>
      <c r="B10" s="12" t="s">
        <v>106</v>
      </c>
      <c r="C10" s="16">
        <v>1</v>
      </c>
      <c r="D10" s="16" t="s">
        <v>10</v>
      </c>
      <c r="E10" s="18"/>
      <c r="F10" s="85">
        <f t="shared" ref="F10:F22" si="0">C10*E10</f>
        <v>0</v>
      </c>
    </row>
    <row r="11" spans="1:6" s="4" customFormat="1" ht="15" customHeight="1" x14ac:dyDescent="0.25">
      <c r="A11" s="84">
        <v>2</v>
      </c>
      <c r="B11" s="12" t="s">
        <v>12</v>
      </c>
      <c r="C11" s="16">
        <v>1</v>
      </c>
      <c r="D11" s="16" t="s">
        <v>10</v>
      </c>
      <c r="E11" s="18"/>
      <c r="F11" s="85">
        <f t="shared" ref="F11:F12" si="1">C11*E11</f>
        <v>0</v>
      </c>
    </row>
    <row r="12" spans="1:6" s="4" customFormat="1" ht="15" customHeight="1" x14ac:dyDescent="0.25">
      <c r="A12" s="84">
        <v>3</v>
      </c>
      <c r="B12" s="12" t="s">
        <v>118</v>
      </c>
      <c r="C12" s="16">
        <v>1</v>
      </c>
      <c r="D12" s="16" t="s">
        <v>10</v>
      </c>
      <c r="E12" s="18"/>
      <c r="F12" s="85">
        <f t="shared" si="1"/>
        <v>0</v>
      </c>
    </row>
    <row r="13" spans="1:6" s="4" customFormat="1" ht="15" customHeight="1" x14ac:dyDescent="0.25">
      <c r="A13" s="84">
        <v>4</v>
      </c>
      <c r="B13" s="12" t="s">
        <v>114</v>
      </c>
      <c r="C13" s="16">
        <v>1</v>
      </c>
      <c r="D13" s="16" t="s">
        <v>10</v>
      </c>
      <c r="E13" s="18"/>
      <c r="F13" s="85">
        <f t="shared" si="0"/>
        <v>0</v>
      </c>
    </row>
    <row r="14" spans="1:6" s="4" customFormat="1" ht="15" customHeight="1" x14ac:dyDescent="0.25">
      <c r="A14" s="84">
        <v>5</v>
      </c>
      <c r="B14" s="12" t="s">
        <v>119</v>
      </c>
      <c r="C14" s="16">
        <v>1</v>
      </c>
      <c r="D14" s="16" t="s">
        <v>10</v>
      </c>
      <c r="E14" s="18"/>
      <c r="F14" s="85">
        <f t="shared" si="0"/>
        <v>0</v>
      </c>
    </row>
    <row r="15" spans="1:6" s="4" customFormat="1" ht="15" customHeight="1" x14ac:dyDescent="0.25">
      <c r="A15" s="84">
        <v>6</v>
      </c>
      <c r="B15" s="12" t="s">
        <v>107</v>
      </c>
      <c r="C15" s="16">
        <v>1</v>
      </c>
      <c r="D15" s="16" t="s">
        <v>10</v>
      </c>
      <c r="E15" s="18"/>
      <c r="F15" s="85">
        <f t="shared" si="0"/>
        <v>0</v>
      </c>
    </row>
    <row r="16" spans="1:6" s="4" customFormat="1" ht="15" customHeight="1" x14ac:dyDescent="0.25">
      <c r="A16" s="84">
        <v>7</v>
      </c>
      <c r="B16" s="12" t="s">
        <v>108</v>
      </c>
      <c r="C16" s="16">
        <v>1</v>
      </c>
      <c r="D16" s="16" t="s">
        <v>10</v>
      </c>
      <c r="E16" s="18"/>
      <c r="F16" s="85">
        <f t="shared" si="0"/>
        <v>0</v>
      </c>
    </row>
    <row r="17" spans="1:6" s="4" customFormat="1" ht="15" customHeight="1" x14ac:dyDescent="0.25">
      <c r="A17" s="84">
        <v>8</v>
      </c>
      <c r="B17" s="12" t="s">
        <v>115</v>
      </c>
      <c r="C17" s="16">
        <v>1</v>
      </c>
      <c r="D17" s="16" t="s">
        <v>10</v>
      </c>
      <c r="E17" s="18">
        <f>'Priloga 1'!E78</f>
        <v>0</v>
      </c>
      <c r="F17" s="85">
        <f t="shared" si="0"/>
        <v>0</v>
      </c>
    </row>
    <row r="18" spans="1:6" s="4" customFormat="1" ht="15" customHeight="1" x14ac:dyDescent="0.25">
      <c r="A18" s="84">
        <v>9</v>
      </c>
      <c r="B18" s="12" t="s">
        <v>117</v>
      </c>
      <c r="C18" s="16">
        <v>1</v>
      </c>
      <c r="D18" s="16" t="s">
        <v>10</v>
      </c>
      <c r="E18" s="18"/>
      <c r="F18" s="85">
        <f t="shared" si="0"/>
        <v>0</v>
      </c>
    </row>
    <row r="19" spans="1:6" s="4" customFormat="1" ht="15" customHeight="1" x14ac:dyDescent="0.25">
      <c r="A19" s="84">
        <v>10</v>
      </c>
      <c r="B19" s="12" t="s">
        <v>11</v>
      </c>
      <c r="C19" s="16">
        <v>1</v>
      </c>
      <c r="D19" s="16" t="s">
        <v>10</v>
      </c>
      <c r="E19" s="18"/>
      <c r="F19" s="85">
        <f>C19*E19</f>
        <v>0</v>
      </c>
    </row>
    <row r="20" spans="1:6" s="4" customFormat="1" ht="15" customHeight="1" x14ac:dyDescent="0.25">
      <c r="A20" s="84">
        <v>11</v>
      </c>
      <c r="B20" s="12" t="s">
        <v>116</v>
      </c>
      <c r="C20" s="16">
        <v>1</v>
      </c>
      <c r="D20" s="16" t="s">
        <v>10</v>
      </c>
      <c r="E20" s="18"/>
      <c r="F20" s="85">
        <f t="shared" si="0"/>
        <v>0</v>
      </c>
    </row>
    <row r="21" spans="1:6" s="4" customFormat="1" ht="15" customHeight="1" x14ac:dyDescent="0.25">
      <c r="A21" s="84">
        <v>12</v>
      </c>
      <c r="B21" s="12" t="s">
        <v>109</v>
      </c>
      <c r="C21" s="16">
        <v>1</v>
      </c>
      <c r="D21" s="16" t="s">
        <v>10</v>
      </c>
      <c r="E21" s="18"/>
      <c r="F21" s="85">
        <f t="shared" si="0"/>
        <v>0</v>
      </c>
    </row>
    <row r="22" spans="1:6" s="4" customFormat="1" ht="15" customHeight="1" x14ac:dyDescent="0.25">
      <c r="A22" s="84">
        <v>13</v>
      </c>
      <c r="B22" s="12" t="s">
        <v>110</v>
      </c>
      <c r="C22" s="16">
        <v>1</v>
      </c>
      <c r="D22" s="16" t="s">
        <v>10</v>
      </c>
      <c r="E22" s="18"/>
      <c r="F22" s="85">
        <f t="shared" si="0"/>
        <v>0</v>
      </c>
    </row>
    <row r="23" spans="1:6" s="73" customFormat="1" ht="15" x14ac:dyDescent="0.25">
      <c r="A23" s="89" t="s">
        <v>111</v>
      </c>
      <c r="B23" s="90"/>
      <c r="C23" s="90"/>
      <c r="D23" s="90"/>
      <c r="E23" s="91"/>
      <c r="F23" s="76">
        <f>SUM(F10:F22)</f>
        <v>0</v>
      </c>
    </row>
    <row r="24" spans="1:6" s="73" customFormat="1" ht="15" x14ac:dyDescent="0.25">
      <c r="A24" s="97" t="s">
        <v>7</v>
      </c>
      <c r="B24" s="98"/>
      <c r="C24" s="98"/>
      <c r="D24" s="98"/>
      <c r="E24" s="99"/>
      <c r="F24" s="86">
        <f>F23*0.22</f>
        <v>0</v>
      </c>
    </row>
    <row r="25" spans="1:6" s="73" customFormat="1" ht="15" x14ac:dyDescent="0.25">
      <c r="A25" s="89" t="s">
        <v>8</v>
      </c>
      <c r="B25" s="90"/>
      <c r="C25" s="90"/>
      <c r="D25" s="90"/>
      <c r="E25" s="91"/>
      <c r="F25" s="76">
        <f>F23+F24</f>
        <v>0</v>
      </c>
    </row>
    <row r="26" spans="1:6" x14ac:dyDescent="0.2">
      <c r="A26" s="13"/>
      <c r="B26" s="87"/>
      <c r="F26" s="9"/>
    </row>
    <row r="27" spans="1:6" x14ac:dyDescent="0.2">
      <c r="A27" s="19" t="s">
        <v>0</v>
      </c>
      <c r="B27" s="88"/>
      <c r="F27" s="9"/>
    </row>
    <row r="28" spans="1:6" ht="15" thickBot="1" x14ac:dyDescent="0.25">
      <c r="A28" s="20" t="s">
        <v>6</v>
      </c>
      <c r="B28" s="21"/>
      <c r="C28" s="7"/>
      <c r="D28" s="7"/>
      <c r="E28" s="7"/>
      <c r="F28" s="11"/>
    </row>
    <row r="29" spans="1:6" x14ac:dyDescent="0.2">
      <c r="B29" s="3"/>
    </row>
    <row r="30" spans="1:6" x14ac:dyDescent="0.2">
      <c r="B30" s="3"/>
    </row>
    <row r="31" spans="1:6" x14ac:dyDescent="0.2">
      <c r="B31" s="3"/>
    </row>
    <row r="32" spans="1:6" x14ac:dyDescent="0.2">
      <c r="B32" s="3"/>
    </row>
    <row r="33" spans="2:2" x14ac:dyDescent="0.2">
      <c r="B33" s="3"/>
    </row>
    <row r="34" spans="2:2" x14ac:dyDescent="0.2">
      <c r="B34" s="3"/>
    </row>
    <row r="35" spans="2:2" x14ac:dyDescent="0.2">
      <c r="B35" s="3"/>
    </row>
    <row r="36" spans="2:2" x14ac:dyDescent="0.2">
      <c r="B36" s="3"/>
    </row>
    <row r="37" spans="2:2" x14ac:dyDescent="0.2">
      <c r="B37" s="1"/>
    </row>
    <row r="38" spans="2:2" x14ac:dyDescent="0.2">
      <c r="B38" s="1"/>
    </row>
  </sheetData>
  <mergeCells count="5">
    <mergeCell ref="A25:E25"/>
    <mergeCell ref="A1:B1"/>
    <mergeCell ref="A6:F6"/>
    <mergeCell ref="A23:E23"/>
    <mergeCell ref="A24:E24"/>
  </mergeCells>
  <pageMargins left="0.7" right="0.7" top="0.75" bottom="0.75" header="0.3" footer="0.3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9"/>
  <sheetViews>
    <sheetView topLeftCell="A73" workbookViewId="0">
      <selection activeCell="K28" sqref="K28"/>
    </sheetView>
  </sheetViews>
  <sheetFormatPr defaultColWidth="9.140625" defaultRowHeight="15" x14ac:dyDescent="0.25"/>
  <cols>
    <col min="1" max="1" width="52" customWidth="1"/>
    <col min="2" max="2" width="15.140625" style="77" customWidth="1"/>
    <col min="3" max="3" width="9.140625" style="78"/>
    <col min="4" max="4" width="14.42578125" style="78" customWidth="1"/>
    <col min="5" max="5" width="14.42578125" style="22" customWidth="1"/>
    <col min="6" max="6" width="11.5703125" customWidth="1"/>
    <col min="8" max="8" width="12.140625" bestFit="1" customWidth="1"/>
    <col min="9" max="9" width="9.42578125" customWidth="1"/>
  </cols>
  <sheetData>
    <row r="1" spans="1:6" s="82" customFormat="1" ht="51.6" customHeight="1" thickBot="1" x14ac:dyDescent="0.3">
      <c r="A1" s="100" t="s">
        <v>112</v>
      </c>
      <c r="B1" s="100"/>
      <c r="C1" s="100"/>
      <c r="D1" s="100"/>
      <c r="E1" s="81"/>
    </row>
    <row r="2" spans="1:6" ht="30.75" thickBot="1" x14ac:dyDescent="0.3">
      <c r="A2" s="23" t="s">
        <v>13</v>
      </c>
      <c r="B2" s="24" t="s">
        <v>14</v>
      </c>
      <c r="C2" s="25" t="s">
        <v>15</v>
      </c>
      <c r="D2" s="25" t="s">
        <v>16</v>
      </c>
      <c r="E2" s="26" t="s">
        <v>16</v>
      </c>
    </row>
    <row r="3" spans="1:6" ht="15.75" customHeight="1" x14ac:dyDescent="0.25">
      <c r="A3" s="101" t="s">
        <v>17</v>
      </c>
      <c r="B3" s="102"/>
      <c r="C3" s="102"/>
      <c r="D3" s="102"/>
      <c r="E3" s="102"/>
      <c r="F3" s="103">
        <f>SUM(E5:E8)</f>
        <v>0</v>
      </c>
    </row>
    <row r="4" spans="1:6" ht="15.75" customHeight="1" thickBot="1" x14ac:dyDescent="0.3">
      <c r="A4" s="105" t="s">
        <v>18</v>
      </c>
      <c r="B4" s="106"/>
      <c r="C4" s="106"/>
      <c r="D4" s="106"/>
      <c r="E4" s="106"/>
      <c r="F4" s="104"/>
    </row>
    <row r="5" spans="1:6" ht="15.75" customHeight="1" thickBot="1" x14ac:dyDescent="0.3">
      <c r="A5" s="27" t="s">
        <v>19</v>
      </c>
      <c r="B5" s="28">
        <v>1</v>
      </c>
      <c r="C5" s="28" t="s">
        <v>9</v>
      </c>
      <c r="D5" s="29"/>
      <c r="E5" s="30">
        <f>B5*D5</f>
        <v>0</v>
      </c>
    </row>
    <row r="6" spans="1:6" ht="29.25" thickBot="1" x14ac:dyDescent="0.3">
      <c r="A6" s="27" t="s">
        <v>20</v>
      </c>
      <c r="B6" s="28">
        <v>1</v>
      </c>
      <c r="C6" s="28" t="s">
        <v>9</v>
      </c>
      <c r="D6" s="29"/>
      <c r="E6" s="30">
        <f t="shared" ref="E6:E25" si="0">B6*D6</f>
        <v>0</v>
      </c>
    </row>
    <row r="7" spans="1:6" ht="15.75" thickBot="1" x14ac:dyDescent="0.3">
      <c r="A7" s="27" t="s">
        <v>21</v>
      </c>
      <c r="B7" s="28">
        <v>1</v>
      </c>
      <c r="C7" s="28" t="s">
        <v>9</v>
      </c>
      <c r="D7" s="29"/>
      <c r="E7" s="30">
        <f t="shared" si="0"/>
        <v>0</v>
      </c>
    </row>
    <row r="8" spans="1:6" ht="15.75" thickBot="1" x14ac:dyDescent="0.3">
      <c r="A8" s="27" t="s">
        <v>22</v>
      </c>
      <c r="B8" s="28">
        <v>7</v>
      </c>
      <c r="C8" s="28" t="s">
        <v>9</v>
      </c>
      <c r="D8" s="29"/>
      <c r="E8" s="30">
        <f t="shared" si="0"/>
        <v>0</v>
      </c>
    </row>
    <row r="9" spans="1:6" ht="15.75" customHeight="1" x14ac:dyDescent="0.25">
      <c r="A9" s="105" t="s">
        <v>99</v>
      </c>
      <c r="B9" s="106"/>
      <c r="C9" s="106"/>
      <c r="D9" s="106"/>
      <c r="E9" s="31"/>
      <c r="F9" s="103">
        <f>SUM(E11:E19)</f>
        <v>0</v>
      </c>
    </row>
    <row r="10" spans="1:6" ht="15.75" customHeight="1" thickBot="1" x14ac:dyDescent="0.3">
      <c r="A10" s="105" t="s">
        <v>100</v>
      </c>
      <c r="B10" s="106"/>
      <c r="C10" s="106"/>
      <c r="D10" s="106"/>
      <c r="E10" s="32"/>
      <c r="F10" s="104"/>
    </row>
    <row r="11" spans="1:6" ht="15" customHeight="1" thickBot="1" x14ac:dyDescent="0.3">
      <c r="A11" s="27" t="s">
        <v>23</v>
      </c>
      <c r="B11" s="28"/>
      <c r="C11" s="28"/>
      <c r="D11" s="29"/>
      <c r="E11" s="33"/>
      <c r="F11" s="34"/>
    </row>
    <row r="12" spans="1:6" ht="15.75" customHeight="1" thickBot="1" x14ac:dyDescent="0.3">
      <c r="A12" s="27" t="s">
        <v>24</v>
      </c>
      <c r="B12" s="35">
        <v>60</v>
      </c>
      <c r="C12" s="28" t="s">
        <v>25</v>
      </c>
      <c r="D12" s="29"/>
      <c r="E12" s="33">
        <f t="shared" si="0"/>
        <v>0</v>
      </c>
      <c r="F12" s="34"/>
    </row>
    <row r="13" spans="1:6" ht="15.75" thickBot="1" x14ac:dyDescent="0.3">
      <c r="A13" s="27" t="s">
        <v>26</v>
      </c>
      <c r="B13" s="35">
        <v>30</v>
      </c>
      <c r="C13" s="28" t="s">
        <v>25</v>
      </c>
      <c r="D13" s="29"/>
      <c r="E13" s="33">
        <f t="shared" si="0"/>
        <v>0</v>
      </c>
      <c r="F13" s="34"/>
    </row>
    <row r="14" spans="1:6" ht="15.75" thickBot="1" x14ac:dyDescent="0.3">
      <c r="A14" s="36" t="s">
        <v>27</v>
      </c>
      <c r="B14" s="35">
        <v>90</v>
      </c>
      <c r="C14" s="28" t="s">
        <v>25</v>
      </c>
      <c r="D14" s="29"/>
      <c r="E14" s="33">
        <f t="shared" si="0"/>
        <v>0</v>
      </c>
      <c r="F14" s="34"/>
    </row>
    <row r="15" spans="1:6" ht="15.75" thickBot="1" x14ac:dyDescent="0.3">
      <c r="A15" s="27" t="s">
        <v>101</v>
      </c>
      <c r="B15" s="35"/>
      <c r="C15" s="28"/>
      <c r="D15" s="29"/>
      <c r="E15" s="30"/>
    </row>
    <row r="16" spans="1:6" ht="15.75" thickBot="1" x14ac:dyDescent="0.3">
      <c r="A16" s="27" t="s">
        <v>24</v>
      </c>
      <c r="B16" s="35">
        <v>40</v>
      </c>
      <c r="C16" s="28" t="s">
        <v>25</v>
      </c>
      <c r="D16" s="29"/>
      <c r="E16" s="30">
        <f t="shared" si="0"/>
        <v>0</v>
      </c>
    </row>
    <row r="17" spans="1:6" ht="15.75" thickBot="1" x14ac:dyDescent="0.3">
      <c r="A17" s="27" t="s">
        <v>26</v>
      </c>
      <c r="B17" s="35">
        <v>5</v>
      </c>
      <c r="C17" s="28" t="s">
        <v>25</v>
      </c>
      <c r="D17" s="29"/>
      <c r="E17" s="30">
        <f t="shared" si="0"/>
        <v>0</v>
      </c>
    </row>
    <row r="18" spans="1:6" ht="15.75" thickBot="1" x14ac:dyDescent="0.3">
      <c r="A18" s="27" t="s">
        <v>28</v>
      </c>
      <c r="B18" s="35">
        <v>5</v>
      </c>
      <c r="C18" s="28" t="s">
        <v>25</v>
      </c>
      <c r="D18" s="29"/>
      <c r="E18" s="30">
        <f t="shared" si="0"/>
        <v>0</v>
      </c>
    </row>
    <row r="19" spans="1:6" ht="15.75" thickBot="1" x14ac:dyDescent="0.3">
      <c r="A19" s="36" t="s">
        <v>27</v>
      </c>
      <c r="B19" s="35">
        <v>50</v>
      </c>
      <c r="C19" s="28" t="s">
        <v>25</v>
      </c>
      <c r="D19" s="29"/>
      <c r="E19" s="30">
        <f t="shared" si="0"/>
        <v>0</v>
      </c>
    </row>
    <row r="20" spans="1:6" ht="15.75" customHeight="1" thickBot="1" x14ac:dyDescent="0.3">
      <c r="A20" s="107" t="s">
        <v>29</v>
      </c>
      <c r="B20" s="108"/>
      <c r="C20" s="108"/>
      <c r="D20" s="108"/>
      <c r="E20" s="37"/>
      <c r="F20" s="38">
        <f>SUM(E21:E34)</f>
        <v>0</v>
      </c>
    </row>
    <row r="21" spans="1:6" ht="15.75" customHeight="1" thickBot="1" x14ac:dyDescent="0.3">
      <c r="A21" s="39" t="s">
        <v>30</v>
      </c>
      <c r="B21" s="40">
        <v>30</v>
      </c>
      <c r="C21" s="40" t="s">
        <v>31</v>
      </c>
      <c r="D21" s="40"/>
      <c r="E21" s="30">
        <f t="shared" si="0"/>
        <v>0</v>
      </c>
    </row>
    <row r="22" spans="1:6" ht="15.75" customHeight="1" thickBot="1" x14ac:dyDescent="0.3">
      <c r="A22" s="39" t="s">
        <v>32</v>
      </c>
      <c r="B22" s="28">
        <v>40</v>
      </c>
      <c r="C22" s="28" t="s">
        <v>9</v>
      </c>
      <c r="D22" s="28"/>
      <c r="E22" s="30">
        <f t="shared" si="0"/>
        <v>0</v>
      </c>
    </row>
    <row r="23" spans="1:6" ht="15.75" customHeight="1" thickBot="1" x14ac:dyDescent="0.3">
      <c r="A23" s="39" t="s">
        <v>33</v>
      </c>
      <c r="B23" s="35">
        <v>3</v>
      </c>
      <c r="C23" s="28" t="s">
        <v>9</v>
      </c>
      <c r="D23" s="29"/>
      <c r="E23" s="30">
        <f t="shared" si="0"/>
        <v>0</v>
      </c>
    </row>
    <row r="24" spans="1:6" ht="15.75" customHeight="1" thickBot="1" x14ac:dyDescent="0.3">
      <c r="A24" s="39" t="s">
        <v>96</v>
      </c>
      <c r="B24" s="35">
        <v>20</v>
      </c>
      <c r="C24" s="28" t="s">
        <v>9</v>
      </c>
      <c r="D24" s="29"/>
      <c r="E24" s="30">
        <f t="shared" si="0"/>
        <v>0</v>
      </c>
    </row>
    <row r="25" spans="1:6" ht="29.25" thickBot="1" x14ac:dyDescent="0.3">
      <c r="A25" s="39" t="s">
        <v>34</v>
      </c>
      <c r="B25" s="35">
        <v>6</v>
      </c>
      <c r="C25" s="28" t="s">
        <v>9</v>
      </c>
      <c r="D25" s="29"/>
      <c r="E25" s="30">
        <f t="shared" si="0"/>
        <v>0</v>
      </c>
    </row>
    <row r="26" spans="1:6" ht="15.75" thickBot="1" x14ac:dyDescent="0.3">
      <c r="A26" s="41" t="s">
        <v>35</v>
      </c>
      <c r="B26" s="42">
        <v>12</v>
      </c>
      <c r="C26" s="43" t="s">
        <v>9</v>
      </c>
      <c r="D26" s="44"/>
      <c r="E26" s="30">
        <f>B26*D26</f>
        <v>0</v>
      </c>
    </row>
    <row r="27" spans="1:6" ht="15.75" thickBot="1" x14ac:dyDescent="0.3">
      <c r="A27" s="45" t="s">
        <v>97</v>
      </c>
      <c r="B27" s="42">
        <v>40</v>
      </c>
      <c r="C27" s="43" t="s">
        <v>9</v>
      </c>
      <c r="D27" s="44"/>
      <c r="E27" s="30">
        <f t="shared" ref="E27:E34" si="1">B27*D27</f>
        <v>0</v>
      </c>
    </row>
    <row r="28" spans="1:6" ht="29.25" thickBot="1" x14ac:dyDescent="0.3">
      <c r="A28" s="45" t="s">
        <v>36</v>
      </c>
      <c r="B28" s="42">
        <v>13</v>
      </c>
      <c r="C28" s="43" t="s">
        <v>9</v>
      </c>
      <c r="D28" s="44"/>
      <c r="E28" s="30">
        <f t="shared" si="1"/>
        <v>0</v>
      </c>
    </row>
    <row r="29" spans="1:6" ht="15.75" thickBot="1" x14ac:dyDescent="0.3">
      <c r="A29" s="45" t="s">
        <v>37</v>
      </c>
      <c r="B29" s="28">
        <v>160</v>
      </c>
      <c r="C29" s="28" t="s">
        <v>25</v>
      </c>
      <c r="D29" s="44"/>
      <c r="E29" s="30">
        <f t="shared" si="1"/>
        <v>0</v>
      </c>
    </row>
    <row r="30" spans="1:6" ht="15.75" thickBot="1" x14ac:dyDescent="0.3">
      <c r="A30" s="45" t="s">
        <v>38</v>
      </c>
      <c r="B30" s="28">
        <v>4</v>
      </c>
      <c r="C30" s="46" t="s">
        <v>9</v>
      </c>
      <c r="D30" s="44"/>
      <c r="E30" s="30">
        <f t="shared" si="1"/>
        <v>0</v>
      </c>
    </row>
    <row r="31" spans="1:6" ht="30" customHeight="1" thickBot="1" x14ac:dyDescent="0.3">
      <c r="A31" s="45" t="s">
        <v>39</v>
      </c>
      <c r="B31" s="28">
        <v>3</v>
      </c>
      <c r="C31" s="46" t="s">
        <v>9</v>
      </c>
      <c r="D31" s="44"/>
      <c r="E31" s="30">
        <f t="shared" si="1"/>
        <v>0</v>
      </c>
    </row>
    <row r="32" spans="1:6" ht="15.75" customHeight="1" thickBot="1" x14ac:dyDescent="0.3">
      <c r="A32" s="47" t="s">
        <v>102</v>
      </c>
      <c r="B32" s="43">
        <v>50</v>
      </c>
      <c r="C32" s="46" t="s">
        <v>25</v>
      </c>
      <c r="D32" s="29"/>
      <c r="E32" s="30">
        <f t="shared" si="1"/>
        <v>0</v>
      </c>
    </row>
    <row r="33" spans="1:6" ht="15.75" thickBot="1" x14ac:dyDescent="0.3">
      <c r="A33" s="27" t="s">
        <v>40</v>
      </c>
      <c r="B33" s="43">
        <v>4</v>
      </c>
      <c r="C33" s="46" t="s">
        <v>9</v>
      </c>
      <c r="D33" s="29"/>
      <c r="E33" s="30">
        <f t="shared" si="1"/>
        <v>0</v>
      </c>
    </row>
    <row r="34" spans="1:6" ht="43.5" thickBot="1" x14ac:dyDescent="0.3">
      <c r="A34" s="45" t="s">
        <v>41</v>
      </c>
      <c r="B34" s="43">
        <v>4</v>
      </c>
      <c r="C34" s="46" t="s">
        <v>9</v>
      </c>
      <c r="D34" s="29"/>
      <c r="E34" s="30">
        <f t="shared" si="1"/>
        <v>0</v>
      </c>
    </row>
    <row r="35" spans="1:6" ht="23.25" customHeight="1" thickBot="1" x14ac:dyDescent="0.3">
      <c r="A35" s="107" t="s">
        <v>42</v>
      </c>
      <c r="B35" s="108"/>
      <c r="C35" s="108"/>
      <c r="D35" s="108"/>
      <c r="E35" s="48"/>
      <c r="F35" s="38">
        <f>SUM(E36:E41)</f>
        <v>0</v>
      </c>
    </row>
    <row r="36" spans="1:6" ht="15.75" thickBot="1" x14ac:dyDescent="0.3">
      <c r="A36" s="41" t="s">
        <v>43</v>
      </c>
      <c r="B36" s="28">
        <v>50</v>
      </c>
      <c r="C36" s="28" t="s">
        <v>9</v>
      </c>
      <c r="D36" s="29"/>
      <c r="E36" s="30">
        <f t="shared" ref="E36:E41" si="2">B36*D36</f>
        <v>0</v>
      </c>
    </row>
    <row r="37" spans="1:6" ht="15.75" customHeight="1" thickBot="1" x14ac:dyDescent="0.3">
      <c r="A37" s="111" t="s">
        <v>44</v>
      </c>
      <c r="B37" s="49">
        <v>7</v>
      </c>
      <c r="C37" s="28" t="s">
        <v>45</v>
      </c>
      <c r="D37" s="29"/>
      <c r="E37" s="30">
        <f t="shared" si="2"/>
        <v>0</v>
      </c>
    </row>
    <row r="38" spans="1:6" ht="27.75" customHeight="1" thickBot="1" x14ac:dyDescent="0.3">
      <c r="A38" s="112"/>
      <c r="B38" s="28">
        <v>7</v>
      </c>
      <c r="C38" s="28" t="s">
        <v>46</v>
      </c>
      <c r="D38" s="50"/>
      <c r="E38" s="30">
        <f t="shared" si="2"/>
        <v>0</v>
      </c>
    </row>
    <row r="39" spans="1:6" ht="29.25" thickBot="1" x14ac:dyDescent="0.3">
      <c r="A39" s="51" t="s">
        <v>47</v>
      </c>
      <c r="B39" s="28">
        <v>5</v>
      </c>
      <c r="C39" s="28" t="s">
        <v>45</v>
      </c>
      <c r="D39" s="29"/>
      <c r="E39" s="30">
        <f t="shared" si="2"/>
        <v>0</v>
      </c>
    </row>
    <row r="40" spans="1:6" ht="15.75" customHeight="1" thickBot="1" x14ac:dyDescent="0.3">
      <c r="A40" s="111" t="s">
        <v>48</v>
      </c>
      <c r="B40" s="28">
        <v>3</v>
      </c>
      <c r="C40" s="28" t="s">
        <v>45</v>
      </c>
      <c r="D40" s="29"/>
      <c r="E40" s="30">
        <f t="shared" si="2"/>
        <v>0</v>
      </c>
    </row>
    <row r="41" spans="1:6" ht="15.75" customHeight="1" thickBot="1" x14ac:dyDescent="0.3">
      <c r="A41" s="110"/>
      <c r="B41" s="40">
        <v>3</v>
      </c>
      <c r="C41" s="28" t="s">
        <v>46</v>
      </c>
      <c r="D41" s="52"/>
      <c r="E41" s="30">
        <f t="shared" si="2"/>
        <v>0</v>
      </c>
    </row>
    <row r="42" spans="1:6" ht="24" customHeight="1" thickBot="1" x14ac:dyDescent="0.3">
      <c r="A42" s="107" t="s">
        <v>49</v>
      </c>
      <c r="B42" s="108"/>
      <c r="C42" s="108"/>
      <c r="D42" s="108"/>
      <c r="E42" s="48"/>
      <c r="F42" s="53">
        <f>SUM(E43:E54)</f>
        <v>0</v>
      </c>
    </row>
    <row r="43" spans="1:6" ht="15.75" thickBot="1" x14ac:dyDescent="0.3">
      <c r="A43" s="36" t="s">
        <v>50</v>
      </c>
      <c r="B43" s="35">
        <v>20</v>
      </c>
      <c r="C43" s="54" t="s">
        <v>9</v>
      </c>
      <c r="D43" s="29"/>
      <c r="E43" s="55">
        <f>B43*D43</f>
        <v>0</v>
      </c>
    </row>
    <row r="44" spans="1:6" ht="15.75" thickBot="1" x14ac:dyDescent="0.3">
      <c r="A44" s="36" t="s">
        <v>51</v>
      </c>
      <c r="B44" s="35">
        <v>20</v>
      </c>
      <c r="C44" s="54" t="s">
        <v>9</v>
      </c>
      <c r="D44" s="29"/>
      <c r="E44" s="55">
        <f>B44*D44</f>
        <v>0</v>
      </c>
    </row>
    <row r="45" spans="1:6" ht="15.75" thickBot="1" x14ac:dyDescent="0.3">
      <c r="A45" s="36" t="s">
        <v>52</v>
      </c>
      <c r="B45" s="35">
        <v>10</v>
      </c>
      <c r="C45" s="54" t="s">
        <v>9</v>
      </c>
      <c r="D45" s="29"/>
      <c r="E45" s="55">
        <f t="shared" ref="E45:E54" si="3">B45*D45</f>
        <v>0</v>
      </c>
    </row>
    <row r="46" spans="1:6" ht="15.75" thickBot="1" x14ac:dyDescent="0.3">
      <c r="A46" s="36" t="s">
        <v>53</v>
      </c>
      <c r="B46" s="35">
        <v>10</v>
      </c>
      <c r="C46" s="54" t="s">
        <v>9</v>
      </c>
      <c r="D46" s="52"/>
      <c r="E46" s="55">
        <f t="shared" si="3"/>
        <v>0</v>
      </c>
    </row>
    <row r="47" spans="1:6" ht="15.75" thickBot="1" x14ac:dyDescent="0.3">
      <c r="A47" s="36" t="s">
        <v>54</v>
      </c>
      <c r="B47" s="35">
        <v>5</v>
      </c>
      <c r="C47" s="54" t="s">
        <v>9</v>
      </c>
      <c r="D47" s="29"/>
      <c r="E47" s="55">
        <f t="shared" si="3"/>
        <v>0</v>
      </c>
    </row>
    <row r="48" spans="1:6" ht="15.75" thickBot="1" x14ac:dyDescent="0.3">
      <c r="A48" s="36" t="s">
        <v>55</v>
      </c>
      <c r="B48" s="35">
        <v>5</v>
      </c>
      <c r="C48" s="54" t="s">
        <v>9</v>
      </c>
      <c r="D48" s="52"/>
      <c r="E48" s="55">
        <f t="shared" si="3"/>
        <v>0</v>
      </c>
    </row>
    <row r="49" spans="1:6" ht="15.75" thickBot="1" x14ac:dyDescent="0.3">
      <c r="A49" s="36" t="s">
        <v>56</v>
      </c>
      <c r="B49" s="35">
        <v>5</v>
      </c>
      <c r="C49" s="54" t="s">
        <v>9</v>
      </c>
      <c r="D49" s="52"/>
      <c r="E49" s="55">
        <f t="shared" si="3"/>
        <v>0</v>
      </c>
    </row>
    <row r="50" spans="1:6" ht="15.75" thickBot="1" x14ac:dyDescent="0.3">
      <c r="A50" s="36" t="s">
        <v>57</v>
      </c>
      <c r="B50" s="35">
        <v>10</v>
      </c>
      <c r="C50" s="54" t="s">
        <v>9</v>
      </c>
      <c r="D50" s="52"/>
      <c r="E50" s="55">
        <f t="shared" si="3"/>
        <v>0</v>
      </c>
    </row>
    <row r="51" spans="1:6" ht="15.75" thickBot="1" x14ac:dyDescent="0.3">
      <c r="A51" s="36" t="s">
        <v>58</v>
      </c>
      <c r="B51" s="35">
        <v>1</v>
      </c>
      <c r="C51" s="54" t="s">
        <v>9</v>
      </c>
      <c r="D51" s="52"/>
      <c r="E51" s="55">
        <f t="shared" si="3"/>
        <v>0</v>
      </c>
    </row>
    <row r="52" spans="1:6" ht="15.75" thickBot="1" x14ac:dyDescent="0.3">
      <c r="A52" s="36" t="s">
        <v>59</v>
      </c>
      <c r="B52" s="35">
        <v>8</v>
      </c>
      <c r="C52" s="54" t="s">
        <v>9</v>
      </c>
      <c r="D52" s="52"/>
      <c r="E52" s="55">
        <f t="shared" si="3"/>
        <v>0</v>
      </c>
    </row>
    <row r="53" spans="1:6" ht="15.75" thickBot="1" x14ac:dyDescent="0.3">
      <c r="A53" s="36" t="s">
        <v>60</v>
      </c>
      <c r="B53" s="35">
        <v>8</v>
      </c>
      <c r="C53" s="54" t="s">
        <v>9</v>
      </c>
      <c r="D53" s="52"/>
      <c r="E53" s="55">
        <f t="shared" si="3"/>
        <v>0</v>
      </c>
    </row>
    <row r="54" spans="1:6" ht="15.75" thickBot="1" x14ac:dyDescent="0.3">
      <c r="A54" s="36" t="s">
        <v>61</v>
      </c>
      <c r="B54" s="35">
        <v>1</v>
      </c>
      <c r="C54" s="54" t="s">
        <v>9</v>
      </c>
      <c r="D54" s="29"/>
      <c r="E54" s="55">
        <f t="shared" si="3"/>
        <v>0</v>
      </c>
    </row>
    <row r="55" spans="1:6" ht="15.75" thickBot="1" x14ac:dyDescent="0.3">
      <c r="A55" s="107" t="s">
        <v>62</v>
      </c>
      <c r="B55" s="108"/>
      <c r="C55" s="108"/>
      <c r="D55" s="108"/>
      <c r="E55" s="48"/>
      <c r="F55" s="38">
        <f>SUM(E56:E64)</f>
        <v>0</v>
      </c>
    </row>
    <row r="56" spans="1:6" ht="15.75" thickBot="1" x14ac:dyDescent="0.3">
      <c r="A56" s="36" t="s">
        <v>51</v>
      </c>
      <c r="B56" s="35">
        <v>2</v>
      </c>
      <c r="C56" s="54" t="s">
        <v>9</v>
      </c>
      <c r="D56" s="52"/>
      <c r="E56" s="55">
        <f>B56*D56</f>
        <v>0</v>
      </c>
    </row>
    <row r="57" spans="1:6" ht="15.75" thickBot="1" x14ac:dyDescent="0.3">
      <c r="A57" s="36" t="s">
        <v>63</v>
      </c>
      <c r="B57" s="35">
        <v>2</v>
      </c>
      <c r="C57" s="54" t="s">
        <v>9</v>
      </c>
      <c r="D57" s="52"/>
      <c r="E57" s="55">
        <f t="shared" ref="E57:E64" si="4">B57*D57</f>
        <v>0</v>
      </c>
    </row>
    <row r="58" spans="1:6" ht="15.75" thickBot="1" x14ac:dyDescent="0.3">
      <c r="A58" s="36" t="s">
        <v>64</v>
      </c>
      <c r="B58" s="35">
        <v>2</v>
      </c>
      <c r="C58" s="54" t="s">
        <v>9</v>
      </c>
      <c r="D58" s="52"/>
      <c r="E58" s="55">
        <f t="shared" si="4"/>
        <v>0</v>
      </c>
    </row>
    <row r="59" spans="1:6" ht="15.75" thickBot="1" x14ac:dyDescent="0.3">
      <c r="A59" s="36" t="s">
        <v>65</v>
      </c>
      <c r="B59" s="35">
        <v>2</v>
      </c>
      <c r="C59" s="54" t="s">
        <v>9</v>
      </c>
      <c r="D59" s="52"/>
      <c r="E59" s="55">
        <f t="shared" si="4"/>
        <v>0</v>
      </c>
    </row>
    <row r="60" spans="1:6" ht="15.75" thickBot="1" x14ac:dyDescent="0.3">
      <c r="A60" s="36" t="s">
        <v>66</v>
      </c>
      <c r="B60" s="35">
        <v>2</v>
      </c>
      <c r="C60" s="54" t="s">
        <v>9</v>
      </c>
      <c r="D60" s="52"/>
      <c r="E60" s="55">
        <f t="shared" si="4"/>
        <v>0</v>
      </c>
    </row>
    <row r="61" spans="1:6" ht="15.75" thickBot="1" x14ac:dyDescent="0.3">
      <c r="A61" s="36" t="s">
        <v>67</v>
      </c>
      <c r="B61" s="35">
        <v>2</v>
      </c>
      <c r="C61" s="54" t="s">
        <v>9</v>
      </c>
      <c r="D61" s="52"/>
      <c r="E61" s="55">
        <f t="shared" si="4"/>
        <v>0</v>
      </c>
    </row>
    <row r="62" spans="1:6" ht="15.75" thickBot="1" x14ac:dyDescent="0.3">
      <c r="A62" s="36" t="s">
        <v>68</v>
      </c>
      <c r="B62" s="35">
        <v>2</v>
      </c>
      <c r="C62" s="54" t="s">
        <v>9</v>
      </c>
      <c r="D62" s="52"/>
      <c r="E62" s="55">
        <f t="shared" si="4"/>
        <v>0</v>
      </c>
    </row>
    <row r="63" spans="1:6" ht="15.75" thickBot="1" x14ac:dyDescent="0.3">
      <c r="A63" s="36" t="s">
        <v>69</v>
      </c>
      <c r="B63" s="35">
        <v>2</v>
      </c>
      <c r="C63" s="54" t="s">
        <v>9</v>
      </c>
      <c r="D63" s="52"/>
      <c r="E63" s="55">
        <f t="shared" si="4"/>
        <v>0</v>
      </c>
    </row>
    <row r="64" spans="1:6" ht="15.75" thickBot="1" x14ac:dyDescent="0.3">
      <c r="A64" s="36" t="s">
        <v>70</v>
      </c>
      <c r="B64" s="35">
        <v>1</v>
      </c>
      <c r="C64" s="54" t="s">
        <v>9</v>
      </c>
      <c r="D64" s="52"/>
      <c r="E64" s="55">
        <f t="shared" si="4"/>
        <v>0</v>
      </c>
    </row>
    <row r="65" spans="1:8" ht="27.6" customHeight="1" thickBot="1" x14ac:dyDescent="0.3">
      <c r="A65" s="107" t="s">
        <v>71</v>
      </c>
      <c r="B65" s="108"/>
      <c r="C65" s="108"/>
      <c r="D65" s="108"/>
      <c r="E65" s="56"/>
      <c r="F65" s="57">
        <f>SUM(E66:E74)</f>
        <v>0</v>
      </c>
      <c r="G65" s="34"/>
    </row>
    <row r="66" spans="1:8" ht="15.75" thickBot="1" x14ac:dyDescent="0.3">
      <c r="A66" s="39" t="s">
        <v>72</v>
      </c>
      <c r="B66" s="28">
        <v>2</v>
      </c>
      <c r="C66" s="28" t="s">
        <v>45</v>
      </c>
      <c r="D66" s="29"/>
      <c r="E66" s="58">
        <f>B66*D66</f>
        <v>0</v>
      </c>
    </row>
    <row r="67" spans="1:8" ht="15.75" customHeight="1" thickBot="1" x14ac:dyDescent="0.3">
      <c r="A67" s="109" t="s">
        <v>98</v>
      </c>
      <c r="B67" s="59">
        <v>2</v>
      </c>
      <c r="C67" s="60" t="s">
        <v>73</v>
      </c>
      <c r="D67" s="52"/>
      <c r="E67" s="30">
        <f>B67*D67</f>
        <v>0</v>
      </c>
    </row>
    <row r="68" spans="1:8" ht="15.75" customHeight="1" thickBot="1" x14ac:dyDescent="0.3">
      <c r="A68" s="110"/>
      <c r="B68" s="28">
        <v>2</v>
      </c>
      <c r="C68" s="28" t="s">
        <v>45</v>
      </c>
      <c r="D68" s="29"/>
      <c r="E68" s="30">
        <f t="shared" ref="E68:E74" si="5">B68*D68</f>
        <v>0</v>
      </c>
    </row>
    <row r="69" spans="1:8" ht="29.25" thickBot="1" x14ac:dyDescent="0.3">
      <c r="A69" s="36" t="s">
        <v>74</v>
      </c>
      <c r="B69" s="28">
        <v>3</v>
      </c>
      <c r="C69" s="28" t="s">
        <v>46</v>
      </c>
      <c r="D69" s="52"/>
      <c r="E69" s="30">
        <f t="shared" si="5"/>
        <v>0</v>
      </c>
    </row>
    <row r="70" spans="1:8" ht="15.75" thickBot="1" x14ac:dyDescent="0.3">
      <c r="A70" s="36" t="s">
        <v>75</v>
      </c>
      <c r="B70" s="49">
        <f>90+50+20*4+6*2</f>
        <v>232</v>
      </c>
      <c r="C70" s="28" t="s">
        <v>25</v>
      </c>
      <c r="D70" s="29"/>
      <c r="E70" s="30">
        <f t="shared" si="5"/>
        <v>0</v>
      </c>
    </row>
    <row r="71" spans="1:8" ht="29.25" thickBot="1" x14ac:dyDescent="0.3">
      <c r="A71" s="36" t="s">
        <v>103</v>
      </c>
      <c r="B71" s="49">
        <v>1</v>
      </c>
      <c r="C71" s="54" t="s">
        <v>9</v>
      </c>
      <c r="D71" s="52"/>
      <c r="E71" s="30">
        <f t="shared" si="5"/>
        <v>0</v>
      </c>
    </row>
    <row r="72" spans="1:8" ht="29.25" thickBot="1" x14ac:dyDescent="0.3">
      <c r="A72" s="36" t="s">
        <v>76</v>
      </c>
      <c r="B72" s="35">
        <v>1</v>
      </c>
      <c r="C72" s="54" t="s">
        <v>9</v>
      </c>
      <c r="D72" s="52"/>
      <c r="E72" s="30">
        <f t="shared" si="5"/>
        <v>0</v>
      </c>
    </row>
    <row r="73" spans="1:8" ht="75" customHeight="1" thickBot="1" x14ac:dyDescent="0.3">
      <c r="A73" s="27" t="s">
        <v>104</v>
      </c>
      <c r="B73" s="28">
        <v>1</v>
      </c>
      <c r="C73" s="54" t="s">
        <v>9</v>
      </c>
      <c r="D73" s="52"/>
      <c r="E73" s="30">
        <f t="shared" si="5"/>
        <v>0</v>
      </c>
    </row>
    <row r="74" spans="1:8" ht="21.75" customHeight="1" thickBot="1" x14ac:dyDescent="0.3">
      <c r="A74" s="27" t="s">
        <v>77</v>
      </c>
      <c r="B74" s="49">
        <v>1</v>
      </c>
      <c r="C74" s="54" t="s">
        <v>9</v>
      </c>
      <c r="D74" s="52"/>
      <c r="E74" s="30">
        <f t="shared" si="5"/>
        <v>0</v>
      </c>
    </row>
    <row r="75" spans="1:8" ht="15.75" thickBot="1" x14ac:dyDescent="0.3">
      <c r="A75" s="61" t="s">
        <v>78</v>
      </c>
      <c r="B75" s="62"/>
      <c r="C75" s="62"/>
      <c r="D75" s="62"/>
      <c r="E75" s="56"/>
      <c r="F75" s="38">
        <f>SUM(E76:E77)</f>
        <v>0</v>
      </c>
    </row>
    <row r="76" spans="1:8" ht="29.25" thickBot="1" x14ac:dyDescent="0.3">
      <c r="A76" s="47" t="s">
        <v>79</v>
      </c>
      <c r="B76" s="63">
        <v>3</v>
      </c>
      <c r="C76" s="28" t="s">
        <v>80</v>
      </c>
      <c r="D76" s="29">
        <f>SUM(E5:E74)</f>
        <v>0</v>
      </c>
      <c r="E76" s="30">
        <f>D76*B76/100</f>
        <v>0</v>
      </c>
    </row>
    <row r="77" spans="1:8" ht="19.5" customHeight="1" thickBot="1" x14ac:dyDescent="0.3">
      <c r="A77" s="27" t="s">
        <v>81</v>
      </c>
      <c r="B77" s="35"/>
      <c r="C77" s="54"/>
      <c r="D77" s="63"/>
      <c r="E77" s="55">
        <f>SUM(E5:E76)*0.05</f>
        <v>0</v>
      </c>
    </row>
    <row r="78" spans="1:8" ht="29.1" customHeight="1" thickBot="1" x14ac:dyDescent="0.3">
      <c r="A78" s="107" t="s">
        <v>82</v>
      </c>
      <c r="B78" s="108"/>
      <c r="C78" s="108"/>
      <c r="D78" s="108"/>
      <c r="E78" s="64">
        <f>SUM(E5:E77)</f>
        <v>0</v>
      </c>
      <c r="F78" s="65"/>
    </row>
    <row r="79" spans="1:8" ht="29.1" customHeight="1" x14ac:dyDescent="0.25">
      <c r="A79" s="79"/>
      <c r="H79" s="80"/>
    </row>
  </sheetData>
  <mergeCells count="16">
    <mergeCell ref="A65:D65"/>
    <mergeCell ref="A67:A68"/>
    <mergeCell ref="A78:D78"/>
    <mergeCell ref="A20:D20"/>
    <mergeCell ref="A35:D35"/>
    <mergeCell ref="A37:A38"/>
    <mergeCell ref="A40:A41"/>
    <mergeCell ref="A42:D42"/>
    <mergeCell ref="A55:D55"/>
    <mergeCell ref="A1:D1"/>
    <mergeCell ref="A3:E3"/>
    <mergeCell ref="F3:F4"/>
    <mergeCell ref="A4:E4"/>
    <mergeCell ref="A9:D9"/>
    <mergeCell ref="F9:F10"/>
    <mergeCell ref="A10:D10"/>
  </mergeCells>
  <pageMargins left="0.7" right="0.7" top="0.75" bottom="0.75" header="0.3" footer="0.3"/>
  <pageSetup paperSize="9" scale="6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15"/>
  <sheetViews>
    <sheetView workbookViewId="0">
      <selection activeCell="C8" sqref="C8"/>
    </sheetView>
  </sheetViews>
  <sheetFormatPr defaultRowHeight="15" x14ac:dyDescent="0.25"/>
  <cols>
    <col min="1" max="1" width="21.42578125" customWidth="1"/>
    <col min="2" max="2" width="13.140625" customWidth="1"/>
    <col min="3" max="3" width="16.140625" customWidth="1"/>
    <col min="4" max="4" width="12.5703125" customWidth="1"/>
    <col min="5" max="5" width="14.5703125" customWidth="1"/>
  </cols>
  <sheetData>
    <row r="1" spans="1:5" x14ac:dyDescent="0.25">
      <c r="A1" s="74" t="s">
        <v>94</v>
      </c>
    </row>
    <row r="3" spans="1:5" ht="43.7" customHeight="1" x14ac:dyDescent="0.25">
      <c r="A3" s="113" t="s">
        <v>113</v>
      </c>
      <c r="B3" s="113"/>
      <c r="C3" s="113"/>
      <c r="D3" s="113"/>
      <c r="E3" s="113"/>
    </row>
    <row r="8" spans="1:5" ht="51" customHeight="1" thickBot="1" x14ac:dyDescent="0.3">
      <c r="A8" s="66" t="s">
        <v>83</v>
      </c>
      <c r="B8" s="66"/>
    </row>
    <row r="9" spans="1:5" ht="47.25" customHeight="1" thickBot="1" x14ac:dyDescent="0.3">
      <c r="A9" s="67" t="s">
        <v>84</v>
      </c>
      <c r="B9" s="68" t="s">
        <v>85</v>
      </c>
      <c r="C9" s="68" t="s">
        <v>93</v>
      </c>
      <c r="D9" s="68" t="s">
        <v>86</v>
      </c>
      <c r="E9" s="69" t="s">
        <v>87</v>
      </c>
    </row>
    <row r="10" spans="1:5" ht="15.75" thickBot="1" x14ac:dyDescent="0.3">
      <c r="A10" s="70" t="s">
        <v>88</v>
      </c>
      <c r="B10" s="71">
        <v>1</v>
      </c>
      <c r="C10" s="72"/>
      <c r="D10" s="72">
        <f>C10*0.22</f>
        <v>0</v>
      </c>
      <c r="E10" s="72">
        <f>C10+D10</f>
        <v>0</v>
      </c>
    </row>
    <row r="11" spans="1:5" ht="15.75" thickBot="1" x14ac:dyDescent="0.3">
      <c r="A11" s="70" t="s">
        <v>89</v>
      </c>
      <c r="B11" s="71">
        <v>1</v>
      </c>
      <c r="C11" s="72"/>
      <c r="D11" s="72">
        <f t="shared" ref="D11:D14" si="0">C11*0.22</f>
        <v>0</v>
      </c>
      <c r="E11" s="72">
        <f t="shared" ref="E11:E14" si="1">C11+D11</f>
        <v>0</v>
      </c>
    </row>
    <row r="12" spans="1:5" ht="26.25" thickBot="1" x14ac:dyDescent="0.3">
      <c r="A12" s="70" t="s">
        <v>90</v>
      </c>
      <c r="B12" s="71">
        <v>1</v>
      </c>
      <c r="C12" s="72"/>
      <c r="D12" s="72">
        <f t="shared" si="0"/>
        <v>0</v>
      </c>
      <c r="E12" s="72">
        <f t="shared" si="1"/>
        <v>0</v>
      </c>
    </row>
    <row r="13" spans="1:5" ht="15.75" thickBot="1" x14ac:dyDescent="0.3">
      <c r="A13" s="70" t="s">
        <v>91</v>
      </c>
      <c r="B13" s="71">
        <v>1</v>
      </c>
      <c r="C13" s="72"/>
      <c r="D13" s="72">
        <f t="shared" si="0"/>
        <v>0</v>
      </c>
      <c r="E13" s="72">
        <f t="shared" si="1"/>
        <v>0</v>
      </c>
    </row>
    <row r="14" spans="1:5" ht="15.75" thickBot="1" x14ac:dyDescent="0.3">
      <c r="A14" s="70" t="s">
        <v>92</v>
      </c>
      <c r="B14" s="71">
        <v>1</v>
      </c>
      <c r="C14" s="72"/>
      <c r="D14" s="72">
        <f t="shared" si="0"/>
        <v>0</v>
      </c>
      <c r="E14" s="72">
        <f t="shared" si="1"/>
        <v>0</v>
      </c>
    </row>
    <row r="15" spans="1:5" x14ac:dyDescent="0.25">
      <c r="A15" s="3"/>
      <c r="B15" s="3"/>
    </row>
  </sheetData>
  <mergeCells count="1">
    <mergeCell ref="A3:E3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Specifikacija ponudbene cene</vt:lpstr>
      <vt:lpstr>Priloga 1</vt:lpstr>
      <vt:lpstr>Priloga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Iris Oražem</dc:creator>
  <cp:lastModifiedBy>Špela Brezavšček</cp:lastModifiedBy>
  <cp:lastPrinted>2024-05-16T11:16:23Z</cp:lastPrinted>
  <dcterms:created xsi:type="dcterms:W3CDTF">2021-12-20T12:50:49Z</dcterms:created>
  <dcterms:modified xsi:type="dcterms:W3CDTF">2026-01-29T08:08:59Z</dcterms:modified>
</cp:coreProperties>
</file>