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6\1_Postopki\2_Programska_oprema_za_robota_citostatiki_MZ_EU\11_Popravek_RD\2_RD_za_objavo_05022026\"/>
    </mc:Choice>
  </mc:AlternateContent>
  <xr:revisionPtr revIDLastSave="0" documentId="13_ncr:1_{863EFED7-0B14-4293-A45C-90117B846BC2}" xr6:coauthVersionLast="43" xr6:coauthVersionMax="43" xr10:uidLastSave="{00000000-0000-0000-0000-000000000000}"/>
  <bookViews>
    <workbookView xWindow="-120" yWindow="-120" windowWidth="29040" windowHeight="15840" activeTab="1" xr2:uid="{C3C9D5CE-2F20-48CA-87A7-A084FC052E71}"/>
  </bookViews>
  <sheets>
    <sheet name="Rekapitulacija OBR-2" sheetId="1" r:id="rId1"/>
    <sheet name="Predračun OBR-2.1" sheetId="7" r:id="rId2"/>
  </sheets>
  <definedNames>
    <definedName name="_Hlk184799397" localSheetId="1">'Predračun OBR-2.1'!#REF!</definedName>
    <definedName name="_xlnm.Print_Area" localSheetId="0">'Rekapitulacija OBR-2'!$A$1:$J$38</definedName>
    <definedName name="_xlnm.Print_Titles" localSheetId="1">'Predračun OBR-2.1'!$27:$27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9" i="7" l="1"/>
  <c r="I28" i="7"/>
  <c r="J28" i="7" s="1"/>
  <c r="I30" i="7" l="1"/>
  <c r="H28" i="1" s="1"/>
  <c r="M28" i="7"/>
  <c r="J29" i="7"/>
  <c r="M29" i="7" l="1"/>
  <c r="M30" i="7" s="1"/>
  <c r="J30" i="7"/>
</calcChain>
</file>

<file path=xl/sharedStrings.xml><?xml version="1.0" encoding="utf-8"?>
<sst xmlns="http://schemas.openxmlformats.org/spreadsheetml/2006/main" count="70" uniqueCount="47">
  <si>
    <t xml:space="preserve">Številka ponudbe: </t>
  </si>
  <si>
    <t>Datum:</t>
  </si>
  <si>
    <t xml:space="preserve">REKAPITULACIJA </t>
  </si>
  <si>
    <t>ZŠ</t>
  </si>
  <si>
    <t>PONUDNIK:</t>
  </si>
  <si>
    <t>Naziv:</t>
  </si>
  <si>
    <t>Naslov:</t>
  </si>
  <si>
    <t>Poštna številka in kraj:</t>
  </si>
  <si>
    <t>1.</t>
  </si>
  <si>
    <t>2.</t>
  </si>
  <si>
    <t>Opomba:</t>
  </si>
  <si>
    <t>-</t>
  </si>
  <si>
    <t>Ta obrazec bo dostopen na javnem odpiranju ponudb, zato izpolnjen obrazec ponudnik naloži v informacijskem sistemu e-JN v razdelek »Predračun« v PDF datoteki.</t>
  </si>
  <si>
    <t>Ime in priimek odgovorne osebe ponudnika:</t>
  </si>
  <si>
    <t>Žigi in podpis odgovorne osebe ponudnika:</t>
  </si>
  <si>
    <t>Cena na EM v EUR brez DDV</t>
  </si>
  <si>
    <t>Količina</t>
  </si>
  <si>
    <t>EM</t>
  </si>
  <si>
    <t>Opis</t>
  </si>
  <si>
    <t>Opombe:</t>
  </si>
  <si>
    <t>DDV
(%)</t>
  </si>
  <si>
    <t>Znesek
DDV</t>
  </si>
  <si>
    <t>Vrednost v EUR brez DDV</t>
  </si>
  <si>
    <t>kpl</t>
  </si>
  <si>
    <r>
      <t xml:space="preserve">Predmet javnega naročila: </t>
    </r>
    <r>
      <rPr>
        <b/>
        <sz val="10"/>
        <color theme="1"/>
        <rFont val="Arial"/>
        <family val="2"/>
        <charset val="238"/>
      </rPr>
      <t>PROGRAMSKA OPREMA ZA PREDPISOVANJE, NAROČANJE, CENTRALNO PRIPRAVO IN APLIKACIJO CITOSTATIKOV, BIOLOŠKIH ZDRAVIL IN DRUGIH KOMPLEKSNIH TERAPIJ ZDRAVLJENJA</t>
    </r>
  </si>
  <si>
    <t>PREDRAČUN</t>
  </si>
  <si>
    <t>Z.Š.</t>
  </si>
  <si>
    <t>T: 01 478 60 01</t>
  </si>
  <si>
    <t xml:space="preserve">F: 01 478 60 58 </t>
  </si>
  <si>
    <t>E: gp.mz@gov.si</t>
  </si>
  <si>
    <t xml:space="preserve">www.mz.gov.si </t>
  </si>
  <si>
    <t xml:space="preserve">Programska oprema za predpisovanje, naročanje, centralno pripravo in aplikacijo citostatikov, bioloških zdravil in drugih kompleksnih terapij zdravljenja </t>
  </si>
  <si>
    <t xml:space="preserve">Naziv programske opreme </t>
  </si>
  <si>
    <t>Skupna ponudbena vrednost 
v EUR brez DDV:</t>
  </si>
  <si>
    <t>V polju vrednost v EUR brez DDV je vrednost iz obrazca »PREDRAČUN (OBR-2.1) (skupna vrednost v EUR brez DDV (1+2))«.</t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</si>
  <si>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>PROGRAMSKA OPREMA ZA PREDPISOVANJE, NAROČANJE, CENTRALNO PRIPRAVO IN APLIKACIJO CITOSTATIKOV, BIOLOŠKIH ZDRAVIL IN DRUGIH KOMPLEKSNIH TERAPIJ ZDRAVLJENJA</t>
    </r>
  </si>
  <si>
    <t>SKUPAJ VREDNOST:</t>
  </si>
  <si>
    <t>Vrednost
v EUR z DDV</t>
  </si>
  <si>
    <t>Ponudnik mora izpolniti z oranžno barvo obarvana polja.</t>
  </si>
  <si>
    <t>Ponudnik mora izpolniti oranžno barvo obarvana polja.</t>
  </si>
  <si>
    <t>Ponudnik mora v predhodni tabeli vpisati naziv ponujene programske opreme.</t>
  </si>
  <si>
    <r>
      <t xml:space="preserve">Ponudnik vpiše v polje "Cena na EM v EUR brez DDV" cene na enoto mere (EM), ki morajo biti zaokrožene na </t>
    </r>
    <r>
      <rPr>
        <sz val="8"/>
        <rFont val="Arial"/>
        <family val="2"/>
        <charset val="238"/>
      </rPr>
      <t>dve (2) decimalni mesti.</t>
    </r>
  </si>
  <si>
    <t>dnevne terapije na pacienta</t>
  </si>
  <si>
    <r>
      <t xml:space="preserve">PROGRAMSKA OPREMA:
Programska oprema za predpisovanje, naročanje, centralno pripravo in aplikacijo citostatikov, bioloških zdravil in drugih kompleksnih terapij zdravljenja, vključno z licencami za  </t>
    </r>
    <r>
      <rPr>
        <strike/>
        <sz val="10"/>
        <color theme="1"/>
        <rFont val="Arial"/>
        <family val="2"/>
        <charset val="238"/>
      </rPr>
      <t>10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 xml:space="preserve"> let 
VZDRŽEVANJE PROGRAMSKE OPREME:
Vzdrževanje programske opreme za obdobje </t>
    </r>
    <r>
      <rPr>
        <strike/>
        <sz val="10"/>
        <color theme="1"/>
        <rFont val="Arial"/>
        <family val="2"/>
        <charset val="238"/>
      </rPr>
      <t>10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7 </t>
    </r>
    <r>
      <rPr>
        <sz val="10"/>
        <color theme="1"/>
        <rFont val="Arial"/>
        <family val="2"/>
        <charset val="238"/>
      </rPr>
      <t xml:space="preserve">let </t>
    </r>
  </si>
  <si>
    <r>
      <t xml:space="preserve">Programska oprema za predpisovanje, naročanje, centralno pripravo in aplikacijo citostatikov, bioloških zdravil in drugih kompleksnih terapij zdravljenja, vključno z licencami za </t>
    </r>
    <r>
      <rPr>
        <strike/>
        <sz val="10"/>
        <color theme="1"/>
        <rFont val="Arial"/>
        <family val="2"/>
        <charset val="238"/>
      </rPr>
      <t>10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 xml:space="preserve"> let</t>
    </r>
  </si>
  <si>
    <r>
      <t xml:space="preserve">Vzdrževanje programske opreme za obdobje </t>
    </r>
    <r>
      <rPr>
        <strike/>
        <sz val="10"/>
        <rFont val="Arial"/>
        <family val="2"/>
        <charset val="238"/>
      </rPr>
      <t>10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7</t>
    </r>
    <r>
      <rPr>
        <sz val="10"/>
        <rFont val="Arial"/>
        <family val="2"/>
        <charset val="238"/>
      </rPr>
      <t xml:space="preserve"> let  </t>
    </r>
  </si>
  <si>
    <r>
      <t xml:space="preserve">Naročnik je pri vzdrževanje programske opreme navedel okvirno število dnevnih terapij (angl. treatment days) na pacienta, ki jih namerava izvesti v obdobju </t>
    </r>
    <r>
      <rPr>
        <strike/>
        <sz val="8"/>
        <color theme="1"/>
        <rFont val="Arial"/>
        <family val="2"/>
        <charset val="238"/>
      </rPr>
      <t>10-ih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>7-ih</t>
    </r>
    <r>
      <rPr>
        <sz val="8"/>
        <color theme="1"/>
        <rFont val="Arial"/>
        <family val="2"/>
        <charset val="238"/>
      </rPr>
      <t xml:space="preserve"> let.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</si>
</sst>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3" fillId="0" borderId="0" xfId="0" applyFont="1"/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15" fillId="2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/>
    <xf numFmtId="0" fontId="10" fillId="0" borderId="0" xfId="0" applyFont="1" applyAlignment="1" applyProtection="1">
      <alignment vertical="center"/>
    </xf>
    <xf numFmtId="0" fontId="13" fillId="0" borderId="0" xfId="2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right" vertical="center"/>
    </xf>
    <xf numFmtId="0" fontId="10" fillId="0" borderId="0" xfId="0" applyFont="1" applyProtection="1"/>
    <xf numFmtId="0" fontId="10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3" fontId="17" fillId="0" borderId="1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right" vertical="center" wrapText="1"/>
    </xf>
    <xf numFmtId="0" fontId="6" fillId="3" borderId="3" xfId="0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right" vertical="center" wrapText="1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 wrapText="1"/>
    </xf>
    <xf numFmtId="4" fontId="3" fillId="0" borderId="2" xfId="0" applyNumberFormat="1" applyFont="1" applyBorder="1" applyAlignment="1" applyProtection="1">
      <alignment horizontal="right" vertical="center"/>
    </xf>
    <xf numFmtId="4" fontId="3" fillId="0" borderId="3" xfId="0" applyNumberFormat="1" applyFont="1" applyBorder="1" applyAlignment="1" applyProtection="1">
      <alignment horizontal="right" vertical="center"/>
    </xf>
    <xf numFmtId="4" fontId="3" fillId="0" borderId="4" xfId="0" applyNumberFormat="1" applyFont="1" applyBorder="1" applyAlignment="1" applyProtection="1">
      <alignment horizontal="right" vertical="center"/>
    </xf>
    <xf numFmtId="4" fontId="15" fillId="0" borderId="1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14" fillId="3" borderId="4" xfId="0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/>
    </xf>
    <xf numFmtId="0" fontId="8" fillId="3" borderId="1" xfId="0" applyFont="1" applyFill="1" applyBorder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</xf>
  </cellXfs>
  <cellStyles count="3">
    <cellStyle name="Hiperpovezava" xfId="2" builtinId="8"/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5</xdr:col>
      <xdr:colOff>111323</xdr:colOff>
      <xdr:row>3</xdr:row>
      <xdr:rowOff>101204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05BE0FAB-1D64-493C-97A0-7A96A9D4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"/>
          <a:ext cx="2873573" cy="64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1</xdr:row>
      <xdr:rowOff>95244</xdr:rowOff>
    </xdr:from>
    <xdr:to>
      <xdr:col>9</xdr:col>
      <xdr:colOff>800100</xdr:colOff>
      <xdr:row>3</xdr:row>
      <xdr:rowOff>133345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FFBBE8E-2362-49D1-8D20-30EEAA736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276219"/>
          <a:ext cx="1352550" cy="4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2</xdr:row>
      <xdr:rowOff>23806</xdr:rowOff>
    </xdr:from>
    <xdr:to>
      <xdr:col>7</xdr:col>
      <xdr:colOff>9525</xdr:colOff>
      <xdr:row>3</xdr:row>
      <xdr:rowOff>128582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35D93552-AD44-4886-95D4-579AD8FCF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385756"/>
          <a:ext cx="1524000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6</xdr:col>
      <xdr:colOff>130968</xdr:colOff>
      <xdr:row>10</xdr:row>
      <xdr:rowOff>166687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321F402-2102-400E-80DD-95E70476A065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76400"/>
          <a:ext cx="1959768" cy="34766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5</xdr:col>
      <xdr:colOff>111323</xdr:colOff>
      <xdr:row>3</xdr:row>
      <xdr:rowOff>136922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A04654C3-26EA-4AE0-88E1-96C1765C0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"/>
          <a:ext cx="3986807" cy="672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1</xdr:row>
      <xdr:rowOff>95244</xdr:rowOff>
    </xdr:from>
    <xdr:to>
      <xdr:col>9</xdr:col>
      <xdr:colOff>800100</xdr:colOff>
      <xdr:row>3</xdr:row>
      <xdr:rowOff>133345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3ED7086C-C261-460C-81B3-F97B383AD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276219"/>
          <a:ext cx="1352550" cy="400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2</xdr:row>
      <xdr:rowOff>23806</xdr:rowOff>
    </xdr:from>
    <xdr:to>
      <xdr:col>7</xdr:col>
      <xdr:colOff>9525</xdr:colOff>
      <xdr:row>3</xdr:row>
      <xdr:rowOff>128582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E544DD60-2DD3-4C00-9ED5-8DEF7D5A2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385756"/>
          <a:ext cx="1524000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302418</xdr:colOff>
      <xdr:row>10</xdr:row>
      <xdr:rowOff>166687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BC8E2C5-1FC1-4F4E-9874-A9D8930B743E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495425"/>
          <a:ext cx="1959768" cy="34766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79E6-6FD6-4907-8127-02FBF561AC48}">
  <sheetPr>
    <pageSetUpPr fitToPage="1"/>
  </sheetPr>
  <dimension ref="A1:J42"/>
  <sheetViews>
    <sheetView view="pageBreakPreview" topLeftCell="A19" zoomScale="145" zoomScaleNormal="100" zoomScaleSheetLayoutView="145" workbookViewId="0">
      <selection activeCell="D19" sqref="D19:F20"/>
    </sheetView>
  </sheetViews>
  <sheetFormatPr defaultColWidth="9.140625" defaultRowHeight="14.25" x14ac:dyDescent="0.2"/>
  <cols>
    <col min="1" max="1" width="4.85546875" style="1" customWidth="1"/>
    <col min="2" max="6" width="9.140625" style="1"/>
    <col min="7" max="7" width="6.140625" style="1" customWidth="1"/>
    <col min="8" max="9" width="9.140625" style="1"/>
    <col min="10" max="10" width="12.28515625" style="1" customWidth="1"/>
    <col min="11" max="16384" width="9.140625" style="1"/>
  </cols>
  <sheetData>
    <row r="1" spans="1:6" s="5" customFormat="1" x14ac:dyDescent="0.2"/>
    <row r="2" spans="1:6" s="5" customFormat="1" x14ac:dyDescent="0.2"/>
    <row r="3" spans="1:6" s="5" customFormat="1" x14ac:dyDescent="0.2"/>
    <row r="4" spans="1:6" s="5" customFormat="1" x14ac:dyDescent="0.2"/>
    <row r="5" spans="1:6" s="5" customFormat="1" ht="11.25" customHeight="1" x14ac:dyDescent="0.2">
      <c r="B5" s="6" t="s">
        <v>27</v>
      </c>
    </row>
    <row r="6" spans="1:6" s="5" customFormat="1" ht="12" customHeight="1" x14ac:dyDescent="0.2">
      <c r="B6" s="6" t="s">
        <v>28</v>
      </c>
    </row>
    <row r="7" spans="1:6" s="5" customFormat="1" ht="11.25" customHeight="1" x14ac:dyDescent="0.2">
      <c r="B7" s="7" t="s">
        <v>29</v>
      </c>
    </row>
    <row r="8" spans="1:6" s="5" customFormat="1" ht="12" customHeight="1" x14ac:dyDescent="0.2">
      <c r="B8" s="7" t="s">
        <v>30</v>
      </c>
    </row>
    <row r="9" spans="1:6" s="5" customFormat="1" x14ac:dyDescent="0.2"/>
    <row r="10" spans="1:6" s="5" customFormat="1" x14ac:dyDescent="0.2"/>
    <row r="11" spans="1:6" s="5" customFormat="1" x14ac:dyDescent="0.2"/>
    <row r="12" spans="1:6" s="5" customFormat="1" x14ac:dyDescent="0.2"/>
    <row r="13" spans="1:6" s="5" customFormat="1" x14ac:dyDescent="0.2"/>
    <row r="14" spans="1:6" s="5" customFormat="1" ht="15.75" x14ac:dyDescent="0.25">
      <c r="A14" s="33" t="s">
        <v>4</v>
      </c>
      <c r="B14" s="33"/>
      <c r="C14" s="33"/>
    </row>
    <row r="15" spans="1:6" s="8" customFormat="1" ht="27" customHeight="1" x14ac:dyDescent="0.25">
      <c r="A15" s="37" t="s">
        <v>5</v>
      </c>
      <c r="B15" s="38"/>
      <c r="C15" s="39"/>
      <c r="D15" s="35"/>
      <c r="E15" s="35"/>
      <c r="F15" s="35"/>
    </row>
    <row r="16" spans="1:6" s="8" customFormat="1" ht="27" customHeight="1" x14ac:dyDescent="0.25">
      <c r="A16" s="34" t="s">
        <v>6</v>
      </c>
      <c r="B16" s="34"/>
      <c r="C16" s="34"/>
      <c r="D16" s="36"/>
      <c r="E16" s="36"/>
      <c r="F16" s="36"/>
    </row>
    <row r="17" spans="1:10" s="8" customFormat="1" ht="27" customHeight="1" x14ac:dyDescent="0.25">
      <c r="A17" s="34" t="s">
        <v>7</v>
      </c>
      <c r="B17" s="34"/>
      <c r="C17" s="34"/>
      <c r="D17" s="36"/>
      <c r="E17" s="36"/>
      <c r="F17" s="36"/>
    </row>
    <row r="18" spans="1:10" s="9" customFormat="1" ht="12.75" x14ac:dyDescent="0.2"/>
    <row r="19" spans="1:10" s="9" customFormat="1" ht="16.5" customHeight="1" x14ac:dyDescent="0.2">
      <c r="A19" s="34" t="s">
        <v>0</v>
      </c>
      <c r="B19" s="34"/>
      <c r="C19" s="34"/>
      <c r="D19" s="36"/>
      <c r="E19" s="36"/>
      <c r="F19" s="36"/>
    </row>
    <row r="20" spans="1:10" s="9" customFormat="1" ht="16.5" customHeight="1" x14ac:dyDescent="0.2">
      <c r="A20" s="34" t="s">
        <v>1</v>
      </c>
      <c r="B20" s="34"/>
      <c r="C20" s="34"/>
      <c r="D20" s="36"/>
      <c r="E20" s="36"/>
      <c r="F20" s="36"/>
    </row>
    <row r="21" spans="1:10" s="9" customFormat="1" ht="12.75" x14ac:dyDescent="0.2">
      <c r="A21" s="10"/>
      <c r="B21" s="10"/>
      <c r="C21" s="10"/>
      <c r="D21" s="11"/>
      <c r="E21" s="11"/>
      <c r="F21" s="11"/>
    </row>
    <row r="22" spans="1:10" s="9" customFormat="1" ht="12.75" x14ac:dyDescent="0.2"/>
    <row r="23" spans="1:10" s="5" customFormat="1" ht="23.25" x14ac:dyDescent="0.35">
      <c r="A23" s="40" t="s">
        <v>2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s="9" customFormat="1" ht="12.75" x14ac:dyDescent="0.2"/>
    <row r="25" spans="1:10" s="9" customFormat="1" ht="39" customHeight="1" x14ac:dyDescent="0.2">
      <c r="A25" s="41" t="s">
        <v>24</v>
      </c>
      <c r="B25" s="41"/>
      <c r="C25" s="41"/>
      <c r="D25" s="41"/>
      <c r="E25" s="41"/>
      <c r="F25" s="41"/>
      <c r="G25" s="41"/>
      <c r="H25" s="41"/>
      <c r="I25" s="41"/>
      <c r="J25" s="41"/>
    </row>
    <row r="26" spans="1:10" s="9" customFormat="1" ht="12.75" x14ac:dyDescent="0.2"/>
    <row r="27" spans="1:10" s="9" customFormat="1" ht="27" customHeight="1" x14ac:dyDescent="0.2">
      <c r="A27" s="12" t="s">
        <v>3</v>
      </c>
      <c r="B27" s="53" t="s">
        <v>18</v>
      </c>
      <c r="C27" s="54"/>
      <c r="D27" s="54"/>
      <c r="E27" s="54"/>
      <c r="F27" s="54"/>
      <c r="G27" s="55"/>
      <c r="H27" s="50" t="s">
        <v>33</v>
      </c>
      <c r="I27" s="51"/>
      <c r="J27" s="52"/>
    </row>
    <row r="28" spans="1:10" s="14" customFormat="1" ht="78.75" customHeight="1" x14ac:dyDescent="0.25">
      <c r="A28" s="13" t="s">
        <v>8</v>
      </c>
      <c r="B28" s="56" t="s">
        <v>43</v>
      </c>
      <c r="C28" s="56"/>
      <c r="D28" s="56"/>
      <c r="E28" s="56"/>
      <c r="F28" s="56"/>
      <c r="G28" s="56"/>
      <c r="H28" s="57">
        <f>'Predračun OBR-2.1'!I30</f>
        <v>0</v>
      </c>
      <c r="I28" s="58"/>
      <c r="J28" s="59"/>
    </row>
    <row r="29" spans="1:10" s="9" customFormat="1" ht="12.75" x14ac:dyDescent="0.2"/>
    <row r="30" spans="1:10" s="9" customFormat="1" ht="12.75" x14ac:dyDescent="0.2">
      <c r="A30" s="45" t="s">
        <v>10</v>
      </c>
      <c r="B30" s="45"/>
    </row>
    <row r="31" spans="1:10" s="9" customFormat="1" ht="15" customHeight="1" x14ac:dyDescent="0.2">
      <c r="A31" s="15" t="s">
        <v>11</v>
      </c>
      <c r="B31" s="46" t="s">
        <v>39</v>
      </c>
      <c r="C31" s="46"/>
      <c r="D31" s="46"/>
      <c r="E31" s="46"/>
      <c r="F31" s="46"/>
      <c r="G31" s="46"/>
      <c r="H31" s="46"/>
      <c r="I31" s="46"/>
      <c r="J31" s="46"/>
    </row>
    <row r="32" spans="1:10" s="9" customFormat="1" ht="27" customHeight="1" x14ac:dyDescent="0.2">
      <c r="A32" s="15" t="s">
        <v>11</v>
      </c>
      <c r="B32" s="46" t="s">
        <v>34</v>
      </c>
      <c r="C32" s="46"/>
      <c r="D32" s="46"/>
      <c r="E32" s="46"/>
      <c r="F32" s="46"/>
      <c r="G32" s="46"/>
      <c r="H32" s="46"/>
      <c r="I32" s="46"/>
      <c r="J32" s="46"/>
    </row>
    <row r="33" spans="1:10" s="9" customFormat="1" ht="27" customHeight="1" x14ac:dyDescent="0.2">
      <c r="A33" s="15" t="s">
        <v>11</v>
      </c>
      <c r="B33" s="46" t="s">
        <v>12</v>
      </c>
      <c r="C33" s="46"/>
      <c r="D33" s="46"/>
      <c r="E33" s="46"/>
      <c r="F33" s="46"/>
      <c r="G33" s="46"/>
      <c r="H33" s="46"/>
      <c r="I33" s="46"/>
      <c r="J33" s="46"/>
    </row>
    <row r="34" spans="1:10" s="9" customFormat="1" ht="12.75" x14ac:dyDescent="0.2"/>
    <row r="35" spans="1:10" s="9" customFormat="1" ht="12.75" x14ac:dyDescent="0.2"/>
    <row r="36" spans="1:10" s="9" customFormat="1" ht="27" customHeight="1" x14ac:dyDescent="0.2">
      <c r="A36" s="43" t="s">
        <v>13</v>
      </c>
      <c r="B36" s="43"/>
      <c r="C36" s="43"/>
      <c r="D36" s="43"/>
      <c r="E36" s="43"/>
      <c r="F36" s="43"/>
      <c r="G36" s="43"/>
      <c r="H36" s="47"/>
      <c r="I36" s="48"/>
      <c r="J36" s="49"/>
    </row>
    <row r="37" spans="1:10" s="9" customFormat="1" ht="12.75" x14ac:dyDescent="0.2"/>
    <row r="38" spans="1:10" s="9" customFormat="1" ht="15" customHeight="1" x14ac:dyDescent="0.2">
      <c r="A38" s="44" t="s">
        <v>14</v>
      </c>
      <c r="B38" s="44"/>
      <c r="C38" s="44"/>
      <c r="D38" s="44"/>
      <c r="E38" s="44"/>
      <c r="F38" s="44"/>
      <c r="G38" s="44"/>
      <c r="H38" s="42"/>
      <c r="I38" s="42"/>
      <c r="J38" s="42"/>
    </row>
    <row r="39" spans="1:10" s="2" customFormat="1" ht="12.75" x14ac:dyDescent="0.2"/>
    <row r="40" spans="1:10" s="2" customFormat="1" ht="12.75" x14ac:dyDescent="0.2"/>
    <row r="41" spans="1:10" s="2" customFormat="1" ht="12.75" x14ac:dyDescent="0.2"/>
    <row r="42" spans="1:10" s="2" customFormat="1" ht="12.75" x14ac:dyDescent="0.2"/>
  </sheetData>
  <sheetProtection algorithmName="SHA-512" hashValue="MKo0Lt1zJaNhwYZozEPM1s1x1dDPenanbp5yBHOSrsbHhhxEt7WFxfB7hAwt6MdcOwgDKd5wSvwaCVXzNWtneQ==" saltValue="qyjViJc0z2fIATvsKxr66w==" spinCount="100000" sheet="1" objects="1" scenarios="1"/>
  <mergeCells count="25">
    <mergeCell ref="A23:J23"/>
    <mergeCell ref="A25:J25"/>
    <mergeCell ref="H38:J38"/>
    <mergeCell ref="A36:G36"/>
    <mergeCell ref="A38:G38"/>
    <mergeCell ref="A30:B30"/>
    <mergeCell ref="B33:J33"/>
    <mergeCell ref="H36:J36"/>
    <mergeCell ref="B32:J32"/>
    <mergeCell ref="B31:J31"/>
    <mergeCell ref="H27:J27"/>
    <mergeCell ref="B27:G27"/>
    <mergeCell ref="B28:G28"/>
    <mergeCell ref="H28:J28"/>
    <mergeCell ref="A14:C14"/>
    <mergeCell ref="A19:C19"/>
    <mergeCell ref="A20:C20"/>
    <mergeCell ref="D15:F15"/>
    <mergeCell ref="D16:F16"/>
    <mergeCell ref="D17:F17"/>
    <mergeCell ref="D19:F19"/>
    <mergeCell ref="D20:F20"/>
    <mergeCell ref="A15:C15"/>
    <mergeCell ref="A16:C16"/>
    <mergeCell ref="A17:C17"/>
  </mergeCells>
  <phoneticPr fontId="7" type="noConversion"/>
  <hyperlinks>
    <hyperlink ref="B7" r:id="rId1" display="mailto:gp.mz@gov.si" xr:uid="{48654BBF-E876-4606-B4FB-F0357A0092E7}"/>
    <hyperlink ref="B8" r:id="rId2" display="http://www.mz.gov.si/" xr:uid="{74C3178D-1D88-4A27-AADC-939D8D9454C1}"/>
  </hyperlinks>
  <pageMargins left="0.70866141732283472" right="0.70866141732283472" top="0.74803149606299213" bottom="0.74803149606299213" header="0.51181102362204722" footer="0.31496062992125984"/>
  <pageSetup paperSize="9" fitToHeight="0" orientation="portrait" r:id="rId3"/>
  <headerFooter>
    <oddHeader xml:space="preserve">&amp;R&amp;"Arial,Krepko"&amp;12OBR-2 - POPRAVEK </oddHeader>
    <oddFooter>&amp;L&amp;"Arial,Poševno"&amp;10UKC Maribor&amp;R&amp;"Arial,Poševno"&amp;10Stran &amp;P /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8307-FA64-4B97-8C31-7DAAFA2BA07A}">
  <sheetPr>
    <pageSetUpPr fitToPage="1"/>
  </sheetPr>
  <dimension ref="A1:N43"/>
  <sheetViews>
    <sheetView tabSelected="1" view="pageBreakPreview" topLeftCell="A30" zoomScaleNormal="100" zoomScaleSheetLayoutView="100" workbookViewId="0">
      <selection activeCell="I14" sqref="I14"/>
    </sheetView>
  </sheetViews>
  <sheetFormatPr defaultColWidth="9.140625" defaultRowHeight="14.25" x14ac:dyDescent="0.2"/>
  <cols>
    <col min="1" max="1" width="4.85546875" style="1" customWidth="1"/>
    <col min="2" max="2" width="9.140625" style="1"/>
    <col min="3" max="3" width="13.140625" style="1" customWidth="1"/>
    <col min="4" max="4" width="24.85546875" style="1" customWidth="1"/>
    <col min="5" max="5" width="7.7109375" style="1" customWidth="1"/>
    <col min="6" max="6" width="9" style="1" customWidth="1"/>
    <col min="7" max="7" width="14" style="1" customWidth="1"/>
    <col min="8" max="8" width="6.42578125" style="1" customWidth="1"/>
    <col min="9" max="9" width="14.28515625" style="1" customWidth="1"/>
    <col min="10" max="10" width="4.42578125" style="1" customWidth="1"/>
    <col min="11" max="11" width="2.42578125" style="1" customWidth="1"/>
    <col min="12" max="12" width="5.28515625" style="1" customWidth="1"/>
    <col min="13" max="13" width="9.140625" style="1"/>
    <col min="14" max="14" width="6.7109375" style="1" customWidth="1"/>
    <col min="15" max="16384" width="9.140625" style="1"/>
  </cols>
  <sheetData>
    <row r="1" spans="1:8" s="5" customFormat="1" x14ac:dyDescent="0.2"/>
    <row r="2" spans="1:8" s="5" customFormat="1" x14ac:dyDescent="0.2"/>
    <row r="3" spans="1:8" s="5" customFormat="1" x14ac:dyDescent="0.2"/>
    <row r="4" spans="1:8" s="5" customFormat="1" x14ac:dyDescent="0.2"/>
    <row r="5" spans="1:8" s="5" customFormat="1" ht="11.25" customHeight="1" x14ac:dyDescent="0.2">
      <c r="B5" s="6" t="s">
        <v>27</v>
      </c>
    </row>
    <row r="6" spans="1:8" s="5" customFormat="1" ht="12" customHeight="1" x14ac:dyDescent="0.2">
      <c r="B6" s="6" t="s">
        <v>28</v>
      </c>
    </row>
    <row r="7" spans="1:8" s="5" customFormat="1" ht="11.25" customHeight="1" x14ac:dyDescent="0.2">
      <c r="B7" s="7" t="s">
        <v>29</v>
      </c>
    </row>
    <row r="8" spans="1:8" s="5" customFormat="1" ht="12" customHeight="1" x14ac:dyDescent="0.2">
      <c r="B8" s="7" t="s">
        <v>30</v>
      </c>
    </row>
    <row r="9" spans="1:8" s="5" customFormat="1" x14ac:dyDescent="0.2"/>
    <row r="10" spans="1:8" s="5" customFormat="1" x14ac:dyDescent="0.2"/>
    <row r="11" spans="1:8" s="5" customFormat="1" x14ac:dyDescent="0.2"/>
    <row r="12" spans="1:8" s="5" customFormat="1" x14ac:dyDescent="0.2"/>
    <row r="13" spans="1:8" s="5" customFormat="1" x14ac:dyDescent="0.2"/>
    <row r="14" spans="1:8" s="5" customFormat="1" ht="15.75" x14ac:dyDescent="0.25">
      <c r="A14" s="33" t="s">
        <v>4</v>
      </c>
      <c r="B14" s="33"/>
      <c r="C14" s="33"/>
      <c r="D14" s="16"/>
      <c r="E14" s="16"/>
      <c r="F14" s="16"/>
    </row>
    <row r="15" spans="1:8" s="8" customFormat="1" ht="27" customHeight="1" x14ac:dyDescent="0.25">
      <c r="A15" s="37" t="s">
        <v>5</v>
      </c>
      <c r="B15" s="38"/>
      <c r="C15" s="38"/>
      <c r="D15" s="73"/>
      <c r="E15" s="73"/>
      <c r="F15" s="17"/>
      <c r="G15" s="17"/>
      <c r="H15" s="17"/>
    </row>
    <row r="16" spans="1:8" s="8" customFormat="1" ht="27" customHeight="1" x14ac:dyDescent="0.2">
      <c r="A16" s="34" t="s">
        <v>6</v>
      </c>
      <c r="B16" s="34"/>
      <c r="C16" s="37"/>
      <c r="D16" s="72"/>
      <c r="E16" s="72"/>
      <c r="F16" s="5"/>
      <c r="G16" s="5"/>
      <c r="H16" s="5"/>
    </row>
    <row r="17" spans="1:14" s="8" customFormat="1" ht="27" customHeight="1" x14ac:dyDescent="0.2">
      <c r="A17" s="34" t="s">
        <v>7</v>
      </c>
      <c r="B17" s="34"/>
      <c r="C17" s="37"/>
      <c r="D17" s="72"/>
      <c r="E17" s="72"/>
      <c r="F17" s="5"/>
      <c r="G17" s="5"/>
      <c r="H17" s="5"/>
    </row>
    <row r="18" spans="1:14" s="9" customFormat="1" x14ac:dyDescent="0.2">
      <c r="D18" s="5"/>
      <c r="E18" s="5"/>
      <c r="F18" s="5"/>
      <c r="G18" s="5"/>
      <c r="H18" s="5"/>
    </row>
    <row r="19" spans="1:14" s="9" customFormat="1" ht="16.5" customHeight="1" x14ac:dyDescent="0.2">
      <c r="A19" s="34" t="s">
        <v>0</v>
      </c>
      <c r="B19" s="34"/>
      <c r="C19" s="37"/>
      <c r="D19" s="72"/>
      <c r="E19" s="72"/>
      <c r="F19" s="5"/>
      <c r="G19" s="5"/>
      <c r="H19" s="5"/>
    </row>
    <row r="20" spans="1:14" s="9" customFormat="1" ht="17.25" customHeight="1" x14ac:dyDescent="0.2">
      <c r="A20" s="34" t="s">
        <v>1</v>
      </c>
      <c r="B20" s="34"/>
      <c r="C20" s="37"/>
      <c r="D20" s="72"/>
      <c r="E20" s="72"/>
      <c r="F20" s="5"/>
      <c r="G20" s="5"/>
      <c r="H20" s="5"/>
    </row>
    <row r="21" spans="1:14" s="9" customFormat="1" ht="12.75" x14ac:dyDescent="0.2">
      <c r="A21" s="10"/>
      <c r="B21" s="10"/>
      <c r="C21" s="10"/>
      <c r="D21" s="10"/>
      <c r="E21" s="10"/>
      <c r="F21" s="10"/>
      <c r="G21" s="11"/>
      <c r="H21" s="11"/>
      <c r="I21" s="11"/>
      <c r="J21" s="11"/>
    </row>
    <row r="22" spans="1:14" s="9" customFormat="1" ht="12.75" x14ac:dyDescent="0.2">
      <c r="A22" s="10"/>
      <c r="B22" s="10"/>
      <c r="C22" s="10"/>
      <c r="D22" s="10"/>
      <c r="E22" s="10"/>
      <c r="F22" s="10"/>
      <c r="G22" s="11"/>
      <c r="H22" s="11"/>
      <c r="I22" s="11"/>
      <c r="J22" s="11"/>
    </row>
    <row r="23" spans="1:14" s="5" customFormat="1" ht="23.25" customHeight="1" x14ac:dyDescent="0.35">
      <c r="A23" s="64" t="s">
        <v>25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</row>
    <row r="24" spans="1:14" s="5" customFormat="1" ht="17.25" customHeight="1" x14ac:dyDescent="0.3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9" customFormat="1" ht="35.25" customHeight="1" x14ac:dyDescent="0.2">
      <c r="A25" s="71" t="s">
        <v>35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spans="1:14" s="5" customFormat="1" x14ac:dyDescent="0.2"/>
    <row r="27" spans="1:14" s="9" customFormat="1" ht="25.5" x14ac:dyDescent="0.2">
      <c r="A27" s="18" t="s">
        <v>26</v>
      </c>
      <c r="B27" s="65" t="s">
        <v>18</v>
      </c>
      <c r="C27" s="66"/>
      <c r="D27" s="67"/>
      <c r="E27" s="19" t="s">
        <v>17</v>
      </c>
      <c r="F27" s="19" t="s">
        <v>16</v>
      </c>
      <c r="G27" s="30" t="s">
        <v>15</v>
      </c>
      <c r="H27" s="19" t="s">
        <v>20</v>
      </c>
      <c r="I27" s="31" t="s">
        <v>22</v>
      </c>
      <c r="J27" s="68" t="s">
        <v>21</v>
      </c>
      <c r="K27" s="68"/>
      <c r="L27" s="68"/>
      <c r="M27" s="69" t="s">
        <v>37</v>
      </c>
      <c r="N27" s="70"/>
    </row>
    <row r="28" spans="1:14" s="9" customFormat="1" ht="57" customHeight="1" x14ac:dyDescent="0.2">
      <c r="A28" s="20" t="s">
        <v>8</v>
      </c>
      <c r="B28" s="63" t="s">
        <v>44</v>
      </c>
      <c r="C28" s="63"/>
      <c r="D28" s="63"/>
      <c r="E28" s="21" t="s">
        <v>23</v>
      </c>
      <c r="F28" s="22">
        <v>1</v>
      </c>
      <c r="G28" s="3">
        <v>0</v>
      </c>
      <c r="H28" s="4">
        <v>0</v>
      </c>
      <c r="I28" s="23">
        <f>F28*G28</f>
        <v>0</v>
      </c>
      <c r="J28" s="60">
        <f>I28*H28</f>
        <v>0</v>
      </c>
      <c r="K28" s="60"/>
      <c r="L28" s="60"/>
      <c r="M28" s="61">
        <f>I28+J28</f>
        <v>0</v>
      </c>
      <c r="N28" s="61"/>
    </row>
    <row r="29" spans="1:14" s="9" customFormat="1" ht="48.75" customHeight="1" x14ac:dyDescent="0.2">
      <c r="A29" s="29" t="s">
        <v>9</v>
      </c>
      <c r="B29" s="62" t="s">
        <v>45</v>
      </c>
      <c r="C29" s="62"/>
      <c r="D29" s="62"/>
      <c r="E29" s="24" t="s">
        <v>42</v>
      </c>
      <c r="F29" s="32">
        <v>72100</v>
      </c>
      <c r="G29" s="3">
        <v>0</v>
      </c>
      <c r="H29" s="4">
        <v>0</v>
      </c>
      <c r="I29" s="23">
        <f>F29*G29</f>
        <v>0</v>
      </c>
      <c r="J29" s="60">
        <f>I29*H29</f>
        <v>0</v>
      </c>
      <c r="K29" s="60"/>
      <c r="L29" s="60"/>
      <c r="M29" s="61">
        <f>I29+J29</f>
        <v>0</v>
      </c>
      <c r="N29" s="61"/>
    </row>
    <row r="30" spans="1:14" s="9" customFormat="1" ht="28.5" customHeight="1" x14ac:dyDescent="0.2">
      <c r="G30" s="80" t="s">
        <v>36</v>
      </c>
      <c r="H30" s="80"/>
      <c r="I30" s="25">
        <f>SUM(I28:I29)</f>
        <v>0</v>
      </c>
      <c r="J30" s="60">
        <f>SUM(J28:L29)</f>
        <v>0</v>
      </c>
      <c r="K30" s="60"/>
      <c r="L30" s="60"/>
      <c r="M30" s="61">
        <f>SUM(M28:N29)</f>
        <v>0</v>
      </c>
      <c r="N30" s="61"/>
    </row>
    <row r="31" spans="1:14" s="5" customFormat="1" ht="28.5" customHeight="1" x14ac:dyDescent="0.2"/>
    <row r="32" spans="1:14" s="9" customFormat="1" ht="24" customHeight="1" x14ac:dyDescent="0.2">
      <c r="A32" s="18" t="s">
        <v>26</v>
      </c>
      <c r="B32" s="65" t="s">
        <v>18</v>
      </c>
      <c r="C32" s="66"/>
      <c r="D32" s="67"/>
      <c r="E32" s="75" t="s">
        <v>32</v>
      </c>
      <c r="F32" s="75"/>
      <c r="G32" s="75"/>
      <c r="H32" s="75"/>
      <c r="I32" s="75"/>
      <c r="J32" s="75"/>
      <c r="K32" s="75"/>
      <c r="L32" s="75"/>
      <c r="M32" s="75"/>
      <c r="N32" s="75"/>
    </row>
    <row r="33" spans="1:14" s="9" customFormat="1" ht="41.25" customHeight="1" x14ac:dyDescent="0.2">
      <c r="A33" s="20" t="s">
        <v>8</v>
      </c>
      <c r="B33" s="63" t="s">
        <v>31</v>
      </c>
      <c r="C33" s="63"/>
      <c r="D33" s="63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s="5" customFormat="1" ht="28.5" customHeight="1" x14ac:dyDescent="0.2"/>
    <row r="35" spans="1:14" s="9" customFormat="1" ht="13.5" customHeight="1" x14ac:dyDescent="0.2">
      <c r="A35" s="76" t="s">
        <v>19</v>
      </c>
      <c r="B35" s="76"/>
      <c r="C35" s="26"/>
      <c r="D35" s="26"/>
      <c r="E35" s="26"/>
      <c r="F35" s="26"/>
      <c r="G35" s="26"/>
      <c r="H35" s="26"/>
      <c r="I35" s="26"/>
      <c r="J35" s="26"/>
      <c r="K35" s="26"/>
    </row>
    <row r="36" spans="1:14" s="9" customFormat="1" ht="13.5" customHeight="1" x14ac:dyDescent="0.2">
      <c r="A36" s="27" t="s">
        <v>11</v>
      </c>
      <c r="B36" s="77" t="s">
        <v>38</v>
      </c>
      <c r="C36" s="77"/>
      <c r="D36" s="77"/>
      <c r="E36" s="77"/>
      <c r="F36" s="77"/>
      <c r="G36" s="77"/>
      <c r="H36" s="77"/>
      <c r="I36" s="77"/>
      <c r="J36" s="77"/>
      <c r="K36" s="77"/>
    </row>
    <row r="37" spans="1:14" s="9" customFormat="1" ht="12" customHeight="1" x14ac:dyDescent="0.2">
      <c r="A37" s="27" t="s">
        <v>11</v>
      </c>
      <c r="B37" s="78" t="s">
        <v>40</v>
      </c>
      <c r="C37" s="78"/>
      <c r="D37" s="78"/>
      <c r="E37" s="78"/>
      <c r="F37" s="78"/>
      <c r="G37" s="78"/>
      <c r="H37" s="78"/>
      <c r="I37" s="78"/>
      <c r="J37" s="78"/>
      <c r="K37" s="78"/>
    </row>
    <row r="38" spans="1:14" s="9" customFormat="1" ht="12.75" customHeight="1" x14ac:dyDescent="0.2">
      <c r="A38" s="27" t="s">
        <v>11</v>
      </c>
      <c r="B38" s="78" t="s">
        <v>41</v>
      </c>
      <c r="C38" s="78"/>
      <c r="D38" s="78"/>
      <c r="E38" s="78"/>
      <c r="F38" s="78"/>
      <c r="G38" s="78"/>
      <c r="H38" s="78"/>
      <c r="I38" s="78"/>
      <c r="J38" s="78"/>
      <c r="K38" s="78"/>
    </row>
    <row r="39" spans="1:14" s="9" customFormat="1" ht="14.25" customHeight="1" x14ac:dyDescent="0.2">
      <c r="A39" s="27" t="s">
        <v>11</v>
      </c>
      <c r="B39" s="78" t="s">
        <v>46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4" s="5" customFormat="1" ht="13.5" customHeight="1" x14ac:dyDescent="0.2"/>
    <row r="41" spans="1:14" s="9" customFormat="1" ht="24.75" customHeight="1" x14ac:dyDescent="0.2">
      <c r="A41" s="43" t="s">
        <v>13</v>
      </c>
      <c r="B41" s="43"/>
      <c r="C41" s="43"/>
      <c r="D41" s="43"/>
      <c r="E41" s="43"/>
      <c r="F41" s="43"/>
      <c r="G41" s="43"/>
      <c r="H41" s="43"/>
      <c r="I41" s="79"/>
      <c r="J41" s="79"/>
      <c r="K41" s="79"/>
      <c r="L41" s="79"/>
      <c r="M41" s="79"/>
      <c r="N41" s="79"/>
    </row>
    <row r="42" spans="1:14" s="9" customFormat="1" ht="12.75" x14ac:dyDescent="0.2"/>
    <row r="43" spans="1:14" s="9" customFormat="1" ht="15" customHeight="1" x14ac:dyDescent="0.2">
      <c r="A43" s="44" t="s">
        <v>14</v>
      </c>
      <c r="B43" s="44"/>
      <c r="C43" s="44"/>
      <c r="D43" s="44"/>
      <c r="E43" s="44"/>
      <c r="F43" s="44"/>
      <c r="G43" s="44"/>
      <c r="H43" s="44"/>
      <c r="I43" s="74"/>
      <c r="J43" s="74"/>
      <c r="K43" s="74"/>
      <c r="L43" s="74"/>
      <c r="M43" s="74"/>
      <c r="N43" s="74"/>
    </row>
  </sheetData>
  <sheetProtection algorithmName="SHA-512" hashValue="T8X00p/x9KcRI/uusQdg8XiIEThNE5xH2fkWqCjDnyYVz34z3AgQhntKmwIRM8LNm2h3pw2+F2l9uuKlyxNCmg==" saltValue="3ZLbwzDCYJ2YcqhxFj7YCQ==" spinCount="100000" sheet="1" objects="1" scenarios="1"/>
  <mergeCells count="38">
    <mergeCell ref="A43:H43"/>
    <mergeCell ref="I43:N43"/>
    <mergeCell ref="M30:N30"/>
    <mergeCell ref="B32:D32"/>
    <mergeCell ref="E32:N32"/>
    <mergeCell ref="B33:D33"/>
    <mergeCell ref="E33:N33"/>
    <mergeCell ref="A35:B35"/>
    <mergeCell ref="B36:K36"/>
    <mergeCell ref="B37:K37"/>
    <mergeCell ref="B38:K38"/>
    <mergeCell ref="B39:N39"/>
    <mergeCell ref="A41:H41"/>
    <mergeCell ref="I41:N41"/>
    <mergeCell ref="G30:H30"/>
    <mergeCell ref="J30:L30"/>
    <mergeCell ref="A14:C14"/>
    <mergeCell ref="A15:C15"/>
    <mergeCell ref="D15:E15"/>
    <mergeCell ref="A16:C16"/>
    <mergeCell ref="D16:E16"/>
    <mergeCell ref="A17:C17"/>
    <mergeCell ref="D17:E17"/>
    <mergeCell ref="A19:C19"/>
    <mergeCell ref="D19:E19"/>
    <mergeCell ref="A20:C20"/>
    <mergeCell ref="D20:E20"/>
    <mergeCell ref="A23:N23"/>
    <mergeCell ref="B27:D27"/>
    <mergeCell ref="J27:L27"/>
    <mergeCell ref="M27:N27"/>
    <mergeCell ref="A25:N25"/>
    <mergeCell ref="J28:L28"/>
    <mergeCell ref="M28:N28"/>
    <mergeCell ref="B29:D29"/>
    <mergeCell ref="J29:L29"/>
    <mergeCell ref="M29:N29"/>
    <mergeCell ref="B28:D28"/>
  </mergeCells>
  <phoneticPr fontId="7" type="noConversion"/>
  <hyperlinks>
    <hyperlink ref="B7" r:id="rId1" display="mailto:gp.mz@gov.si" xr:uid="{082E3F61-9171-4B98-9761-E7A9BC28906F}"/>
    <hyperlink ref="B8" r:id="rId2" display="http://www.mz.gov.si/" xr:uid="{0E543E78-694B-49E1-822D-A4F6BDA771A7}"/>
  </hyperlinks>
  <pageMargins left="0.70866141732283472" right="0.70866141732283472" top="0.55118110236220474" bottom="0.55118110236220474" header="0.31496062992125984" footer="0.31496062992125984"/>
  <pageSetup paperSize="9" scale="99" fitToHeight="0" orientation="landscape" r:id="rId3"/>
  <headerFooter>
    <oddHeader>&amp;R&amp;"Arial,Krepko"&amp;12OBR-2.1 - POPRAVEK</oddHeader>
    <oddFooter>&amp;L&amp;"Arial,Poševno"&amp;10UKC Maribor&amp;R&amp;"Arial,Poševno"&amp;10Stran &amp;P /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OBR-2</vt:lpstr>
      <vt:lpstr>Predračun OBR-2.1</vt:lpstr>
      <vt:lpstr>'Rekapitulacija OBR-2'!Področje_tiskanja</vt:lpstr>
      <vt:lpstr>'Predračun OBR-2.1'!Tiskanje_naslovov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Nataša KORUNIČ</cp:lastModifiedBy>
  <cp:lastPrinted>2026-01-27T11:36:54Z</cp:lastPrinted>
  <dcterms:created xsi:type="dcterms:W3CDTF">2024-02-02T09:36:16Z</dcterms:created>
  <dcterms:modified xsi:type="dcterms:W3CDTF">2026-02-04T16:17:27Z</dcterms:modified>
</cp:coreProperties>
</file>