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https://irdg/GC/WebDav/58040/405679748/"/>
    </mc:Choice>
  </mc:AlternateContent>
  <xr:revisionPtr revIDLastSave="0" documentId="13_ncr:1_{BEBB245C-4B3B-4E1C-B19A-9C597A344882}" xr6:coauthVersionLast="47" xr6:coauthVersionMax="47" xr10:uidLastSave="{00000000-0000-0000-0000-000000000000}"/>
  <bookViews>
    <workbookView xWindow="-120" yWindow="-120" windowWidth="25440" windowHeight="15390" xr2:uid="{00000000-000D-0000-FFFF-FFFF00000000}"/>
  </bookViews>
  <sheets>
    <sheet name="PREDRAČUN" sheetId="3" r:id="rId1"/>
  </sheets>
  <definedNames>
    <definedName name="_Hlk127191626" localSheetId="0">PREDRAČUN!#REF!</definedName>
    <definedName name="_xlnm.Print_Area" localSheetId="0">PREDRAČUN!$A$1:$M$40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3" i="3" l="1"/>
  <c r="M23" i="3" s="1"/>
  <c r="K13" i="3"/>
  <c r="M13" i="3" s="1"/>
  <c r="K14" i="3"/>
  <c r="M14" i="3" s="1"/>
  <c r="K15" i="3"/>
  <c r="M15" i="3" s="1"/>
  <c r="K16" i="3"/>
  <c r="M16" i="3" s="1"/>
  <c r="K17" i="3"/>
  <c r="M17" i="3" s="1"/>
  <c r="K18" i="3"/>
  <c r="K19" i="3"/>
  <c r="K20" i="3"/>
  <c r="L20" i="3" s="1"/>
  <c r="K21" i="3"/>
  <c r="M21" i="3" s="1"/>
  <c r="K22" i="3"/>
  <c r="M22" i="3" s="1"/>
  <c r="K12" i="3"/>
  <c r="M12" i="3" s="1"/>
  <c r="F23" i="3"/>
  <c r="G23" i="3" s="1"/>
  <c r="F22" i="3"/>
  <c r="G22" i="3" s="1"/>
  <c r="F21" i="3"/>
  <c r="G21" i="3" s="1"/>
  <c r="F20" i="3"/>
  <c r="G20" i="3" s="1"/>
  <c r="F19" i="3"/>
  <c r="G19" i="3" s="1"/>
  <c r="F18" i="3"/>
  <c r="G18" i="3" s="1"/>
  <c r="F17" i="3"/>
  <c r="G17" i="3" s="1"/>
  <c r="F14" i="3"/>
  <c r="G14" i="3" s="1"/>
  <c r="F15" i="3"/>
  <c r="G15" i="3" s="1"/>
  <c r="F16" i="3"/>
  <c r="G16" i="3" s="1"/>
  <c r="L15" i="3" l="1"/>
  <c r="L19" i="3"/>
  <c r="L21" i="3"/>
  <c r="L18" i="3"/>
  <c r="L17" i="3"/>
  <c r="L16" i="3"/>
  <c r="M19" i="3"/>
  <c r="L23" i="3"/>
  <c r="M18" i="3"/>
  <c r="L22" i="3"/>
  <c r="L14" i="3"/>
  <c r="M20" i="3"/>
  <c r="F13" i="3"/>
  <c r="G13" i="3" s="1"/>
  <c r="L13" i="3" s="1"/>
  <c r="F12" i="3"/>
  <c r="G12" i="3" l="1"/>
  <c r="L12" i="3" s="1"/>
</calcChain>
</file>

<file path=xl/sharedStrings.xml><?xml version="1.0" encoding="utf-8"?>
<sst xmlns="http://schemas.openxmlformats.org/spreadsheetml/2006/main" count="58" uniqueCount="47">
  <si>
    <t xml:space="preserve">DOBAVNI ROK: </t>
  </si>
  <si>
    <t>PLAČILO</t>
  </si>
  <si>
    <t>Ponudnik mora izpolniti vse zahtevane podatke v predračunu!</t>
  </si>
  <si>
    <t>VELJAVNOST PONUDBE:</t>
  </si>
  <si>
    <t>Ponudniku ni dovoljeno spreminjanje vsebine zahtev naročnika. Če naročnik ugotovi, da je ponudnik vsebino spreminjal, bo ponudnik v tem delu izločen iz nadaljnje obravnave.</t>
  </si>
  <si>
    <t>kos</t>
  </si>
  <si>
    <t xml:space="preserve">Cena na EM brez DDV v € </t>
  </si>
  <si>
    <t>Stopnja
 DDV V %</t>
  </si>
  <si>
    <t>Vrednost DDV v €</t>
  </si>
  <si>
    <t>Cena na EM z DDV v €</t>
  </si>
  <si>
    <t xml:space="preserve">Zap. št. </t>
  </si>
  <si>
    <t>Artikel</t>
  </si>
  <si>
    <t>EM</t>
  </si>
  <si>
    <t>Najkasneje v 30ih dneh. Rok plačila začne teči naslednji dan od uradnega prejema računa na naslovu naročnika.</t>
  </si>
  <si>
    <t>90 dni, šteto od datuma določenega za oddajo ponudb.</t>
  </si>
  <si>
    <t>Ponudnik:</t>
  </si>
  <si>
    <t>Datum:</t>
  </si>
  <si>
    <t>številka ponudbe:</t>
  </si>
  <si>
    <t>PRILOGA: PREDRAČUN ENOSTAVNI</t>
  </si>
  <si>
    <t>4*5</t>
  </si>
  <si>
    <t>4+6</t>
  </si>
  <si>
    <t>V času garancijskega roka morajo biti v Republiki Sloveniji, na stroške dobavitelja, zagotovljena morebitna popravila.</t>
  </si>
  <si>
    <t>Blago, ki je predmet JN mora v celoti ustrezati tehničnemu opisu, ki je naveden v razpisni dokumentaciji v poglavju V.</t>
  </si>
  <si>
    <t>KRAJI DOBAVE:</t>
  </si>
  <si>
    <r>
      <t xml:space="preserve">SKLOP 1: </t>
    </r>
    <r>
      <rPr>
        <sz val="10"/>
        <color rgb="FF000000"/>
        <rFont val="Arial"/>
        <family val="2"/>
        <charset val="238"/>
      </rPr>
      <t>Lahko terensko vozilo 4x4</t>
    </r>
  </si>
  <si>
    <t>SKLOP 2: Večje terensko vozilo 4x4</t>
  </si>
  <si>
    <t>SKLOP 3: Specialno terensko vozilo 4x4 za logistično podporo s prikolico</t>
  </si>
  <si>
    <r>
      <t xml:space="preserve">SKLOP 4: </t>
    </r>
    <r>
      <rPr>
        <sz val="10"/>
        <color rgb="FF000000"/>
        <rFont val="Arial"/>
        <family val="2"/>
        <charset val="238"/>
      </rPr>
      <t>Terenski avtodom</t>
    </r>
  </si>
  <si>
    <t>SKLOP 5: Vozilo za prevoz moštva - avtobus</t>
  </si>
  <si>
    <t>SKLOP 7: Lahko tovorno vozilo – furgon (4X4)</t>
  </si>
  <si>
    <t>SKLOP 8: Lahko tovorno vozilo – pickup (4x4)</t>
  </si>
  <si>
    <t>SKLOP 9: Ročni električni paletni viličar</t>
  </si>
  <si>
    <t>SKLOP 10: Plinski čelni viličar</t>
  </si>
  <si>
    <t>SKLOP 11: Industrijski viličar 2WD z dodatno opremo</t>
  </si>
  <si>
    <t>SKLOP 12: Industrijski terenski viličar 4WD z dodatno opremo</t>
  </si>
  <si>
    <t>Količina 2026
 (št. vozil)</t>
  </si>
  <si>
    <t>Količina 2027
(št. vozil)</t>
  </si>
  <si>
    <t>Količina 2028
(št. vozil)</t>
  </si>
  <si>
    <t>Količina SKUPNA
(št. vozil)</t>
  </si>
  <si>
    <t>Skupna vrednost sklopa v EUR z DDV</t>
  </si>
  <si>
    <t>Skupna vrednost sklopa v EUR brez DDV - OCENJEVALNO MERILO</t>
  </si>
  <si>
    <t>(7*11)</t>
  </si>
  <si>
    <t>(4*11)</t>
  </si>
  <si>
    <t>MORS 1/2026-ODP: NAKUP TERENSKIH IN SPECIALNIH VOZIL TER VILIČARJEV ZA POTREBE URSZR IN CZ</t>
  </si>
  <si>
    <t>SKLOP 6: Kombinirano vozilo 4x4 za prevoz oseb 8+1</t>
  </si>
  <si>
    <r>
      <t xml:space="preserve">Izbrani ponudnik (dobavitelj) bo moral naročeno blago dostaviti na lokacijo: 
</t>
    </r>
    <r>
      <rPr>
        <b/>
        <sz val="10"/>
        <rFont val="Arial"/>
        <family val="2"/>
        <charset val="238"/>
      </rPr>
      <t>Državni logistični  center URSZR, Obvozna cesta 112, Ljubljana-Šentvid:</t>
    </r>
    <r>
      <rPr>
        <sz val="10"/>
        <rFont val="Arial"/>
        <family val="2"/>
        <charset val="238"/>
      </rPr>
      <t xml:space="preserve">
-	SKLOP 1: Lahko terensko vozilo 4x4
-	SKLOP 2: Večje terensko vozilo 4x4
-	SKLOP 3: Specialno terensko vozilo 4x4 za logistično podporo s prikolico
-	SKLOP 4: Terenski avtodom
-	SKLOP 5: Vozilo za prevoz moštva - avtobus
-	SKLOP 6: Kombinirano vozilo 4x4 za prevoz oseb 8+1
-	SKLOP 7: Lahko tovorno vozilo – furgon (4X4)
-	SKLOP 8: Lahko tovorno vozilo – pickup (4x4)
</t>
    </r>
    <r>
      <rPr>
        <b/>
        <sz val="10"/>
        <rFont val="Arial"/>
        <family val="2"/>
        <charset val="238"/>
      </rPr>
      <t xml:space="preserve">
ICZR Ig, Zabrv 12, Ig:
</t>
    </r>
    <r>
      <rPr>
        <sz val="10"/>
        <rFont val="Arial"/>
        <family val="2"/>
        <charset val="238"/>
      </rPr>
      <t xml:space="preserve">-	SKLOP 9: Ročni električni paletni viličar
-	SKLOP 11: Industrijski viličar 2WD z dodatno opremo
-	SKLOP 12: Industrijski terenski viličar 4WD z dodatno opremo
</t>
    </r>
    <r>
      <rPr>
        <b/>
        <sz val="10"/>
        <rFont val="Arial"/>
        <family val="2"/>
        <charset val="238"/>
      </rPr>
      <t>SKLOP 10: Plinski čelni viličar se dobavi na lokacijo 5 logističnih centrov po Sloveniji:</t>
    </r>
    <r>
      <rPr>
        <sz val="10"/>
        <rFont val="Arial"/>
        <family val="2"/>
        <charset val="238"/>
      </rPr>
      <t xml:space="preserve">
-Leto 2026:
-	Logistični center ZIR – CELJE, Bežigrajska cesta, Celje;
-	Logistični center ZIR – MARIBOR, Bezjakova 151, Pekre.
-	Logistični center ZIR – POSTOJNA, Ljubljanska cesta 60, Postojna;
Leto 2027:
-	Logistični center ZIR – PTUJ, Vičava 1, Ptuj;
-	Logistični center ZIR – KRANJ, Bleiweisova 34, Kranj;</t>
    </r>
  </si>
  <si>
    <t>Za leto 2026 najkasneje do 20. 11. 2026, 
za leto 2027 od 4. 1. 2027 do najkasneje 04. 10. 2027 in 
za leto 2028 od 3.1. 2028 do najkasneje 29. 9.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</si>
</sst>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charset val="238"/>
      <scheme val="minor"/>
    </font>
    <font>
      <sz val="10"/>
      <color theme="1"/>
      <name val="Arial"/>
      <family val="2"/>
      <charset val="238"/>
    </font>
    <font>
      <sz val="10"/>
      <color theme="1"/>
      <name val="Arial"/>
      <family val="2"/>
      <charset val="238"/>
    </font>
    <font>
      <b/>
      <sz val="10"/>
      <color theme="1"/>
      <name val="Arial"/>
      <family val="2"/>
      <charset val="238"/>
    </font>
    <font>
      <b/>
      <sz val="10"/>
      <color rgb="FFFF0000"/>
      <name val="Arial"/>
      <family val="2"/>
      <charset val="238"/>
    </font>
    <font>
      <sz val="10"/>
      <color rgb="FFFF0000"/>
      <name val="Arial"/>
      <family val="2"/>
      <charset val="238"/>
    </font>
    <font>
      <b/>
      <sz val="10"/>
      <name val="Arial"/>
      <family val="2"/>
      <charset val="238"/>
    </font>
    <font>
      <b/>
      <sz val="10"/>
      <color rgb="FF000000"/>
      <name val="Arial"/>
      <family val="2"/>
      <charset val="238"/>
    </font>
    <font>
      <sz val="10"/>
      <name val="Arial"/>
      <family val="2"/>
      <charset val="238"/>
    </font>
    <font>
      <sz val="8"/>
      <name val="Calibri"/>
      <family val="2"/>
      <charset val="238"/>
      <scheme val="minor"/>
    </font>
    <font>
      <sz val="10"/>
      <color rgb="FF000000"/>
      <name val="Arial"/>
      <family val="2"/>
      <charset val="238"/>
    </font>
  </fonts>
  <fills count="6">
    <fill>
      <patternFill patternType="none"/>
    </fill>
    <fill>
      <patternFill patternType="gray125"/>
    </fill>
    <fill>
      <patternFill patternType="solid">
        <fgColor theme="0" tint="-4.9989318521683403E-2"/>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bottom style="medium">
        <color indexed="64"/>
      </bottom>
      <diagonal/>
    </border>
    <border>
      <left style="thin">
        <color auto="1"/>
      </left>
      <right style="thin">
        <color auto="1"/>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auto="1"/>
      </bottom>
      <diagonal/>
    </border>
    <border>
      <left style="thin">
        <color auto="1"/>
      </left>
      <right style="medium">
        <color indexed="64"/>
      </right>
      <top/>
      <bottom style="thin">
        <color auto="1"/>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76">
    <xf numFmtId="0" fontId="0" fillId="0" borderId="0" xfId="0"/>
    <xf numFmtId="0" fontId="4" fillId="0" borderId="0" xfId="0" applyFont="1" applyAlignment="1"/>
    <xf numFmtId="0" fontId="5" fillId="0" borderId="0" xfId="0" applyFont="1" applyAlignment="1">
      <alignment horizontal="left" vertical="top" wrapText="1"/>
    </xf>
    <xf numFmtId="0" fontId="6" fillId="0" borderId="0" xfId="0" applyFont="1" applyAlignment="1"/>
    <xf numFmtId="0" fontId="6" fillId="0" borderId="0" xfId="0" applyFont="1" applyAlignment="1">
      <alignment horizontal="right"/>
    </xf>
    <xf numFmtId="0" fontId="3" fillId="0" borderId="0" xfId="0" applyFont="1" applyAlignment="1">
      <alignment horizontal="right"/>
    </xf>
    <xf numFmtId="0" fontId="3" fillId="0" borderId="0" xfId="0" applyFont="1" applyAlignment="1"/>
    <xf numFmtId="0" fontId="3" fillId="0" borderId="0" xfId="0" applyFont="1" applyAlignment="1">
      <alignment horizontal="left"/>
    </xf>
    <xf numFmtId="0" fontId="2" fillId="0" borderId="0" xfId="0" applyFont="1" applyAlignment="1"/>
    <xf numFmtId="10"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2" fillId="0" borderId="0" xfId="0" applyFont="1" applyAlignment="1"/>
    <xf numFmtId="0" fontId="2" fillId="0" borderId="0" xfId="0" applyFont="1" applyAlignment="1"/>
    <xf numFmtId="0" fontId="2" fillId="0" borderId="0" xfId="0" applyFont="1" applyAlignment="1"/>
    <xf numFmtId="0" fontId="8" fillId="0" borderId="0" xfId="0" applyFont="1" applyAlignment="1">
      <alignment horizontal="left" vertical="top" wrapText="1"/>
    </xf>
    <xf numFmtId="0" fontId="2" fillId="0" borderId="0" xfId="0" applyFont="1"/>
    <xf numFmtId="0" fontId="8" fillId="0" borderId="0" xfId="0" applyFont="1" applyAlignment="1"/>
    <xf numFmtId="0" fontId="8" fillId="0" borderId="0" xfId="0" applyFont="1" applyFill="1" applyAlignment="1">
      <alignment horizontal="left" vertical="top" wrapText="1"/>
    </xf>
    <xf numFmtId="0" fontId="8" fillId="0" borderId="0" xfId="0" applyFont="1" applyAlignment="1">
      <alignment horizontal="left" vertical="top" wrapText="1"/>
    </xf>
    <xf numFmtId="0" fontId="8" fillId="0" borderId="0" xfId="0" applyFont="1" applyFill="1" applyAlignment="1">
      <alignment horizontal="left" vertical="top"/>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164" fontId="2" fillId="0" borderId="1" xfId="0" applyNumberFormat="1" applyFont="1" applyBorder="1" applyAlignment="1">
      <alignment horizontal="center" vertical="center" wrapText="1"/>
    </xf>
    <xf numFmtId="0" fontId="8" fillId="0" borderId="0" xfId="0" applyFont="1" applyAlignment="1">
      <alignment vertical="top"/>
    </xf>
    <xf numFmtId="0" fontId="3" fillId="0" borderId="0" xfId="0" applyFont="1" applyAlignment="1">
      <alignment vertical="top"/>
    </xf>
    <xf numFmtId="0" fontId="1" fillId="0" borderId="1" xfId="0" applyFont="1" applyBorder="1" applyAlignment="1"/>
    <xf numFmtId="14" fontId="2" fillId="0" borderId="1" xfId="0" applyNumberFormat="1" applyFont="1" applyBorder="1" applyAlignment="1"/>
    <xf numFmtId="0" fontId="3" fillId="2" borderId="3" xfId="0"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0" fontId="2" fillId="0" borderId="0" xfId="0" applyFont="1" applyBorder="1" applyAlignment="1"/>
    <xf numFmtId="1" fontId="2" fillId="0" borderId="1" xfId="0" applyNumberFormat="1" applyFont="1" applyBorder="1" applyAlignment="1">
      <alignment horizontal="center" vertical="center"/>
    </xf>
    <xf numFmtId="0" fontId="2" fillId="0" borderId="4" xfId="0" applyFont="1" applyBorder="1" applyAlignment="1">
      <alignment horizontal="center"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2" fillId="0" borderId="5" xfId="0" applyFont="1" applyBorder="1" applyAlignment="1">
      <alignment horizontal="center" vertical="center" wrapText="1"/>
    </xf>
    <xf numFmtId="164" fontId="2" fillId="0" borderId="3" xfId="0" applyNumberFormat="1" applyFont="1" applyBorder="1" applyAlignment="1">
      <alignment horizontal="center" vertical="center"/>
    </xf>
    <xf numFmtId="10" fontId="2" fillId="0" borderId="3" xfId="0" applyNumberFormat="1" applyFont="1" applyBorder="1" applyAlignment="1">
      <alignment horizontal="center" vertical="center"/>
    </xf>
    <xf numFmtId="164" fontId="2" fillId="0" borderId="3" xfId="0" applyNumberFormat="1" applyFont="1" applyBorder="1" applyAlignment="1">
      <alignment horizontal="center" vertical="center" wrapText="1"/>
    </xf>
    <xf numFmtId="1" fontId="2" fillId="0" borderId="3" xfId="0" applyNumberFormat="1" applyFont="1" applyBorder="1" applyAlignment="1">
      <alignment horizontal="center" vertical="center" wrapText="1"/>
    </xf>
    <xf numFmtId="0" fontId="2" fillId="0" borderId="3" xfId="0" applyFont="1" applyBorder="1" applyAlignment="1">
      <alignment horizontal="center" vertical="center"/>
    </xf>
    <xf numFmtId="1" fontId="2" fillId="0" borderId="3" xfId="0" applyNumberFormat="1" applyFont="1" applyBorder="1" applyAlignment="1">
      <alignment horizontal="center" vertical="center"/>
    </xf>
    <xf numFmtId="4" fontId="3" fillId="2" borderId="10" xfId="0" applyNumberFormat="1"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5" borderId="12" xfId="0" applyFont="1" applyFill="1" applyBorder="1" applyAlignment="1">
      <alignment horizontal="center" vertical="center"/>
    </xf>
    <xf numFmtId="164" fontId="2" fillId="0" borderId="13" xfId="0" applyNumberFormat="1" applyFont="1" applyBorder="1" applyAlignment="1">
      <alignment horizontal="center" vertical="center"/>
    </xf>
    <xf numFmtId="0" fontId="2" fillId="5" borderId="14" xfId="0" applyFont="1" applyFill="1" applyBorder="1" applyAlignment="1">
      <alignment horizontal="center" vertical="center"/>
    </xf>
    <xf numFmtId="164" fontId="2" fillId="0" borderId="6" xfId="0" applyNumberFormat="1" applyFont="1" applyBorder="1" applyAlignment="1">
      <alignment horizontal="center" vertical="center"/>
    </xf>
    <xf numFmtId="0" fontId="2" fillId="5" borderId="15" xfId="0" applyFont="1" applyFill="1" applyBorder="1" applyAlignment="1">
      <alignment horizontal="center" vertical="center"/>
    </xf>
    <xf numFmtId="0" fontId="1" fillId="0" borderId="10" xfId="0" applyFont="1" applyBorder="1" applyAlignment="1">
      <alignment vertical="center" wrapText="1"/>
    </xf>
    <xf numFmtId="0" fontId="2" fillId="0" borderId="16" xfId="0" applyFont="1" applyBorder="1" applyAlignment="1">
      <alignment horizontal="center" vertical="center" wrapText="1"/>
    </xf>
    <xf numFmtId="164" fontId="2" fillId="0" borderId="10" xfId="0" applyNumberFormat="1" applyFont="1" applyBorder="1" applyAlignment="1">
      <alignment horizontal="center" vertical="center"/>
    </xf>
    <xf numFmtId="10" fontId="2" fillId="0" borderId="10" xfId="0" applyNumberFormat="1" applyFont="1" applyBorder="1" applyAlignment="1">
      <alignment horizontal="center" vertical="center"/>
    </xf>
    <xf numFmtId="164" fontId="2" fillId="0" borderId="10" xfId="0" applyNumberFormat="1" applyFont="1" applyBorder="1" applyAlignment="1">
      <alignment horizontal="center" vertical="center" wrapText="1"/>
    </xf>
    <xf numFmtId="1" fontId="2" fillId="0" borderId="10" xfId="0" applyNumberFormat="1" applyFont="1" applyBorder="1" applyAlignment="1">
      <alignment horizontal="center" vertical="center" wrapText="1"/>
    </xf>
    <xf numFmtId="0" fontId="2" fillId="0" borderId="10" xfId="0" applyFont="1" applyBorder="1" applyAlignment="1">
      <alignment horizontal="center" vertical="center"/>
    </xf>
    <xf numFmtId="1" fontId="2" fillId="0" borderId="10" xfId="0" applyNumberFormat="1" applyFont="1" applyBorder="1" applyAlignment="1">
      <alignment horizontal="center" vertical="center"/>
    </xf>
    <xf numFmtId="164" fontId="2" fillId="0" borderId="11" xfId="0" applyNumberFormat="1" applyFont="1" applyBorder="1" applyAlignment="1">
      <alignment horizontal="center" vertical="center"/>
    </xf>
    <xf numFmtId="0" fontId="3" fillId="2" borderId="13"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6" fillId="4" borderId="21" xfId="0" applyFont="1" applyFill="1" applyBorder="1" applyAlignment="1">
      <alignment horizontal="center" vertical="center" wrapText="1"/>
    </xf>
    <xf numFmtId="4" fontId="7" fillId="3" borderId="21" xfId="0" applyNumberFormat="1" applyFont="1" applyFill="1" applyBorder="1" applyAlignment="1">
      <alignment horizontal="center" vertical="center" wrapText="1"/>
    </xf>
    <xf numFmtId="10" fontId="7" fillId="3" borderId="21" xfId="0" applyNumberFormat="1" applyFont="1" applyFill="1" applyBorder="1" applyAlignment="1">
      <alignment horizontal="center" vertical="center" wrapText="1"/>
    </xf>
    <xf numFmtId="4" fontId="7" fillId="3" borderId="22" xfId="0" applyNumberFormat="1" applyFont="1" applyFill="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3" fillId="2" borderId="19" xfId="0" applyFont="1" applyFill="1" applyBorder="1" applyAlignment="1">
      <alignment horizontal="center" vertical="center" wrapText="1"/>
    </xf>
    <xf numFmtId="0" fontId="3" fillId="2" borderId="9" xfId="0" applyFont="1" applyFill="1" applyBorder="1" applyAlignment="1">
      <alignment horizontal="center" vertical="center" wrapText="1"/>
    </xf>
    <xf numFmtId="3" fontId="3" fillId="2" borderId="19" xfId="0" applyNumberFormat="1" applyFont="1" applyFill="1" applyBorder="1" applyAlignment="1">
      <alignment horizontal="center" vertical="center" wrapText="1"/>
    </xf>
    <xf numFmtId="3" fontId="3" fillId="2" borderId="9" xfId="0" applyNumberFormat="1"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8" fillId="0" borderId="0" xfId="0" applyFont="1" applyAlignment="1">
      <alignment horizontal="left" wrapText="1"/>
    </xf>
  </cellXfs>
  <cellStyles count="1">
    <cellStyle name="Navadno" xfId="0" builtinId="0"/>
  </cellStyles>
  <dxfs count="3">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E0E0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6"/>
  <sheetViews>
    <sheetView tabSelected="1" zoomScale="130" zoomScaleNormal="130" zoomScaleSheetLayoutView="100" workbookViewId="0"/>
  </sheetViews>
  <sheetFormatPr defaultColWidth="9.140625" defaultRowHeight="12.75" x14ac:dyDescent="0.2"/>
  <cols>
    <col min="1" max="1" width="11" style="8" customWidth="1"/>
    <col min="2" max="2" width="46.5703125" style="8" customWidth="1"/>
    <col min="3" max="3" width="14.28515625" style="8" customWidth="1"/>
    <col min="4" max="4" width="13.140625" style="8" customWidth="1"/>
    <col min="5" max="5" width="16.28515625" style="8" customWidth="1"/>
    <col min="6" max="7" width="16" style="8" customWidth="1"/>
    <col min="8" max="10" width="16" style="13" customWidth="1"/>
    <col min="11" max="11" width="16.7109375" style="8" customWidth="1"/>
    <col min="12" max="12" width="19" style="8" customWidth="1"/>
    <col min="13" max="13" width="37.28515625" style="13" customWidth="1"/>
    <col min="14" max="16384" width="9.140625" style="8"/>
  </cols>
  <sheetData>
    <row r="1" spans="1:13" x14ac:dyDescent="0.2">
      <c r="A1" s="3" t="s">
        <v>18</v>
      </c>
      <c r="B1" s="1"/>
    </row>
    <row r="2" spans="1:13" x14ac:dyDescent="0.2">
      <c r="A2" s="3"/>
      <c r="B2" s="1"/>
    </row>
    <row r="3" spans="1:13" x14ac:dyDescent="0.2">
      <c r="A3" s="3" t="s">
        <v>15</v>
      </c>
      <c r="B3" s="65"/>
      <c r="C3" s="66"/>
    </row>
    <row r="4" spans="1:13" x14ac:dyDescent="0.2">
      <c r="A4" s="3"/>
      <c r="B4" s="1"/>
    </row>
    <row r="5" spans="1:13" x14ac:dyDescent="0.2">
      <c r="A5" s="3"/>
      <c r="B5" s="4" t="s">
        <v>17</v>
      </c>
      <c r="C5" s="25"/>
      <c r="D5" s="5" t="s">
        <v>16</v>
      </c>
      <c r="E5" s="26"/>
    </row>
    <row r="6" spans="1:13" x14ac:dyDescent="0.2">
      <c r="A6" s="3"/>
      <c r="B6" s="1"/>
      <c r="C6" s="4"/>
    </row>
    <row r="7" spans="1:13" x14ac:dyDescent="0.2">
      <c r="A7" s="3" t="s">
        <v>43</v>
      </c>
      <c r="B7" s="1"/>
    </row>
    <row r="8" spans="1:13" ht="13.5" thickBot="1" x14ac:dyDescent="0.25">
      <c r="A8" s="3"/>
      <c r="B8" s="1"/>
      <c r="C8" s="29"/>
    </row>
    <row r="9" spans="1:13" ht="43.5" customHeight="1" thickBot="1" x14ac:dyDescent="0.25">
      <c r="A9" s="59" t="s">
        <v>10</v>
      </c>
      <c r="B9" s="60" t="s">
        <v>11</v>
      </c>
      <c r="C9" s="61" t="s">
        <v>12</v>
      </c>
      <c r="D9" s="62" t="s">
        <v>6</v>
      </c>
      <c r="E9" s="63" t="s">
        <v>7</v>
      </c>
      <c r="F9" s="62" t="s">
        <v>8</v>
      </c>
      <c r="G9" s="62" t="s">
        <v>9</v>
      </c>
      <c r="H9" s="62" t="s">
        <v>35</v>
      </c>
      <c r="I9" s="62" t="s">
        <v>36</v>
      </c>
      <c r="J9" s="62" t="s">
        <v>37</v>
      </c>
      <c r="K9" s="62" t="s">
        <v>38</v>
      </c>
      <c r="L9" s="62" t="s">
        <v>39</v>
      </c>
      <c r="M9" s="64" t="s">
        <v>40</v>
      </c>
    </row>
    <row r="10" spans="1:13" ht="12.75" customHeight="1" x14ac:dyDescent="0.2">
      <c r="A10" s="71">
        <v>1</v>
      </c>
      <c r="B10" s="73">
        <v>2</v>
      </c>
      <c r="C10" s="67">
        <v>3</v>
      </c>
      <c r="D10" s="67">
        <v>4</v>
      </c>
      <c r="E10" s="67">
        <v>5</v>
      </c>
      <c r="F10" s="28">
        <v>6</v>
      </c>
      <c r="G10" s="28">
        <v>7</v>
      </c>
      <c r="H10" s="69">
        <v>8</v>
      </c>
      <c r="I10" s="69">
        <v>9</v>
      </c>
      <c r="J10" s="69">
        <v>10</v>
      </c>
      <c r="K10" s="67">
        <v>11</v>
      </c>
      <c r="L10" s="27">
        <v>12</v>
      </c>
      <c r="M10" s="58">
        <v>13</v>
      </c>
    </row>
    <row r="11" spans="1:13" ht="12.75" customHeight="1" thickBot="1" x14ac:dyDescent="0.25">
      <c r="A11" s="72"/>
      <c r="B11" s="74"/>
      <c r="C11" s="68"/>
      <c r="D11" s="68"/>
      <c r="E11" s="68"/>
      <c r="F11" s="41" t="s">
        <v>19</v>
      </c>
      <c r="G11" s="41" t="s">
        <v>20</v>
      </c>
      <c r="H11" s="70"/>
      <c r="I11" s="70"/>
      <c r="J11" s="70"/>
      <c r="K11" s="68"/>
      <c r="L11" s="42" t="s">
        <v>41</v>
      </c>
      <c r="M11" s="43" t="s">
        <v>42</v>
      </c>
    </row>
    <row r="12" spans="1:13" ht="12.75" customHeight="1" x14ac:dyDescent="0.2">
      <c r="A12" s="44">
        <v>1</v>
      </c>
      <c r="B12" s="33" t="s">
        <v>24</v>
      </c>
      <c r="C12" s="34" t="s">
        <v>5</v>
      </c>
      <c r="D12" s="35"/>
      <c r="E12" s="36">
        <v>0.22</v>
      </c>
      <c r="F12" s="35">
        <f>D12*E12</f>
        <v>0</v>
      </c>
      <c r="G12" s="37">
        <f>D12+F12</f>
        <v>0</v>
      </c>
      <c r="H12" s="38">
        <v>16</v>
      </c>
      <c r="I12" s="38">
        <v>4</v>
      </c>
      <c r="J12" s="39">
        <v>0</v>
      </c>
      <c r="K12" s="40">
        <f>SUM(H12:J12)</f>
        <v>20</v>
      </c>
      <c r="L12" s="35">
        <f>(K12)*G12</f>
        <v>0</v>
      </c>
      <c r="M12" s="45">
        <f>(K12*D12)</f>
        <v>0</v>
      </c>
    </row>
    <row r="13" spans="1:13" ht="12.75" customHeight="1" x14ac:dyDescent="0.2">
      <c r="A13" s="46">
        <v>2</v>
      </c>
      <c r="B13" s="32" t="s">
        <v>25</v>
      </c>
      <c r="C13" s="31" t="s">
        <v>5</v>
      </c>
      <c r="D13" s="10"/>
      <c r="E13" s="9">
        <v>0.22</v>
      </c>
      <c r="F13" s="10">
        <f t="shared" ref="F13:F16" si="0">D13*E13</f>
        <v>0</v>
      </c>
      <c r="G13" s="22">
        <f t="shared" ref="G13:G16" si="1">D13+F13</f>
        <v>0</v>
      </c>
      <c r="H13" s="20">
        <v>0</v>
      </c>
      <c r="I13" s="20">
        <v>2</v>
      </c>
      <c r="J13" s="21">
        <v>0</v>
      </c>
      <c r="K13" s="30">
        <f t="shared" ref="K13:K22" si="2">SUM(H13:J13)</f>
        <v>2</v>
      </c>
      <c r="L13" s="10">
        <f t="shared" ref="L13:L23" si="3">(K13)*G13</f>
        <v>0</v>
      </c>
      <c r="M13" s="47">
        <f t="shared" ref="M13:M23" si="4">(K13*D13)</f>
        <v>0</v>
      </c>
    </row>
    <row r="14" spans="1:13" ht="12.75" customHeight="1" x14ac:dyDescent="0.2">
      <c r="A14" s="46">
        <v>3</v>
      </c>
      <c r="B14" s="32" t="s">
        <v>26</v>
      </c>
      <c r="C14" s="31" t="s">
        <v>5</v>
      </c>
      <c r="D14" s="10"/>
      <c r="E14" s="9">
        <v>0.22</v>
      </c>
      <c r="F14" s="10">
        <f t="shared" si="0"/>
        <v>0</v>
      </c>
      <c r="G14" s="22">
        <f t="shared" si="1"/>
        <v>0</v>
      </c>
      <c r="H14" s="20">
        <v>2</v>
      </c>
      <c r="I14" s="20">
        <v>2</v>
      </c>
      <c r="J14" s="21">
        <v>0</v>
      </c>
      <c r="K14" s="30">
        <f t="shared" si="2"/>
        <v>4</v>
      </c>
      <c r="L14" s="10">
        <f t="shared" si="3"/>
        <v>0</v>
      </c>
      <c r="M14" s="47">
        <f t="shared" si="4"/>
        <v>0</v>
      </c>
    </row>
    <row r="15" spans="1:13" ht="12.75" customHeight="1" x14ac:dyDescent="0.2">
      <c r="A15" s="46">
        <v>4</v>
      </c>
      <c r="B15" s="32" t="s">
        <v>27</v>
      </c>
      <c r="C15" s="31" t="s">
        <v>5</v>
      </c>
      <c r="D15" s="10"/>
      <c r="E15" s="9">
        <v>0.22</v>
      </c>
      <c r="F15" s="10">
        <f t="shared" si="0"/>
        <v>0</v>
      </c>
      <c r="G15" s="22">
        <f t="shared" si="1"/>
        <v>0</v>
      </c>
      <c r="H15" s="20">
        <v>1</v>
      </c>
      <c r="I15" s="20">
        <v>0</v>
      </c>
      <c r="J15" s="21">
        <v>0</v>
      </c>
      <c r="K15" s="30">
        <f t="shared" si="2"/>
        <v>1</v>
      </c>
      <c r="L15" s="10">
        <f t="shared" si="3"/>
        <v>0</v>
      </c>
      <c r="M15" s="47">
        <f t="shared" si="4"/>
        <v>0</v>
      </c>
    </row>
    <row r="16" spans="1:13" ht="12.75" customHeight="1" x14ac:dyDescent="0.2">
      <c r="A16" s="46">
        <v>5</v>
      </c>
      <c r="B16" s="32" t="s">
        <v>28</v>
      </c>
      <c r="C16" s="31" t="s">
        <v>5</v>
      </c>
      <c r="D16" s="10"/>
      <c r="E16" s="9">
        <v>0.22</v>
      </c>
      <c r="F16" s="10">
        <f t="shared" si="0"/>
        <v>0</v>
      </c>
      <c r="G16" s="22">
        <f t="shared" si="1"/>
        <v>0</v>
      </c>
      <c r="H16" s="20">
        <v>0</v>
      </c>
      <c r="I16" s="20">
        <v>0</v>
      </c>
      <c r="J16" s="21">
        <v>1</v>
      </c>
      <c r="K16" s="30">
        <f t="shared" si="2"/>
        <v>1</v>
      </c>
      <c r="L16" s="10">
        <f t="shared" si="3"/>
        <v>0</v>
      </c>
      <c r="M16" s="47">
        <f t="shared" si="4"/>
        <v>0</v>
      </c>
    </row>
    <row r="17" spans="1:14" s="13" customFormat="1" ht="12.75" customHeight="1" x14ac:dyDescent="0.2">
      <c r="A17" s="46">
        <v>6</v>
      </c>
      <c r="B17" s="32" t="s">
        <v>44</v>
      </c>
      <c r="C17" s="31" t="s">
        <v>5</v>
      </c>
      <c r="D17" s="10"/>
      <c r="E17" s="9">
        <v>0.22</v>
      </c>
      <c r="F17" s="10">
        <f>D17*E17</f>
        <v>0</v>
      </c>
      <c r="G17" s="22">
        <f>D17+F17</f>
        <v>0</v>
      </c>
      <c r="H17" s="20">
        <v>2</v>
      </c>
      <c r="I17" s="20">
        <v>0</v>
      </c>
      <c r="J17" s="21">
        <v>0</v>
      </c>
      <c r="K17" s="30">
        <f t="shared" si="2"/>
        <v>2</v>
      </c>
      <c r="L17" s="10">
        <f t="shared" si="3"/>
        <v>0</v>
      </c>
      <c r="M17" s="47">
        <f t="shared" si="4"/>
        <v>0</v>
      </c>
    </row>
    <row r="18" spans="1:14" s="13" customFormat="1" ht="12.75" customHeight="1" x14ac:dyDescent="0.2">
      <c r="A18" s="46">
        <v>7</v>
      </c>
      <c r="B18" s="32" t="s">
        <v>29</v>
      </c>
      <c r="C18" s="31" t="s">
        <v>5</v>
      </c>
      <c r="D18" s="10"/>
      <c r="E18" s="9">
        <v>0.22</v>
      </c>
      <c r="F18" s="10">
        <f t="shared" ref="F18" si="5">D18*E18</f>
        <v>0</v>
      </c>
      <c r="G18" s="22">
        <f t="shared" ref="G18" si="6">D18+F18</f>
        <v>0</v>
      </c>
      <c r="H18" s="20">
        <v>5</v>
      </c>
      <c r="I18" s="20">
        <v>0</v>
      </c>
      <c r="J18" s="21">
        <v>0</v>
      </c>
      <c r="K18" s="30">
        <f t="shared" si="2"/>
        <v>5</v>
      </c>
      <c r="L18" s="10">
        <f t="shared" si="3"/>
        <v>0</v>
      </c>
      <c r="M18" s="47">
        <f t="shared" si="4"/>
        <v>0</v>
      </c>
    </row>
    <row r="19" spans="1:14" s="13" customFormat="1" x14ac:dyDescent="0.2">
      <c r="A19" s="46">
        <v>8</v>
      </c>
      <c r="B19" s="32" t="s">
        <v>30</v>
      </c>
      <c r="C19" s="31" t="s">
        <v>5</v>
      </c>
      <c r="D19" s="10"/>
      <c r="E19" s="9">
        <v>0.22</v>
      </c>
      <c r="F19" s="10">
        <f t="shared" ref="F19:F23" si="7">D19*E19</f>
        <v>0</v>
      </c>
      <c r="G19" s="22">
        <f t="shared" ref="G19:G23" si="8">D19+F19</f>
        <v>0</v>
      </c>
      <c r="H19" s="20">
        <v>3</v>
      </c>
      <c r="I19" s="20">
        <v>0</v>
      </c>
      <c r="J19" s="21">
        <v>0</v>
      </c>
      <c r="K19" s="30">
        <f t="shared" si="2"/>
        <v>3</v>
      </c>
      <c r="L19" s="10">
        <f t="shared" si="3"/>
        <v>0</v>
      </c>
      <c r="M19" s="47">
        <f t="shared" si="4"/>
        <v>0</v>
      </c>
    </row>
    <row r="20" spans="1:14" s="13" customFormat="1" x14ac:dyDescent="0.2">
      <c r="A20" s="46">
        <v>9</v>
      </c>
      <c r="B20" s="32" t="s">
        <v>31</v>
      </c>
      <c r="C20" s="31" t="s">
        <v>5</v>
      </c>
      <c r="D20" s="10"/>
      <c r="E20" s="9">
        <v>0.22</v>
      </c>
      <c r="F20" s="10">
        <f t="shared" si="7"/>
        <v>0</v>
      </c>
      <c r="G20" s="22">
        <f t="shared" si="8"/>
        <v>0</v>
      </c>
      <c r="H20" s="20">
        <v>2</v>
      </c>
      <c r="I20" s="20">
        <v>0</v>
      </c>
      <c r="J20" s="21">
        <v>0</v>
      </c>
      <c r="K20" s="30">
        <f t="shared" si="2"/>
        <v>2</v>
      </c>
      <c r="L20" s="10">
        <f t="shared" si="3"/>
        <v>0</v>
      </c>
      <c r="M20" s="47">
        <f t="shared" si="4"/>
        <v>0</v>
      </c>
    </row>
    <row r="21" spans="1:14" s="13" customFormat="1" ht="12.75" customHeight="1" x14ac:dyDescent="0.2">
      <c r="A21" s="46">
        <v>10</v>
      </c>
      <c r="B21" s="32" t="s">
        <v>32</v>
      </c>
      <c r="C21" s="31" t="s">
        <v>5</v>
      </c>
      <c r="D21" s="10"/>
      <c r="E21" s="9">
        <v>0.22</v>
      </c>
      <c r="F21" s="10">
        <f t="shared" si="7"/>
        <v>0</v>
      </c>
      <c r="G21" s="22">
        <f t="shared" si="8"/>
        <v>0</v>
      </c>
      <c r="H21" s="20">
        <v>5</v>
      </c>
      <c r="I21" s="20">
        <v>0</v>
      </c>
      <c r="J21" s="21">
        <v>0</v>
      </c>
      <c r="K21" s="30">
        <f t="shared" si="2"/>
        <v>5</v>
      </c>
      <c r="L21" s="10">
        <f t="shared" si="3"/>
        <v>0</v>
      </c>
      <c r="M21" s="47">
        <f t="shared" si="4"/>
        <v>0</v>
      </c>
    </row>
    <row r="22" spans="1:14" s="13" customFormat="1" ht="12.75" customHeight="1" x14ac:dyDescent="0.2">
      <c r="A22" s="46">
        <v>11</v>
      </c>
      <c r="B22" s="32" t="s">
        <v>33</v>
      </c>
      <c r="C22" s="31" t="s">
        <v>5</v>
      </c>
      <c r="D22" s="10"/>
      <c r="E22" s="9">
        <v>0.22</v>
      </c>
      <c r="F22" s="10">
        <f t="shared" si="7"/>
        <v>0</v>
      </c>
      <c r="G22" s="22">
        <f t="shared" si="8"/>
        <v>0</v>
      </c>
      <c r="H22" s="20">
        <v>1</v>
      </c>
      <c r="I22" s="20">
        <v>0</v>
      </c>
      <c r="J22" s="21">
        <v>0</v>
      </c>
      <c r="K22" s="30">
        <f t="shared" si="2"/>
        <v>1</v>
      </c>
      <c r="L22" s="10">
        <f t="shared" si="3"/>
        <v>0</v>
      </c>
      <c r="M22" s="47">
        <f t="shared" si="4"/>
        <v>0</v>
      </c>
    </row>
    <row r="23" spans="1:14" s="13" customFormat="1" ht="12.75" customHeight="1" thickBot="1" x14ac:dyDescent="0.25">
      <c r="A23" s="48">
        <v>12</v>
      </c>
      <c r="B23" s="49" t="s">
        <v>34</v>
      </c>
      <c r="C23" s="50" t="s">
        <v>5</v>
      </c>
      <c r="D23" s="51"/>
      <c r="E23" s="52">
        <v>0.22</v>
      </c>
      <c r="F23" s="51">
        <f t="shared" si="7"/>
        <v>0</v>
      </c>
      <c r="G23" s="53">
        <f t="shared" si="8"/>
        <v>0</v>
      </c>
      <c r="H23" s="54">
        <v>1</v>
      </c>
      <c r="I23" s="54">
        <v>0</v>
      </c>
      <c r="J23" s="55">
        <v>0</v>
      </c>
      <c r="K23" s="56">
        <f>SUM(H23:J23)</f>
        <v>1</v>
      </c>
      <c r="L23" s="51">
        <f t="shared" si="3"/>
        <v>0</v>
      </c>
      <c r="M23" s="57">
        <f t="shared" si="4"/>
        <v>0</v>
      </c>
    </row>
    <row r="25" spans="1:14" ht="307.5" customHeight="1" x14ac:dyDescent="0.2">
      <c r="A25" s="24" t="s">
        <v>23</v>
      </c>
      <c r="B25" s="24"/>
      <c r="C25" s="75" t="s">
        <v>45</v>
      </c>
      <c r="D25" s="75"/>
      <c r="E25" s="75"/>
      <c r="F25" s="75"/>
      <c r="G25" s="75"/>
      <c r="H25" s="15"/>
      <c r="I25" s="15"/>
      <c r="J25" s="15"/>
      <c r="K25" s="15"/>
    </row>
    <row r="26" spans="1:14" s="13" customFormat="1" ht="13.5" customHeight="1" x14ac:dyDescent="0.2">
      <c r="A26" s="6"/>
      <c r="B26" s="6"/>
      <c r="C26" s="15"/>
      <c r="D26" s="15"/>
      <c r="E26" s="15"/>
      <c r="F26" s="15"/>
      <c r="G26" s="15"/>
      <c r="H26" s="15"/>
      <c r="I26" s="15"/>
      <c r="J26" s="15"/>
      <c r="K26" s="15"/>
    </row>
    <row r="27" spans="1:14" x14ac:dyDescent="0.2">
      <c r="A27" s="6" t="s">
        <v>1</v>
      </c>
      <c r="B27" s="6"/>
      <c r="C27" s="13" t="s">
        <v>13</v>
      </c>
      <c r="D27" s="13"/>
      <c r="E27" s="13"/>
      <c r="F27" s="13"/>
      <c r="G27" s="13"/>
      <c r="K27" s="13"/>
    </row>
    <row r="28" spans="1:14" s="13" customFormat="1" x14ac:dyDescent="0.2">
      <c r="A28" s="6"/>
      <c r="B28" s="6"/>
    </row>
    <row r="29" spans="1:14" x14ac:dyDescent="0.2">
      <c r="A29" s="7" t="s">
        <v>0</v>
      </c>
      <c r="B29" s="6"/>
      <c r="C29" s="23" t="s">
        <v>46</v>
      </c>
      <c r="D29" s="23"/>
      <c r="E29" s="23"/>
      <c r="F29" s="23"/>
      <c r="G29" s="23"/>
      <c r="H29" s="18"/>
      <c r="I29" s="18"/>
      <c r="J29" s="18"/>
      <c r="K29" s="14"/>
    </row>
    <row r="30" spans="1:14" x14ac:dyDescent="0.2">
      <c r="A30" s="7"/>
      <c r="B30" s="6"/>
      <c r="C30" s="2"/>
      <c r="D30" s="2"/>
      <c r="E30" s="2"/>
      <c r="F30" s="2"/>
      <c r="G30" s="2"/>
      <c r="H30" s="2"/>
      <c r="I30" s="2"/>
      <c r="J30" s="2"/>
      <c r="K30" s="2"/>
    </row>
    <row r="31" spans="1:14" ht="12.75" customHeight="1" x14ac:dyDescent="0.2">
      <c r="A31" s="7" t="s">
        <v>3</v>
      </c>
      <c r="B31" s="6"/>
      <c r="C31" s="19" t="s">
        <v>14</v>
      </c>
      <c r="D31" s="17"/>
      <c r="E31" s="17"/>
      <c r="F31" s="17"/>
      <c r="G31" s="17"/>
      <c r="H31" s="17"/>
      <c r="I31" s="17"/>
      <c r="J31" s="17"/>
      <c r="K31" s="2"/>
      <c r="N31" s="12"/>
    </row>
    <row r="32" spans="1:14" x14ac:dyDescent="0.2">
      <c r="A32" s="7"/>
      <c r="B32" s="6"/>
      <c r="C32" s="2"/>
      <c r="D32" s="2"/>
      <c r="E32" s="2"/>
      <c r="F32" s="2"/>
      <c r="G32" s="2"/>
      <c r="H32" s="2"/>
      <c r="I32" s="2"/>
      <c r="J32" s="2"/>
      <c r="K32" s="2"/>
      <c r="N32" s="12"/>
    </row>
    <row r="33" spans="1:14" s="11" customFormat="1" x14ac:dyDescent="0.2">
      <c r="A33" s="16" t="s">
        <v>21</v>
      </c>
      <c r="C33" s="13"/>
      <c r="D33" s="13"/>
      <c r="E33" s="13"/>
      <c r="F33" s="13"/>
      <c r="G33" s="13"/>
      <c r="H33" s="13"/>
      <c r="I33" s="13"/>
      <c r="J33" s="13"/>
      <c r="M33" s="13"/>
      <c r="N33" s="12"/>
    </row>
    <row r="34" spans="1:14" s="11" customFormat="1" x14ac:dyDescent="0.2">
      <c r="C34" s="13"/>
      <c r="D34" s="13"/>
      <c r="E34" s="13"/>
      <c r="F34" s="13"/>
      <c r="G34" s="13"/>
      <c r="H34" s="13"/>
      <c r="I34" s="13"/>
      <c r="J34" s="13"/>
      <c r="M34" s="13"/>
    </row>
    <row r="35" spans="1:14" x14ac:dyDescent="0.2">
      <c r="A35" s="8" t="s">
        <v>2</v>
      </c>
      <c r="C35" s="13"/>
      <c r="D35" s="13"/>
      <c r="E35" s="13"/>
      <c r="F35" s="13"/>
      <c r="G35" s="13"/>
    </row>
    <row r="36" spans="1:14" x14ac:dyDescent="0.2">
      <c r="C36" s="13"/>
      <c r="D36" s="13"/>
      <c r="E36" s="13"/>
      <c r="F36" s="13"/>
      <c r="G36" s="13"/>
    </row>
    <row r="37" spans="1:14" x14ac:dyDescent="0.2">
      <c r="A37" s="16" t="s">
        <v>22</v>
      </c>
      <c r="C37" s="13"/>
      <c r="D37" s="13"/>
      <c r="E37" s="13"/>
      <c r="F37" s="13"/>
      <c r="G37" s="13"/>
    </row>
    <row r="38" spans="1:14" x14ac:dyDescent="0.2">
      <c r="C38" s="13"/>
      <c r="D38" s="13"/>
      <c r="E38" s="13"/>
      <c r="F38" s="13"/>
      <c r="G38" s="13"/>
    </row>
    <row r="39" spans="1:14" x14ac:dyDescent="0.2">
      <c r="A39" s="8" t="s">
        <v>4</v>
      </c>
      <c r="C39" s="13"/>
      <c r="D39" s="13"/>
      <c r="E39" s="13"/>
      <c r="F39" s="13"/>
      <c r="G39" s="13"/>
    </row>
    <row r="40" spans="1:14" x14ac:dyDescent="0.2">
      <c r="C40" s="13"/>
      <c r="D40" s="13"/>
      <c r="E40" s="13"/>
      <c r="F40" s="13"/>
      <c r="G40" s="13"/>
    </row>
    <row r="41" spans="1:14" x14ac:dyDescent="0.2">
      <c r="C41" s="13"/>
      <c r="D41" s="13"/>
      <c r="E41" s="13"/>
      <c r="F41" s="13"/>
      <c r="G41" s="13"/>
    </row>
    <row r="42" spans="1:14" x14ac:dyDescent="0.2">
      <c r="C42" s="13"/>
      <c r="D42" s="13"/>
      <c r="E42" s="13"/>
      <c r="F42" s="13"/>
      <c r="G42" s="13"/>
    </row>
    <row r="43" spans="1:14" x14ac:dyDescent="0.2">
      <c r="C43" s="13"/>
      <c r="D43" s="13"/>
      <c r="E43" s="13"/>
      <c r="F43" s="13"/>
      <c r="G43" s="13"/>
    </row>
    <row r="44" spans="1:14" x14ac:dyDescent="0.2">
      <c r="C44" s="13"/>
      <c r="D44" s="13"/>
      <c r="E44" s="13"/>
      <c r="F44" s="13"/>
      <c r="G44" s="13"/>
    </row>
    <row r="45" spans="1:14" x14ac:dyDescent="0.2">
      <c r="C45" s="13"/>
      <c r="D45" s="13"/>
      <c r="E45" s="13"/>
      <c r="F45" s="13"/>
      <c r="G45" s="13"/>
    </row>
    <row r="46" spans="1:14" x14ac:dyDescent="0.2">
      <c r="C46" s="13"/>
      <c r="D46" s="13"/>
      <c r="E46" s="13"/>
      <c r="F46" s="13"/>
      <c r="G46" s="13"/>
    </row>
  </sheetData>
  <mergeCells count="11">
    <mergeCell ref="C25:G25"/>
    <mergeCell ref="B3:C3"/>
    <mergeCell ref="K10:K11"/>
    <mergeCell ref="H10:H11"/>
    <mergeCell ref="A10:A11"/>
    <mergeCell ref="B10:B11"/>
    <mergeCell ref="C10:C11"/>
    <mergeCell ref="D10:D11"/>
    <mergeCell ref="E10:E11"/>
    <mergeCell ref="I10:I11"/>
    <mergeCell ref="J10:J11"/>
  </mergeCells>
  <phoneticPr fontId="9" type="noConversion"/>
  <conditionalFormatting sqref="C5 E5 B3:C3 E14:E16">
    <cfRule type="containsBlanks" dxfId="2" priority="27">
      <formula>LEN(TRIM(B3))=0</formula>
    </cfRule>
  </conditionalFormatting>
  <conditionalFormatting sqref="D12:E12 E13 D13:D23">
    <cfRule type="containsBlanks" dxfId="1" priority="17">
      <formula>LEN(TRIM(D12))=0</formula>
    </cfRule>
  </conditionalFormatting>
  <conditionalFormatting sqref="E17:E23">
    <cfRule type="containsBlanks" dxfId="0" priority="8">
      <formula>LEN(TRIM(E17))=0</formula>
    </cfRule>
  </conditionalFormatting>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BURIN Roko</cp:lastModifiedBy>
  <cp:lastPrinted>2025-02-05T12:21:17Z</cp:lastPrinted>
  <dcterms:created xsi:type="dcterms:W3CDTF">2016-09-16T10:35:18Z</dcterms:created>
  <dcterms:modified xsi:type="dcterms:W3CDTF">2026-01-30T09:41:49Z</dcterms:modified>
</cp:coreProperties>
</file>