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U:\POSTOPKI\2025\392_2025_ON-PSPs_vzdr_tankov_M-84\"/>
    </mc:Choice>
  </mc:AlternateContent>
  <bookViews>
    <workbookView xWindow="-120" yWindow="-120" windowWidth="29040" windowHeight="17640"/>
  </bookViews>
  <sheets>
    <sheet name="sklop 3" sheetId="4" r:id="rId1"/>
  </sheets>
  <definedNames>
    <definedName name="_xlnm._FilterDatabase" localSheetId="0" hidden="1">'sklop 3'!$A$17:$L$116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7" i="4" l="1"/>
  <c r="K65" i="4"/>
  <c r="J117" i="4"/>
  <c r="K116" i="4" l="1"/>
  <c r="K115" i="4"/>
  <c r="K114" i="4"/>
  <c r="K113" i="4"/>
  <c r="K112" i="4"/>
  <c r="K111" i="4"/>
  <c r="K110" i="4"/>
  <c r="K109" i="4"/>
  <c r="K108" i="4"/>
  <c r="K107" i="4"/>
  <c r="K106" i="4"/>
  <c r="K105" i="4"/>
  <c r="K104" i="4"/>
  <c r="K103" i="4"/>
  <c r="K102" i="4"/>
  <c r="K101" i="4"/>
  <c r="K100" i="4"/>
  <c r="K99" i="4"/>
  <c r="K98" i="4"/>
  <c r="K97" i="4"/>
  <c r="K96" i="4"/>
  <c r="K95" i="4"/>
  <c r="K94" i="4"/>
  <c r="K93" i="4"/>
  <c r="K92" i="4"/>
  <c r="K91" i="4"/>
  <c r="K90" i="4"/>
  <c r="K89" i="4"/>
  <c r="K88" i="4"/>
  <c r="K87" i="4"/>
  <c r="K86" i="4"/>
  <c r="K85" i="4"/>
  <c r="K84" i="4"/>
  <c r="K83" i="4"/>
  <c r="K82" i="4"/>
  <c r="K81" i="4"/>
  <c r="K80" i="4"/>
  <c r="K79" i="4"/>
  <c r="K78" i="4"/>
  <c r="K77" i="4"/>
  <c r="K76" i="4"/>
  <c r="K75" i="4"/>
  <c r="K74" i="4"/>
  <c r="K73" i="4"/>
  <c r="K72" i="4"/>
  <c r="K71" i="4"/>
  <c r="K70" i="4"/>
  <c r="K69" i="4"/>
  <c r="K68" i="4"/>
  <c r="K67" i="4"/>
  <c r="K66" i="4"/>
  <c r="K64" i="4"/>
  <c r="K63" i="4"/>
  <c r="K62" i="4"/>
  <c r="K61" i="4"/>
  <c r="K60" i="4"/>
  <c r="K59" i="4"/>
  <c r="K58" i="4"/>
  <c r="K57" i="4"/>
  <c r="K56" i="4"/>
  <c r="K55" i="4"/>
  <c r="K54" i="4"/>
  <c r="K53" i="4"/>
  <c r="K52" i="4"/>
  <c r="K51" i="4"/>
  <c r="K50" i="4"/>
  <c r="K49" i="4"/>
  <c r="K48" i="4"/>
  <c r="K47" i="4"/>
  <c r="K46" i="4"/>
  <c r="K45" i="4"/>
  <c r="K44" i="4"/>
  <c r="K43" i="4"/>
  <c r="K42" i="4"/>
  <c r="K41" i="4"/>
  <c r="K40" i="4"/>
  <c r="K39" i="4"/>
  <c r="K38" i="4"/>
  <c r="K37" i="4"/>
  <c r="K36" i="4"/>
  <c r="K35" i="4"/>
  <c r="K34" i="4"/>
  <c r="K33" i="4"/>
  <c r="K32" i="4"/>
  <c r="K31" i="4"/>
  <c r="K30" i="4"/>
  <c r="K29" i="4"/>
  <c r="K28" i="4"/>
  <c r="K27" i="4"/>
  <c r="K26" i="4"/>
  <c r="K25" i="4"/>
  <c r="K24" i="4"/>
  <c r="K23" i="4"/>
  <c r="K22" i="4"/>
  <c r="K21" i="4"/>
  <c r="K20" i="4"/>
  <c r="K19" i="4"/>
  <c r="K18" i="4"/>
  <c r="J18" i="4"/>
  <c r="J23" i="4" l="1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9" i="4"/>
  <c r="J20" i="4"/>
  <c r="J21" i="4"/>
  <c r="J22" i="4"/>
</calcChain>
</file>

<file path=xl/sharedStrings.xml><?xml version="1.0" encoding="utf-8"?>
<sst xmlns="http://schemas.openxmlformats.org/spreadsheetml/2006/main" count="417" uniqueCount="315">
  <si>
    <t>Zap. št.</t>
  </si>
  <si>
    <t>Kataloška številka</t>
  </si>
  <si>
    <t>naziv</t>
  </si>
  <si>
    <t>okvirna skupna količina nakupa</t>
  </si>
  <si>
    <t>dobavni rok (v dnevih)</t>
  </si>
  <si>
    <r>
      <t>1.</t>
    </r>
    <r>
      <rPr>
        <sz val="7"/>
        <color theme="1"/>
        <rFont val="Times New Roman"/>
        <family val="1"/>
        <charset val="238"/>
      </rPr>
      <t xml:space="preserve">    </t>
    </r>
    <r>
      <rPr>
        <sz val="8"/>
        <color theme="1"/>
        <rFont val="Arial"/>
        <family val="2"/>
        <charset val="238"/>
      </rPr>
      <t> </t>
    </r>
  </si>
  <si>
    <t>2910-1282-7316/152774</t>
  </si>
  <si>
    <t>Nove šobe</t>
  </si>
  <si>
    <t>kos</t>
  </si>
  <si>
    <r>
      <t>2.</t>
    </r>
    <r>
      <rPr>
        <sz val="7"/>
        <color theme="1"/>
        <rFont val="Times New Roman"/>
        <family val="1"/>
        <charset val="238"/>
      </rPr>
      <t xml:space="preserve">    </t>
    </r>
    <r>
      <rPr>
        <sz val="8"/>
        <color theme="1"/>
        <rFont val="Arial"/>
        <family val="2"/>
        <charset val="238"/>
      </rPr>
      <t> </t>
    </r>
  </si>
  <si>
    <t>0175-45 SB/243223</t>
  </si>
  <si>
    <t>Multiplikator</t>
  </si>
  <si>
    <r>
      <t>3.</t>
    </r>
    <r>
      <rPr>
        <sz val="7"/>
        <color theme="1"/>
        <rFont val="Times New Roman"/>
        <family val="1"/>
        <charset val="238"/>
      </rPr>
      <t xml:space="preserve">    </t>
    </r>
    <r>
      <rPr>
        <sz val="8"/>
        <color theme="1"/>
        <rFont val="Arial"/>
        <family val="2"/>
        <charset val="238"/>
      </rPr>
      <t> </t>
    </r>
  </si>
  <si>
    <t>0613-44-22 SB-01/202866</t>
  </si>
  <si>
    <t xml:space="preserve">Gosenice </t>
  </si>
  <si>
    <t>kpl</t>
  </si>
  <si>
    <r>
      <t>4.</t>
    </r>
    <r>
      <rPr>
        <sz val="7"/>
        <color theme="1"/>
        <rFont val="Times New Roman"/>
        <family val="1"/>
        <charset val="238"/>
      </rPr>
      <t xml:space="preserve">    </t>
    </r>
    <r>
      <rPr>
        <sz val="8"/>
        <color theme="1"/>
        <rFont val="Arial"/>
        <family val="2"/>
        <charset val="238"/>
      </rPr>
      <t> </t>
    </r>
  </si>
  <si>
    <t>613-44-058/225288</t>
  </si>
  <si>
    <t>Osovine za gosenice</t>
  </si>
  <si>
    <r>
      <t>5.</t>
    </r>
    <r>
      <rPr>
        <sz val="7"/>
        <color theme="1"/>
        <rFont val="Times New Roman"/>
        <family val="1"/>
        <charset val="238"/>
      </rPr>
      <t xml:space="preserve">    </t>
    </r>
    <r>
      <rPr>
        <sz val="8"/>
        <color theme="1"/>
        <rFont val="Arial"/>
        <family val="2"/>
        <charset val="238"/>
      </rPr>
      <t> </t>
    </r>
  </si>
  <si>
    <t>1FN 150-19</t>
  </si>
  <si>
    <t>Šlemofon (čeladofon)</t>
  </si>
  <si>
    <r>
      <t>6.</t>
    </r>
    <r>
      <rPr>
        <sz val="7"/>
        <color theme="1"/>
        <rFont val="Times New Roman"/>
        <family val="1"/>
        <charset val="238"/>
      </rPr>
      <t xml:space="preserve">    </t>
    </r>
    <r>
      <rPr>
        <sz val="8"/>
        <color theme="1"/>
        <rFont val="Arial"/>
        <family val="2"/>
        <charset val="238"/>
      </rPr>
      <t> </t>
    </r>
  </si>
  <si>
    <t>VR 613.464 / 224122</t>
  </si>
  <si>
    <t>Matice za montažo osi  gosenice</t>
  </si>
  <si>
    <r>
      <t>7.</t>
    </r>
    <r>
      <rPr>
        <sz val="7"/>
        <color theme="1"/>
        <rFont val="Times New Roman"/>
        <family val="1"/>
        <charset val="238"/>
      </rPr>
      <t xml:space="preserve">    </t>
    </r>
    <r>
      <rPr>
        <sz val="8"/>
        <color theme="1"/>
        <rFont val="Arial"/>
        <family val="2"/>
        <charset val="238"/>
      </rPr>
      <t> </t>
    </r>
  </si>
  <si>
    <t>175.95.056/SB-1/213153</t>
  </si>
  <si>
    <t>Izvlakač osovinic gosenice</t>
  </si>
  <si>
    <r>
      <t>8.</t>
    </r>
    <r>
      <rPr>
        <sz val="7"/>
        <color theme="1"/>
        <rFont val="Times New Roman"/>
        <family val="1"/>
        <charset val="238"/>
      </rPr>
      <t xml:space="preserve">    </t>
    </r>
    <r>
      <rPr>
        <sz val="8"/>
        <color theme="1"/>
        <rFont val="Arial"/>
        <family val="2"/>
        <charset val="238"/>
      </rPr>
      <t> </t>
    </r>
  </si>
  <si>
    <t>172-55-200-1/205746</t>
  </si>
  <si>
    <t>Podloga gumijasta za gosenice</t>
  </si>
  <si>
    <r>
      <t>9.</t>
    </r>
    <r>
      <rPr>
        <sz val="7"/>
        <color theme="1"/>
        <rFont val="Times New Roman"/>
        <family val="1"/>
        <charset val="238"/>
      </rPr>
      <t xml:space="preserve">    </t>
    </r>
    <r>
      <rPr>
        <sz val="8"/>
        <color theme="1"/>
        <rFont val="Arial"/>
        <family val="2"/>
        <charset val="238"/>
      </rPr>
      <t> </t>
    </r>
  </si>
  <si>
    <t>0175-31-001 SB-A</t>
  </si>
  <si>
    <t>Hladilnik levi</t>
  </si>
  <si>
    <r>
      <t>10.</t>
    </r>
    <r>
      <rPr>
        <sz val="7"/>
        <color theme="1"/>
        <rFont val="Times New Roman"/>
        <family val="1"/>
        <charset val="238"/>
      </rPr>
      <t xml:space="preserve">  </t>
    </r>
    <r>
      <rPr>
        <sz val="8"/>
        <color theme="1"/>
        <rFont val="Arial"/>
        <family val="2"/>
        <charset val="238"/>
      </rPr>
      <t> </t>
    </r>
  </si>
  <si>
    <t>0175-31-002SB/405916</t>
  </si>
  <si>
    <t>Hladilnik desni</t>
  </si>
  <si>
    <r>
      <t>11.</t>
    </r>
    <r>
      <rPr>
        <sz val="7"/>
        <color theme="1"/>
        <rFont val="Times New Roman"/>
        <family val="1"/>
        <charset val="238"/>
      </rPr>
      <t xml:space="preserve">  </t>
    </r>
    <r>
      <rPr>
        <sz val="8"/>
        <color theme="1"/>
        <rFont val="Arial"/>
        <family val="2"/>
        <charset val="238"/>
      </rPr>
      <t> </t>
    </r>
  </si>
  <si>
    <t>0175-41-018 SB/210891</t>
  </si>
  <si>
    <t xml:space="preserve">Kardan pogona ventilatorja zgornji </t>
  </si>
  <si>
    <r>
      <t>12.</t>
    </r>
    <r>
      <rPr>
        <sz val="7"/>
        <color theme="1"/>
        <rFont val="Times New Roman"/>
        <family val="1"/>
        <charset val="238"/>
      </rPr>
      <t xml:space="preserve">  </t>
    </r>
    <r>
      <rPr>
        <sz val="8"/>
        <color theme="1"/>
        <rFont val="Arial"/>
        <family val="2"/>
        <charset val="238"/>
      </rPr>
      <t> </t>
    </r>
  </si>
  <si>
    <t>0175-41-019 SB/210891</t>
  </si>
  <si>
    <t>Kardan pogona ventilatorja spodnji</t>
  </si>
  <si>
    <r>
      <t>13.</t>
    </r>
    <r>
      <rPr>
        <sz val="7"/>
        <color theme="1"/>
        <rFont val="Times New Roman"/>
        <family val="1"/>
        <charset val="238"/>
      </rPr>
      <t xml:space="preserve">  </t>
    </r>
    <r>
      <rPr>
        <sz val="8"/>
        <color theme="1"/>
        <rFont val="Arial"/>
        <family val="2"/>
        <charset val="238"/>
      </rPr>
      <t> </t>
    </r>
  </si>
  <si>
    <t>0175-41-091/406638</t>
  </si>
  <si>
    <t>Prirobnica  kardana zgornja</t>
  </si>
  <si>
    <r>
      <t>14.</t>
    </r>
    <r>
      <rPr>
        <sz val="7"/>
        <color theme="1"/>
        <rFont val="Times New Roman"/>
        <family val="1"/>
        <charset val="238"/>
      </rPr>
      <t xml:space="preserve">  </t>
    </r>
    <r>
      <rPr>
        <sz val="8"/>
        <color theme="1"/>
        <rFont val="Arial"/>
        <family val="2"/>
        <charset val="238"/>
      </rPr>
      <t> </t>
    </r>
  </si>
  <si>
    <t>2910-1282-7353/152790</t>
  </si>
  <si>
    <t>Visokotlačna črpalka goriva NK-12</t>
  </si>
  <si>
    <r>
      <t>15.</t>
    </r>
    <r>
      <rPr>
        <sz val="7"/>
        <color theme="1"/>
        <rFont val="Times New Roman"/>
        <family val="1"/>
        <charset val="238"/>
      </rPr>
      <t xml:space="preserve">  </t>
    </r>
    <r>
      <rPr>
        <sz val="8"/>
        <color theme="1"/>
        <rFont val="Arial"/>
        <family val="2"/>
        <charset val="238"/>
      </rPr>
      <t> </t>
    </r>
  </si>
  <si>
    <t>0172-31-099 SB</t>
  </si>
  <si>
    <t>Ventilator za hlajenje motorja</t>
  </si>
  <si>
    <r>
      <t>16.</t>
    </r>
    <r>
      <rPr>
        <sz val="7"/>
        <color theme="1"/>
        <rFont val="Times New Roman"/>
        <family val="1"/>
        <charset val="238"/>
      </rPr>
      <t xml:space="preserve">  </t>
    </r>
    <r>
      <rPr>
        <sz val="8"/>
        <color theme="1"/>
        <rFont val="Arial"/>
        <family val="2"/>
        <charset val="238"/>
      </rPr>
      <t> </t>
    </r>
  </si>
  <si>
    <t>0175-41-009 SB</t>
  </si>
  <si>
    <t>Sklopka ventilatorja</t>
  </si>
  <si>
    <r>
      <t>17.</t>
    </r>
    <r>
      <rPr>
        <sz val="7"/>
        <color theme="1"/>
        <rFont val="Times New Roman"/>
        <family val="1"/>
        <charset val="238"/>
      </rPr>
      <t xml:space="preserve">  </t>
    </r>
    <r>
      <rPr>
        <sz val="8"/>
        <color theme="1"/>
        <rFont val="Arial"/>
        <family val="2"/>
        <charset val="238"/>
      </rPr>
      <t> </t>
    </r>
  </si>
  <si>
    <t>0175-60-076 SB /N:224</t>
  </si>
  <si>
    <t>Ventil za spuščanje usedlin</t>
  </si>
  <si>
    <r>
      <t>18.</t>
    </r>
    <r>
      <rPr>
        <sz val="7"/>
        <color theme="1"/>
        <rFont val="Times New Roman"/>
        <family val="1"/>
        <charset val="238"/>
      </rPr>
      <t xml:space="preserve">  </t>
    </r>
    <r>
      <rPr>
        <sz val="8"/>
        <color theme="1"/>
        <rFont val="Arial"/>
        <family val="2"/>
        <charset val="238"/>
      </rPr>
      <t> </t>
    </r>
  </si>
  <si>
    <t>JNA 2910-1282-7413/262178</t>
  </si>
  <si>
    <t>Spojnica visokotlačne pumpe</t>
  </si>
  <si>
    <r>
      <t>19.</t>
    </r>
    <r>
      <rPr>
        <sz val="7"/>
        <color theme="1"/>
        <rFont val="Times New Roman"/>
        <family val="1"/>
        <charset val="238"/>
      </rPr>
      <t xml:space="preserve">  </t>
    </r>
    <r>
      <rPr>
        <sz val="8"/>
        <color theme="1"/>
        <rFont val="Arial"/>
        <family val="2"/>
        <charset val="238"/>
      </rPr>
      <t> </t>
    </r>
  </si>
  <si>
    <t>0172-2M-66-001SB/234075</t>
  </si>
  <si>
    <t>Sklop ventilov (transmija)</t>
  </si>
  <si>
    <r>
      <t>20.</t>
    </r>
    <r>
      <rPr>
        <sz val="7"/>
        <color theme="1"/>
        <rFont val="Times New Roman"/>
        <family val="1"/>
        <charset val="238"/>
      </rPr>
      <t xml:space="preserve">  </t>
    </r>
    <r>
      <rPr>
        <sz val="8"/>
        <color theme="1"/>
        <rFont val="Arial"/>
        <family val="2"/>
        <charset val="238"/>
      </rPr>
      <t> </t>
    </r>
  </si>
  <si>
    <t>172-60-112 SB/228154</t>
  </si>
  <si>
    <t>Ventil za pnevmatski vžig</t>
  </si>
  <si>
    <r>
      <t>21.</t>
    </r>
    <r>
      <rPr>
        <sz val="7"/>
        <color theme="1"/>
        <rFont val="Times New Roman"/>
        <family val="1"/>
        <charset val="238"/>
      </rPr>
      <t xml:space="preserve">  </t>
    </r>
    <r>
      <rPr>
        <sz val="8"/>
        <color theme="1"/>
        <rFont val="Arial"/>
        <family val="2"/>
        <charset val="238"/>
      </rPr>
      <t> </t>
    </r>
  </si>
  <si>
    <t>0175-41-084/406637</t>
  </si>
  <si>
    <t>Prirobnica  kardana spodnja</t>
  </si>
  <si>
    <r>
      <t>22.</t>
    </r>
    <r>
      <rPr>
        <sz val="7"/>
        <color theme="1"/>
        <rFont val="Times New Roman"/>
        <family val="1"/>
        <charset val="238"/>
      </rPr>
      <t xml:space="preserve">  </t>
    </r>
    <r>
      <rPr>
        <sz val="8"/>
        <color theme="1"/>
        <rFont val="Arial"/>
        <family val="2"/>
        <charset val="238"/>
      </rPr>
      <t> </t>
    </r>
  </si>
  <si>
    <t>0175-50-003/227638</t>
  </si>
  <si>
    <t>Puša ojačanega podpornega kolesa</t>
  </si>
  <si>
    <r>
      <t>23.</t>
    </r>
    <r>
      <rPr>
        <sz val="7"/>
        <color theme="1"/>
        <rFont val="Times New Roman"/>
        <family val="1"/>
        <charset val="238"/>
      </rPr>
      <t xml:space="preserve">  </t>
    </r>
    <r>
      <rPr>
        <sz val="8"/>
        <color theme="1"/>
        <rFont val="Arial"/>
        <family val="2"/>
        <charset val="238"/>
      </rPr>
      <t> </t>
    </r>
  </si>
  <si>
    <t>0175-50-004/227637</t>
  </si>
  <si>
    <t>Puša podpornega kolesa</t>
  </si>
  <si>
    <r>
      <t>24.</t>
    </r>
    <r>
      <rPr>
        <sz val="7"/>
        <color theme="1"/>
        <rFont val="Times New Roman"/>
        <family val="1"/>
        <charset val="238"/>
      </rPr>
      <t xml:space="preserve">  </t>
    </r>
    <r>
      <rPr>
        <sz val="8"/>
        <color theme="1"/>
        <rFont val="Arial"/>
        <family val="2"/>
        <charset val="238"/>
      </rPr>
      <t> </t>
    </r>
  </si>
  <si>
    <t>0172-44-004SB</t>
  </si>
  <si>
    <t>Kabel takogenerator</t>
  </si>
  <si>
    <r>
      <t>25.</t>
    </r>
    <r>
      <rPr>
        <sz val="7"/>
        <color theme="1"/>
        <rFont val="Times New Roman"/>
        <family val="1"/>
        <charset val="238"/>
      </rPr>
      <t xml:space="preserve">  </t>
    </r>
    <r>
      <rPr>
        <sz val="8"/>
        <color theme="1"/>
        <rFont val="Arial"/>
        <family val="2"/>
        <charset val="238"/>
      </rPr>
      <t> </t>
    </r>
  </si>
  <si>
    <t>1176-70-1105/243905</t>
  </si>
  <si>
    <t>Kutija KDS-1-1S Yugoslavija</t>
  </si>
  <si>
    <r>
      <t>26.</t>
    </r>
    <r>
      <rPr>
        <sz val="7"/>
        <color theme="1"/>
        <rFont val="Times New Roman"/>
        <family val="1"/>
        <charset val="238"/>
      </rPr>
      <t xml:space="preserve">  </t>
    </r>
    <r>
      <rPr>
        <sz val="8"/>
        <color theme="1"/>
        <rFont val="Arial"/>
        <family val="2"/>
        <charset val="238"/>
      </rPr>
      <t> </t>
    </r>
  </si>
  <si>
    <t>1172-70-1072/243595</t>
  </si>
  <si>
    <t>Davač obratomera DT-5M</t>
  </si>
  <si>
    <r>
      <t>27.</t>
    </r>
    <r>
      <rPr>
        <sz val="7"/>
        <color theme="1"/>
        <rFont val="Times New Roman"/>
        <family val="1"/>
        <charset val="238"/>
      </rPr>
      <t xml:space="preserve">  </t>
    </r>
    <r>
      <rPr>
        <sz val="8"/>
        <color theme="1"/>
        <rFont val="Arial"/>
        <family val="2"/>
        <charset val="238"/>
      </rPr>
      <t> </t>
    </r>
  </si>
  <si>
    <t>0176-70-072 SB-A/234958</t>
  </si>
  <si>
    <t>Stop stikalo</t>
  </si>
  <si>
    <r>
      <t>28.</t>
    </r>
    <r>
      <rPr>
        <sz val="7"/>
        <color theme="1"/>
        <rFont val="Times New Roman"/>
        <family val="1"/>
        <charset val="238"/>
      </rPr>
      <t xml:space="preserve">  </t>
    </r>
    <r>
      <rPr>
        <sz val="8"/>
        <color theme="1"/>
        <rFont val="Arial"/>
        <family val="2"/>
        <charset val="238"/>
      </rPr>
      <t> </t>
    </r>
  </si>
  <si>
    <t>0432-70-632/255036</t>
  </si>
  <si>
    <t>Elektromagnet EM30</t>
  </si>
  <si>
    <r>
      <t>29.</t>
    </r>
    <r>
      <rPr>
        <sz val="7"/>
        <color theme="1"/>
        <rFont val="Times New Roman"/>
        <family val="1"/>
        <charset val="238"/>
      </rPr>
      <t xml:space="preserve">  </t>
    </r>
    <r>
      <rPr>
        <sz val="8"/>
        <color theme="1"/>
        <rFont val="Arial"/>
        <family val="2"/>
        <charset val="238"/>
      </rPr>
      <t> </t>
    </r>
  </si>
  <si>
    <t>1172-70-1111/244524</t>
  </si>
  <si>
    <t>Pokazivač nivoja goriva M1360-19</t>
  </si>
  <si>
    <r>
      <t>30.</t>
    </r>
    <r>
      <rPr>
        <sz val="7"/>
        <color theme="1"/>
        <rFont val="Times New Roman"/>
        <family val="1"/>
        <charset val="238"/>
      </rPr>
      <t xml:space="preserve">  </t>
    </r>
    <r>
      <rPr>
        <sz val="8"/>
        <color theme="1"/>
        <rFont val="Arial"/>
        <family val="2"/>
        <charset val="238"/>
      </rPr>
      <t> </t>
    </r>
  </si>
  <si>
    <t>1172-70-1086/232807</t>
  </si>
  <si>
    <t>Voltampermeter VA540(500A,75mV</t>
  </si>
  <si>
    <r>
      <t>31.</t>
    </r>
    <r>
      <rPr>
        <sz val="7"/>
        <color theme="1"/>
        <rFont val="Times New Roman"/>
        <family val="1"/>
        <charset val="238"/>
      </rPr>
      <t xml:space="preserve">  </t>
    </r>
    <r>
      <rPr>
        <sz val="8"/>
        <color theme="1"/>
        <rFont val="Arial"/>
        <family val="2"/>
        <charset val="238"/>
      </rPr>
      <t> </t>
    </r>
  </si>
  <si>
    <t>1172-70-1110</t>
  </si>
  <si>
    <t>Časovnik 127CS</t>
  </si>
  <si>
    <r>
      <t>32.</t>
    </r>
    <r>
      <rPr>
        <sz val="7"/>
        <color theme="1"/>
        <rFont val="Times New Roman"/>
        <family val="1"/>
        <charset val="238"/>
      </rPr>
      <t xml:space="preserve">  </t>
    </r>
    <r>
      <rPr>
        <sz val="8"/>
        <color theme="1"/>
        <rFont val="Arial"/>
        <family val="2"/>
        <charset val="238"/>
      </rPr>
      <t> </t>
    </r>
  </si>
  <si>
    <t>0175-42-007SB-1/236182</t>
  </si>
  <si>
    <t>Filter menjalnika spodaj</t>
  </si>
  <si>
    <r>
      <t>33.</t>
    </r>
    <r>
      <rPr>
        <sz val="7"/>
        <color theme="1"/>
        <rFont val="Times New Roman"/>
        <family val="1"/>
        <charset val="238"/>
      </rPr>
      <t xml:space="preserve">  </t>
    </r>
    <r>
      <rPr>
        <sz val="8"/>
        <color theme="1"/>
        <rFont val="Arial"/>
        <family val="2"/>
        <charset val="238"/>
      </rPr>
      <t> </t>
    </r>
  </si>
  <si>
    <t>0172-32-568/212149</t>
  </si>
  <si>
    <t>Oring transmisije</t>
  </si>
  <si>
    <r>
      <t>34.</t>
    </r>
    <r>
      <rPr>
        <sz val="7"/>
        <color theme="1"/>
        <rFont val="Times New Roman"/>
        <family val="1"/>
        <charset val="238"/>
      </rPr>
      <t xml:space="preserve">  </t>
    </r>
    <r>
      <rPr>
        <sz val="8"/>
        <color theme="1"/>
        <rFont val="Arial"/>
        <family val="2"/>
        <charset val="238"/>
      </rPr>
      <t> </t>
    </r>
  </si>
  <si>
    <t>1172-70-1025/208762</t>
  </si>
  <si>
    <t>Blok avtomatike B-11-5(Yugos.)</t>
  </si>
  <si>
    <r>
      <t>35.</t>
    </r>
    <r>
      <rPr>
        <sz val="7"/>
        <color theme="1"/>
        <rFont val="Times New Roman"/>
        <family val="1"/>
        <charset val="238"/>
      </rPr>
      <t xml:space="preserve">  </t>
    </r>
    <r>
      <rPr>
        <sz val="8"/>
        <color theme="1"/>
        <rFont val="Arial"/>
        <family val="2"/>
        <charset val="238"/>
      </rPr>
      <t> </t>
    </r>
  </si>
  <si>
    <t>1172-70-1048</t>
  </si>
  <si>
    <t>Rele regulator R 10 TAV</t>
  </si>
  <si>
    <r>
      <t>36.</t>
    </r>
    <r>
      <rPr>
        <sz val="7"/>
        <color theme="1"/>
        <rFont val="Times New Roman"/>
        <family val="1"/>
        <charset val="238"/>
      </rPr>
      <t xml:space="preserve">  </t>
    </r>
    <r>
      <rPr>
        <sz val="8"/>
        <color theme="1"/>
        <rFont val="Arial"/>
        <family val="2"/>
        <charset val="238"/>
      </rPr>
      <t> </t>
    </r>
  </si>
  <si>
    <t>1172-70-1031/244523</t>
  </si>
  <si>
    <t>Kutija BSP-1M</t>
  </si>
  <si>
    <r>
      <t>37.</t>
    </r>
    <r>
      <rPr>
        <sz val="7"/>
        <color theme="1"/>
        <rFont val="Times New Roman"/>
        <family val="1"/>
        <charset val="238"/>
      </rPr>
      <t xml:space="preserve">  </t>
    </r>
    <r>
      <rPr>
        <sz val="8"/>
        <color theme="1"/>
        <rFont val="Arial"/>
        <family val="2"/>
        <charset val="238"/>
      </rPr>
      <t> </t>
    </r>
  </si>
  <si>
    <t>1172-70-1027/210920</t>
  </si>
  <si>
    <t>Rele RSG 10 M1</t>
  </si>
  <si>
    <r>
      <t>38.</t>
    </r>
    <r>
      <rPr>
        <sz val="7"/>
        <color theme="1"/>
        <rFont val="Times New Roman"/>
        <family val="1"/>
        <charset val="238"/>
      </rPr>
      <t xml:space="preserve">  </t>
    </r>
    <r>
      <rPr>
        <sz val="8"/>
        <color theme="1"/>
        <rFont val="Arial"/>
        <family val="2"/>
        <charset val="238"/>
      </rPr>
      <t> </t>
    </r>
  </si>
  <si>
    <t>0432-70-107SB</t>
  </si>
  <si>
    <t>spojka</t>
  </si>
  <si>
    <r>
      <t>39.</t>
    </r>
    <r>
      <rPr>
        <sz val="7"/>
        <color theme="1"/>
        <rFont val="Times New Roman"/>
        <family val="1"/>
        <charset val="238"/>
      </rPr>
      <t xml:space="preserve">  </t>
    </r>
    <r>
      <rPr>
        <sz val="8"/>
        <color theme="1"/>
        <rFont val="Arial"/>
        <family val="2"/>
        <charset val="238"/>
      </rPr>
      <t> </t>
    </r>
  </si>
  <si>
    <t>0172-70-062 SB-7/261674</t>
  </si>
  <si>
    <t>startgenerator</t>
  </si>
  <si>
    <r>
      <t>40.</t>
    </r>
    <r>
      <rPr>
        <sz val="7"/>
        <color theme="1"/>
        <rFont val="Times New Roman"/>
        <family val="1"/>
        <charset val="238"/>
      </rPr>
      <t xml:space="preserve">  </t>
    </r>
    <r>
      <rPr>
        <sz val="8"/>
        <color theme="1"/>
        <rFont val="Arial"/>
        <family val="2"/>
        <charset val="238"/>
      </rPr>
      <t> </t>
    </r>
  </si>
  <si>
    <t>1172-70-1028/210919</t>
  </si>
  <si>
    <t>PUS-15R</t>
  </si>
  <si>
    <r>
      <t>41.</t>
    </r>
    <r>
      <rPr>
        <sz val="7"/>
        <color theme="1"/>
        <rFont val="Times New Roman"/>
        <family val="1"/>
        <charset val="238"/>
      </rPr>
      <t xml:space="preserve">  </t>
    </r>
    <r>
      <rPr>
        <sz val="8"/>
        <color theme="1"/>
        <rFont val="Arial"/>
        <family val="2"/>
        <charset val="238"/>
      </rPr>
      <t> </t>
    </r>
  </si>
  <si>
    <t>0172-70-063SB1/257319</t>
  </si>
  <si>
    <t>Kutija BA20-1S</t>
  </si>
  <si>
    <r>
      <t>42.</t>
    </r>
    <r>
      <rPr>
        <sz val="7"/>
        <color theme="1"/>
        <rFont val="Times New Roman"/>
        <family val="1"/>
        <charset val="238"/>
      </rPr>
      <t xml:space="preserve">  </t>
    </r>
    <r>
      <rPr>
        <sz val="8"/>
        <color theme="1"/>
        <rFont val="Arial"/>
        <family val="2"/>
        <charset val="238"/>
      </rPr>
      <t> </t>
    </r>
  </si>
  <si>
    <t>0434-87-003SB/227889</t>
  </si>
  <si>
    <t>filtroventilator</t>
  </si>
  <si>
    <r>
      <t>43.</t>
    </r>
    <r>
      <rPr>
        <sz val="7"/>
        <color theme="1"/>
        <rFont val="Times New Roman"/>
        <family val="1"/>
        <charset val="238"/>
      </rPr>
      <t xml:space="preserve">  </t>
    </r>
    <r>
      <rPr>
        <sz val="8"/>
        <color theme="1"/>
        <rFont val="Arial"/>
        <family val="2"/>
        <charset val="238"/>
      </rPr>
      <t> </t>
    </r>
  </si>
  <si>
    <t>0175-87-077SB/227888</t>
  </si>
  <si>
    <t>Buster kompresorja</t>
  </si>
  <si>
    <r>
      <t>44.</t>
    </r>
    <r>
      <rPr>
        <sz val="7"/>
        <color theme="1"/>
        <rFont val="Times New Roman"/>
        <family val="1"/>
        <charset val="238"/>
      </rPr>
      <t xml:space="preserve">  </t>
    </r>
    <r>
      <rPr>
        <sz val="8"/>
        <color theme="1"/>
        <rFont val="Arial"/>
        <family val="2"/>
        <charset val="238"/>
      </rPr>
      <t> </t>
    </r>
  </si>
  <si>
    <t>1172-70-1060/227890</t>
  </si>
  <si>
    <t>Stikalo kompresorja PP-45M</t>
  </si>
  <si>
    <r>
      <t>45.</t>
    </r>
    <r>
      <rPr>
        <sz val="7"/>
        <color theme="1"/>
        <rFont val="Times New Roman"/>
        <family val="1"/>
        <charset val="238"/>
      </rPr>
      <t xml:space="preserve">  </t>
    </r>
    <r>
      <rPr>
        <sz val="8"/>
        <color theme="1"/>
        <rFont val="Arial"/>
        <family val="2"/>
        <charset val="238"/>
      </rPr>
      <t> </t>
    </r>
  </si>
  <si>
    <t>0176-70-0021SB/257338</t>
  </si>
  <si>
    <t>Kutija KR 73-1 ali (KR73-50YUG.)</t>
  </si>
  <si>
    <r>
      <t>46.</t>
    </r>
    <r>
      <rPr>
        <sz val="7"/>
        <color theme="1"/>
        <rFont val="Times New Roman"/>
        <family val="1"/>
        <charset val="238"/>
      </rPr>
      <t xml:space="preserve">  </t>
    </r>
    <r>
      <rPr>
        <sz val="8"/>
        <color theme="1"/>
        <rFont val="Arial"/>
        <family val="2"/>
        <charset val="238"/>
      </rPr>
      <t> </t>
    </r>
  </si>
  <si>
    <t>1176-70-1023/243909</t>
  </si>
  <si>
    <t>Kutija PAS15-25</t>
  </si>
  <si>
    <r>
      <t>47.</t>
    </r>
    <r>
      <rPr>
        <sz val="7"/>
        <color theme="1"/>
        <rFont val="Times New Roman"/>
        <family val="1"/>
        <charset val="238"/>
      </rPr>
      <t xml:space="preserve">  </t>
    </r>
    <r>
      <rPr>
        <sz val="8"/>
        <color theme="1"/>
        <rFont val="Arial"/>
        <family val="2"/>
        <charset val="238"/>
      </rPr>
      <t> </t>
    </r>
  </si>
  <si>
    <t>1172-70-1073</t>
  </si>
  <si>
    <t>Stikalo mase</t>
  </si>
  <si>
    <r>
      <t>48.</t>
    </r>
    <r>
      <rPr>
        <sz val="7"/>
        <color theme="1"/>
        <rFont val="Times New Roman"/>
        <family val="1"/>
        <charset val="238"/>
      </rPr>
      <t xml:space="preserve">  </t>
    </r>
    <r>
      <rPr>
        <sz val="8"/>
        <color theme="1"/>
        <rFont val="Arial"/>
        <family val="2"/>
        <charset val="238"/>
      </rPr>
      <t> </t>
    </r>
  </si>
  <si>
    <t>1176-70-1010/257347</t>
  </si>
  <si>
    <t>Blok zaustavitve motorja BOD-15</t>
  </si>
  <si>
    <r>
      <t>49.</t>
    </r>
    <r>
      <rPr>
        <sz val="7"/>
        <color theme="1"/>
        <rFont val="Times New Roman"/>
        <family val="1"/>
        <charset val="238"/>
      </rPr>
      <t xml:space="preserve">  </t>
    </r>
    <r>
      <rPr>
        <sz val="8"/>
        <color theme="1"/>
        <rFont val="Arial"/>
        <family val="2"/>
        <charset val="238"/>
      </rPr>
      <t> </t>
    </r>
  </si>
  <si>
    <t>Kutija kUV 11-6-15</t>
  </si>
  <si>
    <r>
      <t>50.</t>
    </r>
    <r>
      <rPr>
        <sz val="7"/>
        <color theme="1"/>
        <rFont val="Times New Roman"/>
        <family val="1"/>
        <charset val="238"/>
      </rPr>
      <t xml:space="preserve">  </t>
    </r>
    <r>
      <rPr>
        <sz val="8"/>
        <color theme="1"/>
        <rFont val="Arial"/>
        <family val="2"/>
        <charset val="238"/>
      </rPr>
      <t> </t>
    </r>
  </si>
  <si>
    <t>1176-70-1026/208763</t>
  </si>
  <si>
    <t>Kutija kUV 11-6-001</t>
  </si>
  <si>
    <r>
      <t>51.</t>
    </r>
    <r>
      <rPr>
        <sz val="7"/>
        <color theme="1"/>
        <rFont val="Times New Roman"/>
        <family val="1"/>
        <charset val="238"/>
      </rPr>
      <t xml:space="preserve">  </t>
    </r>
    <r>
      <rPr>
        <sz val="8"/>
        <color theme="1"/>
        <rFont val="Arial"/>
        <family val="2"/>
        <charset val="238"/>
      </rPr>
      <t> </t>
    </r>
  </si>
  <si>
    <t>0155-05-886</t>
  </si>
  <si>
    <t>BCP BCN-1</t>
  </si>
  <si>
    <r>
      <t>52.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</si>
  <si>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>1172-70-1069/257346</t>
  </si>
  <si>
    <t>Pokazatelj tlaka P-6-N</t>
  </si>
  <si>
    <r>
      <t>53.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</si>
  <si>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>0172-51-16</t>
  </si>
  <si>
    <t>Os torzijska (leva in desna) L-R</t>
  </si>
  <si>
    <r>
      <t>54.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</si>
  <si>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>0175-48-001 SB-3-BX</t>
  </si>
  <si>
    <t>Menjalnik desni</t>
  </si>
  <si>
    <r>
      <t>55.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</si>
  <si>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>0175-48-002 SB-3-BX</t>
  </si>
  <si>
    <t>Menjalnik levi</t>
  </si>
  <si>
    <r>
      <t>56.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</si>
  <si>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>Ležaj valjčni</t>
  </si>
  <si>
    <r>
      <t>57.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</si>
  <si>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>3105-3038-0225 (JNA br.)</t>
  </si>
  <si>
    <t>Ležaj kroglični 6317/c3</t>
  </si>
  <si>
    <r>
      <t>58.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</si>
  <si>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>2940-1282-7378 (JNA br.)</t>
  </si>
  <si>
    <t>Pumpa za olje (motor tanka M84)</t>
  </si>
  <si>
    <r>
      <t>59.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</si>
  <si>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>7735-44-9000</t>
  </si>
  <si>
    <t>Gosenice z luknjami</t>
  </si>
  <si>
    <r>
      <t>60.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</si>
  <si>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>Periskop voznika-ruski</t>
  </si>
  <si>
    <r>
      <t>61.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</si>
  <si>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>0432-85-019SB</t>
  </si>
  <si>
    <t>Regulator R10TM-U</t>
  </si>
  <si>
    <r>
      <t>62.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</si>
  <si>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>Stikalo hidravlike topa</t>
  </si>
  <si>
    <r>
      <t>63.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</si>
  <si>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 xml:space="preserve">0434-86-024 SB-1 </t>
  </si>
  <si>
    <t>ventil (zrak za periskop)</t>
  </si>
  <si>
    <r>
      <t>64.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</si>
  <si>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>0172-83-100SB</t>
  </si>
  <si>
    <t>Ventil OPUT</t>
  </si>
  <si>
    <r>
      <t>65.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</si>
  <si>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>0172-87-115SB</t>
  </si>
  <si>
    <t>Tlakomer</t>
  </si>
  <si>
    <r>
      <t>66.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</si>
  <si>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>0054-38-131-05</t>
  </si>
  <si>
    <t>Tlakomer MT 60UP</t>
  </si>
  <si>
    <r>
      <t>67.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</si>
  <si>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>0457-18-012 SB</t>
  </si>
  <si>
    <t>Redukcijski ventil s filtrom</t>
  </si>
  <si>
    <r>
      <t>68.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</si>
  <si>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>0175-86-005 SB-1</t>
  </si>
  <si>
    <t>Rezervar (voda kupola)</t>
  </si>
  <si>
    <r>
      <t>69.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</si>
  <si>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>0155-38-127 SB-05</t>
  </si>
  <si>
    <t>Elektropnevmatski ventil</t>
  </si>
  <si>
    <r>
      <t>70.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</si>
  <si>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>0155-38-31 SB-A-05</t>
  </si>
  <si>
    <t>ventil ADU-25</t>
  </si>
  <si>
    <r>
      <t>71.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</si>
  <si>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>0172-60-038 SB-3</t>
  </si>
  <si>
    <t>taložnik</t>
  </si>
  <si>
    <r>
      <t>72.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</si>
  <si>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>0175-03-036</t>
  </si>
  <si>
    <t>tesnilo</t>
  </si>
  <si>
    <r>
      <t>73.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</si>
  <si>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>0175-03-010-1</t>
  </si>
  <si>
    <r>
      <t>74.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</si>
  <si>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>0175-03-007-1</t>
  </si>
  <si>
    <r>
      <t>75.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</si>
  <si>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>0172-03-023 SB</t>
  </si>
  <si>
    <t>Mehanizem za odpiranje</t>
  </si>
  <si>
    <r>
      <t>76.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</si>
  <si>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>0172-15-103SB-A</t>
  </si>
  <si>
    <t>Sedež poveljnika</t>
  </si>
  <si>
    <r>
      <t>77.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</si>
  <si>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>0172-65-025 SB 1A</t>
  </si>
  <si>
    <t>Sedež voznika</t>
  </si>
  <si>
    <r>
      <t>78.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</si>
  <si>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>1172-70-1071</t>
  </si>
  <si>
    <t>merilec hitrosti</t>
  </si>
  <si>
    <r>
      <t>79.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</si>
  <si>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>1172-70-1046</t>
  </si>
  <si>
    <t>obratomor</t>
  </si>
  <si>
    <r>
      <t>80.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</si>
  <si>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>1172-70- 1056</t>
  </si>
  <si>
    <t>manometer</t>
  </si>
  <si>
    <r>
      <t>81.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</si>
  <si>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>1172-70-1049</t>
  </si>
  <si>
    <t>termometer</t>
  </si>
  <si>
    <r>
      <t>82.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</si>
  <si>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>ura</t>
  </si>
  <si>
    <r>
      <t>83.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</si>
  <si>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>172-70-1089</t>
  </si>
  <si>
    <r>
      <t>84.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</si>
  <si>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>1172-70-1012</t>
  </si>
  <si>
    <t>senzor nivoja goriva</t>
  </si>
  <si>
    <r>
      <t>85.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</si>
  <si>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>1172-70-1013</t>
  </si>
  <si>
    <r>
      <t>86.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</si>
  <si>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>0175-54-004-3</t>
  </si>
  <si>
    <t>venec pgonskega kolesa</t>
  </si>
  <si>
    <r>
      <t>87.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</si>
  <si>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>PU175-000 SB</t>
  </si>
  <si>
    <t>pult uoravljanja</t>
  </si>
  <si>
    <r>
      <t>88.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</si>
  <si>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>PZ175-000 SB</t>
  </si>
  <si>
    <t>pult popune</t>
  </si>
  <si>
    <r>
      <t>89.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</si>
  <si>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>IO 35-SB101/VAR</t>
  </si>
  <si>
    <t>induktivni davač</t>
  </si>
  <si>
    <r>
      <t>90.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</si>
  <si>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>0172-74-001 SB-3</t>
  </si>
  <si>
    <t>spominska naprava</t>
  </si>
  <si>
    <r>
      <t>91.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</si>
  <si>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>0172-36-001 SB1</t>
  </si>
  <si>
    <t>Grelec</t>
  </si>
  <si>
    <r>
      <t>92.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</si>
  <si>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>54.44.023G</t>
  </si>
  <si>
    <t>Osovince za gosenice TZI</t>
  </si>
  <si>
    <r>
      <t>93.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</si>
  <si>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>0175-33-030SB</t>
  </si>
  <si>
    <t>grobi filter goriva</t>
  </si>
  <si>
    <r>
      <t>94.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</si>
  <si>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>0175-42-001SB-1</t>
  </si>
  <si>
    <t>zavora in filter L menjalnik</t>
  </si>
  <si>
    <r>
      <t>95.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</si>
  <si>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>0175-42-002 SB-1</t>
  </si>
  <si>
    <t>zavora in filter D menjalnik</t>
  </si>
  <si>
    <r>
      <t>96.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</si>
  <si>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>0175-62-001 SB-2</t>
  </si>
  <si>
    <t>razvodni mehanizem D menjalnika</t>
  </si>
  <si>
    <r>
      <t>97.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</si>
  <si>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>0175-62-002 SB-2</t>
  </si>
  <si>
    <t>razvodni mehanizem L menjalnika</t>
  </si>
  <si>
    <r>
      <t>98.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</si>
  <si>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>0432-62-136-2</t>
  </si>
  <si>
    <t>tesnilo vijaka razvodnega mehanizma</t>
  </si>
  <si>
    <r>
      <t>99.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8"/>
        <color theme="1"/>
        <rFont val="Arial"/>
        <family val="2"/>
        <charset val="238"/>
      </rPr>
      <t> </t>
    </r>
  </si>
  <si>
    <t>0432-62-137-1</t>
  </si>
  <si>
    <t>tesnilo razvodnega mehanizma</t>
  </si>
  <si>
    <t>KOS/KPL</t>
  </si>
  <si>
    <r>
      <rPr>
        <b/>
        <u/>
        <sz val="8"/>
        <color theme="1"/>
        <rFont val="Arial"/>
        <family val="2"/>
        <charset val="238"/>
      </rPr>
      <t>Obnovljeni del</t>
    </r>
    <r>
      <rPr>
        <b/>
        <sz val="8"/>
        <color theme="1"/>
        <rFont val="Arial"/>
        <family val="2"/>
        <charset val="238"/>
      </rPr>
      <t xml:space="preserve">
cena/kos brez DDV v EUR</t>
    </r>
  </si>
  <si>
    <r>
      <rPr>
        <b/>
        <u/>
        <sz val="8"/>
        <color theme="1"/>
        <rFont val="Arial"/>
        <family val="2"/>
        <charset val="238"/>
      </rPr>
      <t>Novi del</t>
    </r>
    <r>
      <rPr>
        <b/>
        <sz val="8"/>
        <color theme="1"/>
        <rFont val="Arial"/>
        <family val="2"/>
        <charset val="238"/>
      </rPr>
      <t xml:space="preserve">
cena/kos brez DDV v EUR</t>
    </r>
  </si>
  <si>
    <r>
      <rPr>
        <b/>
        <u/>
        <sz val="8"/>
        <color theme="1"/>
        <rFont val="Arial"/>
        <family val="2"/>
        <charset val="238"/>
      </rPr>
      <t>Novi del</t>
    </r>
    <r>
      <rPr>
        <b/>
        <sz val="8"/>
        <color theme="1"/>
        <rFont val="Arial"/>
        <family val="2"/>
        <charset val="238"/>
      </rPr>
      <t xml:space="preserve">
cena/kos z DDV v EUR</t>
    </r>
  </si>
  <si>
    <r>
      <rPr>
        <b/>
        <u/>
        <sz val="8"/>
        <color theme="1"/>
        <rFont val="Arial"/>
        <family val="2"/>
        <charset val="238"/>
      </rPr>
      <t>Obnovljeni del</t>
    </r>
    <r>
      <rPr>
        <b/>
        <sz val="8"/>
        <color theme="1"/>
        <rFont val="Arial"/>
        <family val="2"/>
        <charset val="238"/>
      </rPr>
      <t xml:space="preserve">
cena/kos z DDV v EUR</t>
    </r>
  </si>
  <si>
    <r>
      <t xml:space="preserve">skupna vrednost </t>
    </r>
    <r>
      <rPr>
        <b/>
        <u/>
        <sz val="8"/>
        <color theme="1"/>
        <rFont val="Arial"/>
        <family val="2"/>
        <charset val="238"/>
      </rPr>
      <t>novih delov</t>
    </r>
    <r>
      <rPr>
        <b/>
        <sz val="8"/>
        <color theme="1"/>
        <rFont val="Arial"/>
        <family val="2"/>
        <charset val="238"/>
      </rPr>
      <t xml:space="preserve">
brez DDV v EUR</t>
    </r>
  </si>
  <si>
    <r>
      <t xml:space="preserve">skupna vrednost </t>
    </r>
    <r>
      <rPr>
        <b/>
        <u/>
        <sz val="8"/>
        <color theme="1"/>
        <rFont val="Arial"/>
        <family val="2"/>
        <charset val="238"/>
      </rPr>
      <t>obnovljenih delov</t>
    </r>
    <r>
      <rPr>
        <b/>
        <sz val="8"/>
        <color theme="1"/>
        <rFont val="Arial"/>
        <family val="2"/>
        <charset val="238"/>
      </rPr>
      <t xml:space="preserve">
brez DDV v EUR</t>
    </r>
  </si>
  <si>
    <t>KRAJ DOBAVE BLAGA:</t>
  </si>
  <si>
    <t>Lokacija naročnika (razvidno iz posameznega naročila).</t>
  </si>
  <si>
    <t>PRILOGA 2: PREDRAČUN SKLOP 3</t>
  </si>
  <si>
    <t>Številka ponudbe __________________, datum __________________ na javno naročilo MORS 392/2025 – ON – PSPs</t>
  </si>
  <si>
    <t xml:space="preserve">SKLOP 3: DOBAVA NOVIH ALI OBNOVLJENIH NADOMESTNIH DELOV - PLATFORMA </t>
  </si>
  <si>
    <t>PLAČILO :</t>
  </si>
  <si>
    <t>Plačilni rok je največ 30 dni in začne teči naslednji dan po prejemu listine, ki je podlaga za izplačilo.</t>
  </si>
  <si>
    <t xml:space="preserve">VELJAVNOST PONUDBE: </t>
  </si>
  <si>
    <t>120 dni od datuma določenega za oddajo ponudbe.</t>
  </si>
  <si>
    <t xml:space="preserve">GARANCIJA: </t>
  </si>
  <si>
    <t>Za nadomestne dele je garancija _________ mesecev (najmanj 12 mesecev)</t>
  </si>
  <si>
    <r>
      <t xml:space="preserve">CENIK NOVIH NADOMESTNIH DELOV – PLATFORMA </t>
    </r>
    <r>
      <rPr>
        <sz val="10"/>
        <color theme="1"/>
        <rFont val="Arial"/>
        <family val="2"/>
        <charset val="238"/>
      </rPr>
      <t>(ponudnik mora ponuditi vsaj 70% pozicij v tabeli-lahko novi in/ali obnovljeni del, obvezno pa tiste pozicije, ki so označene z zeleno ali modro)</t>
    </r>
  </si>
  <si>
    <t>SKUPNA VREDNOST NOVIH (zap. št. ________) OZ. OBNOVLJENIH NADOMESTNIH DELOV (zap. št. _______91, 96, 97) BREZ DDV 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</si>
</sst>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Aptos Narrow"/>
      <family val="2"/>
      <charset val="238"/>
      <scheme val="minor"/>
    </font>
    <font>
      <sz val="8"/>
      <color theme="1"/>
      <name val="Arial"/>
      <family val="2"/>
      <charset val="238"/>
    </font>
    <font>
      <sz val="7"/>
      <color theme="1"/>
      <name val="Times New Roman"/>
      <family val="1"/>
      <charset val="238"/>
    </font>
    <font>
      <sz val="8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1"/>
      <color theme="1"/>
      <name val="Aptos Narrow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ptos Narrow"/>
      <family val="2"/>
      <charset val="238"/>
      <scheme val="minor"/>
    </font>
    <font>
      <b/>
      <u/>
      <sz val="8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0" fillId="0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1" xfId="0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 indent="2"/>
    </xf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 indent="2"/>
    </xf>
    <xf numFmtId="0" fontId="3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vertical="center"/>
    </xf>
    <xf numFmtId="0" fontId="3" fillId="3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1"/>
    </xf>
    <xf numFmtId="0" fontId="0" fillId="0" borderId="0" xfId="0" applyAlignment="1">
      <alignment horizontal="left" vertical="top"/>
    </xf>
    <xf numFmtId="0" fontId="6" fillId="0" borderId="0" xfId="0" applyFont="1" applyAlignment="1">
      <alignment horizontal="left" vertical="center"/>
    </xf>
    <xf numFmtId="0" fontId="4" fillId="2" borderId="2" xfId="0" applyFont="1" applyFill="1" applyBorder="1" applyAlignment="1">
      <alignment horizontal="right" vertical="center" wrapText="1"/>
    </xf>
    <xf numFmtId="0" fontId="8" fillId="0" borderId="3" xfId="0" applyFont="1" applyBorder="1" applyAlignment="1">
      <alignment horizontal="right"/>
    </xf>
    <xf numFmtId="0" fontId="8" fillId="0" borderId="4" xfId="0" applyFont="1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7"/>
  <sheetViews>
    <sheetView tabSelected="1" topLeftCell="A108" workbookViewId="0">
      <selection activeCell="C135" sqref="C135"/>
    </sheetView>
  </sheetViews>
  <sheetFormatPr defaultRowHeight="13.8"/>
  <cols>
    <col min="1" max="1" width="5.3984375" customWidth="1"/>
    <col min="2" max="2" width="13" customWidth="1"/>
    <col min="3" max="3" width="19.3984375" customWidth="1"/>
    <col min="6" max="7" width="11.19921875" customWidth="1"/>
    <col min="8" max="9" width="10.59765625" customWidth="1"/>
    <col min="10" max="11" width="10.19921875" customWidth="1"/>
    <col min="12" max="12" width="8.796875" style="7"/>
  </cols>
  <sheetData>
    <row r="1" spans="1:23">
      <c r="A1" t="s">
        <v>304</v>
      </c>
    </row>
    <row r="3" spans="1:23">
      <c r="A3" t="s">
        <v>305</v>
      </c>
    </row>
    <row r="5" spans="1:23">
      <c r="A5" s="3" t="s">
        <v>306</v>
      </c>
    </row>
    <row r="7" spans="1:23">
      <c r="A7" t="s">
        <v>302</v>
      </c>
      <c r="D7" t="s">
        <v>303</v>
      </c>
    </row>
    <row r="8" spans="1:23">
      <c r="A8" t="s">
        <v>307</v>
      </c>
      <c r="D8" t="s">
        <v>308</v>
      </c>
    </row>
    <row r="9" spans="1:23">
      <c r="A9" t="s">
        <v>309</v>
      </c>
      <c r="D9" t="s">
        <v>310</v>
      </c>
    </row>
    <row r="10" spans="1:23">
      <c r="A10" t="s">
        <v>311</v>
      </c>
      <c r="D10" t="s">
        <v>312</v>
      </c>
    </row>
    <row r="14" spans="1:23">
      <c r="A14" s="26" t="s">
        <v>313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</row>
    <row r="17" spans="1:22" ht="56.4" customHeight="1">
      <c r="A17" s="1" t="s">
        <v>0</v>
      </c>
      <c r="B17" s="1" t="s">
        <v>1</v>
      </c>
      <c r="C17" s="1" t="s">
        <v>2</v>
      </c>
      <c r="D17" s="1" t="s">
        <v>295</v>
      </c>
      <c r="E17" s="1" t="s">
        <v>3</v>
      </c>
      <c r="F17" s="1" t="s">
        <v>297</v>
      </c>
      <c r="G17" s="1" t="s">
        <v>296</v>
      </c>
      <c r="H17" s="6" t="s">
        <v>298</v>
      </c>
      <c r="I17" s="2" t="s">
        <v>299</v>
      </c>
      <c r="J17" s="5" t="s">
        <v>300</v>
      </c>
      <c r="K17" s="5" t="s">
        <v>301</v>
      </c>
      <c r="L17" s="8" t="s">
        <v>4</v>
      </c>
      <c r="N17" s="25"/>
      <c r="O17" s="25"/>
      <c r="P17" s="25"/>
      <c r="Q17" s="25"/>
      <c r="R17" s="25"/>
      <c r="S17" s="25"/>
      <c r="T17" s="25"/>
      <c r="U17" s="25"/>
      <c r="V17" s="25"/>
    </row>
    <row r="18" spans="1:22" ht="20.399999999999999">
      <c r="A18" s="20" t="s">
        <v>5</v>
      </c>
      <c r="B18" s="21" t="s">
        <v>6</v>
      </c>
      <c r="C18" s="21" t="s">
        <v>7</v>
      </c>
      <c r="D18" s="22" t="s">
        <v>8</v>
      </c>
      <c r="E18" s="22">
        <v>24</v>
      </c>
      <c r="F18" s="22"/>
      <c r="G18" s="22"/>
      <c r="H18" s="23"/>
      <c r="I18" s="23"/>
      <c r="J18" s="23">
        <f>+E18*F18</f>
        <v>0</v>
      </c>
      <c r="K18" s="23">
        <f>+E18*G18</f>
        <v>0</v>
      </c>
      <c r="L18" s="9"/>
    </row>
    <row r="19" spans="1:22" ht="20.399999999999999">
      <c r="A19" s="14" t="s">
        <v>9</v>
      </c>
      <c r="B19" s="15" t="s">
        <v>10</v>
      </c>
      <c r="C19" s="15" t="s">
        <v>11</v>
      </c>
      <c r="D19" s="16" t="s">
        <v>8</v>
      </c>
      <c r="E19" s="16">
        <v>4</v>
      </c>
      <c r="F19" s="16"/>
      <c r="G19" s="16"/>
      <c r="H19" s="17"/>
      <c r="I19" s="17"/>
      <c r="J19" s="17">
        <f t="shared" ref="J19:J50" si="0">H19*E19</f>
        <v>0</v>
      </c>
      <c r="K19" s="13">
        <f t="shared" ref="K19:K82" si="1">+E19*G19</f>
        <v>0</v>
      </c>
      <c r="L19" s="9"/>
    </row>
    <row r="20" spans="1:22" ht="20.399999999999999">
      <c r="A20" s="14" t="s">
        <v>12</v>
      </c>
      <c r="B20" s="15" t="s">
        <v>13</v>
      </c>
      <c r="C20" s="15" t="s">
        <v>14</v>
      </c>
      <c r="D20" s="16" t="s">
        <v>15</v>
      </c>
      <c r="E20" s="16">
        <v>4</v>
      </c>
      <c r="F20" s="16"/>
      <c r="G20" s="16"/>
      <c r="H20" s="17"/>
      <c r="I20" s="17"/>
      <c r="J20" s="17">
        <f t="shared" si="0"/>
        <v>0</v>
      </c>
      <c r="K20" s="23">
        <f t="shared" si="1"/>
        <v>0</v>
      </c>
      <c r="L20" s="9"/>
    </row>
    <row r="21" spans="1:22" ht="20.399999999999999">
      <c r="A21" s="20" t="s">
        <v>16</v>
      </c>
      <c r="B21" s="21" t="s">
        <v>17</v>
      </c>
      <c r="C21" s="21" t="s">
        <v>18</v>
      </c>
      <c r="D21" s="22" t="s">
        <v>8</v>
      </c>
      <c r="E21" s="21">
        <v>480</v>
      </c>
      <c r="F21" s="21"/>
      <c r="G21" s="21"/>
      <c r="H21" s="23"/>
      <c r="I21" s="23"/>
      <c r="J21" s="23">
        <f t="shared" si="0"/>
        <v>0</v>
      </c>
      <c r="K21" s="23">
        <f t="shared" si="1"/>
        <v>0</v>
      </c>
      <c r="L21" s="9"/>
    </row>
    <row r="22" spans="1:22" ht="20.399999999999999">
      <c r="A22" s="20" t="s">
        <v>19</v>
      </c>
      <c r="B22" s="21" t="s">
        <v>20</v>
      </c>
      <c r="C22" s="21" t="s">
        <v>21</v>
      </c>
      <c r="D22" s="22" t="s">
        <v>8</v>
      </c>
      <c r="E22" s="21">
        <v>66</v>
      </c>
      <c r="F22" s="21"/>
      <c r="G22" s="21"/>
      <c r="H22" s="23"/>
      <c r="I22" s="23"/>
      <c r="J22" s="23">
        <f t="shared" si="0"/>
        <v>0</v>
      </c>
      <c r="K22" s="23">
        <f t="shared" si="1"/>
        <v>0</v>
      </c>
      <c r="L22" s="9"/>
    </row>
    <row r="23" spans="1:22" ht="20.399999999999999">
      <c r="A23" s="20" t="s">
        <v>22</v>
      </c>
      <c r="B23" s="21" t="s">
        <v>23</v>
      </c>
      <c r="C23" s="21" t="s">
        <v>24</v>
      </c>
      <c r="D23" s="22" t="s">
        <v>8</v>
      </c>
      <c r="E23" s="21">
        <v>200</v>
      </c>
      <c r="F23" s="22"/>
      <c r="G23" s="22"/>
      <c r="H23" s="23"/>
      <c r="I23" s="23"/>
      <c r="J23" s="23">
        <f t="shared" si="0"/>
        <v>0</v>
      </c>
      <c r="K23" s="23">
        <f t="shared" si="1"/>
        <v>0</v>
      </c>
      <c r="L23" s="9"/>
    </row>
    <row r="24" spans="1:22" ht="20.399999999999999">
      <c r="A24" s="20" t="s">
        <v>25</v>
      </c>
      <c r="B24" s="21" t="s">
        <v>26</v>
      </c>
      <c r="C24" s="21" t="s">
        <v>27</v>
      </c>
      <c r="D24" s="22" t="s">
        <v>8</v>
      </c>
      <c r="E24" s="21">
        <v>25</v>
      </c>
      <c r="F24" s="22"/>
      <c r="G24" s="22"/>
      <c r="H24" s="23"/>
      <c r="I24" s="23"/>
      <c r="J24" s="23">
        <f t="shared" si="0"/>
        <v>0</v>
      </c>
      <c r="K24" s="23">
        <f t="shared" si="1"/>
        <v>0</v>
      </c>
      <c r="L24" s="9"/>
    </row>
    <row r="25" spans="1:22" ht="20.399999999999999">
      <c r="A25" s="14" t="s">
        <v>28</v>
      </c>
      <c r="B25" s="15" t="s">
        <v>29</v>
      </c>
      <c r="C25" s="15" t="s">
        <v>30</v>
      </c>
      <c r="D25" s="16" t="s">
        <v>8</v>
      </c>
      <c r="E25" s="15">
        <v>400</v>
      </c>
      <c r="F25" s="16"/>
      <c r="G25" s="16"/>
      <c r="H25" s="17"/>
      <c r="I25" s="17"/>
      <c r="J25" s="17">
        <f t="shared" si="0"/>
        <v>0</v>
      </c>
      <c r="K25" s="23">
        <f t="shared" si="1"/>
        <v>0</v>
      </c>
      <c r="L25" s="9"/>
    </row>
    <row r="26" spans="1:22" ht="20.399999999999999">
      <c r="A26" s="14" t="s">
        <v>31</v>
      </c>
      <c r="B26" s="15" t="s">
        <v>32</v>
      </c>
      <c r="C26" s="15" t="s">
        <v>33</v>
      </c>
      <c r="D26" s="16" t="s">
        <v>8</v>
      </c>
      <c r="E26" s="15">
        <v>4</v>
      </c>
      <c r="F26" s="15"/>
      <c r="G26" s="15"/>
      <c r="H26" s="17"/>
      <c r="I26" s="17"/>
      <c r="J26" s="17">
        <f t="shared" si="0"/>
        <v>0</v>
      </c>
      <c r="K26" s="13">
        <f t="shared" si="1"/>
        <v>0</v>
      </c>
      <c r="L26" s="9"/>
    </row>
    <row r="27" spans="1:22" ht="20.399999999999999">
      <c r="A27" s="14" t="s">
        <v>34</v>
      </c>
      <c r="B27" s="15" t="s">
        <v>35</v>
      </c>
      <c r="C27" s="15" t="s">
        <v>36</v>
      </c>
      <c r="D27" s="16" t="s">
        <v>8</v>
      </c>
      <c r="E27" s="15">
        <v>4</v>
      </c>
      <c r="F27" s="15"/>
      <c r="G27" s="15"/>
      <c r="H27" s="17"/>
      <c r="I27" s="17"/>
      <c r="J27" s="17">
        <f t="shared" si="0"/>
        <v>0</v>
      </c>
      <c r="K27" s="13">
        <f t="shared" si="1"/>
        <v>0</v>
      </c>
      <c r="L27" s="9"/>
    </row>
    <row r="28" spans="1:22" ht="20.399999999999999">
      <c r="A28" s="14" t="s">
        <v>37</v>
      </c>
      <c r="B28" s="15" t="s">
        <v>38</v>
      </c>
      <c r="C28" s="15" t="s">
        <v>39</v>
      </c>
      <c r="D28" s="16" t="s">
        <v>8</v>
      </c>
      <c r="E28" s="15">
        <v>15</v>
      </c>
      <c r="F28" s="16"/>
      <c r="G28" s="16"/>
      <c r="H28" s="17"/>
      <c r="I28" s="17"/>
      <c r="J28" s="17">
        <f t="shared" si="0"/>
        <v>0</v>
      </c>
      <c r="K28" s="23">
        <f t="shared" si="1"/>
        <v>0</v>
      </c>
      <c r="L28" s="9"/>
    </row>
    <row r="29" spans="1:22" ht="20.399999999999999">
      <c r="A29" s="14" t="s">
        <v>40</v>
      </c>
      <c r="B29" s="15" t="s">
        <v>41</v>
      </c>
      <c r="C29" s="15" t="s">
        <v>42</v>
      </c>
      <c r="D29" s="16" t="s">
        <v>8</v>
      </c>
      <c r="E29" s="15">
        <v>15</v>
      </c>
      <c r="F29" s="16"/>
      <c r="G29" s="16"/>
      <c r="H29" s="17"/>
      <c r="I29" s="17"/>
      <c r="J29" s="17">
        <f t="shared" si="0"/>
        <v>0</v>
      </c>
      <c r="K29" s="23">
        <f t="shared" si="1"/>
        <v>0</v>
      </c>
      <c r="L29" s="9"/>
    </row>
    <row r="30" spans="1:22" ht="20.399999999999999">
      <c r="A30" s="20" t="s">
        <v>43</v>
      </c>
      <c r="B30" s="21" t="s">
        <v>44</v>
      </c>
      <c r="C30" s="21" t="s">
        <v>45</v>
      </c>
      <c r="D30" s="22" t="s">
        <v>8</v>
      </c>
      <c r="E30" s="21">
        <v>15</v>
      </c>
      <c r="F30" s="22"/>
      <c r="G30" s="22"/>
      <c r="H30" s="23"/>
      <c r="I30" s="23"/>
      <c r="J30" s="23">
        <f t="shared" si="0"/>
        <v>0</v>
      </c>
      <c r="K30" s="23">
        <f t="shared" si="1"/>
        <v>0</v>
      </c>
      <c r="L30" s="9"/>
    </row>
    <row r="31" spans="1:22" ht="20.399999999999999">
      <c r="A31" s="10" t="s">
        <v>46</v>
      </c>
      <c r="B31" s="11" t="s">
        <v>47</v>
      </c>
      <c r="C31" s="11" t="s">
        <v>48</v>
      </c>
      <c r="D31" s="12" t="s">
        <v>8</v>
      </c>
      <c r="E31" s="11">
        <v>5</v>
      </c>
      <c r="F31" s="11"/>
      <c r="G31" s="11"/>
      <c r="H31" s="13"/>
      <c r="I31" s="13"/>
      <c r="J31" s="23">
        <f t="shared" si="0"/>
        <v>0</v>
      </c>
      <c r="K31" s="13">
        <f t="shared" si="1"/>
        <v>0</v>
      </c>
      <c r="L31" s="9"/>
    </row>
    <row r="32" spans="1:22" ht="20.399999999999999">
      <c r="A32" s="20" t="s">
        <v>49</v>
      </c>
      <c r="B32" s="21" t="s">
        <v>50</v>
      </c>
      <c r="C32" s="21" t="s">
        <v>51</v>
      </c>
      <c r="D32" s="22" t="s">
        <v>8</v>
      </c>
      <c r="E32" s="21">
        <v>5</v>
      </c>
      <c r="F32" s="21"/>
      <c r="G32" s="21"/>
      <c r="H32" s="23"/>
      <c r="I32" s="23"/>
      <c r="J32" s="23">
        <f t="shared" si="0"/>
        <v>0</v>
      </c>
      <c r="K32" s="23">
        <f t="shared" si="1"/>
        <v>0</v>
      </c>
      <c r="L32" s="9"/>
    </row>
    <row r="33" spans="1:12" ht="20.399999999999999">
      <c r="A33" s="10" t="s">
        <v>52</v>
      </c>
      <c r="B33" s="11" t="s">
        <v>53</v>
      </c>
      <c r="C33" s="11" t="s">
        <v>54</v>
      </c>
      <c r="D33" s="12" t="s">
        <v>8</v>
      </c>
      <c r="E33" s="11">
        <v>5</v>
      </c>
      <c r="F33" s="12"/>
      <c r="G33" s="12"/>
      <c r="H33" s="13"/>
      <c r="I33" s="13"/>
      <c r="J33" s="23">
        <f t="shared" si="0"/>
        <v>0</v>
      </c>
      <c r="K33" s="13">
        <f t="shared" si="1"/>
        <v>0</v>
      </c>
      <c r="L33" s="9"/>
    </row>
    <row r="34" spans="1:12" ht="20.399999999999999">
      <c r="A34" s="20" t="s">
        <v>55</v>
      </c>
      <c r="B34" s="21" t="s">
        <v>56</v>
      </c>
      <c r="C34" s="21" t="s">
        <v>57</v>
      </c>
      <c r="D34" s="22" t="s">
        <v>8</v>
      </c>
      <c r="E34" s="21">
        <v>25</v>
      </c>
      <c r="F34" s="22"/>
      <c r="G34" s="22"/>
      <c r="H34" s="23"/>
      <c r="I34" s="23"/>
      <c r="J34" s="23">
        <f t="shared" si="0"/>
        <v>0</v>
      </c>
      <c r="K34" s="23">
        <f t="shared" si="1"/>
        <v>0</v>
      </c>
      <c r="L34" s="9"/>
    </row>
    <row r="35" spans="1:12" ht="20.399999999999999">
      <c r="A35" s="20" t="s">
        <v>58</v>
      </c>
      <c r="B35" s="21" t="s">
        <v>59</v>
      </c>
      <c r="C35" s="21" t="s">
        <v>60</v>
      </c>
      <c r="D35" s="22" t="s">
        <v>8</v>
      </c>
      <c r="E35" s="21">
        <v>10</v>
      </c>
      <c r="F35" s="22"/>
      <c r="G35" s="22"/>
      <c r="H35" s="23"/>
      <c r="I35" s="23"/>
      <c r="J35" s="23">
        <f t="shared" si="0"/>
        <v>0</v>
      </c>
      <c r="K35" s="23">
        <f t="shared" si="1"/>
        <v>0</v>
      </c>
      <c r="L35" s="9"/>
    </row>
    <row r="36" spans="1:12" ht="20.399999999999999">
      <c r="A36" s="20" t="s">
        <v>61</v>
      </c>
      <c r="B36" s="21" t="s">
        <v>62</v>
      </c>
      <c r="C36" s="22" t="s">
        <v>63</v>
      </c>
      <c r="D36" s="22" t="s">
        <v>8</v>
      </c>
      <c r="E36" s="21">
        <v>12</v>
      </c>
      <c r="F36" s="22"/>
      <c r="G36" s="22"/>
      <c r="H36" s="23"/>
      <c r="I36" s="23"/>
      <c r="J36" s="23">
        <f t="shared" si="0"/>
        <v>0</v>
      </c>
      <c r="K36" s="23">
        <f t="shared" si="1"/>
        <v>0</v>
      </c>
      <c r="L36" s="9"/>
    </row>
    <row r="37" spans="1:12" ht="20.399999999999999">
      <c r="A37" s="20" t="s">
        <v>64</v>
      </c>
      <c r="B37" s="21" t="s">
        <v>65</v>
      </c>
      <c r="C37" s="21" t="s">
        <v>66</v>
      </c>
      <c r="D37" s="22" t="s">
        <v>8</v>
      </c>
      <c r="E37" s="21">
        <v>17</v>
      </c>
      <c r="F37" s="21"/>
      <c r="G37" s="21"/>
      <c r="H37" s="23"/>
      <c r="I37" s="23"/>
      <c r="J37" s="23">
        <f t="shared" si="0"/>
        <v>0</v>
      </c>
      <c r="K37" s="23">
        <f t="shared" si="1"/>
        <v>0</v>
      </c>
      <c r="L37" s="9"/>
    </row>
    <row r="38" spans="1:12" ht="20.399999999999999">
      <c r="A38" s="20" t="s">
        <v>67</v>
      </c>
      <c r="B38" s="21" t="s">
        <v>68</v>
      </c>
      <c r="C38" s="21" t="s">
        <v>69</v>
      </c>
      <c r="D38" s="22" t="s">
        <v>8</v>
      </c>
      <c r="E38" s="21">
        <v>15</v>
      </c>
      <c r="F38" s="22"/>
      <c r="G38" s="22"/>
      <c r="H38" s="23"/>
      <c r="I38" s="23"/>
      <c r="J38" s="23">
        <f t="shared" si="0"/>
        <v>0</v>
      </c>
      <c r="K38" s="23">
        <f t="shared" si="1"/>
        <v>0</v>
      </c>
      <c r="L38" s="9"/>
    </row>
    <row r="39" spans="1:12" ht="20.399999999999999">
      <c r="A39" s="14" t="s">
        <v>70</v>
      </c>
      <c r="B39" s="15" t="s">
        <v>71</v>
      </c>
      <c r="C39" s="15" t="s">
        <v>72</v>
      </c>
      <c r="D39" s="16" t="s">
        <v>8</v>
      </c>
      <c r="E39" s="15">
        <v>24</v>
      </c>
      <c r="F39" s="16"/>
      <c r="G39" s="16"/>
      <c r="H39" s="17"/>
      <c r="I39" s="17"/>
      <c r="J39" s="17">
        <f t="shared" si="0"/>
        <v>0</v>
      </c>
      <c r="K39" s="23">
        <f t="shared" si="1"/>
        <v>0</v>
      </c>
      <c r="L39" s="9"/>
    </row>
    <row r="40" spans="1:12" ht="20.399999999999999">
      <c r="A40" s="14" t="s">
        <v>73</v>
      </c>
      <c r="B40" s="15" t="s">
        <v>74</v>
      </c>
      <c r="C40" s="15" t="s">
        <v>75</v>
      </c>
      <c r="D40" s="16" t="s">
        <v>8</v>
      </c>
      <c r="E40" s="15">
        <v>24</v>
      </c>
      <c r="F40" s="16"/>
      <c r="G40" s="16"/>
      <c r="H40" s="17"/>
      <c r="I40" s="17"/>
      <c r="J40" s="17">
        <f t="shared" si="0"/>
        <v>0</v>
      </c>
      <c r="K40" s="23">
        <f t="shared" si="1"/>
        <v>0</v>
      </c>
      <c r="L40" s="9"/>
    </row>
    <row r="41" spans="1:12" ht="20.399999999999999">
      <c r="A41" s="20" t="s">
        <v>76</v>
      </c>
      <c r="B41" s="21" t="s">
        <v>77</v>
      </c>
      <c r="C41" s="21" t="s">
        <v>78</v>
      </c>
      <c r="D41" s="22" t="s">
        <v>8</v>
      </c>
      <c r="E41" s="21">
        <v>10</v>
      </c>
      <c r="F41" s="21"/>
      <c r="G41" s="21"/>
      <c r="H41" s="23"/>
      <c r="I41" s="23"/>
      <c r="J41" s="23">
        <f t="shared" si="0"/>
        <v>0</v>
      </c>
      <c r="K41" s="23">
        <f t="shared" si="1"/>
        <v>0</v>
      </c>
      <c r="L41" s="9"/>
    </row>
    <row r="42" spans="1:12" ht="20.399999999999999">
      <c r="A42" s="20" t="s">
        <v>79</v>
      </c>
      <c r="B42" s="21" t="s">
        <v>80</v>
      </c>
      <c r="C42" s="21" t="s">
        <v>81</v>
      </c>
      <c r="D42" s="22" t="s">
        <v>8</v>
      </c>
      <c r="E42" s="21">
        <v>10</v>
      </c>
      <c r="F42" s="22"/>
      <c r="G42" s="22"/>
      <c r="H42" s="23"/>
      <c r="I42" s="23"/>
      <c r="J42" s="23">
        <f t="shared" si="0"/>
        <v>0</v>
      </c>
      <c r="K42" s="23">
        <f t="shared" si="1"/>
        <v>0</v>
      </c>
      <c r="L42" s="9"/>
    </row>
    <row r="43" spans="1:12" ht="20.399999999999999">
      <c r="A43" s="20" t="s">
        <v>82</v>
      </c>
      <c r="B43" s="21" t="s">
        <v>83</v>
      </c>
      <c r="C43" s="21" t="s">
        <v>84</v>
      </c>
      <c r="D43" s="22" t="s">
        <v>8</v>
      </c>
      <c r="E43" s="21">
        <v>10</v>
      </c>
      <c r="F43" s="22"/>
      <c r="G43" s="22"/>
      <c r="H43" s="23"/>
      <c r="I43" s="23"/>
      <c r="J43" s="23">
        <f t="shared" si="0"/>
        <v>0</v>
      </c>
      <c r="K43" s="23">
        <f t="shared" si="1"/>
        <v>0</v>
      </c>
      <c r="L43" s="9"/>
    </row>
    <row r="44" spans="1:12" ht="20.399999999999999">
      <c r="A44" s="20" t="s">
        <v>85</v>
      </c>
      <c r="B44" s="21" t="s">
        <v>86</v>
      </c>
      <c r="C44" s="21" t="s">
        <v>87</v>
      </c>
      <c r="D44" s="22" t="s">
        <v>8</v>
      </c>
      <c r="E44" s="21">
        <v>10</v>
      </c>
      <c r="F44" s="22"/>
      <c r="G44" s="22"/>
      <c r="H44" s="23"/>
      <c r="I44" s="23"/>
      <c r="J44" s="23">
        <f t="shared" si="0"/>
        <v>0</v>
      </c>
      <c r="K44" s="23">
        <f t="shared" si="1"/>
        <v>0</v>
      </c>
      <c r="L44" s="9"/>
    </row>
    <row r="45" spans="1:12" ht="20.399999999999999">
      <c r="A45" s="20" t="s">
        <v>88</v>
      </c>
      <c r="B45" s="21" t="s">
        <v>89</v>
      </c>
      <c r="C45" s="21" t="s">
        <v>90</v>
      </c>
      <c r="D45" s="22" t="s">
        <v>8</v>
      </c>
      <c r="E45" s="21">
        <v>10</v>
      </c>
      <c r="F45" s="22"/>
      <c r="G45" s="22"/>
      <c r="H45" s="23"/>
      <c r="I45" s="23"/>
      <c r="J45" s="23">
        <f t="shared" si="0"/>
        <v>0</v>
      </c>
      <c r="K45" s="23">
        <f t="shared" si="1"/>
        <v>0</v>
      </c>
      <c r="L45" s="9"/>
    </row>
    <row r="46" spans="1:12" ht="20.399999999999999">
      <c r="A46" s="20" t="s">
        <v>91</v>
      </c>
      <c r="B46" s="21" t="s">
        <v>92</v>
      </c>
      <c r="C46" s="21" t="s">
        <v>93</v>
      </c>
      <c r="D46" s="22" t="s">
        <v>8</v>
      </c>
      <c r="E46" s="21">
        <v>10</v>
      </c>
      <c r="F46" s="22"/>
      <c r="G46" s="22"/>
      <c r="H46" s="23"/>
      <c r="I46" s="23"/>
      <c r="J46" s="23">
        <f t="shared" si="0"/>
        <v>0</v>
      </c>
      <c r="K46" s="23">
        <f t="shared" si="1"/>
        <v>0</v>
      </c>
      <c r="L46" s="9"/>
    </row>
    <row r="47" spans="1:12" ht="20.399999999999999">
      <c r="A47" s="20" t="s">
        <v>94</v>
      </c>
      <c r="B47" s="21" t="s">
        <v>95</v>
      </c>
      <c r="C47" s="21" t="s">
        <v>96</v>
      </c>
      <c r="D47" s="22" t="s">
        <v>8</v>
      </c>
      <c r="E47" s="21">
        <v>10</v>
      </c>
      <c r="F47" s="21"/>
      <c r="G47" s="21"/>
      <c r="H47" s="23"/>
      <c r="I47" s="23"/>
      <c r="J47" s="23">
        <f t="shared" si="0"/>
        <v>0</v>
      </c>
      <c r="K47" s="23">
        <f t="shared" si="1"/>
        <v>0</v>
      </c>
      <c r="L47" s="9"/>
    </row>
    <row r="48" spans="1:12" ht="20.399999999999999">
      <c r="A48" s="20" t="s">
        <v>97</v>
      </c>
      <c r="B48" s="21" t="s">
        <v>98</v>
      </c>
      <c r="C48" s="21" t="s">
        <v>99</v>
      </c>
      <c r="D48" s="22" t="s">
        <v>8</v>
      </c>
      <c r="E48" s="21">
        <v>10</v>
      </c>
      <c r="F48" s="22"/>
      <c r="G48" s="22"/>
      <c r="H48" s="23"/>
      <c r="I48" s="23"/>
      <c r="J48" s="23">
        <f t="shared" si="0"/>
        <v>0</v>
      </c>
      <c r="K48" s="23">
        <f t="shared" si="1"/>
        <v>0</v>
      </c>
      <c r="L48" s="9"/>
    </row>
    <row r="49" spans="1:12" ht="20.399999999999999">
      <c r="A49" s="20" t="s">
        <v>100</v>
      </c>
      <c r="B49" s="21" t="s">
        <v>101</v>
      </c>
      <c r="C49" s="21" t="s">
        <v>102</v>
      </c>
      <c r="D49" s="22" t="s">
        <v>8</v>
      </c>
      <c r="E49" s="21">
        <v>108</v>
      </c>
      <c r="F49" s="22"/>
      <c r="G49" s="22"/>
      <c r="H49" s="23"/>
      <c r="I49" s="23"/>
      <c r="J49" s="23">
        <f t="shared" si="0"/>
        <v>0</v>
      </c>
      <c r="K49" s="23">
        <f t="shared" si="1"/>
        <v>0</v>
      </c>
      <c r="L49" s="9"/>
    </row>
    <row r="50" spans="1:12" ht="20.399999999999999">
      <c r="A50" s="20" t="s">
        <v>103</v>
      </c>
      <c r="B50" s="21" t="s">
        <v>104</v>
      </c>
      <c r="C50" s="21" t="s">
        <v>105</v>
      </c>
      <c r="D50" s="22" t="s">
        <v>8</v>
      </c>
      <c r="E50" s="21">
        <v>80</v>
      </c>
      <c r="F50" s="22"/>
      <c r="G50" s="22"/>
      <c r="H50" s="23"/>
      <c r="I50" s="23"/>
      <c r="J50" s="23">
        <f t="shared" si="0"/>
        <v>0</v>
      </c>
      <c r="K50" s="23">
        <f t="shared" si="1"/>
        <v>0</v>
      </c>
      <c r="L50" s="9"/>
    </row>
    <row r="51" spans="1:12" ht="20.399999999999999">
      <c r="A51" s="20" t="s">
        <v>106</v>
      </c>
      <c r="B51" s="21" t="s">
        <v>107</v>
      </c>
      <c r="C51" s="21" t="s">
        <v>108</v>
      </c>
      <c r="D51" s="22" t="s">
        <v>8</v>
      </c>
      <c r="E51" s="21">
        <v>5</v>
      </c>
      <c r="F51" s="21"/>
      <c r="G51" s="21"/>
      <c r="H51" s="23"/>
      <c r="I51" s="23"/>
      <c r="J51" s="23">
        <f t="shared" ref="J51:J82" si="2">H51*E51</f>
        <v>0</v>
      </c>
      <c r="K51" s="23">
        <f t="shared" si="1"/>
        <v>0</v>
      </c>
      <c r="L51" s="9"/>
    </row>
    <row r="52" spans="1:12" ht="20.399999999999999">
      <c r="A52" s="20" t="s">
        <v>109</v>
      </c>
      <c r="B52" s="21" t="s">
        <v>110</v>
      </c>
      <c r="C52" s="21" t="s">
        <v>111</v>
      </c>
      <c r="D52" s="22" t="s">
        <v>8</v>
      </c>
      <c r="E52" s="21">
        <v>5</v>
      </c>
      <c r="F52" s="21"/>
      <c r="G52" s="21"/>
      <c r="H52" s="23"/>
      <c r="I52" s="23"/>
      <c r="J52" s="23">
        <f t="shared" si="2"/>
        <v>0</v>
      </c>
      <c r="K52" s="23">
        <f t="shared" si="1"/>
        <v>0</v>
      </c>
      <c r="L52" s="9"/>
    </row>
    <row r="53" spans="1:12" ht="20.399999999999999">
      <c r="A53" s="20" t="s">
        <v>112</v>
      </c>
      <c r="B53" s="21" t="s">
        <v>113</v>
      </c>
      <c r="C53" s="21" t="s">
        <v>114</v>
      </c>
      <c r="D53" s="22" t="s">
        <v>8</v>
      </c>
      <c r="E53" s="21">
        <v>7</v>
      </c>
      <c r="F53" s="22"/>
      <c r="G53" s="22"/>
      <c r="H53" s="23"/>
      <c r="I53" s="23"/>
      <c r="J53" s="23">
        <f t="shared" si="2"/>
        <v>0</v>
      </c>
      <c r="K53" s="23">
        <f t="shared" si="1"/>
        <v>0</v>
      </c>
      <c r="L53" s="9"/>
    </row>
    <row r="54" spans="1:12" ht="20.399999999999999">
      <c r="A54" s="20" t="s">
        <v>115</v>
      </c>
      <c r="B54" s="21" t="s">
        <v>116</v>
      </c>
      <c r="C54" s="21" t="s">
        <v>117</v>
      </c>
      <c r="D54" s="22" t="s">
        <v>8</v>
      </c>
      <c r="E54" s="21">
        <v>5</v>
      </c>
      <c r="F54" s="22"/>
      <c r="G54" s="22"/>
      <c r="H54" s="23"/>
      <c r="I54" s="23"/>
      <c r="J54" s="23">
        <f t="shared" si="2"/>
        <v>0</v>
      </c>
      <c r="K54" s="23">
        <f t="shared" si="1"/>
        <v>0</v>
      </c>
      <c r="L54" s="9"/>
    </row>
    <row r="55" spans="1:12" ht="20.399999999999999">
      <c r="A55" s="20" t="s">
        <v>118</v>
      </c>
      <c r="B55" s="21" t="s">
        <v>119</v>
      </c>
      <c r="C55" s="21" t="s">
        <v>120</v>
      </c>
      <c r="D55" s="22" t="s">
        <v>8</v>
      </c>
      <c r="E55" s="21">
        <v>7</v>
      </c>
      <c r="F55" s="22"/>
      <c r="G55" s="22"/>
      <c r="H55" s="23"/>
      <c r="I55" s="23"/>
      <c r="J55" s="23">
        <f t="shared" si="2"/>
        <v>0</v>
      </c>
      <c r="K55" s="23">
        <f t="shared" si="1"/>
        <v>0</v>
      </c>
      <c r="L55" s="9"/>
    </row>
    <row r="56" spans="1:12" ht="20.399999999999999">
      <c r="A56" s="20" t="s">
        <v>121</v>
      </c>
      <c r="B56" s="21" t="s">
        <v>122</v>
      </c>
      <c r="C56" s="21" t="s">
        <v>123</v>
      </c>
      <c r="D56" s="22" t="s">
        <v>8</v>
      </c>
      <c r="E56" s="21">
        <v>5</v>
      </c>
      <c r="F56" s="21"/>
      <c r="G56" s="21"/>
      <c r="H56" s="23"/>
      <c r="I56" s="23"/>
      <c r="J56" s="23">
        <f t="shared" si="2"/>
        <v>0</v>
      </c>
      <c r="K56" s="23">
        <f t="shared" si="1"/>
        <v>0</v>
      </c>
      <c r="L56" s="9"/>
    </row>
    <row r="57" spans="1:12" ht="20.399999999999999">
      <c r="A57" s="20" t="s">
        <v>124</v>
      </c>
      <c r="B57" s="21" t="s">
        <v>125</v>
      </c>
      <c r="C57" s="21" t="s">
        <v>126</v>
      </c>
      <c r="D57" s="22" t="s">
        <v>8</v>
      </c>
      <c r="E57" s="21">
        <v>5</v>
      </c>
      <c r="F57" s="21"/>
      <c r="G57" s="21"/>
      <c r="H57" s="23"/>
      <c r="I57" s="23"/>
      <c r="J57" s="23">
        <f t="shared" si="2"/>
        <v>0</v>
      </c>
      <c r="K57" s="23">
        <f t="shared" si="1"/>
        <v>0</v>
      </c>
      <c r="L57" s="9"/>
    </row>
    <row r="58" spans="1:12" ht="20.399999999999999">
      <c r="A58" s="20" t="s">
        <v>127</v>
      </c>
      <c r="B58" s="21" t="s">
        <v>128</v>
      </c>
      <c r="C58" s="21" t="s">
        <v>129</v>
      </c>
      <c r="D58" s="22" t="s">
        <v>8</v>
      </c>
      <c r="E58" s="21">
        <v>5</v>
      </c>
      <c r="F58" s="22"/>
      <c r="G58" s="22"/>
      <c r="H58" s="23"/>
      <c r="I58" s="23"/>
      <c r="J58" s="23">
        <f t="shared" si="2"/>
        <v>0</v>
      </c>
      <c r="K58" s="23">
        <f t="shared" si="1"/>
        <v>0</v>
      </c>
      <c r="L58" s="9"/>
    </row>
    <row r="59" spans="1:12" ht="20.399999999999999">
      <c r="A59" s="10" t="s">
        <v>130</v>
      </c>
      <c r="B59" s="11" t="s">
        <v>131</v>
      </c>
      <c r="C59" s="11" t="s">
        <v>132</v>
      </c>
      <c r="D59" s="12" t="s">
        <v>8</v>
      </c>
      <c r="E59" s="11">
        <v>5</v>
      </c>
      <c r="F59" s="12"/>
      <c r="G59" s="12"/>
      <c r="H59" s="13"/>
      <c r="I59" s="13"/>
      <c r="J59" s="23">
        <f t="shared" si="2"/>
        <v>0</v>
      </c>
      <c r="K59" s="13">
        <f t="shared" si="1"/>
        <v>0</v>
      </c>
      <c r="L59" s="9"/>
    </row>
    <row r="60" spans="1:12" ht="20.399999999999999">
      <c r="A60" s="20" t="s">
        <v>133</v>
      </c>
      <c r="B60" s="21" t="s">
        <v>134</v>
      </c>
      <c r="C60" s="21" t="s">
        <v>135</v>
      </c>
      <c r="D60" s="22" t="s">
        <v>8</v>
      </c>
      <c r="E60" s="21">
        <v>10</v>
      </c>
      <c r="F60" s="22"/>
      <c r="G60" s="22"/>
      <c r="H60" s="23"/>
      <c r="I60" s="23"/>
      <c r="J60" s="23">
        <f t="shared" si="2"/>
        <v>0</v>
      </c>
      <c r="K60" s="23">
        <f t="shared" si="1"/>
        <v>0</v>
      </c>
      <c r="L60" s="9"/>
    </row>
    <row r="61" spans="1:12" ht="20.399999999999999">
      <c r="A61" s="20" t="s">
        <v>136</v>
      </c>
      <c r="B61" s="21" t="s">
        <v>137</v>
      </c>
      <c r="C61" s="21" t="s">
        <v>138</v>
      </c>
      <c r="D61" s="22" t="s">
        <v>8</v>
      </c>
      <c r="E61" s="21">
        <v>14</v>
      </c>
      <c r="F61" s="21"/>
      <c r="G61" s="21"/>
      <c r="H61" s="23"/>
      <c r="I61" s="23"/>
      <c r="J61" s="23">
        <f t="shared" si="2"/>
        <v>0</v>
      </c>
      <c r="K61" s="23">
        <f t="shared" si="1"/>
        <v>0</v>
      </c>
      <c r="L61" s="9"/>
    </row>
    <row r="62" spans="1:12" ht="20.399999999999999">
      <c r="A62" s="20" t="s">
        <v>139</v>
      </c>
      <c r="B62" s="21" t="s">
        <v>140</v>
      </c>
      <c r="C62" s="21" t="s">
        <v>141</v>
      </c>
      <c r="D62" s="22" t="s">
        <v>8</v>
      </c>
      <c r="E62" s="21">
        <v>5</v>
      </c>
      <c r="F62" s="21"/>
      <c r="G62" s="21"/>
      <c r="H62" s="23"/>
      <c r="I62" s="23"/>
      <c r="J62" s="23">
        <f t="shared" si="2"/>
        <v>0</v>
      </c>
      <c r="K62" s="23">
        <f t="shared" si="1"/>
        <v>0</v>
      </c>
      <c r="L62" s="9"/>
    </row>
    <row r="63" spans="1:12" ht="20.399999999999999">
      <c r="A63" s="20" t="s">
        <v>142</v>
      </c>
      <c r="B63" s="21" t="s">
        <v>143</v>
      </c>
      <c r="C63" s="21" t="s">
        <v>144</v>
      </c>
      <c r="D63" s="22" t="s">
        <v>8</v>
      </c>
      <c r="E63" s="21">
        <v>5</v>
      </c>
      <c r="F63" s="22"/>
      <c r="G63" s="22"/>
      <c r="H63" s="23"/>
      <c r="I63" s="23"/>
      <c r="J63" s="23">
        <f t="shared" si="2"/>
        <v>0</v>
      </c>
      <c r="K63" s="23">
        <f t="shared" si="1"/>
        <v>0</v>
      </c>
      <c r="L63" s="9"/>
    </row>
    <row r="64" spans="1:12" ht="20.399999999999999">
      <c r="A64" s="20" t="s">
        <v>145</v>
      </c>
      <c r="B64" s="21" t="s">
        <v>146</v>
      </c>
      <c r="C64" s="21" t="s">
        <v>147</v>
      </c>
      <c r="D64" s="22" t="s">
        <v>8</v>
      </c>
      <c r="E64" s="21">
        <v>10</v>
      </c>
      <c r="F64" s="22"/>
      <c r="G64" s="22"/>
      <c r="H64" s="23"/>
      <c r="I64" s="23"/>
      <c r="J64" s="23">
        <f t="shared" si="2"/>
        <v>0</v>
      </c>
      <c r="K64" s="23">
        <f t="shared" si="1"/>
        <v>0</v>
      </c>
      <c r="L64" s="9"/>
    </row>
    <row r="65" spans="1:12" ht="20.399999999999999">
      <c r="A65" s="14" t="s">
        <v>148</v>
      </c>
      <c r="B65" s="15" t="s">
        <v>149</v>
      </c>
      <c r="C65" s="15" t="s">
        <v>150</v>
      </c>
      <c r="D65" s="16" t="s">
        <v>8</v>
      </c>
      <c r="E65" s="15">
        <v>5</v>
      </c>
      <c r="F65" s="16"/>
      <c r="G65" s="16"/>
      <c r="H65" s="17"/>
      <c r="I65" s="17"/>
      <c r="J65" s="17">
        <f t="shared" si="2"/>
        <v>0</v>
      </c>
      <c r="K65" s="23">
        <f t="shared" si="1"/>
        <v>0</v>
      </c>
      <c r="L65" s="9"/>
    </row>
    <row r="66" spans="1:12" ht="20.399999999999999">
      <c r="A66" s="20" t="s">
        <v>151</v>
      </c>
      <c r="B66" s="22"/>
      <c r="C66" s="21" t="s">
        <v>152</v>
      </c>
      <c r="D66" s="22" t="s">
        <v>8</v>
      </c>
      <c r="E66" s="21">
        <v>6</v>
      </c>
      <c r="F66" s="21"/>
      <c r="G66" s="21"/>
      <c r="H66" s="23"/>
      <c r="I66" s="23"/>
      <c r="J66" s="23">
        <f t="shared" si="2"/>
        <v>0</v>
      </c>
      <c r="K66" s="23">
        <f t="shared" si="1"/>
        <v>0</v>
      </c>
      <c r="L66" s="9"/>
    </row>
    <row r="67" spans="1:12" ht="20.399999999999999">
      <c r="A67" s="20" t="s">
        <v>153</v>
      </c>
      <c r="B67" s="21" t="s">
        <v>154</v>
      </c>
      <c r="C67" s="21" t="s">
        <v>155</v>
      </c>
      <c r="D67" s="22" t="s">
        <v>8</v>
      </c>
      <c r="E67" s="21">
        <v>6</v>
      </c>
      <c r="F67" s="22"/>
      <c r="G67" s="22"/>
      <c r="H67" s="23"/>
      <c r="I67" s="23"/>
      <c r="J67" s="23">
        <f t="shared" si="2"/>
        <v>0</v>
      </c>
      <c r="K67" s="23">
        <f t="shared" si="1"/>
        <v>0</v>
      </c>
      <c r="L67" s="9"/>
    </row>
    <row r="68" spans="1:12" ht="20.399999999999999">
      <c r="A68" s="20" t="s">
        <v>156</v>
      </c>
      <c r="B68" s="21" t="s">
        <v>157</v>
      </c>
      <c r="C68" s="21" t="s">
        <v>158</v>
      </c>
      <c r="D68" s="22" t="s">
        <v>8</v>
      </c>
      <c r="E68" s="21">
        <v>5</v>
      </c>
      <c r="F68" s="22"/>
      <c r="G68" s="22"/>
      <c r="H68" s="23"/>
      <c r="I68" s="23"/>
      <c r="J68" s="23">
        <f t="shared" si="2"/>
        <v>0</v>
      </c>
      <c r="K68" s="23">
        <f t="shared" si="1"/>
        <v>0</v>
      </c>
      <c r="L68" s="9"/>
    </row>
    <row r="69" spans="1:12" ht="20.399999999999999">
      <c r="A69" s="22" t="s">
        <v>159</v>
      </c>
      <c r="B69" s="22" t="s">
        <v>160</v>
      </c>
      <c r="C69" s="22" t="s">
        <v>161</v>
      </c>
      <c r="D69" s="22" t="s">
        <v>8</v>
      </c>
      <c r="E69" s="21">
        <v>8</v>
      </c>
      <c r="F69" s="22"/>
      <c r="G69" s="22"/>
      <c r="H69" s="23"/>
      <c r="I69" s="23"/>
      <c r="J69" s="23">
        <f t="shared" si="2"/>
        <v>0</v>
      </c>
      <c r="K69" s="23">
        <f t="shared" si="1"/>
        <v>0</v>
      </c>
      <c r="L69" s="9"/>
    </row>
    <row r="70" spans="1:12">
      <c r="A70" s="22" t="s">
        <v>162</v>
      </c>
      <c r="B70" s="22" t="s">
        <v>163</v>
      </c>
      <c r="C70" s="22" t="s">
        <v>164</v>
      </c>
      <c r="D70" s="22" t="s">
        <v>8</v>
      </c>
      <c r="E70" s="21">
        <v>12</v>
      </c>
      <c r="F70" s="22"/>
      <c r="G70" s="22"/>
      <c r="H70" s="23"/>
      <c r="I70" s="23"/>
      <c r="J70" s="23">
        <f t="shared" si="2"/>
        <v>0</v>
      </c>
      <c r="K70" s="23">
        <f t="shared" si="1"/>
        <v>0</v>
      </c>
      <c r="L70" s="9"/>
    </row>
    <row r="71" spans="1:12" ht="20.399999999999999">
      <c r="A71" s="12" t="s">
        <v>165</v>
      </c>
      <c r="B71" s="12" t="s">
        <v>166</v>
      </c>
      <c r="C71" s="12" t="s">
        <v>167</v>
      </c>
      <c r="D71" s="12" t="s">
        <v>8</v>
      </c>
      <c r="E71" s="11">
        <v>2</v>
      </c>
      <c r="F71" s="11"/>
      <c r="G71" s="11"/>
      <c r="H71" s="13"/>
      <c r="I71" s="13"/>
      <c r="J71" s="23">
        <f t="shared" si="2"/>
        <v>0</v>
      </c>
      <c r="K71" s="13">
        <f t="shared" si="1"/>
        <v>0</v>
      </c>
      <c r="L71" s="9"/>
    </row>
    <row r="72" spans="1:12" ht="20.399999999999999">
      <c r="A72" s="12" t="s">
        <v>168</v>
      </c>
      <c r="B72" s="12" t="s">
        <v>169</v>
      </c>
      <c r="C72" s="12" t="s">
        <v>170</v>
      </c>
      <c r="D72" s="12" t="s">
        <v>8</v>
      </c>
      <c r="E72" s="11">
        <v>2</v>
      </c>
      <c r="F72" s="11"/>
      <c r="G72" s="11"/>
      <c r="H72" s="13"/>
      <c r="I72" s="13"/>
      <c r="J72" s="23">
        <f t="shared" si="2"/>
        <v>0</v>
      </c>
      <c r="K72" s="13">
        <f t="shared" si="1"/>
        <v>0</v>
      </c>
      <c r="L72" s="9"/>
    </row>
    <row r="73" spans="1:12">
      <c r="A73" s="22" t="s">
        <v>171</v>
      </c>
      <c r="B73" s="22">
        <v>142220</v>
      </c>
      <c r="C73" s="22" t="s">
        <v>172</v>
      </c>
      <c r="D73" s="22" t="s">
        <v>8</v>
      </c>
      <c r="E73" s="21">
        <v>36</v>
      </c>
      <c r="F73" s="22"/>
      <c r="G73" s="22"/>
      <c r="H73" s="23"/>
      <c r="I73" s="23"/>
      <c r="J73" s="23">
        <f t="shared" si="2"/>
        <v>0</v>
      </c>
      <c r="K73" s="23">
        <f t="shared" si="1"/>
        <v>0</v>
      </c>
      <c r="L73" s="9"/>
    </row>
    <row r="74" spans="1:12" ht="20.399999999999999">
      <c r="A74" s="22" t="s">
        <v>173</v>
      </c>
      <c r="B74" s="22" t="s">
        <v>174</v>
      </c>
      <c r="C74" s="22" t="s">
        <v>175</v>
      </c>
      <c r="D74" s="22" t="s">
        <v>8</v>
      </c>
      <c r="E74" s="21">
        <v>12</v>
      </c>
      <c r="F74" s="22"/>
      <c r="G74" s="22"/>
      <c r="H74" s="23"/>
      <c r="I74" s="23"/>
      <c r="J74" s="23">
        <f t="shared" si="2"/>
        <v>0</v>
      </c>
      <c r="K74" s="23">
        <f t="shared" si="1"/>
        <v>0</v>
      </c>
      <c r="L74" s="9"/>
    </row>
    <row r="75" spans="1:12" ht="20.399999999999999">
      <c r="A75" s="12" t="s">
        <v>176</v>
      </c>
      <c r="B75" s="12" t="s">
        <v>177</v>
      </c>
      <c r="C75" s="12" t="s">
        <v>178</v>
      </c>
      <c r="D75" s="12" t="s">
        <v>8</v>
      </c>
      <c r="E75" s="11">
        <v>2</v>
      </c>
      <c r="F75" s="12"/>
      <c r="G75" s="12"/>
      <c r="H75" s="13"/>
      <c r="I75" s="13"/>
      <c r="J75" s="23">
        <f t="shared" si="2"/>
        <v>0</v>
      </c>
      <c r="K75" s="13">
        <f t="shared" si="1"/>
        <v>0</v>
      </c>
      <c r="L75" s="9"/>
    </row>
    <row r="76" spans="1:12">
      <c r="A76" s="22" t="s">
        <v>179</v>
      </c>
      <c r="B76" s="24" t="s">
        <v>180</v>
      </c>
      <c r="C76" s="24" t="s">
        <v>181</v>
      </c>
      <c r="D76" s="22" t="s">
        <v>8</v>
      </c>
      <c r="E76" s="21">
        <v>6</v>
      </c>
      <c r="F76" s="21"/>
      <c r="G76" s="21"/>
      <c r="H76" s="23"/>
      <c r="I76" s="23"/>
      <c r="J76" s="23">
        <f t="shared" si="2"/>
        <v>0</v>
      </c>
      <c r="K76" s="23">
        <f t="shared" si="1"/>
        <v>0</v>
      </c>
      <c r="L76" s="9"/>
    </row>
    <row r="77" spans="1:12">
      <c r="A77" s="22" t="s">
        <v>182</v>
      </c>
      <c r="B77" s="24"/>
      <c r="C77" s="24" t="s">
        <v>183</v>
      </c>
      <c r="D77" s="22" t="s">
        <v>8</v>
      </c>
      <c r="E77" s="21">
        <v>20</v>
      </c>
      <c r="F77" s="21"/>
      <c r="G77" s="21"/>
      <c r="H77" s="23"/>
      <c r="I77" s="23"/>
      <c r="J77" s="23">
        <f t="shared" si="2"/>
        <v>0</v>
      </c>
      <c r="K77" s="23">
        <f t="shared" si="1"/>
        <v>0</v>
      </c>
      <c r="L77" s="9"/>
    </row>
    <row r="78" spans="1:12">
      <c r="A78" s="22" t="s">
        <v>184</v>
      </c>
      <c r="B78" s="24" t="s">
        <v>185</v>
      </c>
      <c r="C78" s="24" t="s">
        <v>186</v>
      </c>
      <c r="D78" s="22" t="s">
        <v>8</v>
      </c>
      <c r="E78" s="21">
        <v>10</v>
      </c>
      <c r="F78" s="22"/>
      <c r="G78" s="22"/>
      <c r="H78" s="23"/>
      <c r="I78" s="23"/>
      <c r="J78" s="23">
        <f t="shared" si="2"/>
        <v>0</v>
      </c>
      <c r="K78" s="23">
        <f t="shared" si="1"/>
        <v>0</v>
      </c>
      <c r="L78" s="9"/>
    </row>
    <row r="79" spans="1:12">
      <c r="A79" s="22" t="s">
        <v>187</v>
      </c>
      <c r="B79" s="24"/>
      <c r="C79" s="24" t="s">
        <v>188</v>
      </c>
      <c r="D79" s="22" t="s">
        <v>8</v>
      </c>
      <c r="E79" s="21">
        <v>15</v>
      </c>
      <c r="F79" s="22"/>
      <c r="G79" s="22"/>
      <c r="H79" s="23"/>
      <c r="I79" s="23"/>
      <c r="J79" s="23">
        <f t="shared" si="2"/>
        <v>0</v>
      </c>
      <c r="K79" s="23">
        <f t="shared" si="1"/>
        <v>0</v>
      </c>
      <c r="L79" s="9"/>
    </row>
    <row r="80" spans="1:12">
      <c r="A80" s="22" t="s">
        <v>189</v>
      </c>
      <c r="B80" s="24" t="s">
        <v>190</v>
      </c>
      <c r="C80" s="24" t="s">
        <v>191</v>
      </c>
      <c r="D80" s="22" t="s">
        <v>8</v>
      </c>
      <c r="E80" s="21">
        <v>10</v>
      </c>
      <c r="F80" s="22"/>
      <c r="G80" s="22"/>
      <c r="H80" s="23"/>
      <c r="I80" s="23"/>
      <c r="J80" s="23">
        <f t="shared" si="2"/>
        <v>0</v>
      </c>
      <c r="K80" s="23">
        <f t="shared" si="1"/>
        <v>0</v>
      </c>
      <c r="L80" s="9"/>
    </row>
    <row r="81" spans="1:12">
      <c r="A81" s="22" t="s">
        <v>192</v>
      </c>
      <c r="B81" s="24" t="s">
        <v>193</v>
      </c>
      <c r="C81" s="24" t="s">
        <v>194</v>
      </c>
      <c r="D81" s="22" t="s">
        <v>8</v>
      </c>
      <c r="E81" s="21">
        <v>10</v>
      </c>
      <c r="F81" s="21"/>
      <c r="G81" s="21"/>
      <c r="H81" s="23"/>
      <c r="I81" s="23"/>
      <c r="J81" s="23">
        <f t="shared" si="2"/>
        <v>0</v>
      </c>
      <c r="K81" s="23">
        <f t="shared" si="1"/>
        <v>0</v>
      </c>
      <c r="L81" s="9"/>
    </row>
    <row r="82" spans="1:12">
      <c r="A82" s="22" t="s">
        <v>195</v>
      </c>
      <c r="B82" s="24" t="s">
        <v>196</v>
      </c>
      <c r="C82" s="24" t="s">
        <v>197</v>
      </c>
      <c r="D82" s="22" t="s">
        <v>8</v>
      </c>
      <c r="E82" s="21">
        <v>10</v>
      </c>
      <c r="F82" s="21"/>
      <c r="G82" s="21"/>
      <c r="H82" s="23"/>
      <c r="I82" s="23"/>
      <c r="J82" s="23">
        <f t="shared" si="2"/>
        <v>0</v>
      </c>
      <c r="K82" s="23">
        <f t="shared" si="1"/>
        <v>0</v>
      </c>
      <c r="L82" s="9"/>
    </row>
    <row r="83" spans="1:12">
      <c r="A83" s="22" t="s">
        <v>198</v>
      </c>
      <c r="B83" s="24" t="s">
        <v>199</v>
      </c>
      <c r="C83" s="24" t="s">
        <v>200</v>
      </c>
      <c r="D83" s="22" t="s">
        <v>8</v>
      </c>
      <c r="E83" s="21">
        <v>10</v>
      </c>
      <c r="F83" s="22"/>
      <c r="G83" s="22"/>
      <c r="H83" s="23"/>
      <c r="I83" s="23"/>
      <c r="J83" s="23">
        <f t="shared" ref="J83:J116" si="3">H83*E83</f>
        <v>0</v>
      </c>
      <c r="K83" s="23">
        <f t="shared" ref="K83:K116" si="4">+E83*G83</f>
        <v>0</v>
      </c>
      <c r="L83" s="9"/>
    </row>
    <row r="84" spans="1:12">
      <c r="A84" s="22" t="s">
        <v>201</v>
      </c>
      <c r="B84" s="24" t="s">
        <v>202</v>
      </c>
      <c r="C84" s="24" t="s">
        <v>203</v>
      </c>
      <c r="D84" s="22" t="s">
        <v>8</v>
      </c>
      <c r="E84" s="21">
        <v>10</v>
      </c>
      <c r="F84" s="22"/>
      <c r="G84" s="22"/>
      <c r="H84" s="23"/>
      <c r="I84" s="23"/>
      <c r="J84" s="23">
        <f t="shared" si="3"/>
        <v>0</v>
      </c>
      <c r="K84" s="23">
        <f t="shared" si="4"/>
        <v>0</v>
      </c>
      <c r="L84" s="9"/>
    </row>
    <row r="85" spans="1:12">
      <c r="A85" s="22" t="s">
        <v>204</v>
      </c>
      <c r="B85" s="24" t="s">
        <v>205</v>
      </c>
      <c r="C85" s="24" t="s">
        <v>206</v>
      </c>
      <c r="D85" s="22" t="s">
        <v>8</v>
      </c>
      <c r="E85" s="21">
        <v>5</v>
      </c>
      <c r="F85" s="22"/>
      <c r="G85" s="22"/>
      <c r="H85" s="23"/>
      <c r="I85" s="23"/>
      <c r="J85" s="23">
        <f t="shared" si="3"/>
        <v>0</v>
      </c>
      <c r="K85" s="23">
        <f t="shared" si="4"/>
        <v>0</v>
      </c>
      <c r="L85" s="9"/>
    </row>
    <row r="86" spans="1:12" ht="20.399999999999999">
      <c r="A86" s="22" t="s">
        <v>207</v>
      </c>
      <c r="B86" s="24" t="s">
        <v>208</v>
      </c>
      <c r="C86" s="24" t="s">
        <v>209</v>
      </c>
      <c r="D86" s="22" t="s">
        <v>8</v>
      </c>
      <c r="E86" s="21">
        <v>5</v>
      </c>
      <c r="F86" s="21"/>
      <c r="G86" s="21"/>
      <c r="H86" s="23"/>
      <c r="I86" s="23"/>
      <c r="J86" s="23">
        <f t="shared" si="3"/>
        <v>0</v>
      </c>
      <c r="K86" s="23">
        <f t="shared" si="4"/>
        <v>0</v>
      </c>
      <c r="L86" s="9"/>
    </row>
    <row r="87" spans="1:12" ht="20.399999999999999">
      <c r="A87" s="12" t="s">
        <v>210</v>
      </c>
      <c r="B87" s="19" t="s">
        <v>211</v>
      </c>
      <c r="C87" s="19" t="s">
        <v>212</v>
      </c>
      <c r="D87" s="12" t="s">
        <v>8</v>
      </c>
      <c r="E87" s="11">
        <v>5</v>
      </c>
      <c r="F87" s="11"/>
      <c r="G87" s="11"/>
      <c r="H87" s="13"/>
      <c r="I87" s="13"/>
      <c r="J87" s="23">
        <f t="shared" si="3"/>
        <v>0</v>
      </c>
      <c r="K87" s="13">
        <f t="shared" si="4"/>
        <v>0</v>
      </c>
      <c r="L87" s="9"/>
    </row>
    <row r="88" spans="1:12">
      <c r="A88" s="22" t="s">
        <v>213</v>
      </c>
      <c r="B88" s="24" t="s">
        <v>214</v>
      </c>
      <c r="C88" s="24" t="s">
        <v>215</v>
      </c>
      <c r="D88" s="22" t="s">
        <v>8</v>
      </c>
      <c r="E88" s="21">
        <v>5</v>
      </c>
      <c r="F88" s="22"/>
      <c r="G88" s="22"/>
      <c r="H88" s="23"/>
      <c r="I88" s="23"/>
      <c r="J88" s="23">
        <f t="shared" si="3"/>
        <v>0</v>
      </c>
      <c r="K88" s="23">
        <f t="shared" si="4"/>
        <v>0</v>
      </c>
      <c r="L88" s="9"/>
    </row>
    <row r="89" spans="1:12">
      <c r="A89" s="22" t="s">
        <v>216</v>
      </c>
      <c r="B89" s="24" t="s">
        <v>217</v>
      </c>
      <c r="C89" s="24" t="s">
        <v>218</v>
      </c>
      <c r="D89" s="22" t="s">
        <v>8</v>
      </c>
      <c r="E89" s="21">
        <v>50</v>
      </c>
      <c r="F89" s="22"/>
      <c r="G89" s="22"/>
      <c r="H89" s="23"/>
      <c r="I89" s="23"/>
      <c r="J89" s="23">
        <f t="shared" si="3"/>
        <v>0</v>
      </c>
      <c r="K89" s="23">
        <f t="shared" si="4"/>
        <v>0</v>
      </c>
      <c r="L89" s="9"/>
    </row>
    <row r="90" spans="1:12">
      <c r="A90" s="22" t="s">
        <v>219</v>
      </c>
      <c r="B90" s="24" t="s">
        <v>220</v>
      </c>
      <c r="C90" s="24" t="s">
        <v>218</v>
      </c>
      <c r="D90" s="22" t="s">
        <v>8</v>
      </c>
      <c r="E90" s="21">
        <v>50</v>
      </c>
      <c r="F90" s="22"/>
      <c r="G90" s="22"/>
      <c r="H90" s="23"/>
      <c r="I90" s="23"/>
      <c r="J90" s="23">
        <f t="shared" si="3"/>
        <v>0</v>
      </c>
      <c r="K90" s="23">
        <f t="shared" si="4"/>
        <v>0</v>
      </c>
      <c r="L90" s="9"/>
    </row>
    <row r="91" spans="1:12">
      <c r="A91" s="22" t="s">
        <v>221</v>
      </c>
      <c r="B91" s="24" t="s">
        <v>222</v>
      </c>
      <c r="C91" s="24" t="s">
        <v>218</v>
      </c>
      <c r="D91" s="22" t="s">
        <v>8</v>
      </c>
      <c r="E91" s="21">
        <v>50</v>
      </c>
      <c r="F91" s="21"/>
      <c r="G91" s="21"/>
      <c r="H91" s="23"/>
      <c r="I91" s="23"/>
      <c r="J91" s="23">
        <f t="shared" si="3"/>
        <v>0</v>
      </c>
      <c r="K91" s="23">
        <f t="shared" si="4"/>
        <v>0</v>
      </c>
      <c r="L91" s="9"/>
    </row>
    <row r="92" spans="1:12">
      <c r="A92" s="22" t="s">
        <v>223</v>
      </c>
      <c r="B92" s="24" t="s">
        <v>224</v>
      </c>
      <c r="C92" s="24" t="s">
        <v>225</v>
      </c>
      <c r="D92" s="22" t="s">
        <v>8</v>
      </c>
      <c r="E92" s="21">
        <v>5</v>
      </c>
      <c r="F92" s="21"/>
      <c r="G92" s="21"/>
      <c r="H92" s="23"/>
      <c r="I92" s="23"/>
      <c r="J92" s="23">
        <f t="shared" si="3"/>
        <v>0</v>
      </c>
      <c r="K92" s="23">
        <f t="shared" si="4"/>
        <v>0</v>
      </c>
      <c r="L92" s="9"/>
    </row>
    <row r="93" spans="1:12">
      <c r="A93" s="12" t="s">
        <v>226</v>
      </c>
      <c r="B93" s="19" t="s">
        <v>227</v>
      </c>
      <c r="C93" s="19" t="s">
        <v>228</v>
      </c>
      <c r="D93" s="12" t="s">
        <v>8</v>
      </c>
      <c r="E93" s="11">
        <v>5</v>
      </c>
      <c r="F93" s="12"/>
      <c r="G93" s="12"/>
      <c r="H93" s="13"/>
      <c r="I93" s="13"/>
      <c r="J93" s="23">
        <f t="shared" si="3"/>
        <v>0</v>
      </c>
      <c r="K93" s="13">
        <f t="shared" si="4"/>
        <v>0</v>
      </c>
      <c r="L93" s="9"/>
    </row>
    <row r="94" spans="1:12" ht="20.399999999999999">
      <c r="A94" s="12" t="s">
        <v>229</v>
      </c>
      <c r="B94" s="19" t="s">
        <v>230</v>
      </c>
      <c r="C94" s="19" t="s">
        <v>231</v>
      </c>
      <c r="D94" s="12" t="s">
        <v>8</v>
      </c>
      <c r="E94" s="11">
        <v>5</v>
      </c>
      <c r="F94" s="12"/>
      <c r="G94" s="12"/>
      <c r="H94" s="13"/>
      <c r="I94" s="13"/>
      <c r="J94" s="23">
        <f t="shared" si="3"/>
        <v>0</v>
      </c>
      <c r="K94" s="13">
        <f t="shared" si="4"/>
        <v>0</v>
      </c>
      <c r="L94" s="9"/>
    </row>
    <row r="95" spans="1:12">
      <c r="A95" s="22" t="s">
        <v>232</v>
      </c>
      <c r="B95" s="24" t="s">
        <v>233</v>
      </c>
      <c r="C95" s="24" t="s">
        <v>234</v>
      </c>
      <c r="D95" s="22" t="s">
        <v>8</v>
      </c>
      <c r="E95" s="21">
        <v>5</v>
      </c>
      <c r="F95" s="22"/>
      <c r="G95" s="22"/>
      <c r="H95" s="23"/>
      <c r="I95" s="23"/>
      <c r="J95" s="23">
        <f t="shared" si="3"/>
        <v>0</v>
      </c>
      <c r="K95" s="23">
        <f t="shared" si="4"/>
        <v>0</v>
      </c>
      <c r="L95" s="9"/>
    </row>
    <row r="96" spans="1:12">
      <c r="A96" s="22" t="s">
        <v>235</v>
      </c>
      <c r="B96" s="24" t="s">
        <v>236</v>
      </c>
      <c r="C96" s="24" t="s">
        <v>237</v>
      </c>
      <c r="D96" s="22" t="s">
        <v>8</v>
      </c>
      <c r="E96" s="21">
        <v>5</v>
      </c>
      <c r="F96" s="21"/>
      <c r="G96" s="21"/>
      <c r="H96" s="23"/>
      <c r="I96" s="23"/>
      <c r="J96" s="23">
        <f t="shared" si="3"/>
        <v>0</v>
      </c>
      <c r="K96" s="23">
        <f t="shared" si="4"/>
        <v>0</v>
      </c>
      <c r="L96" s="9"/>
    </row>
    <row r="97" spans="1:12">
      <c r="A97" s="22" t="s">
        <v>238</v>
      </c>
      <c r="B97" s="24" t="s">
        <v>239</v>
      </c>
      <c r="C97" s="24" t="s">
        <v>240</v>
      </c>
      <c r="D97" s="22" t="s">
        <v>8</v>
      </c>
      <c r="E97" s="21">
        <v>5</v>
      </c>
      <c r="F97" s="21"/>
      <c r="G97" s="21"/>
      <c r="H97" s="23"/>
      <c r="I97" s="23"/>
      <c r="J97" s="23">
        <f t="shared" si="3"/>
        <v>0</v>
      </c>
      <c r="K97" s="23">
        <f t="shared" si="4"/>
        <v>0</v>
      </c>
      <c r="L97" s="9"/>
    </row>
    <row r="98" spans="1:12">
      <c r="A98" s="22" t="s">
        <v>241</v>
      </c>
      <c r="B98" s="24" t="s">
        <v>242</v>
      </c>
      <c r="C98" s="24" t="s">
        <v>243</v>
      </c>
      <c r="D98" s="22" t="s">
        <v>8</v>
      </c>
      <c r="E98" s="21">
        <v>5</v>
      </c>
      <c r="F98" s="22"/>
      <c r="G98" s="22"/>
      <c r="H98" s="23"/>
      <c r="I98" s="23"/>
      <c r="J98" s="23">
        <f t="shared" si="3"/>
        <v>0</v>
      </c>
      <c r="K98" s="23">
        <f t="shared" si="4"/>
        <v>0</v>
      </c>
      <c r="L98" s="9"/>
    </row>
    <row r="99" spans="1:12">
      <c r="A99" s="22" t="s">
        <v>244</v>
      </c>
      <c r="B99" s="24" t="s">
        <v>98</v>
      </c>
      <c r="C99" s="24" t="s">
        <v>245</v>
      </c>
      <c r="D99" s="22" t="s">
        <v>8</v>
      </c>
      <c r="E99" s="21">
        <v>5</v>
      </c>
      <c r="F99" s="22"/>
      <c r="G99" s="22"/>
      <c r="H99" s="23"/>
      <c r="I99" s="23"/>
      <c r="J99" s="23">
        <f t="shared" si="3"/>
        <v>0</v>
      </c>
      <c r="K99" s="23">
        <f t="shared" si="4"/>
        <v>0</v>
      </c>
      <c r="L99" s="9"/>
    </row>
    <row r="100" spans="1:12">
      <c r="A100" s="22" t="s">
        <v>246</v>
      </c>
      <c r="B100" s="24" t="s">
        <v>247</v>
      </c>
      <c r="C100" s="24" t="s">
        <v>240</v>
      </c>
      <c r="D100" s="22" t="s">
        <v>8</v>
      </c>
      <c r="E100" s="21">
        <v>5</v>
      </c>
      <c r="F100" s="22"/>
      <c r="G100" s="22"/>
      <c r="H100" s="23"/>
      <c r="I100" s="23"/>
      <c r="J100" s="23">
        <f t="shared" si="3"/>
        <v>0</v>
      </c>
      <c r="K100" s="23">
        <f t="shared" si="4"/>
        <v>0</v>
      </c>
      <c r="L100" s="9"/>
    </row>
    <row r="101" spans="1:12">
      <c r="A101" s="22" t="s">
        <v>248</v>
      </c>
      <c r="B101" s="24" t="s">
        <v>249</v>
      </c>
      <c r="C101" s="24" t="s">
        <v>250</v>
      </c>
      <c r="D101" s="22" t="s">
        <v>8</v>
      </c>
      <c r="E101" s="21">
        <v>5</v>
      </c>
      <c r="F101" s="21"/>
      <c r="G101" s="21"/>
      <c r="H101" s="23"/>
      <c r="I101" s="23"/>
      <c r="J101" s="23">
        <f t="shared" si="3"/>
        <v>0</v>
      </c>
      <c r="K101" s="23">
        <f t="shared" si="4"/>
        <v>0</v>
      </c>
      <c r="L101" s="9"/>
    </row>
    <row r="102" spans="1:12">
      <c r="A102" s="22" t="s">
        <v>251</v>
      </c>
      <c r="B102" s="24" t="s">
        <v>252</v>
      </c>
      <c r="C102" s="24" t="s">
        <v>250</v>
      </c>
      <c r="D102" s="22" t="s">
        <v>8</v>
      </c>
      <c r="E102" s="21">
        <v>5</v>
      </c>
      <c r="F102" s="21"/>
      <c r="G102" s="21"/>
      <c r="H102" s="23"/>
      <c r="I102" s="23"/>
      <c r="J102" s="23">
        <f t="shared" si="3"/>
        <v>0</v>
      </c>
      <c r="K102" s="23">
        <f t="shared" si="4"/>
        <v>0</v>
      </c>
      <c r="L102" s="9"/>
    </row>
    <row r="103" spans="1:12">
      <c r="A103" s="22" t="s">
        <v>253</v>
      </c>
      <c r="B103" s="24" t="s">
        <v>254</v>
      </c>
      <c r="C103" s="24" t="s">
        <v>255</v>
      </c>
      <c r="D103" s="22" t="s">
        <v>8</v>
      </c>
      <c r="E103" s="21">
        <v>10</v>
      </c>
      <c r="F103" s="22"/>
      <c r="G103" s="22"/>
      <c r="H103" s="23"/>
      <c r="I103" s="23"/>
      <c r="J103" s="23">
        <f t="shared" si="3"/>
        <v>0</v>
      </c>
      <c r="K103" s="23">
        <f t="shared" si="4"/>
        <v>0</v>
      </c>
      <c r="L103" s="9"/>
    </row>
    <row r="104" spans="1:12">
      <c r="A104" s="22" t="s">
        <v>256</v>
      </c>
      <c r="B104" s="24" t="s">
        <v>257</v>
      </c>
      <c r="C104" s="24" t="s">
        <v>258</v>
      </c>
      <c r="D104" s="22" t="s">
        <v>8</v>
      </c>
      <c r="E104" s="21">
        <v>3</v>
      </c>
      <c r="F104" s="22"/>
      <c r="G104" s="22"/>
      <c r="H104" s="23"/>
      <c r="I104" s="23"/>
      <c r="J104" s="23">
        <f t="shared" si="3"/>
        <v>0</v>
      </c>
      <c r="K104" s="23">
        <f t="shared" si="4"/>
        <v>0</v>
      </c>
      <c r="L104" s="9"/>
    </row>
    <row r="105" spans="1:12">
      <c r="A105" s="22" t="s">
        <v>259</v>
      </c>
      <c r="B105" s="24" t="s">
        <v>260</v>
      </c>
      <c r="C105" s="24" t="s">
        <v>261</v>
      </c>
      <c r="D105" s="22" t="s">
        <v>8</v>
      </c>
      <c r="E105" s="21">
        <v>3</v>
      </c>
      <c r="F105" s="22"/>
      <c r="G105" s="22"/>
      <c r="H105" s="23"/>
      <c r="I105" s="23"/>
      <c r="J105" s="23">
        <f t="shared" si="3"/>
        <v>0</v>
      </c>
      <c r="K105" s="23">
        <f t="shared" si="4"/>
        <v>0</v>
      </c>
      <c r="L105" s="9"/>
    </row>
    <row r="106" spans="1:12">
      <c r="A106" s="22" t="s">
        <v>262</v>
      </c>
      <c r="B106" s="24" t="s">
        <v>263</v>
      </c>
      <c r="C106" s="24" t="s">
        <v>264</v>
      </c>
      <c r="D106" s="22" t="s">
        <v>8</v>
      </c>
      <c r="E106" s="21">
        <v>3</v>
      </c>
      <c r="F106" s="21"/>
      <c r="G106" s="21"/>
      <c r="H106" s="23"/>
      <c r="I106" s="23"/>
      <c r="J106" s="23">
        <f t="shared" si="3"/>
        <v>0</v>
      </c>
      <c r="K106" s="23">
        <f t="shared" si="4"/>
        <v>0</v>
      </c>
      <c r="L106" s="9"/>
    </row>
    <row r="107" spans="1:12">
      <c r="A107" s="22" t="s">
        <v>265</v>
      </c>
      <c r="B107" s="24" t="s">
        <v>266</v>
      </c>
      <c r="C107" s="24" t="s">
        <v>267</v>
      </c>
      <c r="D107" s="22" t="s">
        <v>8</v>
      </c>
      <c r="E107" s="21">
        <v>3</v>
      </c>
      <c r="F107" s="21"/>
      <c r="G107" s="21"/>
      <c r="H107" s="23"/>
      <c r="I107" s="23"/>
      <c r="J107" s="23">
        <f t="shared" si="3"/>
        <v>0</v>
      </c>
      <c r="K107" s="23">
        <f t="shared" si="4"/>
        <v>0</v>
      </c>
      <c r="L107" s="9"/>
    </row>
    <row r="108" spans="1:12">
      <c r="A108" s="12" t="s">
        <v>268</v>
      </c>
      <c r="B108" s="19" t="s">
        <v>269</v>
      </c>
      <c r="C108" s="19" t="s">
        <v>270</v>
      </c>
      <c r="D108" s="12" t="s">
        <v>8</v>
      </c>
      <c r="E108" s="11">
        <v>5</v>
      </c>
      <c r="F108" s="12"/>
      <c r="G108" s="12"/>
      <c r="H108" s="13"/>
      <c r="I108" s="13"/>
      <c r="J108" s="23">
        <f t="shared" si="3"/>
        <v>0</v>
      </c>
      <c r="K108" s="13">
        <f t="shared" si="4"/>
        <v>0</v>
      </c>
      <c r="L108" s="9"/>
    </row>
    <row r="109" spans="1:12">
      <c r="A109" s="22" t="s">
        <v>271</v>
      </c>
      <c r="B109" s="24" t="s">
        <v>272</v>
      </c>
      <c r="C109" s="24" t="s">
        <v>273</v>
      </c>
      <c r="D109" s="22" t="s">
        <v>8</v>
      </c>
      <c r="E109" s="21">
        <v>250</v>
      </c>
      <c r="F109" s="22"/>
      <c r="G109" s="22"/>
      <c r="H109" s="23"/>
      <c r="I109" s="23"/>
      <c r="J109" s="23">
        <f t="shared" si="3"/>
        <v>0</v>
      </c>
      <c r="K109" s="23">
        <f t="shared" si="4"/>
        <v>0</v>
      </c>
      <c r="L109" s="9"/>
    </row>
    <row r="110" spans="1:12">
      <c r="A110" s="22" t="s">
        <v>274</v>
      </c>
      <c r="B110" s="24" t="s">
        <v>275</v>
      </c>
      <c r="C110" s="24" t="s">
        <v>276</v>
      </c>
      <c r="D110" s="22" t="s">
        <v>8</v>
      </c>
      <c r="E110" s="21">
        <v>13</v>
      </c>
      <c r="F110" s="22"/>
      <c r="G110" s="22"/>
      <c r="H110" s="23"/>
      <c r="I110" s="23"/>
      <c r="J110" s="23">
        <f t="shared" si="3"/>
        <v>0</v>
      </c>
      <c r="K110" s="23">
        <f t="shared" si="4"/>
        <v>0</v>
      </c>
      <c r="L110" s="9"/>
    </row>
    <row r="111" spans="1:12">
      <c r="A111" s="22" t="s">
        <v>277</v>
      </c>
      <c r="B111" s="24" t="s">
        <v>278</v>
      </c>
      <c r="C111" s="24" t="s">
        <v>279</v>
      </c>
      <c r="D111" s="22" t="s">
        <v>8</v>
      </c>
      <c r="E111" s="21">
        <v>10</v>
      </c>
      <c r="F111" s="21"/>
      <c r="G111" s="21"/>
      <c r="H111" s="23"/>
      <c r="I111" s="23"/>
      <c r="J111" s="23">
        <f t="shared" si="3"/>
        <v>0</v>
      </c>
      <c r="K111" s="23">
        <f t="shared" si="4"/>
        <v>0</v>
      </c>
      <c r="L111" s="9"/>
    </row>
    <row r="112" spans="1:12">
      <c r="A112" s="22" t="s">
        <v>280</v>
      </c>
      <c r="B112" s="24" t="s">
        <v>281</v>
      </c>
      <c r="C112" s="24" t="s">
        <v>282</v>
      </c>
      <c r="D112" s="22" t="s">
        <v>8</v>
      </c>
      <c r="E112" s="21">
        <v>10</v>
      </c>
      <c r="F112" s="22"/>
      <c r="G112" s="22"/>
      <c r="H112" s="23"/>
      <c r="I112" s="23"/>
      <c r="J112" s="23">
        <f t="shared" si="3"/>
        <v>0</v>
      </c>
      <c r="K112" s="23">
        <f t="shared" si="4"/>
        <v>0</v>
      </c>
      <c r="L112" s="9"/>
    </row>
    <row r="113" spans="1:12" ht="20.399999999999999">
      <c r="A113" s="12" t="s">
        <v>283</v>
      </c>
      <c r="B113" s="19" t="s">
        <v>284</v>
      </c>
      <c r="C113" s="19" t="s">
        <v>285</v>
      </c>
      <c r="D113" s="12" t="s">
        <v>8</v>
      </c>
      <c r="E113" s="11">
        <v>6</v>
      </c>
      <c r="F113" s="12"/>
      <c r="G113" s="12"/>
      <c r="H113" s="13"/>
      <c r="I113" s="13"/>
      <c r="J113" s="23">
        <f t="shared" si="3"/>
        <v>0</v>
      </c>
      <c r="K113" s="13">
        <f t="shared" si="4"/>
        <v>0</v>
      </c>
      <c r="L113" s="9"/>
    </row>
    <row r="114" spans="1:12" ht="20.399999999999999">
      <c r="A114" s="12" t="s">
        <v>286</v>
      </c>
      <c r="B114" s="19" t="s">
        <v>287</v>
      </c>
      <c r="C114" s="19" t="s">
        <v>288</v>
      </c>
      <c r="D114" s="12" t="s">
        <v>8</v>
      </c>
      <c r="E114" s="11">
        <v>6</v>
      </c>
      <c r="F114" s="12"/>
      <c r="G114" s="12"/>
      <c r="H114" s="13"/>
      <c r="I114" s="13"/>
      <c r="J114" s="23">
        <f t="shared" si="3"/>
        <v>0</v>
      </c>
      <c r="K114" s="13">
        <f t="shared" si="4"/>
        <v>0</v>
      </c>
      <c r="L114" s="9"/>
    </row>
    <row r="115" spans="1:12" ht="20.399999999999999">
      <c r="A115" s="22" t="s">
        <v>289</v>
      </c>
      <c r="B115" s="24" t="s">
        <v>290</v>
      </c>
      <c r="C115" s="24" t="s">
        <v>291</v>
      </c>
      <c r="D115" s="22" t="s">
        <v>8</v>
      </c>
      <c r="E115" s="21">
        <v>30</v>
      </c>
      <c r="F115" s="22"/>
      <c r="G115" s="22"/>
      <c r="H115" s="23"/>
      <c r="I115" s="23"/>
      <c r="J115" s="23">
        <f t="shared" si="3"/>
        <v>0</v>
      </c>
      <c r="K115" s="23">
        <f t="shared" si="4"/>
        <v>0</v>
      </c>
      <c r="L115" s="9"/>
    </row>
    <row r="116" spans="1:12" ht="30" customHeight="1">
      <c r="A116" s="22" t="s">
        <v>292</v>
      </c>
      <c r="B116" s="24" t="s">
        <v>293</v>
      </c>
      <c r="C116" s="24" t="s">
        <v>294</v>
      </c>
      <c r="D116" s="22" t="s">
        <v>8</v>
      </c>
      <c r="E116" s="21">
        <v>30</v>
      </c>
      <c r="F116" s="22"/>
      <c r="G116" s="22"/>
      <c r="H116" s="23"/>
      <c r="I116" s="23"/>
      <c r="J116" s="23">
        <f t="shared" si="3"/>
        <v>0</v>
      </c>
      <c r="K116" s="23">
        <f t="shared" si="4"/>
        <v>0</v>
      </c>
      <c r="L116" s="9"/>
    </row>
    <row r="117" spans="1:12" ht="42.6" customHeight="1">
      <c r="A117" s="27" t="s">
        <v>314</v>
      </c>
      <c r="B117" s="28"/>
      <c r="C117" s="28"/>
      <c r="D117" s="28"/>
      <c r="E117" s="28"/>
      <c r="F117" s="28"/>
      <c r="G117" s="28"/>
      <c r="H117" s="28"/>
      <c r="I117" s="29"/>
      <c r="J117" s="18">
        <f>+J19+J20+J25+J26+J27+J28+J29+J39+J40+J65</f>
        <v>0</v>
      </c>
      <c r="K117" s="18">
        <f>+K19+K26+K27+K31+K33+K59+K71+K72+K75+K87+K93+K94+K108+K113+K114</f>
        <v>0</v>
      </c>
      <c r="L117" s="4"/>
    </row>
  </sheetData>
  <autoFilter ref="A17:L116"/>
  <mergeCells count="3">
    <mergeCell ref="N17:V17"/>
    <mergeCell ref="A14:W14"/>
    <mergeCell ref="A117:I117"/>
  </mergeCells>
  <dataValidations count="2">
    <dataValidation type="list" allowBlank="1" showInputMessage="1" showErrorMessage="1" sqref="F19:G34 F51:G53 F113:G115 F89:G111 F80:G84 F86:G87 F68:G78 F55:G58 F64:G66 F60:G62 F41:G41 F37:G39 F45:G45 F47:G49 F43:G43 F118:G122">
      <formula1>#REF!</formula1>
    </dataValidation>
    <dataValidation type="list" allowBlank="1" showInputMessage="1" showErrorMessage="1" sqref="F18:G18 F116:G116 F112:G112 F85:G85 F88:G88 F79:G79 F59:G59 F63:G63 F67:G67 F42:G42 F40:G40 F44:G44 F50:G50 F54:G54 F46:G46 F35:G36">
      <formula1>#REF!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AVBELJ Domen</dc:creator>
  <cp:lastModifiedBy>JEKOVEC Sonja</cp:lastModifiedBy>
  <cp:lastPrinted>2026-01-19T08:54:23Z</cp:lastPrinted>
  <dcterms:created xsi:type="dcterms:W3CDTF">2026-01-13T09:06:18Z</dcterms:created>
  <dcterms:modified xsi:type="dcterms:W3CDTF">2026-01-19T10:32:02Z</dcterms:modified>
</cp:coreProperties>
</file>