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ad.sigov.si\usr\F-J\GutireaI25\Documents\JN_2025_MP\JN_Izvajanje_2026\01_ODAVKURSIKS\03_RD\V0_v_potrjevanje\"/>
    </mc:Choice>
  </mc:AlternateContent>
  <xr:revisionPtr revIDLastSave="0" documentId="13_ncr:1_{D3972F10-F8E4-43BC-BD68-DA8154155749}" xr6:coauthVersionLast="47" xr6:coauthVersionMax="47" xr10:uidLastSave="{00000000-0000-0000-0000-000000000000}"/>
  <bookViews>
    <workbookView xWindow="-110" yWindow="-110" windowWidth="19420" windowHeight="11500" xr2:uid="{68851BCC-331C-4C2F-BC3E-7DBD5E289C42}"/>
  </bookViews>
  <sheets>
    <sheet name="SKUPNA REKAPITULACIJA" sheetId="7" r:id="rId1"/>
    <sheet name="KPL1" sheetId="2" r:id="rId2"/>
    <sheet name="KPL2" sheetId="3" r:id="rId3"/>
    <sheet name="KPL3" sheetId="4" r:id="rId4"/>
    <sheet name="KPL4" sheetId="5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0" i="3" l="1"/>
  <c r="E12" i="7" s="1"/>
  <c r="D20" i="5"/>
  <c r="E14" i="7" s="1"/>
  <c r="D27" i="4"/>
  <c r="E13" i="7" s="1"/>
  <c r="D25" i="2"/>
  <c r="C5" i="5"/>
  <c r="C11" i="4"/>
  <c r="C5" i="3"/>
  <c r="C11" i="2"/>
  <c r="E11" i="7" l="1"/>
  <c r="E16" i="7"/>
  <c r="E17" i="7" s="1"/>
  <c r="E18" i="7" s="1"/>
</calcChain>
</file>

<file path=xl/sharedStrings.xml><?xml version="1.0" encoding="utf-8"?>
<sst xmlns="http://schemas.openxmlformats.org/spreadsheetml/2006/main" count="147" uniqueCount="80">
  <si>
    <r>
      <rPr>
        <b/>
        <u/>
        <sz val="11"/>
        <color theme="1"/>
        <rFont val="Calibri"/>
        <family val="2"/>
        <charset val="238"/>
        <scheme val="minor"/>
      </rPr>
      <t>Mikrofoni:</t>
    </r>
    <r>
      <rPr>
        <sz val="11"/>
        <color theme="1"/>
        <rFont val="Calibri"/>
        <family val="2"/>
        <charset val="238"/>
        <scheme val="minor"/>
      </rPr>
      <t xml:space="preserve">
•	vsaj trije vgrajeni mikrofoni</t>
    </r>
  </si>
  <si>
    <t>kos</t>
  </si>
  <si>
    <t>kpl</t>
  </si>
  <si>
    <t>Komplet 2</t>
  </si>
  <si>
    <t>Komplet 3</t>
  </si>
  <si>
    <t xml:space="preserve">Komplet 1 </t>
  </si>
  <si>
    <t>število KPL</t>
  </si>
  <si>
    <t>ZPKZ Ig</t>
  </si>
  <si>
    <t>ZPKZ Koper</t>
  </si>
  <si>
    <t>ZPKZ Koper – oddelek Nova Gorica</t>
  </si>
  <si>
    <t>PD Radeče</t>
  </si>
  <si>
    <t>ZPKZ Dob pri Mirni</t>
  </si>
  <si>
    <t>ZPMZKZ Celje</t>
  </si>
  <si>
    <t>Lokacija  - Komplet 1</t>
  </si>
  <si>
    <t>ZPKZ Ljubljana</t>
  </si>
  <si>
    <t>Lokacija  - Komplet 2</t>
  </si>
  <si>
    <t>Lokacija  - Komplet 3</t>
  </si>
  <si>
    <t>ZPKZ Maribor</t>
  </si>
  <si>
    <t>ZPKZ Ljubljana – oddelek Novo mesto</t>
  </si>
  <si>
    <r>
      <rPr>
        <b/>
        <u/>
        <sz val="11"/>
        <color theme="1"/>
        <rFont val="Calibri"/>
        <family val="2"/>
        <charset val="238"/>
        <scheme val="minor"/>
      </rPr>
      <t>Dodatni mikrofon za videokonferenčni sistem:</t>
    </r>
    <r>
      <rPr>
        <sz val="11"/>
        <color theme="1"/>
        <rFont val="Calibri"/>
        <family val="2"/>
        <charset val="238"/>
        <scheme val="minor"/>
      </rPr>
      <t xml:space="preserve">
•	dodatni namizni vrvični mikrofon za videokonferenčni sistem s kotom delovanja 360º,
•	priključna vrvica dolžine vsaj 5 metrov;</t>
    </r>
  </si>
  <si>
    <t>ZPKZ Dob pri Mirni - Slovenska vas</t>
  </si>
  <si>
    <t>ZPKZ Maribor - Enota za forenzično psihiatrijo</t>
  </si>
  <si>
    <t xml:space="preserve"> </t>
  </si>
  <si>
    <t>Komplet 4</t>
  </si>
  <si>
    <t>Nakup avdio in video opreme za URSIKS</t>
  </si>
  <si>
    <t>PONUDBENI PREDRAČUN ŠT.:</t>
  </si>
  <si>
    <t>SKUPNA REKAPITULACIJA</t>
  </si>
  <si>
    <t>Vse cene in vrednosti so v EUR</t>
  </si>
  <si>
    <t>PONUDBENA CENA BREZ DDV:</t>
  </si>
  <si>
    <t>22% DDV</t>
  </si>
  <si>
    <t>SKUPNA PONUDBENA CENA Z DDV:</t>
  </si>
  <si>
    <t>EM</t>
  </si>
  <si>
    <t>cena na EM brez DDV</t>
  </si>
  <si>
    <t>Poz.</t>
  </si>
  <si>
    <t>SKUPNO ŠTEVILO KOMPLETOV 1</t>
  </si>
  <si>
    <t>SKUPNO ŠTEVILO KOMPLETOV 4</t>
  </si>
  <si>
    <t>Lokacija  - Komplet 4</t>
  </si>
  <si>
    <t>Opis opreme - Komplet 4</t>
  </si>
  <si>
    <t>Opis opreme - Komplet 3</t>
  </si>
  <si>
    <t xml:space="preserve">SKUPNO ŠTEVILO  KOMPLETOV  3  </t>
  </si>
  <si>
    <t>Opis opreme - Komplet 2</t>
  </si>
  <si>
    <t>SKUPNO ŠTEVILO KOMPLETOV 2</t>
  </si>
  <si>
    <t>Opis opreme - Komplet 1</t>
  </si>
  <si>
    <t>KOMPLET 1</t>
  </si>
  <si>
    <t>KOMPLET 2</t>
  </si>
  <si>
    <t>KOMPLET 4</t>
  </si>
  <si>
    <t>KOMPLET 3</t>
  </si>
  <si>
    <t>1.</t>
  </si>
  <si>
    <t>2.</t>
  </si>
  <si>
    <t>3.</t>
  </si>
  <si>
    <t>4.</t>
  </si>
  <si>
    <t>SKUPAJ brez DDV</t>
  </si>
  <si>
    <r>
      <rPr>
        <b/>
        <u/>
        <sz val="11"/>
        <color theme="1"/>
        <rFont val="Calibri"/>
        <family val="2"/>
        <charset val="238"/>
        <scheme val="minor"/>
      </rPr>
      <t>Dostava, montaža, konfiguracija, usposabljanje:</t>
    </r>
    <r>
      <rPr>
        <sz val="11"/>
        <color theme="1"/>
        <rFont val="Calibri"/>
        <family val="2"/>
        <charset val="238"/>
        <scheme val="minor"/>
      </rPr>
      <t xml:space="preserve">
•	fizična dostava, sestava in montaža video konferenčnega sistema,
•	konfiguriranje opreme, mrežnih nastavitev in uporabniških računov,
•	funkcijski test delovanja,
•	usposabljanje, 
•	uporabniški priročniki za uporabo.</t>
    </r>
  </si>
  <si>
    <r>
      <rPr>
        <b/>
        <u/>
        <sz val="11"/>
        <color theme="1"/>
        <rFont val="Calibri"/>
        <family val="2"/>
        <charset val="238"/>
        <scheme val="minor"/>
      </rPr>
      <t>Stenski nosilec za zaslon:</t>
    </r>
    <r>
      <rPr>
        <sz val="11"/>
        <color theme="1"/>
        <rFont val="Calibri"/>
        <family val="2"/>
        <charset val="238"/>
        <scheme val="minor"/>
      </rPr>
      <t xml:space="preserve">
•	nosilec z nastavljivim naklonom za stensko montažo,
•	pomik zaslona levo-desno,
•	teža zaslona do 90 kg;</t>
    </r>
  </si>
  <si>
    <r>
      <rPr>
        <b/>
        <u/>
        <sz val="11"/>
        <color theme="1"/>
        <rFont val="Calibri"/>
        <family val="2"/>
        <charset val="238"/>
        <scheme val="minor"/>
      </rPr>
      <t>Dostava, montaža, konfiguracija in usposabljanje:</t>
    </r>
    <r>
      <rPr>
        <u/>
        <sz val="11"/>
        <color theme="1"/>
        <rFont val="Calibri"/>
        <family val="2"/>
        <charset val="238"/>
        <scheme val="minor"/>
      </rPr>
      <t xml:space="preserve">
</t>
    </r>
    <r>
      <rPr>
        <sz val="11"/>
        <color theme="1"/>
        <rFont val="Calibri"/>
        <family val="2"/>
        <charset val="238"/>
        <scheme val="minor"/>
      </rPr>
      <t>•	fizična dostava, sestava in montaža video konferenčnega sistema,
•	konfiguriranje opreme, mrežnih nastavitev in uporabniških računov,
•	funkcijski test delovanja,
•	usposabljanje, 
•	uporabniški priročniki za uporabo.</t>
    </r>
  </si>
  <si>
    <r>
      <rPr>
        <b/>
        <u/>
        <sz val="11"/>
        <color theme="1"/>
        <rFont val="Calibri"/>
        <family val="2"/>
        <charset val="238"/>
        <scheme val="minor"/>
      </rPr>
      <t>Podaljševalni kit za dodatni mikrofon:</t>
    </r>
    <r>
      <rPr>
        <sz val="11"/>
        <color theme="1"/>
        <rFont val="Calibri"/>
        <family val="2"/>
        <charset val="238"/>
        <scheme val="minor"/>
      </rPr>
      <t xml:space="preserve">
•	adapter za povezavo mikrofona preko standardnega UTP kabla dolžine do 30 metrov;</t>
    </r>
  </si>
  <si>
    <r>
      <rPr>
        <b/>
        <u/>
        <sz val="11"/>
        <color theme="1"/>
        <rFont val="Calibri"/>
        <family val="2"/>
        <charset val="238"/>
        <scheme val="minor"/>
      </rPr>
      <t>Premično stojalo za zaslon:</t>
    </r>
    <r>
      <rPr>
        <u/>
        <sz val="11"/>
        <color theme="1"/>
        <rFont val="Calibri"/>
        <family val="2"/>
        <charset val="238"/>
        <scheme val="minor"/>
      </rPr>
      <t xml:space="preserve">
</t>
    </r>
    <r>
      <rPr>
        <sz val="11"/>
        <color theme="1"/>
        <rFont val="Calibri"/>
        <family val="2"/>
        <charset val="238"/>
        <scheme val="minor"/>
      </rPr>
      <t>•	namensko stojalo za postavitev video konferenčne opreme v kombinaciji z večjimi zasloni,
•	možna montaža enega zaslona do diagonale največ 75’’,
•	nosilec za postavitev kamere,
•	podnožje s kolesi za enostaven pomik,
•	po višini nastavljiva polička za namestitev dodatne aktivne opreme,
•	višina od 170 cm do 210 cm;</t>
    </r>
  </si>
  <si>
    <r>
      <rPr>
        <b/>
        <u/>
        <sz val="11"/>
        <color theme="1"/>
        <rFont val="Calibri"/>
        <family val="2"/>
        <charset val="238"/>
        <scheme val="minor"/>
      </rPr>
      <t>Dostava, montaža, konfiguracija in usposabljanje:</t>
    </r>
    <r>
      <rPr>
        <sz val="11"/>
        <color theme="1"/>
        <rFont val="Calibri"/>
        <family val="2"/>
        <charset val="238"/>
        <scheme val="minor"/>
      </rPr>
      <t xml:space="preserve">
•	fizična dostava, sestava in montaža video konferenčnega sistema,
•	konfiguriranje opreme, mrežnih nastavitev in uporabniških računov,
•	funkcijski test delovanja,
•	usposabljanje, 
•	uporabniški priročniki za uporabo.</t>
    </r>
  </si>
  <si>
    <r>
      <rPr>
        <b/>
        <u/>
        <sz val="11"/>
        <color theme="1"/>
        <rFont val="Calibri"/>
        <family val="2"/>
        <charset val="238"/>
        <scheme val="minor"/>
      </rPr>
      <t>Kamera:</t>
    </r>
    <r>
      <rPr>
        <sz val="11"/>
        <color theme="1"/>
        <rFont val="Calibri"/>
        <family val="2"/>
        <charset val="238"/>
        <scheme val="minor"/>
      </rPr>
      <t xml:space="preserve">
•	podpora ločljivosti 4K (UHD 2160p),
•	vsaj 4x digitalni zoom,
•	vidno polje vsaj 120º,
•	aktivno usmerjanje kamere (aktivni govornik ali zajem skupine oseb)</t>
    </r>
  </si>
  <si>
    <r>
      <rPr>
        <b/>
        <u/>
        <sz val="11"/>
        <color theme="1"/>
        <rFont val="Calibri"/>
        <family val="2"/>
        <charset val="238"/>
        <scheme val="minor"/>
      </rPr>
      <t xml:space="preserve">Zvočniki za predvajanje vsebin:
</t>
    </r>
    <r>
      <rPr>
        <sz val="11"/>
        <color theme="1"/>
        <rFont val="Calibri"/>
        <family val="2"/>
        <charset val="238"/>
        <scheme val="minor"/>
      </rPr>
      <t>•	vgrajeni v videokonferenčni sistem;</t>
    </r>
  </si>
  <si>
    <r>
      <rPr>
        <b/>
        <u/>
        <sz val="11"/>
        <color theme="1"/>
        <rFont val="Calibri"/>
        <family val="2"/>
        <charset val="238"/>
        <scheme val="minor"/>
      </rPr>
      <t>Priključki:</t>
    </r>
    <r>
      <rPr>
        <sz val="11"/>
        <color theme="1"/>
        <rFont val="Calibri"/>
        <family val="2"/>
        <charset val="238"/>
        <scheme val="minor"/>
      </rPr>
      <t xml:space="preserve">
•	vsaj 1 x USB-C 5Gbps,
•	vsaj 1 x USB-A 5Gbps,
•	vsaj 1 x vhod HDMI 1.4 (video),
•	vsaj 1 x HDMI-izhod 1.4 (video),
•	podpora za na dotik občutljive zaslone;</t>
    </r>
  </si>
  <si>
    <r>
      <rPr>
        <b/>
        <u/>
        <sz val="11"/>
        <color theme="1"/>
        <rFont val="Calibri"/>
        <family val="2"/>
        <charset val="238"/>
        <scheme val="minor"/>
      </rPr>
      <t>Deljenje vsebin:</t>
    </r>
    <r>
      <rPr>
        <sz val="11"/>
        <color theme="1"/>
        <rFont val="Calibri"/>
        <family val="2"/>
        <charset val="238"/>
        <scheme val="minor"/>
      </rPr>
      <t xml:space="preserve">
•	Apple AirPlay, Miracast in podobno,
•	Whiteboarding;</t>
    </r>
  </si>
  <si>
    <r>
      <rPr>
        <b/>
        <u/>
        <sz val="11"/>
        <color theme="1"/>
        <rFont val="Calibri"/>
        <family val="2"/>
        <charset val="238"/>
        <scheme val="minor"/>
      </rPr>
      <t>Zaslon:</t>
    </r>
    <r>
      <rPr>
        <sz val="11"/>
        <color theme="1"/>
        <rFont val="Calibri"/>
        <family val="2"/>
        <charset val="238"/>
        <scheme val="minor"/>
      </rPr>
      <t xml:space="preserve">
•	vsaj 23,8'' zaslon na dotik,
•	osnovna ločljivost 1920 x 1080, 
•	format slike 16:9,
•	svetilnost vsaj 300 cd/m2 </t>
    </r>
  </si>
  <si>
    <r>
      <rPr>
        <b/>
        <u/>
        <sz val="11"/>
        <color theme="1"/>
        <rFont val="Calibri"/>
        <family val="2"/>
        <charset val="238"/>
        <scheme val="minor"/>
      </rPr>
      <t>Premično stojalo za videokonferenčni sistem:</t>
    </r>
    <r>
      <rPr>
        <u/>
        <sz val="11"/>
        <color theme="1"/>
        <rFont val="Calibri"/>
        <family val="2"/>
        <charset val="238"/>
        <scheme val="minor"/>
      </rPr>
      <t xml:space="preserve">
</t>
    </r>
    <r>
      <rPr>
        <sz val="11"/>
        <color theme="1"/>
        <rFont val="Calibri"/>
        <family val="2"/>
        <charset val="238"/>
        <scheme val="minor"/>
      </rPr>
      <t>•	namensko stojalo za postavitev video konferenčne opreme v kombinaciji z manjšimi zasloni,
•	možna montaža enega zaslona do diagonale največ 40’’,
•	nosilec za postavitev kamere vkolikor ni pritrjena na zaslon,
•	podnožje s kolesi za enostaven pomik,
•	višina od 100 cm do največ 180 cm, VESA nosilec za zaslon 100 x 100 mm;</t>
    </r>
  </si>
  <si>
    <r>
      <rPr>
        <b/>
        <u/>
        <sz val="11"/>
        <color theme="1"/>
        <rFont val="Calibri"/>
        <family val="2"/>
        <charset val="238"/>
        <scheme val="minor"/>
      </rPr>
      <t>Kamera:</t>
    </r>
    <r>
      <rPr>
        <sz val="11"/>
        <color theme="1"/>
        <rFont val="Calibri"/>
        <family val="2"/>
        <charset val="238"/>
        <scheme val="minor"/>
      </rPr>
      <t xml:space="preserve">
•	podpora ločljivosti 4K (UHD 2160p),
•	vsaj 4x digitalni zoom,
•	vidno polje vsaj 95º,
•	aktivno usmerjanje kamere (aktivni govornik ali zajem skupine oseb);</t>
    </r>
  </si>
  <si>
    <r>
      <rPr>
        <b/>
        <u/>
        <sz val="11"/>
        <color theme="1"/>
        <rFont val="Calibri"/>
        <family val="2"/>
        <charset val="238"/>
        <scheme val="minor"/>
      </rPr>
      <t>Mikrofoni:</t>
    </r>
    <r>
      <rPr>
        <sz val="11"/>
        <color theme="1"/>
        <rFont val="Calibri"/>
        <family val="2"/>
        <charset val="238"/>
        <scheme val="minor"/>
      </rPr>
      <t xml:space="preserve">
•	vsaj trije vgrajeni mikrofoni;</t>
    </r>
  </si>
  <si>
    <r>
      <rPr>
        <b/>
        <u/>
        <sz val="11"/>
        <color theme="1"/>
        <rFont val="Calibri"/>
        <family val="2"/>
        <charset val="238"/>
        <scheme val="minor"/>
      </rPr>
      <t>Zvočniki za predvajanje vsebin:</t>
    </r>
    <r>
      <rPr>
        <sz val="11"/>
        <color theme="1"/>
        <rFont val="Calibri"/>
        <family val="2"/>
        <charset val="238"/>
        <scheme val="minor"/>
      </rPr>
      <t xml:space="preserve">
•	vgrajeni v videokonferenčni sistem;</t>
    </r>
  </si>
  <si>
    <r>
      <rPr>
        <b/>
        <u/>
        <sz val="11"/>
        <color theme="1"/>
        <rFont val="Calibri"/>
        <family val="2"/>
        <charset val="238"/>
        <scheme val="minor"/>
      </rPr>
      <t>Tablica na dotik za upravljanje videokonferenčnega sistema z daljincem:</t>
    </r>
    <r>
      <rPr>
        <sz val="11"/>
        <color theme="1"/>
        <rFont val="Calibri"/>
        <family val="2"/>
        <charset val="238"/>
        <scheme val="minor"/>
      </rPr>
      <t xml:space="preserve">
•	PoE napajanje;
•	velikost tablice vsaj 10";
•	daljinec združljiv z videokonferenčnim sistemom;</t>
    </r>
  </si>
  <si>
    <r>
      <rPr>
        <b/>
        <u/>
        <sz val="11"/>
        <color theme="1"/>
        <rFont val="Calibri"/>
        <family val="2"/>
        <charset val="238"/>
        <scheme val="minor"/>
      </rPr>
      <t>Zaslon 55’’:</t>
    </r>
    <r>
      <rPr>
        <sz val="11"/>
        <color theme="1"/>
        <rFont val="Calibri"/>
        <family val="2"/>
        <charset val="238"/>
        <scheme val="minor"/>
      </rPr>
      <t xml:space="preserve">
•	svetilnost vsaj 500 cd/m2,
•	kontrast vsaj 1200:1,
•	dinamično kontrastno razmerje vsaj 50000:1,
•	4K ločljivost 3840 x 2160,
•	vidni kot vsaj 178 stopinj,
•	velikost vsaj 54’’,
•	priključki vsaj 4 x HDMI-in konektor tipa A (HDCP2.2), 1 x LAN RJ45, 
•	vsaj 3 x USB-A in 1 x USB-C,
•	WiFi modul,
•	VESA 400 x 400 mm,
•	dimenzioniran za polprofesionalno uporabo (npr. do 16 ur dnevno);</t>
    </r>
  </si>
  <si>
    <r>
      <rPr>
        <b/>
        <u/>
        <sz val="11"/>
        <color theme="1"/>
        <rFont val="Calibri"/>
        <family val="2"/>
        <charset val="238"/>
        <scheme val="minor"/>
      </rPr>
      <t>Zvočniki za predvajanje vsebin:</t>
    </r>
    <r>
      <rPr>
        <sz val="11"/>
        <color theme="1"/>
        <rFont val="Calibri"/>
        <family val="2"/>
        <charset val="238"/>
        <scheme val="minor"/>
      </rPr>
      <t xml:space="preserve">
•vgrajeni v videokonferenčni sistem;</t>
    </r>
  </si>
  <si>
    <r>
      <rPr>
        <b/>
        <u/>
        <sz val="11"/>
        <color theme="1"/>
        <rFont val="Calibri"/>
        <family val="2"/>
        <charset val="238"/>
        <scheme val="minor"/>
      </rPr>
      <t>Zvočnik za predvajanje vsebin:</t>
    </r>
    <r>
      <rPr>
        <sz val="11"/>
        <color theme="1"/>
        <rFont val="Calibri"/>
        <family val="2"/>
        <charset val="238"/>
        <scheme val="minor"/>
      </rPr>
      <t xml:space="preserve">
•vgrajeni v videokonferenčni sistem;</t>
    </r>
  </si>
  <si>
    <r>
      <rPr>
        <b/>
        <sz val="11"/>
        <color theme="1"/>
        <rFont val="Calibri"/>
        <family val="2"/>
        <charset val="238"/>
        <scheme val="minor"/>
      </rPr>
      <t>Videokonferenčni sistem s sledečimi karakteristikami (Poly x32 ali enakovredni):</t>
    </r>
    <r>
      <rPr>
        <sz val="11"/>
        <color theme="1"/>
        <rFont val="Calibri"/>
        <family val="2"/>
        <charset val="238"/>
        <scheme val="minor"/>
      </rPr>
      <t xml:space="preserve">
•	videokonferenčni kodek s podporo vsaj SIP, H.323 in WebRTC,
•	certificiran za samostojno uporabo z Microsoft Teams, Zoom in podobno,
•	vgrajen sistem za preprečevanje motečih šumov,
•	opcija pritrditve na rob zaslona z ustreznim nosilcem in možnostjo enostavne demontaže;</t>
    </r>
  </si>
  <si>
    <r>
      <rPr>
        <b/>
        <u/>
        <sz val="11"/>
        <color theme="1"/>
        <rFont val="Calibri"/>
        <family val="2"/>
        <charset val="238"/>
        <scheme val="minor"/>
      </rPr>
      <t>LTE usmerjevalnik</t>
    </r>
    <r>
      <rPr>
        <sz val="11"/>
        <color theme="1"/>
        <rFont val="Calibri"/>
        <family val="2"/>
        <charset val="238"/>
        <scheme val="minor"/>
      </rPr>
      <t xml:space="preserve">
•	za zagotavljanje povezave na omrežja in vzpostavljanje AVK povezav</t>
    </r>
  </si>
  <si>
    <r>
      <rPr>
        <b/>
        <sz val="11"/>
        <color theme="1"/>
        <rFont val="Calibri"/>
        <family val="2"/>
        <charset val="238"/>
        <scheme val="minor"/>
      </rPr>
      <t>Videokonferenčni sistem s sledečimi karakteristikami (Poly x52 ali enakovredni):</t>
    </r>
    <r>
      <rPr>
        <sz val="11"/>
        <color theme="1"/>
        <rFont val="Calibri"/>
        <family val="2"/>
        <charset val="238"/>
        <scheme val="minor"/>
      </rPr>
      <t xml:space="preserve">
•	videokonferenčni kodek s podporo vsaj SIP, H.323 in WebRTC,
•	certificiran za samostojno uporabo z Microsoft Teams, Zoom in podobno,
•	vgrajen sistem za preprečevanje motečih šumov,
•	pritrditev na rob spodnjega dela zaslona z ustreznim nosilcem;</t>
    </r>
  </si>
  <si>
    <r>
      <rPr>
        <b/>
        <sz val="11"/>
        <color theme="1"/>
        <rFont val="Calibri"/>
        <family val="2"/>
        <charset val="238"/>
        <scheme val="minor"/>
      </rPr>
      <t>Videokonferenčni sistem s sledečimi karakteristikami (Poly x52 ali enakovredni):</t>
    </r>
    <r>
      <rPr>
        <sz val="11"/>
        <color theme="1"/>
        <rFont val="Calibri"/>
        <family val="2"/>
        <charset val="238"/>
        <scheme val="minor"/>
      </rPr>
      <t xml:space="preserve">
•	videokonferenčni kodek s podporo vsaj SIP, H.323 in WebRTC,
•	certificiran za samostojno uporabo z Microsoft Teams, Zoom in podobno,
•	vgrajen sistem za preprečevanje motečih šumov,
•	pritrditev na spodnji rob zaslona z ustreznim nosilcem;</t>
    </r>
  </si>
  <si>
    <r>
      <rPr>
        <b/>
        <sz val="11"/>
        <color theme="1"/>
        <rFont val="Calibri"/>
        <family val="2"/>
        <charset val="238"/>
        <scheme val="minor"/>
      </rPr>
      <t>Videokonferenčni sistem s sledečimi karakteristikami (Poly x52 ali enakovredni):</t>
    </r>
    <r>
      <rPr>
        <sz val="11"/>
        <color theme="1"/>
        <rFont val="Calibri"/>
        <family val="2"/>
        <charset val="238"/>
        <scheme val="minor"/>
      </rPr>
      <t xml:space="preserve">
•	videokonferenčni kodek s podporo vsaj SIP, H.323 in WebRTC,
•	certificiran za samostojno uporabo z Microsoft Teams, Zoom in podobno,
•	vgrajen sistem za preprečevanje motečih šumov,
•	pritrditev na rob zaslona z ustreznim nosilcem;</t>
    </r>
  </si>
  <si>
    <r>
      <rPr>
        <b/>
        <u/>
        <sz val="11"/>
        <color theme="1"/>
        <rFont val="Calibri"/>
        <family val="2"/>
        <charset val="238"/>
        <scheme val="minor"/>
      </rPr>
      <t>Zaslon 65’’:</t>
    </r>
    <r>
      <rPr>
        <sz val="11"/>
        <color theme="1"/>
        <rFont val="Calibri"/>
        <family val="2"/>
        <charset val="238"/>
        <scheme val="minor"/>
      </rPr>
      <t xml:space="preserve">
•	svetilnost vsaj 500 cd/m2,
•	kontrast vsaj 1200:1,
•	dinamično kontrastno razmerje vsaj 50000:1,
•	4K ločljivost 3840 x 2160,
•	vidni kot vsaj 178 stopinj,
•	velikost vsaj 64’’,
•	priključki vsaj 4 x HDMI-in konektor tipa A (HDCP2.2), 1 x LAN RJ45, 
•	vsaj 3 x USB-A in 1 x USB-C,
•	VESA vsaj 400 x 400 mm,
•	dimenzioniran za polprofesionalno uporabo (npr. do 16 ur dnevno),</t>
    </r>
  </si>
  <si>
    <r>
      <rPr>
        <b/>
        <u/>
        <sz val="11"/>
        <color theme="1"/>
        <rFont val="Calibri"/>
        <family val="2"/>
        <charset val="238"/>
        <scheme val="minor"/>
      </rPr>
      <t>Zaslon 55’’:</t>
    </r>
    <r>
      <rPr>
        <sz val="11"/>
        <color theme="1"/>
        <rFont val="Calibri"/>
        <family val="2"/>
        <charset val="238"/>
        <scheme val="minor"/>
      </rPr>
      <t xml:space="preserve">
•	svetilnost vsaj 500 cd/m2,
•	kontrast vsaj 1200:1,
•	dinamično kontrastno razmerje vsaj 50000:1,
•	4K ločljivost 3840 x 2160,
•	vidni kot vsaj 178 stopinj,
•	velikost vsaj 54’’,
•	priključki vsaj 4 x HDMI-in konektor tipa A (HDCP2.2), 1 x LAN RJ45, 
•	vsaj 3 x USB-A in 1 x USB-C, wifi modul
•	VESA 400 x 400 mm,
•	dimenzioniran za polprofesionalno uporabo (npr. do 16 ur dnevno);</t>
    </r>
  </si>
  <si>
    <t>PONUDNIK:</t>
  </si>
  <si>
    <t>Naročnikova oznaka JN: 4300-1/2026-2030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</si>
</sst>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charset val="238"/>
      <scheme val="minor"/>
    </font>
    <font>
      <u/>
      <sz val="11"/>
      <color theme="1"/>
      <name val="Calibri"/>
      <family val="2"/>
      <charset val="238"/>
      <scheme val="minor"/>
    </font>
    <font>
      <b/>
      <u/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Arial"/>
      <family val="2"/>
    </font>
    <font>
      <b/>
      <sz val="14"/>
      <color theme="1"/>
      <name val="Arial"/>
      <family val="2"/>
    </font>
    <font>
      <i/>
      <sz val="10"/>
      <color theme="1"/>
      <name val="Arial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</borders>
  <cellStyleXfs count="2">
    <xf numFmtId="0" fontId="0" fillId="0" borderId="0"/>
    <xf numFmtId="0" fontId="7" fillId="0" borderId="0"/>
  </cellStyleXfs>
  <cellXfs count="109">
    <xf numFmtId="0" fontId="0" fillId="0" borderId="0" xfId="0"/>
    <xf numFmtId="0" fontId="0" fillId="0" borderId="1" xfId="0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0" fillId="2" borderId="1" xfId="0" applyFill="1" applyBorder="1" applyAlignment="1">
      <alignment vertical="center"/>
    </xf>
    <xf numFmtId="0" fontId="0" fillId="0" borderId="0" xfId="0" applyFont="1"/>
    <xf numFmtId="0" fontId="3" fillId="0" borderId="0" xfId="0" applyFont="1"/>
    <xf numFmtId="4" fontId="0" fillId="2" borderId="1" xfId="0" applyNumberFormat="1" applyFill="1" applyBorder="1" applyAlignment="1">
      <alignment horizontal="center" vertical="center"/>
    </xf>
    <xf numFmtId="4" fontId="0" fillId="0" borderId="1" xfId="0" applyNumberFormat="1" applyBorder="1" applyAlignment="1">
      <alignment horizontal="center" vertical="center"/>
    </xf>
    <xf numFmtId="4" fontId="3" fillId="0" borderId="0" xfId="0" applyNumberFormat="1" applyFont="1" applyAlignment="1">
      <alignment horizontal="center" vertical="center"/>
    </xf>
    <xf numFmtId="4" fontId="0" fillId="0" borderId="0" xfId="0" applyNumberFormat="1" applyAlignment="1">
      <alignment horizontal="center" vertical="center"/>
    </xf>
    <xf numFmtId="0" fontId="6" fillId="0" borderId="0" xfId="0" applyFont="1"/>
    <xf numFmtId="0" fontId="0" fillId="0" borderId="0" xfId="0" applyFill="1"/>
    <xf numFmtId="0" fontId="0" fillId="0" borderId="1" xfId="0" applyBorder="1"/>
    <xf numFmtId="0" fontId="0" fillId="0" borderId="0" xfId="0" applyFill="1" applyBorder="1"/>
    <xf numFmtId="0" fontId="0" fillId="0" borderId="0" xfId="0" applyAlignment="1">
      <alignment horizontal="center"/>
    </xf>
    <xf numFmtId="9" fontId="0" fillId="0" borderId="0" xfId="0" applyNumberForma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2" borderId="1" xfId="0" applyFill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0" fillId="0" borderId="0" xfId="0" applyFont="1" applyAlignment="1">
      <alignment horizontal="center"/>
    </xf>
    <xf numFmtId="4" fontId="0" fillId="0" borderId="0" xfId="0" applyNumberFormat="1" applyAlignment="1">
      <alignment horizontal="center"/>
    </xf>
    <xf numFmtId="4" fontId="0" fillId="0" borderId="0" xfId="0" applyNumberFormat="1" applyFont="1" applyFill="1" applyBorder="1" applyAlignment="1">
      <alignment horizontal="center"/>
    </xf>
    <xf numFmtId="4" fontId="3" fillId="0" borderId="0" xfId="0" applyNumberFormat="1" applyFont="1" applyAlignment="1">
      <alignment horizontal="center"/>
    </xf>
    <xf numFmtId="4" fontId="0" fillId="0" borderId="0" xfId="0" applyNumberFormat="1" applyFont="1" applyAlignment="1">
      <alignment horizontal="center"/>
    </xf>
    <xf numFmtId="0" fontId="0" fillId="2" borderId="1" xfId="0" applyFill="1" applyBorder="1" applyAlignment="1">
      <alignment horizontal="center" vertical="center" wrapText="1"/>
    </xf>
    <xf numFmtId="4" fontId="5" fillId="0" borderId="0" xfId="0" applyNumberFormat="1" applyFont="1" applyAlignment="1">
      <alignment horizontal="center"/>
    </xf>
    <xf numFmtId="0" fontId="0" fillId="0" borderId="1" xfId="0" applyBorder="1" applyAlignment="1">
      <alignment horizontal="left" vertical="center" wrapText="1"/>
    </xf>
    <xf numFmtId="4" fontId="0" fillId="0" borderId="1" xfId="0" applyNumberFormat="1" applyBorder="1" applyAlignment="1">
      <alignment horizontal="center" vertical="center" wrapText="1"/>
    </xf>
    <xf numFmtId="0" fontId="6" fillId="0" borderId="0" xfId="0" applyFont="1" applyFill="1" applyAlignment="1">
      <alignment horizontal="left"/>
    </xf>
    <xf numFmtId="0" fontId="0" fillId="0" borderId="0" xfId="0" applyFill="1" applyAlignment="1">
      <alignment horizontal="left"/>
    </xf>
    <xf numFmtId="0" fontId="0" fillId="0" borderId="1" xfId="0" applyBorder="1" applyAlignment="1">
      <alignment horizontal="center"/>
    </xf>
    <xf numFmtId="4" fontId="0" fillId="0" borderId="3" xfId="0" applyNumberFormat="1" applyBorder="1" applyAlignment="1">
      <alignment vertical="center"/>
    </xf>
    <xf numFmtId="4" fontId="0" fillId="0" borderId="1" xfId="0" applyNumberFormat="1" applyBorder="1" applyAlignment="1">
      <alignment vertical="center"/>
    </xf>
    <xf numFmtId="0" fontId="8" fillId="0" borderId="0" xfId="1" applyFont="1"/>
    <xf numFmtId="0" fontId="11" fillId="0" borderId="6" xfId="1" applyFont="1" applyBorder="1"/>
    <xf numFmtId="0" fontId="11" fillId="0" borderId="7" xfId="1" applyFont="1" applyBorder="1"/>
    <xf numFmtId="0" fontId="11" fillId="0" borderId="8" xfId="1" applyFont="1" applyBorder="1"/>
    <xf numFmtId="0" fontId="11" fillId="0" borderId="9" xfId="1" applyFont="1" applyBorder="1"/>
    <xf numFmtId="0" fontId="11" fillId="0" borderId="10" xfId="1" applyFont="1" applyBorder="1"/>
    <xf numFmtId="0" fontId="11" fillId="0" borderId="0" xfId="1" applyFont="1"/>
    <xf numFmtId="4" fontId="4" fillId="0" borderId="1" xfId="1" applyNumberFormat="1" applyFont="1" applyBorder="1" applyAlignment="1">
      <alignment horizontal="right" vertical="center"/>
    </xf>
    <xf numFmtId="4" fontId="9" fillId="0" borderId="14" xfId="1" applyNumberFormat="1" applyFont="1" applyBorder="1" applyAlignment="1">
      <alignment horizontal="right" vertical="center"/>
    </xf>
    <xf numFmtId="4" fontId="13" fillId="0" borderId="1" xfId="1" applyNumberFormat="1" applyFont="1" applyBorder="1" applyAlignment="1">
      <alignment horizontal="right" vertical="center"/>
    </xf>
    <xf numFmtId="4" fontId="9" fillId="4" borderId="1" xfId="1" applyNumberFormat="1" applyFont="1" applyFill="1" applyBorder="1" applyAlignment="1">
      <alignment horizontal="right" vertical="center"/>
    </xf>
    <xf numFmtId="0" fontId="0" fillId="0" borderId="3" xfId="0" applyBorder="1" applyAlignment="1">
      <alignment vertical="center" wrapText="1"/>
    </xf>
    <xf numFmtId="0" fontId="0" fillId="0" borderId="15" xfId="0" applyBorder="1" applyAlignment="1">
      <alignment vertical="center" wrapText="1"/>
    </xf>
    <xf numFmtId="0" fontId="0" fillId="0" borderId="18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/>
    </xf>
    <xf numFmtId="0" fontId="5" fillId="0" borderId="5" xfId="0" applyFont="1" applyFill="1" applyBorder="1" applyAlignment="1">
      <alignment horizontal="right"/>
    </xf>
    <xf numFmtId="0" fontId="0" fillId="0" borderId="1" xfId="0" applyFill="1" applyBorder="1" applyAlignment="1"/>
    <xf numFmtId="4" fontId="4" fillId="0" borderId="20" xfId="0" applyNumberFormat="1" applyFont="1" applyBorder="1" applyAlignment="1">
      <alignment horizontal="center"/>
    </xf>
    <xf numFmtId="0" fontId="0" fillId="0" borderId="13" xfId="0" applyFill="1" applyBorder="1"/>
    <xf numFmtId="0" fontId="0" fillId="0" borderId="13" xfId="0" applyBorder="1"/>
    <xf numFmtId="0" fontId="0" fillId="0" borderId="5" xfId="0" applyBorder="1"/>
    <xf numFmtId="0" fontId="5" fillId="0" borderId="20" xfId="0" applyFont="1" applyFill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4" fillId="0" borderId="11" xfId="1" applyFont="1" applyBorder="1" applyAlignment="1">
      <alignment horizontal="center" vertical="center"/>
    </xf>
    <xf numFmtId="0" fontId="9" fillId="0" borderId="0" xfId="1" applyFont="1" applyAlignment="1"/>
    <xf numFmtId="0" fontId="0" fillId="0" borderId="1" xfId="0" applyBorder="1" applyAlignment="1">
      <alignment horizontal="center" vertical="top"/>
    </xf>
    <xf numFmtId="4" fontId="0" fillId="0" borderId="3" xfId="0" applyNumberFormat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top"/>
    </xf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center" vertical="top" wrapText="1"/>
    </xf>
    <xf numFmtId="0" fontId="0" fillId="0" borderId="0" xfId="0" applyAlignment="1">
      <alignment horizontal="left" vertical="center" wrapText="1"/>
    </xf>
    <xf numFmtId="0" fontId="0" fillId="3" borderId="16" xfId="0" applyFill="1" applyBorder="1" applyAlignment="1">
      <alignment vertical="center" wrapText="1"/>
    </xf>
    <xf numFmtId="0" fontId="0" fillId="3" borderId="17" xfId="0" applyFill="1" applyBorder="1" applyAlignment="1">
      <alignment vertical="center" wrapText="1"/>
    </xf>
    <xf numFmtId="0" fontId="0" fillId="3" borderId="18" xfId="0" applyFill="1" applyBorder="1" applyAlignment="1">
      <alignment vertical="center" wrapText="1"/>
    </xf>
    <xf numFmtId="0" fontId="0" fillId="3" borderId="4" xfId="0" applyFill="1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0" fillId="0" borderId="22" xfId="0" applyBorder="1" applyAlignment="1">
      <alignment vertical="center" wrapText="1"/>
    </xf>
    <xf numFmtId="0" fontId="0" fillId="0" borderId="23" xfId="0" applyBorder="1" applyAlignment="1">
      <alignment vertical="center" wrapText="1"/>
    </xf>
    <xf numFmtId="0" fontId="0" fillId="2" borderId="2" xfId="0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top"/>
    </xf>
    <xf numFmtId="0" fontId="5" fillId="0" borderId="1" xfId="0" applyFont="1" applyFill="1" applyBorder="1" applyAlignment="1">
      <alignment horizontal="center"/>
    </xf>
    <xf numFmtId="0" fontId="10" fillId="3" borderId="0" xfId="1" applyFont="1" applyFill="1" applyAlignment="1">
      <alignment horizontal="left" vertical="top" wrapText="1"/>
    </xf>
    <xf numFmtId="0" fontId="12" fillId="0" borderId="9" xfId="1" applyFont="1" applyBorder="1" applyAlignment="1">
      <alignment horizontal="right"/>
    </xf>
    <xf numFmtId="0" fontId="9" fillId="0" borderId="14" xfId="1" applyFont="1" applyBorder="1" applyAlignment="1">
      <alignment horizontal="right" wrapText="1"/>
    </xf>
    <xf numFmtId="0" fontId="13" fillId="0" borderId="11" xfId="1" applyFont="1" applyBorder="1" applyAlignment="1">
      <alignment horizontal="right" wrapText="1"/>
    </xf>
    <xf numFmtId="0" fontId="13" fillId="0" borderId="12" xfId="1" applyFont="1" applyBorder="1" applyAlignment="1">
      <alignment horizontal="right" wrapText="1"/>
    </xf>
    <xf numFmtId="0" fontId="13" fillId="0" borderId="13" xfId="1" applyFont="1" applyBorder="1" applyAlignment="1">
      <alignment horizontal="right" wrapText="1"/>
    </xf>
    <xf numFmtId="0" fontId="9" fillId="4" borderId="11" xfId="1" applyFont="1" applyFill="1" applyBorder="1" applyAlignment="1">
      <alignment horizontal="right" wrapText="1"/>
    </xf>
    <xf numFmtId="0" fontId="9" fillId="4" borderId="12" xfId="1" applyFont="1" applyFill="1" applyBorder="1" applyAlignment="1">
      <alignment horizontal="right" wrapText="1"/>
    </xf>
    <xf numFmtId="0" fontId="9" fillId="4" borderId="13" xfId="1" applyFont="1" applyFill="1" applyBorder="1" applyAlignment="1">
      <alignment horizontal="right" wrapText="1"/>
    </xf>
    <xf numFmtId="0" fontId="4" fillId="0" borderId="11" xfId="1" applyFont="1" applyBorder="1" applyAlignment="1">
      <alignment horizontal="left" vertical="center" wrapText="1"/>
    </xf>
    <xf numFmtId="0" fontId="4" fillId="0" borderId="12" xfId="1" applyFont="1" applyBorder="1" applyAlignment="1">
      <alignment horizontal="left" vertical="center" wrapText="1"/>
    </xf>
    <xf numFmtId="0" fontId="4" fillId="0" borderId="13" xfId="1" applyFont="1" applyBorder="1" applyAlignment="1">
      <alignment horizontal="left" vertical="center" wrapText="1"/>
    </xf>
    <xf numFmtId="0" fontId="4" fillId="0" borderId="12" xfId="1" applyFont="1" applyBorder="1" applyAlignment="1">
      <alignment horizontal="left" vertical="center"/>
    </xf>
    <xf numFmtId="0" fontId="4" fillId="0" borderId="13" xfId="1" applyFont="1" applyBorder="1" applyAlignment="1">
      <alignment horizontal="left" vertical="center"/>
    </xf>
    <xf numFmtId="4" fontId="0" fillId="0" borderId="2" xfId="0" applyNumberFormat="1" applyBorder="1" applyAlignment="1">
      <alignment horizontal="center" vertical="center"/>
    </xf>
    <xf numFmtId="4" fontId="0" fillId="0" borderId="4" xfId="0" applyNumberFormat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5" fillId="0" borderId="21" xfId="0" applyFont="1" applyFill="1" applyBorder="1" applyAlignment="1">
      <alignment horizontal="right"/>
    </xf>
    <xf numFmtId="0" fontId="5" fillId="0" borderId="5" xfId="0" applyFont="1" applyFill="1" applyBorder="1" applyAlignment="1">
      <alignment horizontal="right"/>
    </xf>
    <xf numFmtId="0" fontId="0" fillId="0" borderId="1" xfId="0" applyBorder="1" applyAlignment="1">
      <alignment horizontal="center" vertical="top"/>
    </xf>
    <xf numFmtId="0" fontId="4" fillId="0" borderId="5" xfId="0" applyFont="1" applyBorder="1" applyAlignment="1">
      <alignment horizontal="right"/>
    </xf>
    <xf numFmtId="0" fontId="4" fillId="0" borderId="20" xfId="0" applyFont="1" applyBorder="1" applyAlignment="1">
      <alignment horizontal="right"/>
    </xf>
    <xf numFmtId="0" fontId="0" fillId="0" borderId="3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2" xfId="0" applyBorder="1" applyAlignment="1">
      <alignment horizontal="center" vertical="top"/>
    </xf>
    <xf numFmtId="0" fontId="0" fillId="0" borderId="4" xfId="0" applyBorder="1" applyAlignment="1">
      <alignment horizontal="center" vertical="top"/>
    </xf>
    <xf numFmtId="0" fontId="0" fillId="0" borderId="3" xfId="0" applyBorder="1" applyAlignment="1">
      <alignment horizontal="center" vertical="top"/>
    </xf>
    <xf numFmtId="0" fontId="5" fillId="0" borderId="20" xfId="0" applyFont="1" applyBorder="1" applyAlignment="1">
      <alignment horizontal="right" vertical="center"/>
    </xf>
    <xf numFmtId="0" fontId="4" fillId="0" borderId="19" xfId="0" applyFont="1" applyBorder="1" applyAlignment="1">
      <alignment horizontal="right"/>
    </xf>
    <xf numFmtId="0" fontId="4" fillId="0" borderId="21" xfId="0" applyFont="1" applyBorder="1" applyAlignment="1">
      <alignment horizontal="right"/>
    </xf>
    <xf numFmtId="0" fontId="10" fillId="2" borderId="10" xfId="1" applyFont="1" applyFill="1" applyBorder="1" applyAlignment="1" applyProtection="1">
      <alignment horizontal="center"/>
      <protection locked="0"/>
    </xf>
    <xf numFmtId="0" fontId="10" fillId="2" borderId="12" xfId="1" applyFont="1" applyFill="1" applyBorder="1" applyAlignment="1" applyProtection="1">
      <alignment horizontal="left"/>
      <protection locked="0"/>
    </xf>
  </cellXfs>
  <cellStyles count="2">
    <cellStyle name="Navadno" xfId="0" builtinId="0"/>
    <cellStyle name="Navadno 13 2" xfId="1" xr:uid="{49A3E3E5-ED21-47DA-A1E3-E3E4FA95F4C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76200</xdr:rowOff>
    </xdr:from>
    <xdr:to>
      <xdr:col>4</xdr:col>
      <xdr:colOff>854075</xdr:colOff>
      <xdr:row>0</xdr:row>
      <xdr:rowOff>948055</xdr:rowOff>
    </xdr:to>
    <xdr:pic>
      <xdr:nvPicPr>
        <xdr:cNvPr id="3" name="Slika 2">
          <a:extLst>
            <a:ext uri="{FF2B5EF4-FFF2-40B4-BE49-F238E27FC236}">
              <a16:creationId xmlns:a16="http://schemas.microsoft.com/office/drawing/2014/main" id="{E25987EE-4893-4C32-79AC-0B093A158A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6200"/>
          <a:ext cx="3759200" cy="87185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44450</xdr:colOff>
      <xdr:row>0</xdr:row>
      <xdr:rowOff>552450</xdr:rowOff>
    </xdr:from>
    <xdr:to>
      <xdr:col>8</xdr:col>
      <xdr:colOff>510540</xdr:colOff>
      <xdr:row>1</xdr:row>
      <xdr:rowOff>71755</xdr:rowOff>
    </xdr:to>
    <xdr:pic>
      <xdr:nvPicPr>
        <xdr:cNvPr id="5" name="Slika 4">
          <a:extLst>
            <a:ext uri="{FF2B5EF4-FFF2-40B4-BE49-F238E27FC236}">
              <a16:creationId xmlns:a16="http://schemas.microsoft.com/office/drawing/2014/main" id="{D2781E43-EE2A-411C-5BDE-19E1CD9812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49850" y="552450"/>
          <a:ext cx="2383790" cy="86550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374650</xdr:colOff>
      <xdr:row>0</xdr:row>
      <xdr:rowOff>527050</xdr:rowOff>
    </xdr:from>
    <xdr:to>
      <xdr:col>5</xdr:col>
      <xdr:colOff>0</xdr:colOff>
      <xdr:row>0</xdr:row>
      <xdr:rowOff>1089025</xdr:rowOff>
    </xdr:to>
    <xdr:pic>
      <xdr:nvPicPr>
        <xdr:cNvPr id="2" name="Slika 1" descr="0683">
          <a:extLst>
            <a:ext uri="{FF2B5EF4-FFF2-40B4-BE49-F238E27FC236}">
              <a16:creationId xmlns:a16="http://schemas.microsoft.com/office/drawing/2014/main" id="{3E3D0FBA-D4CB-7D12-9A1F-D12CC91BE9A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2783" t="35443" r="10520" b="14401"/>
        <a:stretch/>
      </xdr:blipFill>
      <xdr:spPr bwMode="auto">
        <a:xfrm>
          <a:off x="2463800" y="527050"/>
          <a:ext cx="2606675" cy="561975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sistemov Office 2013–2022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37E86C-B986-4631-B1C6-D653C0A66262}">
  <dimension ref="A1:E18"/>
  <sheetViews>
    <sheetView tabSelected="1" workbookViewId="0">
      <selection activeCell="A10" sqref="A10"/>
    </sheetView>
  </sheetViews>
  <sheetFormatPr defaultColWidth="9.140625" defaultRowHeight="12.75" x14ac:dyDescent="0.2"/>
  <cols>
    <col min="1" max="1" width="7.140625" style="5" customWidth="1"/>
    <col min="2" max="2" width="9.140625" style="5"/>
    <col min="3" max="3" width="13.5703125" style="5" customWidth="1"/>
    <col min="4" max="4" width="11.7109375" style="5" customWidth="1"/>
    <col min="5" max="5" width="31.42578125" style="5" customWidth="1"/>
    <col min="6" max="16384" width="9.140625" style="5"/>
  </cols>
  <sheetData>
    <row r="1" spans="1:5" ht="106.5" customHeight="1" x14ac:dyDescent="0.2"/>
    <row r="2" spans="1:5" ht="15" x14ac:dyDescent="0.25">
      <c r="A2" s="58" t="s">
        <v>78</v>
      </c>
      <c r="C2" s="107"/>
      <c r="D2" s="107"/>
      <c r="E2" s="107"/>
    </row>
    <row r="3" spans="1:5" ht="15" x14ac:dyDescent="0.25">
      <c r="A3" s="58" t="s">
        <v>25</v>
      </c>
      <c r="B3" s="58"/>
      <c r="C3" s="58"/>
      <c r="D3" s="108"/>
      <c r="E3" s="108"/>
    </row>
    <row r="4" spans="1:5" ht="14.25" x14ac:dyDescent="0.2">
      <c r="A4" s="33"/>
      <c r="B4" s="33"/>
      <c r="C4" s="33"/>
      <c r="D4" s="33"/>
      <c r="E4" s="33"/>
    </row>
    <row r="5" spans="1:5" x14ac:dyDescent="0.2">
      <c r="A5" s="76" t="s">
        <v>24</v>
      </c>
      <c r="B5" s="76"/>
      <c r="C5" s="76"/>
      <c r="D5" s="76"/>
      <c r="E5" s="76"/>
    </row>
    <row r="6" spans="1:5" x14ac:dyDescent="0.2">
      <c r="A6" s="76"/>
      <c r="B6" s="76"/>
      <c r="C6" s="76"/>
      <c r="D6" s="76"/>
      <c r="E6" s="76"/>
    </row>
    <row r="7" spans="1:5" ht="15.75" thickBot="1" x14ac:dyDescent="0.25">
      <c r="A7" s="76" t="s">
        <v>79</v>
      </c>
      <c r="B7" s="76"/>
      <c r="C7" s="76"/>
      <c r="D7" s="76"/>
      <c r="E7" s="76"/>
    </row>
    <row r="8" spans="1:5" ht="18.75" thickBot="1" x14ac:dyDescent="0.3">
      <c r="A8" s="34" t="s">
        <v>26</v>
      </c>
      <c r="B8" s="35"/>
      <c r="C8" s="35"/>
      <c r="D8" s="35"/>
      <c r="E8" s="36"/>
    </row>
    <row r="9" spans="1:5" ht="18" x14ac:dyDescent="0.25">
      <c r="A9" s="37"/>
      <c r="B9" s="37"/>
      <c r="C9" s="37"/>
      <c r="D9" s="77" t="s">
        <v>27</v>
      </c>
      <c r="E9" s="77"/>
    </row>
    <row r="10" spans="1:5" ht="18" x14ac:dyDescent="0.25">
      <c r="A10" s="38"/>
      <c r="B10" s="39"/>
      <c r="C10" s="39"/>
      <c r="D10" s="39"/>
      <c r="E10" s="39"/>
    </row>
    <row r="11" spans="1:5" x14ac:dyDescent="0.2">
      <c r="A11" s="57" t="s">
        <v>47</v>
      </c>
      <c r="B11" s="88" t="s">
        <v>43</v>
      </c>
      <c r="C11" s="88"/>
      <c r="D11" s="89"/>
      <c r="E11" s="40">
        <f>'KPL1'!D25*'KPL1'!C11</f>
        <v>0</v>
      </c>
    </row>
    <row r="12" spans="1:5" x14ac:dyDescent="0.2">
      <c r="A12" s="57" t="s">
        <v>48</v>
      </c>
      <c r="B12" s="88" t="s">
        <v>44</v>
      </c>
      <c r="C12" s="88"/>
      <c r="D12" s="89"/>
      <c r="E12" s="40">
        <f>'KPL2'!D20*'KPL2'!C5</f>
        <v>0</v>
      </c>
    </row>
    <row r="13" spans="1:5" x14ac:dyDescent="0.2">
      <c r="A13" s="57" t="s">
        <v>49</v>
      </c>
      <c r="B13" s="88" t="s">
        <v>46</v>
      </c>
      <c r="C13" s="88"/>
      <c r="D13" s="89"/>
      <c r="E13" s="40">
        <f>'KPL3'!D27*'KPL3'!C11</f>
        <v>0</v>
      </c>
    </row>
    <row r="14" spans="1:5" x14ac:dyDescent="0.2">
      <c r="A14" s="57" t="s">
        <v>50</v>
      </c>
      <c r="B14" s="88" t="s">
        <v>45</v>
      </c>
      <c r="C14" s="88"/>
      <c r="D14" s="89"/>
      <c r="E14" s="40">
        <f>'KPL4'!D20*'KPL4'!C5</f>
        <v>0</v>
      </c>
    </row>
    <row r="15" spans="1:5" ht="13.5" thickBot="1" x14ac:dyDescent="0.25">
      <c r="A15" s="85"/>
      <c r="B15" s="86"/>
      <c r="C15" s="86"/>
      <c r="D15" s="87"/>
      <c r="E15" s="40"/>
    </row>
    <row r="16" spans="1:5" ht="20.25" customHeight="1" thickTop="1" x14ac:dyDescent="0.2">
      <c r="A16" s="78" t="s">
        <v>28</v>
      </c>
      <c r="B16" s="78"/>
      <c r="C16" s="78"/>
      <c r="D16" s="78"/>
      <c r="E16" s="41">
        <f>SUM(E11:E15)</f>
        <v>0</v>
      </c>
    </row>
    <row r="17" spans="1:5" ht="19.5" customHeight="1" x14ac:dyDescent="0.2">
      <c r="A17" s="79" t="s">
        <v>29</v>
      </c>
      <c r="B17" s="80"/>
      <c r="C17" s="80"/>
      <c r="D17" s="81"/>
      <c r="E17" s="42">
        <f>0.22*E16</f>
        <v>0</v>
      </c>
    </row>
    <row r="18" spans="1:5" ht="18.75" customHeight="1" x14ac:dyDescent="0.2">
      <c r="A18" s="82" t="s">
        <v>30</v>
      </c>
      <c r="B18" s="83"/>
      <c r="C18" s="83"/>
      <c r="D18" s="84"/>
      <c r="E18" s="43">
        <f>E16+E17</f>
        <v>0</v>
      </c>
    </row>
  </sheetData>
  <mergeCells count="13">
    <mergeCell ref="C2:E2"/>
    <mergeCell ref="A17:D17"/>
    <mergeCell ref="A18:D18"/>
    <mergeCell ref="A15:D15"/>
    <mergeCell ref="B11:D11"/>
    <mergeCell ref="B12:D12"/>
    <mergeCell ref="B13:D13"/>
    <mergeCell ref="B14:D14"/>
    <mergeCell ref="D3:E3"/>
    <mergeCell ref="A5:E6"/>
    <mergeCell ref="A7:E7"/>
    <mergeCell ref="D9:E9"/>
    <mergeCell ref="A16:D16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D613CA-6391-4E94-8425-14EEDCC9DD45}">
  <sheetPr>
    <pageSetUpPr fitToPage="1"/>
  </sheetPr>
  <dimension ref="A1:D31"/>
  <sheetViews>
    <sheetView zoomScale="70" zoomScaleNormal="90" workbookViewId="0">
      <selection activeCell="B17" sqref="B17"/>
    </sheetView>
  </sheetViews>
  <sheetFormatPr defaultRowHeight="15" x14ac:dyDescent="0.25"/>
  <cols>
    <col min="1" max="1" width="6.42578125" customWidth="1"/>
    <col min="2" max="2" width="86.85546875" customWidth="1"/>
    <col min="3" max="3" width="8.42578125" style="14" customWidth="1"/>
    <col min="4" max="4" width="27" style="20" customWidth="1"/>
  </cols>
  <sheetData>
    <row r="1" spans="1:4" ht="18.75" x14ac:dyDescent="0.3">
      <c r="A1" s="10" t="s">
        <v>5</v>
      </c>
      <c r="D1" s="25"/>
    </row>
    <row r="2" spans="1:4" s="11" customFormat="1" x14ac:dyDescent="0.25">
      <c r="B2" s="13"/>
      <c r="C2" s="15"/>
      <c r="D2" s="21"/>
    </row>
    <row r="3" spans="1:4" ht="36.75" customHeight="1" x14ac:dyDescent="0.25">
      <c r="A3" s="24" t="s">
        <v>33</v>
      </c>
      <c r="B3" s="3" t="s">
        <v>13</v>
      </c>
      <c r="C3" s="24" t="s">
        <v>6</v>
      </c>
      <c r="D3"/>
    </row>
    <row r="4" spans="1:4" ht="24.95" customHeight="1" x14ac:dyDescent="0.25">
      <c r="A4" s="30">
        <v>1</v>
      </c>
      <c r="B4" s="52" t="s">
        <v>7</v>
      </c>
      <c r="C4" s="16">
        <v>2</v>
      </c>
      <c r="D4"/>
    </row>
    <row r="5" spans="1:4" ht="24.95" customHeight="1" x14ac:dyDescent="0.25">
      <c r="A5" s="30">
        <v>2</v>
      </c>
      <c r="B5" s="52" t="s">
        <v>20</v>
      </c>
      <c r="C5" s="16">
        <v>1</v>
      </c>
      <c r="D5"/>
    </row>
    <row r="6" spans="1:4" ht="24.95" customHeight="1" x14ac:dyDescent="0.25">
      <c r="A6" s="30">
        <v>3</v>
      </c>
      <c r="B6" s="52" t="s">
        <v>12</v>
      </c>
      <c r="C6" s="16">
        <v>3</v>
      </c>
      <c r="D6"/>
    </row>
    <row r="7" spans="1:4" ht="24.95" customHeight="1" x14ac:dyDescent="0.25">
      <c r="A7" s="30">
        <v>4</v>
      </c>
      <c r="B7" s="52" t="s">
        <v>21</v>
      </c>
      <c r="C7" s="16">
        <v>1</v>
      </c>
      <c r="D7"/>
    </row>
    <row r="8" spans="1:4" ht="24.95" customHeight="1" x14ac:dyDescent="0.25">
      <c r="A8" s="30">
        <v>5</v>
      </c>
      <c r="B8" s="52" t="s">
        <v>8</v>
      </c>
      <c r="C8" s="16">
        <v>1</v>
      </c>
      <c r="D8"/>
    </row>
    <row r="9" spans="1:4" ht="24.95" customHeight="1" x14ac:dyDescent="0.25">
      <c r="A9" s="30">
        <v>6</v>
      </c>
      <c r="B9" s="52" t="s">
        <v>9</v>
      </c>
      <c r="C9" s="16">
        <v>1</v>
      </c>
      <c r="D9"/>
    </row>
    <row r="10" spans="1:4" ht="24.95" customHeight="1" x14ac:dyDescent="0.25">
      <c r="A10" s="30">
        <v>7</v>
      </c>
      <c r="B10" s="52" t="s">
        <v>10</v>
      </c>
      <c r="C10" s="16">
        <v>1</v>
      </c>
      <c r="D10"/>
    </row>
    <row r="11" spans="1:4" ht="24.95" customHeight="1" thickBot="1" x14ac:dyDescent="0.3">
      <c r="A11" s="94" t="s">
        <v>34</v>
      </c>
      <c r="B11" s="95"/>
      <c r="C11" s="55">
        <f>SUM(C4:C10)</f>
        <v>10</v>
      </c>
      <c r="D11"/>
    </row>
    <row r="12" spans="1:4" ht="15.75" thickTop="1" x14ac:dyDescent="0.25"/>
    <row r="14" spans="1:4" ht="44.25" customHeight="1" x14ac:dyDescent="0.25">
      <c r="A14" s="24" t="s">
        <v>33</v>
      </c>
      <c r="B14" s="3" t="s">
        <v>42</v>
      </c>
      <c r="C14" s="17" t="s">
        <v>31</v>
      </c>
      <c r="D14" s="6" t="s">
        <v>32</v>
      </c>
    </row>
    <row r="15" spans="1:4" ht="85.5" customHeight="1" x14ac:dyDescent="0.25">
      <c r="A15" s="96">
        <v>1</v>
      </c>
      <c r="B15" s="66" t="s">
        <v>71</v>
      </c>
      <c r="C15" s="92" t="s">
        <v>2</v>
      </c>
      <c r="D15" s="90"/>
    </row>
    <row r="16" spans="1:4" ht="86.25" customHeight="1" x14ac:dyDescent="0.25">
      <c r="A16" s="96"/>
      <c r="B16" s="67" t="s">
        <v>58</v>
      </c>
      <c r="C16" s="93"/>
      <c r="D16" s="91"/>
    </row>
    <row r="17" spans="1:4" ht="44.25" customHeight="1" x14ac:dyDescent="0.25">
      <c r="A17" s="96"/>
      <c r="B17" s="68" t="s">
        <v>0</v>
      </c>
      <c r="C17" s="93"/>
      <c r="D17" s="91"/>
    </row>
    <row r="18" spans="1:4" ht="111" customHeight="1" x14ac:dyDescent="0.25">
      <c r="A18" s="96"/>
      <c r="B18" s="68" t="s">
        <v>60</v>
      </c>
      <c r="C18" s="93"/>
      <c r="D18" s="91"/>
    </row>
    <row r="19" spans="1:4" ht="44.25" customHeight="1" x14ac:dyDescent="0.25">
      <c r="A19" s="96"/>
      <c r="B19" s="68" t="s">
        <v>61</v>
      </c>
      <c r="C19" s="93"/>
      <c r="D19" s="91"/>
    </row>
    <row r="20" spans="1:4" ht="41.1" customHeight="1" x14ac:dyDescent="0.25">
      <c r="A20" s="96"/>
      <c r="B20" s="69" t="s">
        <v>59</v>
      </c>
      <c r="C20" s="93"/>
      <c r="D20" s="91"/>
    </row>
    <row r="21" spans="1:4" ht="73.5" customHeight="1" x14ac:dyDescent="0.25">
      <c r="A21" s="59">
        <v>2</v>
      </c>
      <c r="B21" s="1" t="s">
        <v>62</v>
      </c>
      <c r="C21" s="47" t="s">
        <v>1</v>
      </c>
      <c r="D21" s="32"/>
    </row>
    <row r="22" spans="1:4" ht="39.950000000000003" customHeight="1" x14ac:dyDescent="0.25">
      <c r="A22" s="59">
        <v>3</v>
      </c>
      <c r="B22" s="1" t="s">
        <v>72</v>
      </c>
      <c r="C22" s="47" t="s">
        <v>1</v>
      </c>
      <c r="D22" s="60"/>
    </row>
    <row r="23" spans="1:4" ht="90" customHeight="1" x14ac:dyDescent="0.25">
      <c r="A23" s="59">
        <v>4</v>
      </c>
      <c r="B23" s="2" t="s">
        <v>63</v>
      </c>
      <c r="C23" s="47" t="s">
        <v>1</v>
      </c>
      <c r="D23" s="7"/>
    </row>
    <row r="24" spans="1:4" ht="93" customHeight="1" x14ac:dyDescent="0.25">
      <c r="A24" s="59">
        <v>5</v>
      </c>
      <c r="B24" s="26" t="s">
        <v>52</v>
      </c>
      <c r="C24" s="47" t="s">
        <v>2</v>
      </c>
      <c r="D24" s="7"/>
    </row>
    <row r="25" spans="1:4" s="5" customFormat="1" ht="30.75" customHeight="1" thickBot="1" x14ac:dyDescent="0.25">
      <c r="A25" s="97" t="s">
        <v>51</v>
      </c>
      <c r="B25" s="97"/>
      <c r="C25" s="97"/>
      <c r="D25" s="51">
        <f>SUM(D15:D24)</f>
        <v>0</v>
      </c>
    </row>
    <row r="26" spans="1:4" s="5" customFormat="1" ht="13.5" thickTop="1" x14ac:dyDescent="0.2">
      <c r="C26" s="18"/>
      <c r="D26" s="22"/>
    </row>
    <row r="27" spans="1:4" s="5" customFormat="1" ht="12.75" x14ac:dyDescent="0.2">
      <c r="C27" s="18"/>
      <c r="D27" s="22"/>
    </row>
    <row r="31" spans="1:4" s="4" customFormat="1" x14ac:dyDescent="0.25">
      <c r="C31" s="19"/>
      <c r="D31" s="23"/>
    </row>
  </sheetData>
  <mergeCells count="5">
    <mergeCell ref="D15:D20"/>
    <mergeCell ref="C15:C20"/>
    <mergeCell ref="A11:B11"/>
    <mergeCell ref="A15:A20"/>
    <mergeCell ref="A25:C25"/>
  </mergeCells>
  <pageMargins left="0.7" right="0.7" top="0.75" bottom="0.75" header="0.3" footer="0.3"/>
  <pageSetup paperSize="9" scale="66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1250DF-61FC-40BE-AFB1-2E290BC87023}">
  <sheetPr>
    <pageSetUpPr fitToPage="1"/>
  </sheetPr>
  <dimension ref="A1:D22"/>
  <sheetViews>
    <sheetView zoomScale="70" zoomScaleNormal="70" workbookViewId="0">
      <selection activeCell="B15" sqref="B15"/>
    </sheetView>
  </sheetViews>
  <sheetFormatPr defaultRowHeight="15" x14ac:dyDescent="0.25"/>
  <cols>
    <col min="1" max="1" width="5.28515625" customWidth="1"/>
    <col min="2" max="2" width="86.85546875" customWidth="1"/>
    <col min="3" max="3" width="6.7109375" style="14" customWidth="1"/>
    <col min="4" max="4" width="27" style="9" customWidth="1"/>
  </cols>
  <sheetData>
    <row r="1" spans="1:4" ht="18.75" x14ac:dyDescent="0.3">
      <c r="A1" s="10" t="s">
        <v>3</v>
      </c>
      <c r="D1" s="25"/>
    </row>
    <row r="2" spans="1:4" x14ac:dyDescent="0.25">
      <c r="D2" s="20"/>
    </row>
    <row r="3" spans="1:4" ht="36.75" customHeight="1" x14ac:dyDescent="0.25">
      <c r="A3" s="24" t="s">
        <v>33</v>
      </c>
      <c r="B3" s="3" t="s">
        <v>15</v>
      </c>
      <c r="C3" s="24" t="s">
        <v>6</v>
      </c>
      <c r="D3"/>
    </row>
    <row r="4" spans="1:4" ht="24.95" customHeight="1" x14ac:dyDescent="0.25">
      <c r="A4" s="56">
        <v>1</v>
      </c>
      <c r="B4" s="52" t="s">
        <v>11</v>
      </c>
      <c r="C4" s="16">
        <v>2</v>
      </c>
      <c r="D4"/>
    </row>
    <row r="5" spans="1:4" ht="24.95" customHeight="1" thickBot="1" x14ac:dyDescent="0.3">
      <c r="A5" s="94" t="s">
        <v>41</v>
      </c>
      <c r="B5" s="95"/>
      <c r="C5" s="75">
        <f>C4</f>
        <v>2</v>
      </c>
      <c r="D5"/>
    </row>
    <row r="6" spans="1:4" ht="15.75" thickTop="1" x14ac:dyDescent="0.25"/>
    <row r="7" spans="1:4" ht="15.75" customHeight="1" x14ac:dyDescent="0.25"/>
    <row r="8" spans="1:4" ht="44.25" customHeight="1" x14ac:dyDescent="0.25">
      <c r="A8" s="73" t="s">
        <v>33</v>
      </c>
      <c r="B8" s="3" t="s">
        <v>40</v>
      </c>
      <c r="C8" s="17" t="s">
        <v>31</v>
      </c>
      <c r="D8" s="6" t="s">
        <v>32</v>
      </c>
    </row>
    <row r="9" spans="1:4" ht="73.5" customHeight="1" x14ac:dyDescent="0.25">
      <c r="A9" s="101">
        <v>1</v>
      </c>
      <c r="B9" s="71" t="s">
        <v>73</v>
      </c>
      <c r="C9" s="92" t="s">
        <v>2</v>
      </c>
      <c r="D9" s="90" t="s">
        <v>22</v>
      </c>
    </row>
    <row r="10" spans="1:4" ht="86.25" customHeight="1" x14ac:dyDescent="0.25">
      <c r="A10" s="102"/>
      <c r="B10" s="72" t="s">
        <v>64</v>
      </c>
      <c r="C10" s="93"/>
      <c r="D10" s="91"/>
    </row>
    <row r="11" spans="1:4" ht="44.25" customHeight="1" x14ac:dyDescent="0.25">
      <c r="A11" s="102"/>
      <c r="B11" s="72" t="s">
        <v>65</v>
      </c>
      <c r="C11" s="93"/>
      <c r="D11" s="91"/>
    </row>
    <row r="12" spans="1:4" ht="111" customHeight="1" x14ac:dyDescent="0.25">
      <c r="A12" s="102"/>
      <c r="B12" s="72" t="s">
        <v>60</v>
      </c>
      <c r="C12" s="93"/>
      <c r="D12" s="91"/>
    </row>
    <row r="13" spans="1:4" ht="57" customHeight="1" x14ac:dyDescent="0.25">
      <c r="A13" s="102"/>
      <c r="B13" s="72" t="s">
        <v>61</v>
      </c>
      <c r="C13" s="93"/>
      <c r="D13" s="91"/>
    </row>
    <row r="14" spans="1:4" ht="45.95" customHeight="1" x14ac:dyDescent="0.25">
      <c r="A14" s="103"/>
      <c r="B14" s="72" t="s">
        <v>66</v>
      </c>
      <c r="C14" s="99"/>
      <c r="D14" s="100"/>
    </row>
    <row r="15" spans="1:4" ht="71.099999999999994" customHeight="1" x14ac:dyDescent="0.25">
      <c r="A15" s="74">
        <v>2</v>
      </c>
      <c r="B15" s="45" t="s">
        <v>67</v>
      </c>
      <c r="C15" s="47" t="s">
        <v>1</v>
      </c>
      <c r="D15" s="32"/>
    </row>
    <row r="16" spans="1:4" ht="51.75" customHeight="1" x14ac:dyDescent="0.25">
      <c r="A16" s="62">
        <v>3</v>
      </c>
      <c r="B16" s="45" t="s">
        <v>19</v>
      </c>
      <c r="C16" s="61" t="s">
        <v>2</v>
      </c>
      <c r="D16" s="7" t="s">
        <v>22</v>
      </c>
    </row>
    <row r="17" spans="1:4" ht="180.6" customHeight="1" x14ac:dyDescent="0.25">
      <c r="A17" s="59">
        <v>4</v>
      </c>
      <c r="B17" s="1" t="s">
        <v>68</v>
      </c>
      <c r="C17" s="47" t="s">
        <v>1</v>
      </c>
      <c r="D17" s="60" t="s">
        <v>22</v>
      </c>
    </row>
    <row r="18" spans="1:4" ht="83.25" customHeight="1" x14ac:dyDescent="0.25">
      <c r="A18" s="59">
        <v>5</v>
      </c>
      <c r="B18" s="1" t="s">
        <v>53</v>
      </c>
      <c r="C18" s="47" t="s">
        <v>1</v>
      </c>
      <c r="D18" s="7" t="s">
        <v>22</v>
      </c>
    </row>
    <row r="19" spans="1:4" s="63" customFormat="1" ht="107.25" customHeight="1" x14ac:dyDescent="0.25">
      <c r="A19" s="59">
        <v>6</v>
      </c>
      <c r="B19" s="2" t="s">
        <v>54</v>
      </c>
      <c r="C19" s="47" t="s">
        <v>1</v>
      </c>
      <c r="D19" s="7"/>
    </row>
    <row r="20" spans="1:4" s="5" customFormat="1" ht="30.75" customHeight="1" thickBot="1" x14ac:dyDescent="0.25">
      <c r="A20" s="98" t="s">
        <v>51</v>
      </c>
      <c r="B20" s="98"/>
      <c r="C20" s="98"/>
      <c r="D20" s="51">
        <f>SUM(D9:D19)</f>
        <v>0</v>
      </c>
    </row>
    <row r="21" spans="1:4" s="5" customFormat="1" ht="13.5" thickTop="1" x14ac:dyDescent="0.2">
      <c r="C21" s="18"/>
      <c r="D21" s="8"/>
    </row>
    <row r="22" spans="1:4" s="5" customFormat="1" ht="12.75" x14ac:dyDescent="0.2">
      <c r="C22" s="18"/>
      <c r="D22" s="8"/>
    </row>
  </sheetData>
  <mergeCells count="5">
    <mergeCell ref="A5:B5"/>
    <mergeCell ref="A20:C20"/>
    <mergeCell ref="C9:C14"/>
    <mergeCell ref="D9:D14"/>
    <mergeCell ref="A9:A14"/>
  </mergeCells>
  <pageMargins left="0.7" right="0.7" top="0.75" bottom="0.75" header="0.3" footer="0.3"/>
  <pageSetup paperSize="9" scale="67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492C26-5BCA-4B4F-A262-80EF44981639}">
  <sheetPr>
    <pageSetUpPr fitToPage="1"/>
  </sheetPr>
  <dimension ref="A1:D28"/>
  <sheetViews>
    <sheetView zoomScale="70" zoomScaleNormal="70" workbookViewId="0">
      <selection activeCell="M20" sqref="M20"/>
    </sheetView>
  </sheetViews>
  <sheetFormatPr defaultRowHeight="15" x14ac:dyDescent="0.25"/>
  <cols>
    <col min="1" max="1" width="5.7109375" customWidth="1"/>
    <col min="2" max="2" width="86.85546875" customWidth="1"/>
    <col min="3" max="3" width="8.28515625" style="14" customWidth="1"/>
    <col min="4" max="4" width="27" style="9" customWidth="1"/>
  </cols>
  <sheetData>
    <row r="1" spans="1:4" ht="18.75" x14ac:dyDescent="0.3">
      <c r="A1" s="10" t="s">
        <v>4</v>
      </c>
      <c r="D1" s="25"/>
    </row>
    <row r="2" spans="1:4" x14ac:dyDescent="0.25">
      <c r="D2" s="20"/>
    </row>
    <row r="3" spans="1:4" ht="36.75" customHeight="1" x14ac:dyDescent="0.25">
      <c r="A3" s="24" t="s">
        <v>33</v>
      </c>
      <c r="B3" s="3" t="s">
        <v>16</v>
      </c>
      <c r="C3" s="24" t="s">
        <v>6</v>
      </c>
      <c r="D3"/>
    </row>
    <row r="4" spans="1:4" ht="20.100000000000001" customHeight="1" x14ac:dyDescent="0.25">
      <c r="A4" s="56">
        <v>1</v>
      </c>
      <c r="B4" s="52" t="s">
        <v>14</v>
      </c>
      <c r="C4" s="16">
        <v>10</v>
      </c>
      <c r="D4"/>
    </row>
    <row r="5" spans="1:4" ht="20.100000000000001" customHeight="1" x14ac:dyDescent="0.25">
      <c r="A5" s="56">
        <v>2</v>
      </c>
      <c r="B5" s="52" t="s">
        <v>12</v>
      </c>
      <c r="C5" s="16">
        <v>2</v>
      </c>
      <c r="D5"/>
    </row>
    <row r="6" spans="1:4" ht="20.100000000000001" customHeight="1" x14ac:dyDescent="0.25">
      <c r="A6" s="56">
        <v>3</v>
      </c>
      <c r="B6" s="52" t="s">
        <v>7</v>
      </c>
      <c r="C6" s="16">
        <v>1</v>
      </c>
      <c r="D6"/>
    </row>
    <row r="7" spans="1:4" ht="20.100000000000001" customHeight="1" x14ac:dyDescent="0.25">
      <c r="A7" s="56">
        <v>4</v>
      </c>
      <c r="B7" s="52" t="s">
        <v>18</v>
      </c>
      <c r="C7" s="16">
        <v>1</v>
      </c>
      <c r="D7"/>
    </row>
    <row r="8" spans="1:4" ht="20.100000000000001" customHeight="1" x14ac:dyDescent="0.25">
      <c r="A8" s="56">
        <v>5</v>
      </c>
      <c r="B8" s="52" t="s">
        <v>8</v>
      </c>
      <c r="C8" s="16">
        <v>1</v>
      </c>
      <c r="D8"/>
    </row>
    <row r="9" spans="1:4" ht="20.100000000000001" customHeight="1" x14ac:dyDescent="0.25">
      <c r="A9" s="56">
        <v>6</v>
      </c>
      <c r="B9" s="52" t="s">
        <v>9</v>
      </c>
      <c r="C9" s="16">
        <v>1</v>
      </c>
      <c r="D9"/>
    </row>
    <row r="10" spans="1:4" ht="20.100000000000001" customHeight="1" x14ac:dyDescent="0.25">
      <c r="A10" s="56">
        <v>7</v>
      </c>
      <c r="B10" s="53" t="s">
        <v>17</v>
      </c>
      <c r="C10" s="16">
        <v>1</v>
      </c>
      <c r="D10"/>
    </row>
    <row r="11" spans="1:4" ht="24.95" customHeight="1" thickBot="1" x14ac:dyDescent="0.3">
      <c r="A11" s="104" t="s">
        <v>39</v>
      </c>
      <c r="B11" s="104"/>
      <c r="C11" s="55">
        <f>SUM(C4:C10)</f>
        <v>17</v>
      </c>
      <c r="D11"/>
    </row>
    <row r="12" spans="1:4" ht="15.75" thickTop="1" x14ac:dyDescent="0.25"/>
    <row r="13" spans="1:4" ht="15.75" customHeight="1" x14ac:dyDescent="0.25"/>
    <row r="14" spans="1:4" ht="44.25" customHeight="1" x14ac:dyDescent="0.25">
      <c r="A14" s="24" t="s">
        <v>33</v>
      </c>
      <c r="B14" s="3" t="s">
        <v>38</v>
      </c>
      <c r="C14" s="17" t="s">
        <v>31</v>
      </c>
      <c r="D14" s="6" t="s">
        <v>32</v>
      </c>
    </row>
    <row r="15" spans="1:4" ht="73.5" customHeight="1" x14ac:dyDescent="0.25">
      <c r="A15" s="96">
        <v>1</v>
      </c>
      <c r="B15" s="45" t="s">
        <v>74</v>
      </c>
      <c r="C15" s="92" t="s">
        <v>2</v>
      </c>
      <c r="D15" s="90"/>
    </row>
    <row r="16" spans="1:4" ht="86.25" customHeight="1" x14ac:dyDescent="0.25">
      <c r="A16" s="96"/>
      <c r="B16" s="46" t="s">
        <v>64</v>
      </c>
      <c r="C16" s="93"/>
      <c r="D16" s="91"/>
    </row>
    <row r="17" spans="1:4" ht="44.25" customHeight="1" x14ac:dyDescent="0.25">
      <c r="A17" s="96"/>
      <c r="B17" s="46" t="s">
        <v>65</v>
      </c>
      <c r="C17" s="93"/>
      <c r="D17" s="91"/>
    </row>
    <row r="18" spans="1:4" ht="111" customHeight="1" x14ac:dyDescent="0.25">
      <c r="A18" s="96"/>
      <c r="B18" s="46" t="s">
        <v>60</v>
      </c>
      <c r="C18" s="93"/>
      <c r="D18" s="91"/>
    </row>
    <row r="19" spans="1:4" ht="58.5" customHeight="1" x14ac:dyDescent="0.25">
      <c r="A19" s="96"/>
      <c r="B19" s="46" t="s">
        <v>61</v>
      </c>
      <c r="C19" s="93"/>
      <c r="D19" s="91"/>
    </row>
    <row r="20" spans="1:4" ht="45" customHeight="1" x14ac:dyDescent="0.25">
      <c r="A20" s="96"/>
      <c r="B20" s="44" t="s">
        <v>69</v>
      </c>
      <c r="C20" s="99"/>
      <c r="D20" s="91"/>
    </row>
    <row r="21" spans="1:4" ht="78.599999999999994" customHeight="1" x14ac:dyDescent="0.25">
      <c r="A21" s="62">
        <v>2</v>
      </c>
      <c r="B21" s="45" t="s">
        <v>67</v>
      </c>
      <c r="C21" s="61" t="s">
        <v>2</v>
      </c>
      <c r="D21" s="7"/>
    </row>
    <row r="22" spans="1:4" ht="43.5" customHeight="1" x14ac:dyDescent="0.25">
      <c r="A22" s="59">
        <v>3</v>
      </c>
      <c r="B22" s="1" t="s">
        <v>19</v>
      </c>
      <c r="C22" s="47" t="s">
        <v>1</v>
      </c>
      <c r="D22" s="31"/>
    </row>
    <row r="23" spans="1:4" ht="51.75" customHeight="1" x14ac:dyDescent="0.25">
      <c r="A23" s="59">
        <v>4</v>
      </c>
      <c r="B23" s="1" t="s">
        <v>55</v>
      </c>
      <c r="C23" s="47" t="s">
        <v>1</v>
      </c>
      <c r="D23" s="60"/>
    </row>
    <row r="24" spans="1:4" s="65" customFormat="1" ht="189.75" customHeight="1" x14ac:dyDescent="0.25">
      <c r="A24" s="64">
        <v>5</v>
      </c>
      <c r="B24" s="1" t="s">
        <v>77</v>
      </c>
      <c r="C24" s="47" t="s">
        <v>1</v>
      </c>
      <c r="D24" s="7"/>
    </row>
    <row r="25" spans="1:4" s="63" customFormat="1" ht="117.75" customHeight="1" x14ac:dyDescent="0.25">
      <c r="A25" s="59">
        <v>6</v>
      </c>
      <c r="B25" s="2" t="s">
        <v>56</v>
      </c>
      <c r="C25" s="47" t="s">
        <v>1</v>
      </c>
      <c r="D25" s="7"/>
    </row>
    <row r="26" spans="1:4" s="5" customFormat="1" ht="102.75" customHeight="1" x14ac:dyDescent="0.2">
      <c r="A26" s="48">
        <v>7</v>
      </c>
      <c r="B26" s="26" t="s">
        <v>57</v>
      </c>
      <c r="C26" s="47" t="s">
        <v>1</v>
      </c>
      <c r="D26" s="27"/>
    </row>
    <row r="27" spans="1:4" s="5" customFormat="1" ht="30.75" customHeight="1" thickBot="1" x14ac:dyDescent="0.25">
      <c r="A27" s="97" t="s">
        <v>51</v>
      </c>
      <c r="B27" s="97"/>
      <c r="C27" s="105"/>
      <c r="D27" s="51">
        <f>SUM(D15:D26)</f>
        <v>0</v>
      </c>
    </row>
    <row r="28" spans="1:4" s="5" customFormat="1" ht="13.5" thickTop="1" x14ac:dyDescent="0.2">
      <c r="C28" s="18"/>
      <c r="D28" s="8"/>
    </row>
  </sheetData>
  <mergeCells count="5">
    <mergeCell ref="A11:B11"/>
    <mergeCell ref="A27:C27"/>
    <mergeCell ref="A15:A20"/>
    <mergeCell ref="C15:C20"/>
    <mergeCell ref="D15:D20"/>
  </mergeCells>
  <pageMargins left="0.7" right="0.7" top="0.75" bottom="0.75" header="0.3" footer="0.3"/>
  <pageSetup paperSize="9" scale="67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0F393A-626C-42D1-BA3E-1C941303A258}">
  <dimension ref="A1:D21"/>
  <sheetViews>
    <sheetView zoomScale="70" zoomScaleNormal="70" workbookViewId="0">
      <selection activeCell="B17" sqref="B17"/>
    </sheetView>
  </sheetViews>
  <sheetFormatPr defaultRowHeight="15" x14ac:dyDescent="0.25"/>
  <cols>
    <col min="1" max="1" width="4.85546875" customWidth="1"/>
    <col min="2" max="2" width="86.85546875" customWidth="1"/>
    <col min="3" max="3" width="8.42578125" style="14" customWidth="1"/>
    <col min="4" max="4" width="27" style="20" customWidth="1"/>
  </cols>
  <sheetData>
    <row r="1" spans="1:4" ht="18.75" x14ac:dyDescent="0.3">
      <c r="A1" s="10" t="s">
        <v>23</v>
      </c>
      <c r="B1" s="28"/>
      <c r="D1" s="25"/>
    </row>
    <row r="2" spans="1:4" x14ac:dyDescent="0.25">
      <c r="B2" s="29"/>
    </row>
    <row r="3" spans="1:4" ht="36.75" customHeight="1" x14ac:dyDescent="0.25">
      <c r="A3" s="3" t="s">
        <v>33</v>
      </c>
      <c r="B3" s="3" t="s">
        <v>36</v>
      </c>
      <c r="C3" s="24" t="s">
        <v>6</v>
      </c>
      <c r="D3"/>
    </row>
    <row r="4" spans="1:4" ht="20.100000000000001" customHeight="1" x14ac:dyDescent="0.25">
      <c r="A4" s="12">
        <v>1</v>
      </c>
      <c r="B4" s="50" t="s">
        <v>14</v>
      </c>
      <c r="C4" s="16">
        <v>1</v>
      </c>
      <c r="D4"/>
    </row>
    <row r="5" spans="1:4" ht="24.95" customHeight="1" thickBot="1" x14ac:dyDescent="0.3">
      <c r="A5" s="54"/>
      <c r="B5" s="49" t="s">
        <v>35</v>
      </c>
      <c r="C5" s="55">
        <f>C4</f>
        <v>1</v>
      </c>
      <c r="D5"/>
    </row>
    <row r="6" spans="1:4" ht="15.75" thickTop="1" x14ac:dyDescent="0.25"/>
    <row r="7" spans="1:4" ht="44.25" customHeight="1" x14ac:dyDescent="0.25">
      <c r="A7" s="3" t="s">
        <v>33</v>
      </c>
      <c r="B7" s="3" t="s">
        <v>37</v>
      </c>
      <c r="C7" s="17" t="s">
        <v>31</v>
      </c>
      <c r="D7" s="6" t="s">
        <v>32</v>
      </c>
    </row>
    <row r="8" spans="1:4" ht="86.25" customHeight="1" x14ac:dyDescent="0.25">
      <c r="A8" s="96">
        <v>1</v>
      </c>
      <c r="B8" s="45" t="s">
        <v>75</v>
      </c>
      <c r="C8" s="92" t="s">
        <v>2</v>
      </c>
      <c r="D8" s="90"/>
    </row>
    <row r="9" spans="1:4" ht="86.25" customHeight="1" x14ac:dyDescent="0.25">
      <c r="A9" s="96"/>
      <c r="B9" s="46" t="s">
        <v>64</v>
      </c>
      <c r="C9" s="93"/>
      <c r="D9" s="91"/>
    </row>
    <row r="10" spans="1:4" ht="35.1" customHeight="1" x14ac:dyDescent="0.25">
      <c r="A10" s="96"/>
      <c r="B10" s="46" t="s">
        <v>65</v>
      </c>
      <c r="C10" s="93"/>
      <c r="D10" s="91"/>
    </row>
    <row r="11" spans="1:4" ht="102.75" customHeight="1" x14ac:dyDescent="0.25">
      <c r="A11" s="96"/>
      <c r="B11" s="46" t="s">
        <v>60</v>
      </c>
      <c r="C11" s="93"/>
      <c r="D11" s="91"/>
    </row>
    <row r="12" spans="1:4" ht="50.45" customHeight="1" x14ac:dyDescent="0.25">
      <c r="A12" s="96"/>
      <c r="B12" s="70" t="s">
        <v>61</v>
      </c>
      <c r="C12" s="93"/>
      <c r="D12" s="91"/>
    </row>
    <row r="13" spans="1:4" ht="49.5" customHeight="1" x14ac:dyDescent="0.25">
      <c r="A13" s="96"/>
      <c r="B13" s="44" t="s">
        <v>70</v>
      </c>
      <c r="C13" s="99"/>
      <c r="D13" s="91"/>
    </row>
    <row r="14" spans="1:4" ht="73.5" customHeight="1" x14ac:dyDescent="0.25">
      <c r="A14" s="62">
        <v>2</v>
      </c>
      <c r="B14" s="45" t="s">
        <v>67</v>
      </c>
      <c r="C14" s="61" t="s">
        <v>2</v>
      </c>
      <c r="D14" s="7"/>
    </row>
    <row r="15" spans="1:4" ht="53.25" customHeight="1" x14ac:dyDescent="0.25">
      <c r="A15" s="59">
        <v>3</v>
      </c>
      <c r="B15" s="1" t="s">
        <v>19</v>
      </c>
      <c r="C15" s="47" t="s">
        <v>1</v>
      </c>
      <c r="D15" s="31"/>
    </row>
    <row r="16" spans="1:4" ht="48" customHeight="1" x14ac:dyDescent="0.25">
      <c r="A16" s="59">
        <v>4</v>
      </c>
      <c r="B16" s="1" t="s">
        <v>55</v>
      </c>
      <c r="C16" s="47" t="s">
        <v>1</v>
      </c>
      <c r="D16" s="60"/>
    </row>
    <row r="17" spans="1:4" ht="187.5" customHeight="1" x14ac:dyDescent="0.25">
      <c r="A17" s="59">
        <v>5</v>
      </c>
      <c r="B17" s="1" t="s">
        <v>76</v>
      </c>
      <c r="C17" s="47" t="s">
        <v>1</v>
      </c>
      <c r="D17" s="7"/>
    </row>
    <row r="18" spans="1:4" ht="121.5" customHeight="1" x14ac:dyDescent="0.25">
      <c r="A18" s="59">
        <v>6</v>
      </c>
      <c r="B18" s="2" t="s">
        <v>56</v>
      </c>
      <c r="C18" s="47" t="s">
        <v>1</v>
      </c>
      <c r="D18" s="7"/>
    </row>
    <row r="19" spans="1:4" s="5" customFormat="1" ht="100.5" customHeight="1" x14ac:dyDescent="0.2">
      <c r="A19" s="48">
        <v>7</v>
      </c>
      <c r="B19" s="26" t="s">
        <v>57</v>
      </c>
      <c r="C19" s="47" t="s">
        <v>1</v>
      </c>
      <c r="D19" s="27"/>
    </row>
    <row r="20" spans="1:4" s="5" customFormat="1" ht="30.75" customHeight="1" thickBot="1" x14ac:dyDescent="0.25">
      <c r="A20" s="106" t="s">
        <v>51</v>
      </c>
      <c r="B20" s="97"/>
      <c r="C20" s="105"/>
      <c r="D20" s="51">
        <f>SUM(D8:D19)</f>
        <v>0</v>
      </c>
    </row>
    <row r="21" spans="1:4" ht="15.75" thickTop="1" x14ac:dyDescent="0.25"/>
  </sheetData>
  <mergeCells count="4">
    <mergeCell ref="A20:C20"/>
    <mergeCell ref="D8:D13"/>
    <mergeCell ref="C8:C13"/>
    <mergeCell ref="A8:A1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5</vt:i4>
      </vt:variant>
    </vt:vector>
  </HeadingPairs>
  <TitlesOfParts>
    <vt:vector size="5" baseType="lpstr">
      <vt:lpstr>SKUPNA REKAPITULACIJA</vt:lpstr>
      <vt:lpstr>KPL1</vt:lpstr>
      <vt:lpstr>KPL2</vt:lpstr>
      <vt:lpstr>KPL3</vt:lpstr>
      <vt:lpstr>KPL4</vt:lpstr>
    </vt:vector>
  </TitlesOfParts>
  <Company>MJU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avtor</dc:creator>
  <cp:lastPrinted>2024-12-19T10:06:33Z</cp:lastPrinted>
  <dcterms:created xsi:type="dcterms:W3CDTF">2024-11-22T09:20:53Z</dcterms:created>
  <dcterms:modified xsi:type="dcterms:W3CDTF">2026-02-04T08:36:23Z</dcterms:modified>
</cp:coreProperties>
</file>