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Delovno_2025\JN_2025\166-25_Čiščenje\RD priprava\RD potrjena\"/>
    </mc:Choice>
  </mc:AlternateContent>
  <xr:revisionPtr revIDLastSave="0" documentId="13_ncr:1_{A8635404-0B6D-4D43-92FA-98F0E651F7A4}" xr6:coauthVersionLast="47" xr6:coauthVersionMax="47" xr10:uidLastSave="{00000000-0000-0000-0000-000000000000}"/>
  <bookViews>
    <workbookView xWindow="-120" yWindow="-120" windowWidth="25440" windowHeight="15270" tabRatio="951" activeTab="1" xr2:uid="{21FDA00A-2D8B-48CA-B688-682DDA1D0C17}"/>
  </bookViews>
  <sheets>
    <sheet name="VSI SKLOPI - DODATNA POJASNILA " sheetId="12" r:id="rId1"/>
    <sheet name="SKLOP 1 -POLIKLINIKA" sheetId="1" r:id="rId2"/>
    <sheet name="SKLOP 2 - STOMA" sheetId="2" r:id="rId3"/>
    <sheet name="SKLOP 2 - MAFA" sheetId="3" r:id="rId4"/>
    <sheet name="SKLOP 3 - KIMDPŠ" sheetId="4" r:id="rId5"/>
    <sheet name="SKLOP 4 - REŠEVAL. POST." sheetId="5" r:id="rId6"/>
    <sheet name="SKLOP 5 - SUPAS" sheetId="6" r:id="rId7"/>
    <sheet name="SKLOP 6 - VRAZOV TRG" sheetId="7" r:id="rId8"/>
    <sheet name="SKLOP 6 - MOB - USP" sheetId="9" r:id="rId9"/>
    <sheet name="SKLOP 7 - LEONIŠČE - DIALIZA" sheetId="8" r:id="rId10"/>
    <sheet name="SKLOP 7 - LEONIŠČE - GINEKO." sheetId="19" r:id="rId11"/>
    <sheet name="SKLOP 8 - KIGM - GENOMSKI LAB " sheetId="15" r:id="rId12"/>
    <sheet name="SKLOP 9 - BPD - LEKARNA " sheetId="16" r:id="rId13"/>
    <sheet name="SKLOP 10 - DISP.CEN.ZDR. MB-DCZ" sheetId="20" r:id="rId14"/>
    <sheet name="SKLOP 11 - STEKLENE POVR. PRE" sheetId="18" r:id="rId15"/>
    <sheet name="SKLOP 12 DODATNO" sheetId="13" r:id="rId16"/>
  </sheets>
  <definedNames>
    <definedName name="_xlnm.Print_Area" localSheetId="1">'SKLOP 1 -POLIKLINIKA'!$A$1:$I$1748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8" l="1"/>
  <c r="G9" i="5"/>
  <c r="G4" i="5"/>
  <c r="G135" i="19"/>
  <c r="G132" i="19"/>
  <c r="G133" i="19"/>
  <c r="G131" i="19"/>
  <c r="G128" i="19"/>
  <c r="G118" i="19"/>
  <c r="G117" i="19"/>
  <c r="G100" i="19"/>
  <c r="G95" i="19"/>
  <c r="G91" i="19"/>
  <c r="G92" i="19"/>
  <c r="G93" i="19"/>
  <c r="G94" i="19"/>
  <c r="G90" i="19"/>
  <c r="G79" i="19"/>
  <c r="G66" i="19"/>
  <c r="G55" i="19"/>
  <c r="G27" i="19"/>
  <c r="G28" i="19"/>
  <c r="G29" i="19"/>
  <c r="G30" i="19"/>
  <c r="G31" i="19"/>
  <c r="G32" i="19"/>
  <c r="G33" i="19"/>
  <c r="G34" i="19"/>
  <c r="G35" i="19"/>
  <c r="G36" i="19"/>
  <c r="G37" i="19"/>
  <c r="G38" i="19"/>
  <c r="G39" i="19"/>
  <c r="G40" i="19"/>
  <c r="G26" i="19"/>
  <c r="G20" i="19"/>
  <c r="G14" i="19"/>
  <c r="G11" i="19"/>
  <c r="G8" i="19"/>
  <c r="G6" i="19"/>
  <c r="G4" i="20"/>
  <c r="G10" i="20"/>
  <c r="G11" i="20"/>
  <c r="G12" i="20"/>
  <c r="G201" i="7"/>
  <c r="I201" i="7" s="1"/>
  <c r="G44" i="5"/>
  <c r="G42" i="5"/>
  <c r="G41" i="5"/>
  <c r="G38" i="5"/>
  <c r="G21" i="5"/>
  <c r="G15" i="5"/>
  <c r="G16" i="5"/>
  <c r="G17" i="5"/>
  <c r="G18" i="5"/>
  <c r="G14" i="5"/>
  <c r="G36" i="2"/>
  <c r="G35" i="2"/>
  <c r="I35" i="2" s="1"/>
  <c r="J35" i="2" s="1"/>
  <c r="K35" i="2" s="1"/>
  <c r="L35" i="2" s="1"/>
  <c r="M35" i="2" s="1"/>
  <c r="J189" i="2"/>
  <c r="K189" i="2" s="1"/>
  <c r="L189" i="2" s="1"/>
  <c r="M189" i="2" s="1"/>
  <c r="I189" i="2"/>
  <c r="I188" i="2"/>
  <c r="J188" i="2" s="1"/>
  <c r="K188" i="2" s="1"/>
  <c r="L188" i="2" s="1"/>
  <c r="M188" i="2" s="1"/>
  <c r="I187" i="2"/>
  <c r="J187" i="2" s="1"/>
  <c r="K187" i="2" s="1"/>
  <c r="L187" i="2" s="1"/>
  <c r="M187" i="2" s="1"/>
  <c r="J186" i="2"/>
  <c r="K186" i="2" s="1"/>
  <c r="L186" i="2" s="1"/>
  <c r="M186" i="2" s="1"/>
  <c r="I186" i="2"/>
  <c r="J185" i="2"/>
  <c r="K185" i="2" s="1"/>
  <c r="L185" i="2" s="1"/>
  <c r="M185" i="2" s="1"/>
  <c r="I185" i="2"/>
  <c r="K184" i="2"/>
  <c r="L184" i="2" s="1"/>
  <c r="M184" i="2" s="1"/>
  <c r="J184" i="2"/>
  <c r="I184" i="2"/>
  <c r="I183" i="2"/>
  <c r="J183" i="2" s="1"/>
  <c r="K183" i="2" s="1"/>
  <c r="L183" i="2" s="1"/>
  <c r="M183" i="2" s="1"/>
  <c r="I182" i="2"/>
  <c r="J182" i="2" s="1"/>
  <c r="K182" i="2" s="1"/>
  <c r="L182" i="2" s="1"/>
  <c r="M182" i="2" s="1"/>
  <c r="J181" i="2"/>
  <c r="K181" i="2" s="1"/>
  <c r="L181" i="2" s="1"/>
  <c r="M181" i="2" s="1"/>
  <c r="I181" i="2"/>
  <c r="I180" i="2"/>
  <c r="J180" i="2" s="1"/>
  <c r="K180" i="2" s="1"/>
  <c r="L180" i="2" s="1"/>
  <c r="M180" i="2" s="1"/>
  <c r="L179" i="2"/>
  <c r="M179" i="2" s="1"/>
  <c r="I179" i="2"/>
  <c r="J179" i="2" s="1"/>
  <c r="K179" i="2" s="1"/>
  <c r="J178" i="2"/>
  <c r="K178" i="2" s="1"/>
  <c r="L178" i="2" s="1"/>
  <c r="M178" i="2" s="1"/>
  <c r="I178" i="2"/>
  <c r="J177" i="2"/>
  <c r="K177" i="2" s="1"/>
  <c r="L177" i="2" s="1"/>
  <c r="M177" i="2" s="1"/>
  <c r="I177" i="2"/>
  <c r="K176" i="2"/>
  <c r="L176" i="2" s="1"/>
  <c r="M176" i="2" s="1"/>
  <c r="J176" i="2"/>
  <c r="I176" i="2"/>
  <c r="I175" i="2"/>
  <c r="J175" i="2" s="1"/>
  <c r="K175" i="2" s="1"/>
  <c r="L175" i="2" s="1"/>
  <c r="M175" i="2" s="1"/>
  <c r="I174" i="2"/>
  <c r="J174" i="2" s="1"/>
  <c r="K174" i="2" s="1"/>
  <c r="L174" i="2" s="1"/>
  <c r="M174" i="2" s="1"/>
  <c r="J173" i="2"/>
  <c r="K173" i="2" s="1"/>
  <c r="L173" i="2" s="1"/>
  <c r="M173" i="2" s="1"/>
  <c r="I173" i="2"/>
  <c r="I172" i="2"/>
  <c r="J172" i="2" s="1"/>
  <c r="K172" i="2" s="1"/>
  <c r="L172" i="2" s="1"/>
  <c r="M172" i="2" s="1"/>
  <c r="L171" i="2"/>
  <c r="M171" i="2" s="1"/>
  <c r="I171" i="2"/>
  <c r="J171" i="2" s="1"/>
  <c r="K171" i="2" s="1"/>
  <c r="J170" i="2"/>
  <c r="K170" i="2" s="1"/>
  <c r="L170" i="2" s="1"/>
  <c r="M170" i="2" s="1"/>
  <c r="I170" i="2"/>
  <c r="J169" i="2"/>
  <c r="K169" i="2" s="1"/>
  <c r="L169" i="2" s="1"/>
  <c r="M169" i="2" s="1"/>
  <c r="I169" i="2"/>
  <c r="L168" i="2"/>
  <c r="M168" i="2" s="1"/>
  <c r="K168" i="2"/>
  <c r="J168" i="2"/>
  <c r="I168" i="2"/>
  <c r="I167" i="2"/>
  <c r="J167" i="2" s="1"/>
  <c r="K167" i="2" s="1"/>
  <c r="L167" i="2" s="1"/>
  <c r="M167" i="2" s="1"/>
  <c r="I166" i="2"/>
  <c r="J166" i="2" s="1"/>
  <c r="K166" i="2" s="1"/>
  <c r="L166" i="2" s="1"/>
  <c r="M166" i="2" s="1"/>
  <c r="J165" i="2"/>
  <c r="K165" i="2" s="1"/>
  <c r="L165" i="2" s="1"/>
  <c r="M165" i="2" s="1"/>
  <c r="I165" i="2"/>
  <c r="I164" i="2"/>
  <c r="J164" i="2" s="1"/>
  <c r="K164" i="2" s="1"/>
  <c r="L164" i="2" s="1"/>
  <c r="M164" i="2" s="1"/>
  <c r="L163" i="2"/>
  <c r="M163" i="2" s="1"/>
  <c r="I163" i="2"/>
  <c r="J163" i="2" s="1"/>
  <c r="K163" i="2" s="1"/>
  <c r="I162" i="2"/>
  <c r="J162" i="2" s="1"/>
  <c r="K162" i="2" s="1"/>
  <c r="L162" i="2" s="1"/>
  <c r="M162" i="2" s="1"/>
  <c r="J161" i="2"/>
  <c r="K161" i="2" s="1"/>
  <c r="L161" i="2" s="1"/>
  <c r="M161" i="2" s="1"/>
  <c r="I161" i="2"/>
  <c r="L160" i="2"/>
  <c r="M160" i="2" s="1"/>
  <c r="K160" i="2"/>
  <c r="J160" i="2"/>
  <c r="I160" i="2"/>
  <c r="I159" i="2"/>
  <c r="J159" i="2" s="1"/>
  <c r="K159" i="2" s="1"/>
  <c r="L159" i="2" s="1"/>
  <c r="M159" i="2" s="1"/>
  <c r="I158" i="2"/>
  <c r="J158" i="2" s="1"/>
  <c r="K158" i="2" s="1"/>
  <c r="L158" i="2" s="1"/>
  <c r="M158" i="2" s="1"/>
  <c r="J157" i="2"/>
  <c r="K157" i="2" s="1"/>
  <c r="L157" i="2" s="1"/>
  <c r="M157" i="2" s="1"/>
  <c r="I157" i="2"/>
  <c r="I156" i="2"/>
  <c r="J156" i="2" s="1"/>
  <c r="K156" i="2" s="1"/>
  <c r="L156" i="2" s="1"/>
  <c r="M156" i="2" s="1"/>
  <c r="I155" i="2"/>
  <c r="J155" i="2" s="1"/>
  <c r="K155" i="2" s="1"/>
  <c r="L155" i="2" s="1"/>
  <c r="M155" i="2" s="1"/>
  <c r="J154" i="2"/>
  <c r="K154" i="2" s="1"/>
  <c r="L154" i="2" s="1"/>
  <c r="M154" i="2" s="1"/>
  <c r="I154" i="2"/>
  <c r="J153" i="2"/>
  <c r="K153" i="2" s="1"/>
  <c r="L153" i="2" s="1"/>
  <c r="M153" i="2" s="1"/>
  <c r="I153" i="2"/>
  <c r="L152" i="2"/>
  <c r="M152" i="2" s="1"/>
  <c r="K152" i="2"/>
  <c r="J152" i="2"/>
  <c r="I152" i="2"/>
  <c r="I151" i="2"/>
  <c r="J151" i="2" s="1"/>
  <c r="K151" i="2" s="1"/>
  <c r="L151" i="2" s="1"/>
  <c r="M151" i="2" s="1"/>
  <c r="I150" i="2"/>
  <c r="J150" i="2" s="1"/>
  <c r="K150" i="2" s="1"/>
  <c r="L150" i="2" s="1"/>
  <c r="M150" i="2" s="1"/>
  <c r="J149" i="2"/>
  <c r="K149" i="2" s="1"/>
  <c r="L149" i="2" s="1"/>
  <c r="M149" i="2" s="1"/>
  <c r="I149" i="2"/>
  <c r="I148" i="2"/>
  <c r="J148" i="2" s="1"/>
  <c r="K148" i="2" s="1"/>
  <c r="L148" i="2" s="1"/>
  <c r="M148" i="2" s="1"/>
  <c r="L147" i="2"/>
  <c r="M147" i="2" s="1"/>
  <c r="I147" i="2"/>
  <c r="J147" i="2" s="1"/>
  <c r="K147" i="2" s="1"/>
  <c r="J146" i="2"/>
  <c r="K146" i="2" s="1"/>
  <c r="L146" i="2" s="1"/>
  <c r="M146" i="2" s="1"/>
  <c r="I146" i="2"/>
  <c r="J145" i="2"/>
  <c r="K145" i="2" s="1"/>
  <c r="L145" i="2" s="1"/>
  <c r="M145" i="2" s="1"/>
  <c r="I145" i="2"/>
  <c r="K144" i="2"/>
  <c r="L144" i="2" s="1"/>
  <c r="M144" i="2" s="1"/>
  <c r="J144" i="2"/>
  <c r="I144" i="2"/>
  <c r="I143" i="2"/>
  <c r="J143" i="2" s="1"/>
  <c r="K143" i="2" s="1"/>
  <c r="L143" i="2" s="1"/>
  <c r="M143" i="2" s="1"/>
  <c r="I142" i="2"/>
  <c r="J142" i="2" s="1"/>
  <c r="K142" i="2" s="1"/>
  <c r="L142" i="2" s="1"/>
  <c r="M142" i="2" s="1"/>
  <c r="J141" i="2"/>
  <c r="K141" i="2" s="1"/>
  <c r="L141" i="2" s="1"/>
  <c r="M141" i="2" s="1"/>
  <c r="I141" i="2"/>
  <c r="I140" i="2"/>
  <c r="J140" i="2" s="1"/>
  <c r="K140" i="2" s="1"/>
  <c r="L140" i="2" s="1"/>
  <c r="M140" i="2" s="1"/>
  <c r="L139" i="2"/>
  <c r="M139" i="2" s="1"/>
  <c r="I139" i="2"/>
  <c r="J139" i="2" s="1"/>
  <c r="K139" i="2" s="1"/>
  <c r="J138" i="2"/>
  <c r="K138" i="2" s="1"/>
  <c r="L138" i="2" s="1"/>
  <c r="M138" i="2" s="1"/>
  <c r="I138" i="2"/>
  <c r="J137" i="2"/>
  <c r="K137" i="2" s="1"/>
  <c r="L137" i="2" s="1"/>
  <c r="M137" i="2" s="1"/>
  <c r="I137" i="2"/>
  <c r="L136" i="2"/>
  <c r="M136" i="2" s="1"/>
  <c r="K136" i="2"/>
  <c r="J136" i="2"/>
  <c r="I136" i="2"/>
  <c r="I135" i="2"/>
  <c r="J135" i="2" s="1"/>
  <c r="K135" i="2" s="1"/>
  <c r="L135" i="2" s="1"/>
  <c r="M135" i="2" s="1"/>
  <c r="I134" i="2"/>
  <c r="J134" i="2" s="1"/>
  <c r="K134" i="2" s="1"/>
  <c r="L134" i="2" s="1"/>
  <c r="M134" i="2" s="1"/>
  <c r="J133" i="2"/>
  <c r="K133" i="2" s="1"/>
  <c r="L133" i="2" s="1"/>
  <c r="M133" i="2" s="1"/>
  <c r="I133" i="2"/>
  <c r="I132" i="2"/>
  <c r="J132" i="2" s="1"/>
  <c r="K132" i="2" s="1"/>
  <c r="L132" i="2" s="1"/>
  <c r="M132" i="2" s="1"/>
  <c r="L131" i="2"/>
  <c r="M131" i="2" s="1"/>
  <c r="I131" i="2"/>
  <c r="J131" i="2" s="1"/>
  <c r="K131" i="2" s="1"/>
  <c r="I130" i="2"/>
  <c r="J130" i="2" s="1"/>
  <c r="K130" i="2" s="1"/>
  <c r="L130" i="2" s="1"/>
  <c r="M130" i="2" s="1"/>
  <c r="J129" i="2"/>
  <c r="K129" i="2" s="1"/>
  <c r="L129" i="2" s="1"/>
  <c r="M129" i="2" s="1"/>
  <c r="I129" i="2"/>
  <c r="L128" i="2"/>
  <c r="M128" i="2" s="1"/>
  <c r="K128" i="2"/>
  <c r="J128" i="2"/>
  <c r="I128" i="2"/>
  <c r="I127" i="2"/>
  <c r="J127" i="2" s="1"/>
  <c r="K127" i="2" s="1"/>
  <c r="L127" i="2" s="1"/>
  <c r="M127" i="2" s="1"/>
  <c r="I126" i="2"/>
  <c r="J126" i="2" s="1"/>
  <c r="K126" i="2" s="1"/>
  <c r="L126" i="2" s="1"/>
  <c r="M126" i="2" s="1"/>
  <c r="J125" i="2"/>
  <c r="K125" i="2" s="1"/>
  <c r="L125" i="2" s="1"/>
  <c r="M125" i="2" s="1"/>
  <c r="I125" i="2"/>
  <c r="I124" i="2"/>
  <c r="J124" i="2" s="1"/>
  <c r="K124" i="2" s="1"/>
  <c r="L124" i="2" s="1"/>
  <c r="M124" i="2" s="1"/>
  <c r="I123" i="2"/>
  <c r="J123" i="2" s="1"/>
  <c r="K123" i="2" s="1"/>
  <c r="L123" i="2" s="1"/>
  <c r="M123" i="2" s="1"/>
  <c r="J122" i="2"/>
  <c r="K122" i="2" s="1"/>
  <c r="L122" i="2" s="1"/>
  <c r="M122" i="2" s="1"/>
  <c r="I122" i="2"/>
  <c r="J121" i="2"/>
  <c r="K121" i="2" s="1"/>
  <c r="L121" i="2" s="1"/>
  <c r="M121" i="2" s="1"/>
  <c r="I121" i="2"/>
  <c r="L120" i="2"/>
  <c r="M120" i="2" s="1"/>
  <c r="K120" i="2"/>
  <c r="J120" i="2"/>
  <c r="I120" i="2"/>
  <c r="I119" i="2"/>
  <c r="J119" i="2" s="1"/>
  <c r="K119" i="2" s="1"/>
  <c r="L119" i="2" s="1"/>
  <c r="M119" i="2" s="1"/>
  <c r="I118" i="2"/>
  <c r="J118" i="2" s="1"/>
  <c r="K118" i="2" s="1"/>
  <c r="L118" i="2" s="1"/>
  <c r="M118" i="2" s="1"/>
  <c r="J117" i="2"/>
  <c r="K117" i="2" s="1"/>
  <c r="L117" i="2" s="1"/>
  <c r="M117" i="2" s="1"/>
  <c r="I117" i="2"/>
  <c r="I116" i="2"/>
  <c r="J116" i="2" s="1"/>
  <c r="K116" i="2" s="1"/>
  <c r="L116" i="2" s="1"/>
  <c r="M116" i="2" s="1"/>
  <c r="L115" i="2"/>
  <c r="M115" i="2" s="1"/>
  <c r="I115" i="2"/>
  <c r="J115" i="2" s="1"/>
  <c r="K115" i="2" s="1"/>
  <c r="J114" i="2"/>
  <c r="K114" i="2" s="1"/>
  <c r="L114" i="2" s="1"/>
  <c r="M114" i="2" s="1"/>
  <c r="I114" i="2"/>
  <c r="J113" i="2"/>
  <c r="K113" i="2" s="1"/>
  <c r="L113" i="2" s="1"/>
  <c r="M113" i="2" s="1"/>
  <c r="I113" i="2"/>
  <c r="K112" i="2"/>
  <c r="L112" i="2" s="1"/>
  <c r="M112" i="2" s="1"/>
  <c r="J112" i="2"/>
  <c r="I112" i="2"/>
  <c r="I111" i="2"/>
  <c r="J111" i="2" s="1"/>
  <c r="K111" i="2" s="1"/>
  <c r="L111" i="2" s="1"/>
  <c r="M111" i="2" s="1"/>
  <c r="I110" i="2"/>
  <c r="J110" i="2" s="1"/>
  <c r="K110" i="2" s="1"/>
  <c r="L110" i="2" s="1"/>
  <c r="M110" i="2" s="1"/>
  <c r="J109" i="2"/>
  <c r="K109" i="2" s="1"/>
  <c r="L109" i="2" s="1"/>
  <c r="M109" i="2" s="1"/>
  <c r="I109" i="2"/>
  <c r="I108" i="2"/>
  <c r="J108" i="2" s="1"/>
  <c r="K108" i="2" s="1"/>
  <c r="L108" i="2" s="1"/>
  <c r="M108" i="2" s="1"/>
  <c r="L107" i="2"/>
  <c r="M107" i="2" s="1"/>
  <c r="I107" i="2"/>
  <c r="J107" i="2" s="1"/>
  <c r="K107" i="2" s="1"/>
  <c r="J106" i="2"/>
  <c r="K106" i="2" s="1"/>
  <c r="L106" i="2" s="1"/>
  <c r="M106" i="2" s="1"/>
  <c r="I106" i="2"/>
  <c r="J105" i="2"/>
  <c r="K105" i="2" s="1"/>
  <c r="L105" i="2" s="1"/>
  <c r="M105" i="2" s="1"/>
  <c r="I105" i="2"/>
  <c r="L104" i="2"/>
  <c r="M104" i="2" s="1"/>
  <c r="K104" i="2"/>
  <c r="J104" i="2"/>
  <c r="I104" i="2"/>
  <c r="I103" i="2"/>
  <c r="J103" i="2" s="1"/>
  <c r="K103" i="2" s="1"/>
  <c r="L103" i="2" s="1"/>
  <c r="M103" i="2" s="1"/>
  <c r="I102" i="2"/>
  <c r="J102" i="2" s="1"/>
  <c r="K102" i="2" s="1"/>
  <c r="L102" i="2" s="1"/>
  <c r="M102" i="2" s="1"/>
  <c r="J101" i="2"/>
  <c r="K101" i="2" s="1"/>
  <c r="L101" i="2" s="1"/>
  <c r="M101" i="2" s="1"/>
  <c r="I101" i="2"/>
  <c r="I100" i="2"/>
  <c r="J100" i="2" s="1"/>
  <c r="K100" i="2" s="1"/>
  <c r="L100" i="2" s="1"/>
  <c r="M100" i="2" s="1"/>
  <c r="L99" i="2"/>
  <c r="M99" i="2" s="1"/>
  <c r="I99" i="2"/>
  <c r="J99" i="2" s="1"/>
  <c r="K99" i="2" s="1"/>
  <c r="I98" i="2"/>
  <c r="J98" i="2" s="1"/>
  <c r="K98" i="2" s="1"/>
  <c r="L98" i="2" s="1"/>
  <c r="M98" i="2" s="1"/>
  <c r="J97" i="2"/>
  <c r="K97" i="2" s="1"/>
  <c r="L97" i="2" s="1"/>
  <c r="M97" i="2" s="1"/>
  <c r="I97" i="2"/>
  <c r="L96" i="2"/>
  <c r="M96" i="2" s="1"/>
  <c r="K96" i="2"/>
  <c r="J96" i="2"/>
  <c r="I96" i="2"/>
  <c r="I95" i="2"/>
  <c r="J95" i="2" s="1"/>
  <c r="K95" i="2" s="1"/>
  <c r="L95" i="2" s="1"/>
  <c r="M95" i="2" s="1"/>
  <c r="I94" i="2"/>
  <c r="J94" i="2" s="1"/>
  <c r="K94" i="2" s="1"/>
  <c r="L94" i="2" s="1"/>
  <c r="M94" i="2" s="1"/>
  <c r="J93" i="2"/>
  <c r="K93" i="2" s="1"/>
  <c r="L93" i="2" s="1"/>
  <c r="M93" i="2" s="1"/>
  <c r="I93" i="2"/>
  <c r="I92" i="2"/>
  <c r="J92" i="2" s="1"/>
  <c r="K92" i="2" s="1"/>
  <c r="L92" i="2" s="1"/>
  <c r="M92" i="2" s="1"/>
  <c r="I91" i="2"/>
  <c r="J91" i="2" s="1"/>
  <c r="K91" i="2" s="1"/>
  <c r="L91" i="2" s="1"/>
  <c r="M91" i="2" s="1"/>
  <c r="J90" i="2"/>
  <c r="K90" i="2" s="1"/>
  <c r="L90" i="2" s="1"/>
  <c r="M90" i="2" s="1"/>
  <c r="I90" i="2"/>
  <c r="J89" i="2"/>
  <c r="K89" i="2" s="1"/>
  <c r="L89" i="2" s="1"/>
  <c r="M89" i="2" s="1"/>
  <c r="I89" i="2"/>
  <c r="L88" i="2"/>
  <c r="M88" i="2" s="1"/>
  <c r="K88" i="2"/>
  <c r="J88" i="2"/>
  <c r="I88" i="2"/>
  <c r="I87" i="2"/>
  <c r="J87" i="2" s="1"/>
  <c r="K87" i="2" s="1"/>
  <c r="L87" i="2" s="1"/>
  <c r="M87" i="2" s="1"/>
  <c r="I86" i="2"/>
  <c r="J86" i="2" s="1"/>
  <c r="K86" i="2" s="1"/>
  <c r="L86" i="2" s="1"/>
  <c r="M86" i="2" s="1"/>
  <c r="J85" i="2"/>
  <c r="K85" i="2" s="1"/>
  <c r="L85" i="2" s="1"/>
  <c r="M85" i="2" s="1"/>
  <c r="I85" i="2"/>
  <c r="I84" i="2"/>
  <c r="J84" i="2" s="1"/>
  <c r="K84" i="2" s="1"/>
  <c r="L84" i="2" s="1"/>
  <c r="M84" i="2" s="1"/>
  <c r="L83" i="2"/>
  <c r="M83" i="2" s="1"/>
  <c r="I83" i="2"/>
  <c r="J83" i="2" s="1"/>
  <c r="K83" i="2" s="1"/>
  <c r="J82" i="2"/>
  <c r="K82" i="2" s="1"/>
  <c r="L82" i="2" s="1"/>
  <c r="M82" i="2" s="1"/>
  <c r="I82" i="2"/>
  <c r="J81" i="2"/>
  <c r="K81" i="2" s="1"/>
  <c r="L81" i="2" s="1"/>
  <c r="M81" i="2" s="1"/>
  <c r="I81" i="2"/>
  <c r="K80" i="2"/>
  <c r="L80" i="2" s="1"/>
  <c r="M80" i="2" s="1"/>
  <c r="J80" i="2"/>
  <c r="I80" i="2"/>
  <c r="I79" i="2"/>
  <c r="J79" i="2" s="1"/>
  <c r="K79" i="2" s="1"/>
  <c r="L79" i="2" s="1"/>
  <c r="M79" i="2" s="1"/>
  <c r="I78" i="2"/>
  <c r="J78" i="2" s="1"/>
  <c r="K78" i="2" s="1"/>
  <c r="L78" i="2" s="1"/>
  <c r="M78" i="2" s="1"/>
  <c r="J77" i="2"/>
  <c r="K77" i="2" s="1"/>
  <c r="L77" i="2" s="1"/>
  <c r="M77" i="2" s="1"/>
  <c r="I77" i="2"/>
  <c r="I76" i="2"/>
  <c r="J76" i="2" s="1"/>
  <c r="K76" i="2" s="1"/>
  <c r="L76" i="2" s="1"/>
  <c r="M76" i="2" s="1"/>
  <c r="L75" i="2"/>
  <c r="M75" i="2" s="1"/>
  <c r="I75" i="2"/>
  <c r="J75" i="2" s="1"/>
  <c r="K75" i="2" s="1"/>
  <c r="J74" i="2"/>
  <c r="K74" i="2" s="1"/>
  <c r="L74" i="2" s="1"/>
  <c r="M74" i="2" s="1"/>
  <c r="I74" i="2"/>
  <c r="J73" i="2"/>
  <c r="K73" i="2" s="1"/>
  <c r="L73" i="2" s="1"/>
  <c r="M73" i="2" s="1"/>
  <c r="I73" i="2"/>
  <c r="L72" i="2"/>
  <c r="M72" i="2" s="1"/>
  <c r="K72" i="2"/>
  <c r="J72" i="2"/>
  <c r="I72" i="2"/>
  <c r="I71" i="2"/>
  <c r="J71" i="2" s="1"/>
  <c r="K71" i="2" s="1"/>
  <c r="L71" i="2" s="1"/>
  <c r="M71" i="2" s="1"/>
  <c r="I70" i="2"/>
  <c r="J70" i="2" s="1"/>
  <c r="K70" i="2" s="1"/>
  <c r="L70" i="2" s="1"/>
  <c r="M70" i="2" s="1"/>
  <c r="J69" i="2"/>
  <c r="K69" i="2" s="1"/>
  <c r="L69" i="2" s="1"/>
  <c r="M69" i="2" s="1"/>
  <c r="I69" i="2"/>
  <c r="I68" i="2"/>
  <c r="J68" i="2" s="1"/>
  <c r="K68" i="2" s="1"/>
  <c r="L68" i="2" s="1"/>
  <c r="M68" i="2" s="1"/>
  <c r="L67" i="2"/>
  <c r="M67" i="2" s="1"/>
  <c r="I67" i="2"/>
  <c r="J67" i="2" s="1"/>
  <c r="K67" i="2" s="1"/>
  <c r="I66" i="2"/>
  <c r="J66" i="2" s="1"/>
  <c r="K66" i="2" s="1"/>
  <c r="L66" i="2" s="1"/>
  <c r="M66" i="2" s="1"/>
  <c r="J65" i="2"/>
  <c r="K65" i="2" s="1"/>
  <c r="L65" i="2" s="1"/>
  <c r="M65" i="2" s="1"/>
  <c r="I65" i="2"/>
  <c r="L64" i="2"/>
  <c r="M64" i="2" s="1"/>
  <c r="K64" i="2"/>
  <c r="J64" i="2"/>
  <c r="I64" i="2"/>
  <c r="I63" i="2"/>
  <c r="J63" i="2" s="1"/>
  <c r="K63" i="2" s="1"/>
  <c r="L63" i="2" s="1"/>
  <c r="M63" i="2" s="1"/>
  <c r="I62" i="2"/>
  <c r="J62" i="2" s="1"/>
  <c r="K62" i="2" s="1"/>
  <c r="L62" i="2" s="1"/>
  <c r="M62" i="2" s="1"/>
  <c r="J61" i="2"/>
  <c r="K61" i="2" s="1"/>
  <c r="L61" i="2" s="1"/>
  <c r="M61" i="2" s="1"/>
  <c r="I61" i="2"/>
  <c r="I60" i="2"/>
  <c r="J60" i="2" s="1"/>
  <c r="K60" i="2" s="1"/>
  <c r="L60" i="2" s="1"/>
  <c r="M60" i="2" s="1"/>
  <c r="I59" i="2"/>
  <c r="J59" i="2" s="1"/>
  <c r="K59" i="2" s="1"/>
  <c r="L59" i="2" s="1"/>
  <c r="M59" i="2" s="1"/>
  <c r="J58" i="2"/>
  <c r="K58" i="2" s="1"/>
  <c r="L58" i="2" s="1"/>
  <c r="M58" i="2" s="1"/>
  <c r="I58" i="2"/>
  <c r="J57" i="2"/>
  <c r="K57" i="2" s="1"/>
  <c r="L57" i="2" s="1"/>
  <c r="M57" i="2" s="1"/>
  <c r="I57" i="2"/>
  <c r="L56" i="2"/>
  <c r="M56" i="2" s="1"/>
  <c r="K56" i="2"/>
  <c r="J56" i="2"/>
  <c r="I56" i="2"/>
  <c r="I55" i="2"/>
  <c r="J55" i="2" s="1"/>
  <c r="K55" i="2" s="1"/>
  <c r="L55" i="2" s="1"/>
  <c r="M55" i="2" s="1"/>
  <c r="I54" i="2"/>
  <c r="J54" i="2" s="1"/>
  <c r="K54" i="2" s="1"/>
  <c r="L54" i="2" s="1"/>
  <c r="M54" i="2" s="1"/>
  <c r="J53" i="2"/>
  <c r="K53" i="2" s="1"/>
  <c r="L53" i="2" s="1"/>
  <c r="M53" i="2" s="1"/>
  <c r="I53" i="2"/>
  <c r="I52" i="2"/>
  <c r="J52" i="2" s="1"/>
  <c r="K52" i="2" s="1"/>
  <c r="L52" i="2" s="1"/>
  <c r="M52" i="2" s="1"/>
  <c r="L51" i="2"/>
  <c r="M51" i="2" s="1"/>
  <c r="I51" i="2"/>
  <c r="J51" i="2" s="1"/>
  <c r="K51" i="2" s="1"/>
  <c r="J50" i="2"/>
  <c r="K50" i="2" s="1"/>
  <c r="L50" i="2" s="1"/>
  <c r="M50" i="2" s="1"/>
  <c r="I50" i="2"/>
  <c r="J49" i="2"/>
  <c r="K49" i="2" s="1"/>
  <c r="L49" i="2" s="1"/>
  <c r="M49" i="2" s="1"/>
  <c r="I49" i="2"/>
  <c r="K48" i="2"/>
  <c r="L48" i="2" s="1"/>
  <c r="M48" i="2" s="1"/>
  <c r="J48" i="2"/>
  <c r="I48" i="2"/>
  <c r="I47" i="2"/>
  <c r="J47" i="2" s="1"/>
  <c r="K47" i="2" s="1"/>
  <c r="L47" i="2" s="1"/>
  <c r="M47" i="2" s="1"/>
  <c r="I46" i="2"/>
  <c r="J46" i="2" s="1"/>
  <c r="K46" i="2" s="1"/>
  <c r="L46" i="2" s="1"/>
  <c r="M46" i="2" s="1"/>
  <c r="J45" i="2"/>
  <c r="K45" i="2" s="1"/>
  <c r="L45" i="2" s="1"/>
  <c r="M45" i="2" s="1"/>
  <c r="I45" i="2"/>
  <c r="I44" i="2"/>
  <c r="J44" i="2" s="1"/>
  <c r="K44" i="2" s="1"/>
  <c r="L44" i="2" s="1"/>
  <c r="M44" i="2" s="1"/>
  <c r="L43" i="2"/>
  <c r="M43" i="2" s="1"/>
  <c r="I43" i="2"/>
  <c r="J43" i="2" s="1"/>
  <c r="K43" i="2" s="1"/>
  <c r="J42" i="2"/>
  <c r="K42" i="2" s="1"/>
  <c r="L42" i="2" s="1"/>
  <c r="M42" i="2" s="1"/>
  <c r="I42" i="2"/>
  <c r="J41" i="2"/>
  <c r="K41" i="2" s="1"/>
  <c r="L41" i="2" s="1"/>
  <c r="M41" i="2" s="1"/>
  <c r="I41" i="2"/>
  <c r="L40" i="2"/>
  <c r="M40" i="2" s="1"/>
  <c r="K40" i="2"/>
  <c r="J40" i="2"/>
  <c r="I40" i="2"/>
  <c r="I39" i="2"/>
  <c r="J39" i="2" s="1"/>
  <c r="K39" i="2" s="1"/>
  <c r="L39" i="2" s="1"/>
  <c r="M39" i="2" s="1"/>
  <c r="I38" i="2"/>
  <c r="J38" i="2" s="1"/>
  <c r="K38" i="2" s="1"/>
  <c r="L38" i="2" s="1"/>
  <c r="M38" i="2" s="1"/>
  <c r="J37" i="2"/>
  <c r="K37" i="2" s="1"/>
  <c r="L37" i="2" s="1"/>
  <c r="M37" i="2" s="1"/>
  <c r="I37" i="2"/>
  <c r="I36" i="2"/>
  <c r="J36" i="2" s="1"/>
  <c r="K36" i="2" s="1"/>
  <c r="L36" i="2" s="1"/>
  <c r="M36" i="2" s="1"/>
  <c r="I34" i="2"/>
  <c r="J34" i="2" s="1"/>
  <c r="K34" i="2" s="1"/>
  <c r="L34" i="2" s="1"/>
  <c r="M34" i="2" s="1"/>
  <c r="J33" i="2"/>
  <c r="K33" i="2" s="1"/>
  <c r="L33" i="2" s="1"/>
  <c r="M33" i="2" s="1"/>
  <c r="I33" i="2"/>
  <c r="L32" i="2"/>
  <c r="M32" i="2" s="1"/>
  <c r="K32" i="2"/>
  <c r="J32" i="2"/>
  <c r="I32" i="2"/>
  <c r="I31" i="2"/>
  <c r="J31" i="2" s="1"/>
  <c r="K31" i="2" s="1"/>
  <c r="L31" i="2" s="1"/>
  <c r="M31" i="2" s="1"/>
  <c r="I30" i="2"/>
  <c r="J30" i="2" s="1"/>
  <c r="K30" i="2" s="1"/>
  <c r="L30" i="2" s="1"/>
  <c r="M30" i="2" s="1"/>
  <c r="J29" i="2"/>
  <c r="K29" i="2" s="1"/>
  <c r="L29" i="2" s="1"/>
  <c r="M29" i="2" s="1"/>
  <c r="I29" i="2"/>
  <c r="K28" i="2"/>
  <c r="L28" i="2" s="1"/>
  <c r="M28" i="2" s="1"/>
  <c r="I28" i="2"/>
  <c r="J28" i="2" s="1"/>
  <c r="K27" i="2"/>
  <c r="L27" i="2" s="1"/>
  <c r="M27" i="2" s="1"/>
  <c r="I27" i="2"/>
  <c r="J27" i="2" s="1"/>
  <c r="I26" i="2"/>
  <c r="J26" i="2" s="1"/>
  <c r="K26" i="2" s="1"/>
  <c r="L26" i="2" s="1"/>
  <c r="M26" i="2" s="1"/>
  <c r="J25" i="2"/>
  <c r="K25" i="2" s="1"/>
  <c r="L25" i="2" s="1"/>
  <c r="M25" i="2" s="1"/>
  <c r="I25" i="2"/>
  <c r="J24" i="2"/>
  <c r="K24" i="2" s="1"/>
  <c r="L24" i="2" s="1"/>
  <c r="M24" i="2" s="1"/>
  <c r="I24" i="2"/>
  <c r="L23" i="2"/>
  <c r="M23" i="2" s="1"/>
  <c r="I23" i="2"/>
  <c r="J23" i="2" s="1"/>
  <c r="K23" i="2" s="1"/>
  <c r="I22" i="2"/>
  <c r="J22" i="2" s="1"/>
  <c r="K22" i="2" s="1"/>
  <c r="L22" i="2" s="1"/>
  <c r="M22" i="2" s="1"/>
  <c r="J21" i="2"/>
  <c r="K21" i="2" s="1"/>
  <c r="L21" i="2" s="1"/>
  <c r="M21" i="2" s="1"/>
  <c r="I21" i="2"/>
  <c r="I20" i="2"/>
  <c r="J20" i="2" s="1"/>
  <c r="K20" i="2" s="1"/>
  <c r="L20" i="2" s="1"/>
  <c r="M20" i="2" s="1"/>
  <c r="J19" i="2"/>
  <c r="K19" i="2" s="1"/>
  <c r="L19" i="2" s="1"/>
  <c r="M19" i="2" s="1"/>
  <c r="I19" i="2"/>
  <c r="I18" i="2"/>
  <c r="J18" i="2" s="1"/>
  <c r="K18" i="2" s="1"/>
  <c r="L18" i="2" s="1"/>
  <c r="M18" i="2" s="1"/>
  <c r="I17" i="2"/>
  <c r="J17" i="2" s="1"/>
  <c r="K17" i="2" s="1"/>
  <c r="L17" i="2" s="1"/>
  <c r="M17" i="2" s="1"/>
  <c r="I16" i="2"/>
  <c r="J16" i="2" s="1"/>
  <c r="K16" i="2" s="1"/>
  <c r="L16" i="2" s="1"/>
  <c r="M16" i="2" s="1"/>
  <c r="J15" i="2"/>
  <c r="K15" i="2" s="1"/>
  <c r="L15" i="2" s="1"/>
  <c r="M15" i="2" s="1"/>
  <c r="I15" i="2"/>
  <c r="I14" i="2"/>
  <c r="J14" i="2" s="1"/>
  <c r="K14" i="2" s="1"/>
  <c r="L14" i="2" s="1"/>
  <c r="M14" i="2" s="1"/>
  <c r="J13" i="2"/>
  <c r="K13" i="2" s="1"/>
  <c r="L13" i="2" s="1"/>
  <c r="M13" i="2" s="1"/>
  <c r="I13" i="2"/>
  <c r="I12" i="2"/>
  <c r="J12" i="2" s="1"/>
  <c r="K12" i="2" s="1"/>
  <c r="L12" i="2" s="1"/>
  <c r="M12" i="2" s="1"/>
  <c r="J11" i="2"/>
  <c r="K11" i="2" s="1"/>
  <c r="L11" i="2" s="1"/>
  <c r="M11" i="2" s="1"/>
  <c r="I11" i="2"/>
  <c r="I10" i="2"/>
  <c r="J10" i="2" s="1"/>
  <c r="K10" i="2" s="1"/>
  <c r="L10" i="2" s="1"/>
  <c r="M10" i="2" s="1"/>
  <c r="I9" i="2"/>
  <c r="J9" i="2" s="1"/>
  <c r="K9" i="2" s="1"/>
  <c r="L9" i="2" s="1"/>
  <c r="M9" i="2" s="1"/>
  <c r="I8" i="2"/>
  <c r="J8" i="2" s="1"/>
  <c r="K8" i="2" s="1"/>
  <c r="L8" i="2" s="1"/>
  <c r="M8" i="2" s="1"/>
  <c r="J7" i="2"/>
  <c r="K7" i="2" s="1"/>
  <c r="L7" i="2" s="1"/>
  <c r="M7" i="2" s="1"/>
  <c r="I7" i="2"/>
  <c r="I6" i="2"/>
  <c r="J6" i="2" s="1"/>
  <c r="K6" i="2" s="1"/>
  <c r="L6" i="2" s="1"/>
  <c r="M6" i="2" s="1"/>
  <c r="J5" i="2"/>
  <c r="K5" i="2" s="1"/>
  <c r="L5" i="2" s="1"/>
  <c r="M5" i="2" s="1"/>
  <c r="I5" i="2"/>
  <c r="I4" i="2"/>
  <c r="J4" i="2" s="1"/>
  <c r="I5" i="1"/>
  <c r="J5" i="1" s="1"/>
  <c r="K5" i="1" s="1"/>
  <c r="L5" i="1" s="1"/>
  <c r="M5" i="1" s="1"/>
  <c r="I6" i="1"/>
  <c r="J6" i="1"/>
  <c r="K6" i="1"/>
  <c r="L6" i="1" s="1"/>
  <c r="M6" i="1" s="1"/>
  <c r="I7" i="1"/>
  <c r="J7" i="1"/>
  <c r="K7" i="1" s="1"/>
  <c r="L7" i="1" s="1"/>
  <c r="M7" i="1" s="1"/>
  <c r="I8" i="1"/>
  <c r="J8" i="1" s="1"/>
  <c r="K8" i="1" s="1"/>
  <c r="L8" i="1" s="1"/>
  <c r="M8" i="1" s="1"/>
  <c r="I9" i="1"/>
  <c r="J9" i="1"/>
  <c r="K9" i="1"/>
  <c r="L9" i="1"/>
  <c r="M9" i="1" s="1"/>
  <c r="I10" i="1"/>
  <c r="J10" i="1"/>
  <c r="K10" i="1" s="1"/>
  <c r="L10" i="1" s="1"/>
  <c r="M10" i="1" s="1"/>
  <c r="I11" i="1"/>
  <c r="J11" i="1"/>
  <c r="K11" i="1" s="1"/>
  <c r="L11" i="1" s="1"/>
  <c r="M11" i="1" s="1"/>
  <c r="I12" i="1"/>
  <c r="J12" i="1" s="1"/>
  <c r="K12" i="1" s="1"/>
  <c r="L12" i="1" s="1"/>
  <c r="M12" i="1" s="1"/>
  <c r="I13" i="1"/>
  <c r="J13" i="1" s="1"/>
  <c r="K13" i="1" s="1"/>
  <c r="L13" i="1" s="1"/>
  <c r="M13" i="1" s="1"/>
  <c r="I14" i="1"/>
  <c r="J14" i="1"/>
  <c r="K14" i="1"/>
  <c r="L14" i="1" s="1"/>
  <c r="M14" i="1" s="1"/>
  <c r="I15" i="1"/>
  <c r="J15" i="1"/>
  <c r="K15" i="1" s="1"/>
  <c r="L15" i="1" s="1"/>
  <c r="M15" i="1" s="1"/>
  <c r="I16" i="1"/>
  <c r="J16" i="1" s="1"/>
  <c r="K16" i="1" s="1"/>
  <c r="L16" i="1" s="1"/>
  <c r="M16" i="1" s="1"/>
  <c r="I17" i="1"/>
  <c r="J17" i="1"/>
  <c r="K17" i="1"/>
  <c r="L17" i="1"/>
  <c r="M17" i="1" s="1"/>
  <c r="I18" i="1"/>
  <c r="J18" i="1"/>
  <c r="K18" i="1" s="1"/>
  <c r="L18" i="1" s="1"/>
  <c r="M18" i="1" s="1"/>
  <c r="I19" i="1"/>
  <c r="J19" i="1"/>
  <c r="K19" i="1" s="1"/>
  <c r="L19" i="1" s="1"/>
  <c r="M19" i="1" s="1"/>
  <c r="I20" i="1"/>
  <c r="J20" i="1" s="1"/>
  <c r="K20" i="1" s="1"/>
  <c r="L20" i="1" s="1"/>
  <c r="M20" i="1"/>
  <c r="I21" i="1"/>
  <c r="J21" i="1"/>
  <c r="K21" i="1"/>
  <c r="L21" i="1" s="1"/>
  <c r="M21" i="1" s="1"/>
  <c r="I22" i="1"/>
  <c r="J22" i="1"/>
  <c r="K22" i="1"/>
  <c r="L22" i="1" s="1"/>
  <c r="M22" i="1" s="1"/>
  <c r="I23" i="1"/>
  <c r="J23" i="1" s="1"/>
  <c r="K23" i="1" s="1"/>
  <c r="L23" i="1" s="1"/>
  <c r="M23" i="1" s="1"/>
  <c r="I24" i="1"/>
  <c r="J24" i="1" s="1"/>
  <c r="K24" i="1" s="1"/>
  <c r="L24" i="1" s="1"/>
  <c r="M24" i="1" s="1"/>
  <c r="I25" i="1"/>
  <c r="J25" i="1"/>
  <c r="K25" i="1"/>
  <c r="L25" i="1"/>
  <c r="M25" i="1" s="1"/>
  <c r="I26" i="1"/>
  <c r="J26" i="1"/>
  <c r="K26" i="1" s="1"/>
  <c r="L26" i="1" s="1"/>
  <c r="M26" i="1" s="1"/>
  <c r="I27" i="1"/>
  <c r="J27" i="1"/>
  <c r="K27" i="1" s="1"/>
  <c r="L27" i="1" s="1"/>
  <c r="M27" i="1" s="1"/>
  <c r="I28" i="1"/>
  <c r="J28" i="1" s="1"/>
  <c r="K28" i="1" s="1"/>
  <c r="L28" i="1" s="1"/>
  <c r="M28" i="1" s="1"/>
  <c r="I29" i="1"/>
  <c r="J29" i="1"/>
  <c r="K29" i="1"/>
  <c r="L29" i="1" s="1"/>
  <c r="M29" i="1" s="1"/>
  <c r="I30" i="1"/>
  <c r="J30" i="1"/>
  <c r="K30" i="1"/>
  <c r="L30" i="1" s="1"/>
  <c r="M30" i="1" s="1"/>
  <c r="I31" i="1"/>
  <c r="J31" i="1" s="1"/>
  <c r="K31" i="1" s="1"/>
  <c r="L31" i="1" s="1"/>
  <c r="M31" i="1" s="1"/>
  <c r="I32" i="1"/>
  <c r="J32" i="1" s="1"/>
  <c r="K32" i="1" s="1"/>
  <c r="L32" i="1" s="1"/>
  <c r="M32" i="1" s="1"/>
  <c r="I33" i="1"/>
  <c r="J33" i="1"/>
  <c r="K33" i="1"/>
  <c r="L33" i="1"/>
  <c r="M33" i="1" s="1"/>
  <c r="I34" i="1"/>
  <c r="J34" i="1"/>
  <c r="K34" i="1" s="1"/>
  <c r="L34" i="1" s="1"/>
  <c r="M34" i="1" s="1"/>
  <c r="I35" i="1"/>
  <c r="J35" i="1"/>
  <c r="K35" i="1" s="1"/>
  <c r="L35" i="1" s="1"/>
  <c r="M35" i="1" s="1"/>
  <c r="I36" i="1"/>
  <c r="J36" i="1" s="1"/>
  <c r="K36" i="1" s="1"/>
  <c r="L36" i="1" s="1"/>
  <c r="M36" i="1"/>
  <c r="I37" i="1"/>
  <c r="J37" i="1"/>
  <c r="K37" i="1"/>
  <c r="L37" i="1" s="1"/>
  <c r="M37" i="1" s="1"/>
  <c r="I38" i="1"/>
  <c r="J38" i="1"/>
  <c r="K38" i="1"/>
  <c r="L38" i="1" s="1"/>
  <c r="M38" i="1" s="1"/>
  <c r="I39" i="1"/>
  <c r="J39" i="1" s="1"/>
  <c r="K39" i="1" s="1"/>
  <c r="L39" i="1" s="1"/>
  <c r="M39" i="1" s="1"/>
  <c r="I40" i="1"/>
  <c r="J40" i="1" s="1"/>
  <c r="K40" i="1" s="1"/>
  <c r="L40" i="1" s="1"/>
  <c r="M40" i="1" s="1"/>
  <c r="I41" i="1"/>
  <c r="J41" i="1"/>
  <c r="K41" i="1"/>
  <c r="L41" i="1"/>
  <c r="M41" i="1" s="1"/>
  <c r="I42" i="1"/>
  <c r="J42" i="1"/>
  <c r="K42" i="1" s="1"/>
  <c r="L42" i="1" s="1"/>
  <c r="M42" i="1" s="1"/>
  <c r="I43" i="1"/>
  <c r="J43" i="1"/>
  <c r="K43" i="1" s="1"/>
  <c r="L43" i="1" s="1"/>
  <c r="M43" i="1" s="1"/>
  <c r="I44" i="1"/>
  <c r="J44" i="1" s="1"/>
  <c r="K44" i="1" s="1"/>
  <c r="L44" i="1" s="1"/>
  <c r="M44" i="1"/>
  <c r="I45" i="1"/>
  <c r="J45" i="1"/>
  <c r="K45" i="1"/>
  <c r="L45" i="1" s="1"/>
  <c r="M45" i="1" s="1"/>
  <c r="I46" i="1"/>
  <c r="J46" i="1"/>
  <c r="K46" i="1"/>
  <c r="L46" i="1" s="1"/>
  <c r="M46" i="1" s="1"/>
  <c r="I47" i="1"/>
  <c r="J47" i="1" s="1"/>
  <c r="K47" i="1" s="1"/>
  <c r="L47" i="1" s="1"/>
  <c r="M47" i="1" s="1"/>
  <c r="I48" i="1"/>
  <c r="J48" i="1" s="1"/>
  <c r="K48" i="1" s="1"/>
  <c r="L48" i="1" s="1"/>
  <c r="M48" i="1" s="1"/>
  <c r="I49" i="1"/>
  <c r="J49" i="1"/>
  <c r="K49" i="1"/>
  <c r="L49" i="1"/>
  <c r="M49" i="1" s="1"/>
  <c r="I50" i="1"/>
  <c r="J50" i="1"/>
  <c r="K50" i="1" s="1"/>
  <c r="L50" i="1" s="1"/>
  <c r="M50" i="1" s="1"/>
  <c r="I51" i="1"/>
  <c r="J51" i="1"/>
  <c r="K51" i="1" s="1"/>
  <c r="L51" i="1" s="1"/>
  <c r="M51" i="1" s="1"/>
  <c r="I52" i="1"/>
  <c r="J52" i="1" s="1"/>
  <c r="K52" i="1" s="1"/>
  <c r="L52" i="1" s="1"/>
  <c r="M52" i="1"/>
  <c r="I53" i="1"/>
  <c r="J53" i="1"/>
  <c r="K53" i="1"/>
  <c r="L53" i="1" s="1"/>
  <c r="M53" i="1" s="1"/>
  <c r="I54" i="1"/>
  <c r="J54" i="1"/>
  <c r="K54" i="1"/>
  <c r="L54" i="1" s="1"/>
  <c r="M54" i="1" s="1"/>
  <c r="I55" i="1"/>
  <c r="J55" i="1" s="1"/>
  <c r="K55" i="1" s="1"/>
  <c r="L55" i="1" s="1"/>
  <c r="M55" i="1" s="1"/>
  <c r="I56" i="1"/>
  <c r="J56" i="1" s="1"/>
  <c r="K56" i="1" s="1"/>
  <c r="L56" i="1" s="1"/>
  <c r="M56" i="1" s="1"/>
  <c r="I57" i="1"/>
  <c r="J57" i="1"/>
  <c r="K57" i="1"/>
  <c r="L57" i="1"/>
  <c r="M57" i="1" s="1"/>
  <c r="I58" i="1"/>
  <c r="J58" i="1"/>
  <c r="K58" i="1" s="1"/>
  <c r="L58" i="1" s="1"/>
  <c r="M58" i="1" s="1"/>
  <c r="I59" i="1"/>
  <c r="J59" i="1"/>
  <c r="K59" i="1" s="1"/>
  <c r="L59" i="1" s="1"/>
  <c r="M59" i="1" s="1"/>
  <c r="I60" i="1"/>
  <c r="J60" i="1" s="1"/>
  <c r="K60" i="1" s="1"/>
  <c r="L60" i="1" s="1"/>
  <c r="M60" i="1"/>
  <c r="I61" i="1"/>
  <c r="J61" i="1"/>
  <c r="K61" i="1"/>
  <c r="L61" i="1" s="1"/>
  <c r="M61" i="1" s="1"/>
  <c r="I62" i="1"/>
  <c r="J62" i="1"/>
  <c r="K62" i="1"/>
  <c r="L62" i="1" s="1"/>
  <c r="M62" i="1" s="1"/>
  <c r="I63" i="1"/>
  <c r="J63" i="1" s="1"/>
  <c r="K63" i="1" s="1"/>
  <c r="L63" i="1" s="1"/>
  <c r="M63" i="1" s="1"/>
  <c r="I64" i="1"/>
  <c r="J64" i="1" s="1"/>
  <c r="K64" i="1" s="1"/>
  <c r="L64" i="1" s="1"/>
  <c r="M64" i="1" s="1"/>
  <c r="I65" i="1"/>
  <c r="J65" i="1"/>
  <c r="K65" i="1"/>
  <c r="L65" i="1"/>
  <c r="M65" i="1" s="1"/>
  <c r="I66" i="1"/>
  <c r="J66" i="1"/>
  <c r="K66" i="1" s="1"/>
  <c r="L66" i="1" s="1"/>
  <c r="M66" i="1" s="1"/>
  <c r="I67" i="1"/>
  <c r="J67" i="1"/>
  <c r="K67" i="1" s="1"/>
  <c r="L67" i="1" s="1"/>
  <c r="M67" i="1" s="1"/>
  <c r="I68" i="1"/>
  <c r="J68" i="1" s="1"/>
  <c r="K68" i="1" s="1"/>
  <c r="L68" i="1" s="1"/>
  <c r="M68" i="1"/>
  <c r="I69" i="1"/>
  <c r="J69" i="1"/>
  <c r="K69" i="1"/>
  <c r="L69" i="1" s="1"/>
  <c r="M69" i="1" s="1"/>
  <c r="I70" i="1"/>
  <c r="J70" i="1"/>
  <c r="K70" i="1"/>
  <c r="L70" i="1" s="1"/>
  <c r="M70" i="1" s="1"/>
  <c r="I71" i="1"/>
  <c r="J71" i="1" s="1"/>
  <c r="K71" i="1" s="1"/>
  <c r="L71" i="1" s="1"/>
  <c r="M71" i="1" s="1"/>
  <c r="I72" i="1"/>
  <c r="J72" i="1" s="1"/>
  <c r="K72" i="1" s="1"/>
  <c r="L72" i="1" s="1"/>
  <c r="M72" i="1" s="1"/>
  <c r="I73" i="1"/>
  <c r="J73" i="1"/>
  <c r="K73" i="1"/>
  <c r="L73" i="1"/>
  <c r="M73" i="1" s="1"/>
  <c r="I74" i="1"/>
  <c r="J74" i="1"/>
  <c r="K74" i="1" s="1"/>
  <c r="L74" i="1" s="1"/>
  <c r="M74" i="1" s="1"/>
  <c r="I75" i="1"/>
  <c r="J75" i="1"/>
  <c r="K75" i="1" s="1"/>
  <c r="L75" i="1" s="1"/>
  <c r="M75" i="1" s="1"/>
  <c r="I76" i="1"/>
  <c r="J76" i="1" s="1"/>
  <c r="K76" i="1" s="1"/>
  <c r="L76" i="1" s="1"/>
  <c r="M76" i="1"/>
  <c r="I77" i="1"/>
  <c r="J77" i="1"/>
  <c r="K77" i="1" s="1"/>
  <c r="L77" i="1" s="1"/>
  <c r="M77" i="1" s="1"/>
  <c r="I78" i="1"/>
  <c r="J78" i="1"/>
  <c r="K78" i="1"/>
  <c r="L78" i="1" s="1"/>
  <c r="M78" i="1" s="1"/>
  <c r="I79" i="1"/>
  <c r="J79" i="1" s="1"/>
  <c r="K79" i="1" s="1"/>
  <c r="L79" i="1" s="1"/>
  <c r="M79" i="1" s="1"/>
  <c r="I80" i="1"/>
  <c r="J80" i="1" s="1"/>
  <c r="K80" i="1" s="1"/>
  <c r="L80" i="1" s="1"/>
  <c r="M80" i="1" s="1"/>
  <c r="I81" i="1"/>
  <c r="J81" i="1"/>
  <c r="K81" i="1"/>
  <c r="L81" i="1"/>
  <c r="M81" i="1" s="1"/>
  <c r="I82" i="1"/>
  <c r="J82" i="1" s="1"/>
  <c r="K82" i="1" s="1"/>
  <c r="L82" i="1" s="1"/>
  <c r="M82" i="1" s="1"/>
  <c r="I83" i="1"/>
  <c r="J83" i="1"/>
  <c r="K83" i="1" s="1"/>
  <c r="L83" i="1" s="1"/>
  <c r="M83" i="1" s="1"/>
  <c r="I84" i="1"/>
  <c r="J84" i="1" s="1"/>
  <c r="K84" i="1" s="1"/>
  <c r="L84" i="1" s="1"/>
  <c r="M84" i="1"/>
  <c r="I85" i="1"/>
  <c r="J85" i="1"/>
  <c r="K85" i="1" s="1"/>
  <c r="L85" i="1" s="1"/>
  <c r="M85" i="1" s="1"/>
  <c r="I86" i="1"/>
  <c r="J86" i="1"/>
  <c r="K86" i="1"/>
  <c r="L86" i="1" s="1"/>
  <c r="M86" i="1" s="1"/>
  <c r="I87" i="1"/>
  <c r="J87" i="1" s="1"/>
  <c r="K87" i="1" s="1"/>
  <c r="L87" i="1" s="1"/>
  <c r="M87" i="1" s="1"/>
  <c r="I88" i="1"/>
  <c r="J88" i="1" s="1"/>
  <c r="K88" i="1" s="1"/>
  <c r="L88" i="1" s="1"/>
  <c r="M88" i="1" s="1"/>
  <c r="I89" i="1"/>
  <c r="J89" i="1"/>
  <c r="K89" i="1"/>
  <c r="L89" i="1"/>
  <c r="M89" i="1" s="1"/>
  <c r="I90" i="1"/>
  <c r="J90" i="1" s="1"/>
  <c r="K90" i="1" s="1"/>
  <c r="L90" i="1" s="1"/>
  <c r="M90" i="1" s="1"/>
  <c r="I91" i="1"/>
  <c r="J91" i="1"/>
  <c r="K91" i="1" s="1"/>
  <c r="L91" i="1" s="1"/>
  <c r="M91" i="1" s="1"/>
  <c r="I92" i="1"/>
  <c r="J92" i="1" s="1"/>
  <c r="K92" i="1" s="1"/>
  <c r="L92" i="1" s="1"/>
  <c r="M92" i="1"/>
  <c r="I93" i="1"/>
  <c r="J93" i="1"/>
  <c r="K93" i="1" s="1"/>
  <c r="L93" i="1" s="1"/>
  <c r="M93" i="1" s="1"/>
  <c r="I94" i="1"/>
  <c r="J94" i="1"/>
  <c r="K94" i="1"/>
  <c r="L94" i="1" s="1"/>
  <c r="M94" i="1" s="1"/>
  <c r="I95" i="1"/>
  <c r="J95" i="1" s="1"/>
  <c r="K95" i="1" s="1"/>
  <c r="L95" i="1" s="1"/>
  <c r="M95" i="1" s="1"/>
  <c r="I96" i="1"/>
  <c r="J96" i="1" s="1"/>
  <c r="K96" i="1" s="1"/>
  <c r="L96" i="1" s="1"/>
  <c r="M96" i="1" s="1"/>
  <c r="I97" i="1"/>
  <c r="J97" i="1"/>
  <c r="K97" i="1"/>
  <c r="L97" i="1"/>
  <c r="M97" i="1" s="1"/>
  <c r="I98" i="1"/>
  <c r="J98" i="1" s="1"/>
  <c r="K98" i="1" s="1"/>
  <c r="L98" i="1" s="1"/>
  <c r="M98" i="1" s="1"/>
  <c r="I99" i="1"/>
  <c r="J99" i="1"/>
  <c r="K99" i="1" s="1"/>
  <c r="L99" i="1" s="1"/>
  <c r="M99" i="1" s="1"/>
  <c r="I100" i="1"/>
  <c r="J100" i="1"/>
  <c r="K100" i="1"/>
  <c r="L100" i="1"/>
  <c r="M100" i="1"/>
  <c r="I101" i="1"/>
  <c r="J101" i="1"/>
  <c r="K101" i="1" s="1"/>
  <c r="L101" i="1" s="1"/>
  <c r="M101" i="1" s="1"/>
  <c r="I102" i="1"/>
  <c r="J102" i="1"/>
  <c r="K102" i="1"/>
  <c r="L102" i="1" s="1"/>
  <c r="M102" i="1" s="1"/>
  <c r="I103" i="1"/>
  <c r="J103" i="1" s="1"/>
  <c r="K103" i="1" s="1"/>
  <c r="L103" i="1" s="1"/>
  <c r="M103" i="1" s="1"/>
  <c r="I104" i="1"/>
  <c r="J104" i="1" s="1"/>
  <c r="K104" i="1" s="1"/>
  <c r="L104" i="1" s="1"/>
  <c r="M104" i="1" s="1"/>
  <c r="I105" i="1"/>
  <c r="J105" i="1"/>
  <c r="K105" i="1"/>
  <c r="L105" i="1"/>
  <c r="M105" i="1" s="1"/>
  <c r="I106" i="1"/>
  <c r="J106" i="1" s="1"/>
  <c r="K106" i="1" s="1"/>
  <c r="L106" i="1" s="1"/>
  <c r="M106" i="1" s="1"/>
  <c r="I107" i="1"/>
  <c r="J107" i="1"/>
  <c r="K107" i="1" s="1"/>
  <c r="L107" i="1" s="1"/>
  <c r="M107" i="1" s="1"/>
  <c r="I108" i="1"/>
  <c r="J108" i="1"/>
  <c r="K108" i="1"/>
  <c r="L108" i="1"/>
  <c r="M108" i="1"/>
  <c r="I109" i="1"/>
  <c r="J109" i="1"/>
  <c r="K109" i="1" s="1"/>
  <c r="L109" i="1" s="1"/>
  <c r="M109" i="1" s="1"/>
  <c r="I110" i="1"/>
  <c r="J110" i="1"/>
  <c r="K110" i="1"/>
  <c r="L110" i="1" s="1"/>
  <c r="M110" i="1" s="1"/>
  <c r="I111" i="1"/>
  <c r="J111" i="1" s="1"/>
  <c r="K111" i="1" s="1"/>
  <c r="L111" i="1" s="1"/>
  <c r="M111" i="1" s="1"/>
  <c r="I112" i="1"/>
  <c r="J112" i="1" s="1"/>
  <c r="K112" i="1" s="1"/>
  <c r="L112" i="1" s="1"/>
  <c r="M112" i="1" s="1"/>
  <c r="I113" i="1"/>
  <c r="J113" i="1"/>
  <c r="K113" i="1"/>
  <c r="L113" i="1"/>
  <c r="M113" i="1" s="1"/>
  <c r="I114" i="1"/>
  <c r="J114" i="1" s="1"/>
  <c r="K114" i="1" s="1"/>
  <c r="L114" i="1" s="1"/>
  <c r="M114" i="1" s="1"/>
  <c r="I115" i="1"/>
  <c r="J115" i="1"/>
  <c r="K115" i="1" s="1"/>
  <c r="L115" i="1" s="1"/>
  <c r="M115" i="1" s="1"/>
  <c r="I116" i="1"/>
  <c r="J116" i="1"/>
  <c r="K116" i="1"/>
  <c r="L116" i="1"/>
  <c r="M116" i="1"/>
  <c r="I117" i="1"/>
  <c r="J117" i="1"/>
  <c r="K117" i="1" s="1"/>
  <c r="L117" i="1" s="1"/>
  <c r="M117" i="1" s="1"/>
  <c r="I118" i="1"/>
  <c r="J118" i="1"/>
  <c r="K118" i="1"/>
  <c r="L118" i="1" s="1"/>
  <c r="M118" i="1" s="1"/>
  <c r="I119" i="1"/>
  <c r="J119" i="1" s="1"/>
  <c r="K119" i="1" s="1"/>
  <c r="L119" i="1" s="1"/>
  <c r="M119" i="1"/>
  <c r="I120" i="1"/>
  <c r="J120" i="1" s="1"/>
  <c r="K120" i="1" s="1"/>
  <c r="L120" i="1" s="1"/>
  <c r="M120" i="1" s="1"/>
  <c r="I121" i="1"/>
  <c r="J121" i="1"/>
  <c r="K121" i="1"/>
  <c r="L121" i="1"/>
  <c r="M121" i="1" s="1"/>
  <c r="I122" i="1"/>
  <c r="J122" i="1" s="1"/>
  <c r="K122" i="1" s="1"/>
  <c r="L122" i="1" s="1"/>
  <c r="M122" i="1" s="1"/>
  <c r="I123" i="1"/>
  <c r="J123" i="1"/>
  <c r="K123" i="1" s="1"/>
  <c r="L123" i="1" s="1"/>
  <c r="M123" i="1" s="1"/>
  <c r="I124" i="1"/>
  <c r="J124" i="1"/>
  <c r="K124" i="1"/>
  <c r="L124" i="1"/>
  <c r="M124" i="1"/>
  <c r="I125" i="1"/>
  <c r="J125" i="1"/>
  <c r="K125" i="1" s="1"/>
  <c r="L125" i="1" s="1"/>
  <c r="M125" i="1" s="1"/>
  <c r="I126" i="1"/>
  <c r="J126" i="1"/>
  <c r="K126" i="1"/>
  <c r="L126" i="1" s="1"/>
  <c r="M126" i="1" s="1"/>
  <c r="I127" i="1"/>
  <c r="J127" i="1" s="1"/>
  <c r="K127" i="1" s="1"/>
  <c r="L127" i="1" s="1"/>
  <c r="M127" i="1"/>
  <c r="I128" i="1"/>
  <c r="J128" i="1" s="1"/>
  <c r="K128" i="1" s="1"/>
  <c r="L128" i="1" s="1"/>
  <c r="M128" i="1" s="1"/>
  <c r="I129" i="1"/>
  <c r="J129" i="1"/>
  <c r="K129" i="1"/>
  <c r="L129" i="1" s="1"/>
  <c r="M129" i="1" s="1"/>
  <c r="I130" i="1"/>
  <c r="J130" i="1" s="1"/>
  <c r="K130" i="1" s="1"/>
  <c r="L130" i="1" s="1"/>
  <c r="M130" i="1" s="1"/>
  <c r="I131" i="1"/>
  <c r="J131" i="1"/>
  <c r="K131" i="1" s="1"/>
  <c r="L131" i="1" s="1"/>
  <c r="M131" i="1" s="1"/>
  <c r="I132" i="1"/>
  <c r="J132" i="1"/>
  <c r="K132" i="1"/>
  <c r="L132" i="1"/>
  <c r="M132" i="1" s="1"/>
  <c r="I133" i="1"/>
  <c r="J133" i="1"/>
  <c r="K133" i="1" s="1"/>
  <c r="L133" i="1" s="1"/>
  <c r="M133" i="1" s="1"/>
  <c r="I134" i="1"/>
  <c r="J134" i="1"/>
  <c r="K134" i="1"/>
  <c r="L134" i="1" s="1"/>
  <c r="M134" i="1" s="1"/>
  <c r="I135" i="1"/>
  <c r="J135" i="1" s="1"/>
  <c r="K135" i="1" s="1"/>
  <c r="L135" i="1" s="1"/>
  <c r="M135" i="1"/>
  <c r="I136" i="1"/>
  <c r="J136" i="1" s="1"/>
  <c r="K136" i="1" s="1"/>
  <c r="L136" i="1" s="1"/>
  <c r="M136" i="1" s="1"/>
  <c r="I137" i="1"/>
  <c r="J137" i="1"/>
  <c r="K137" i="1"/>
  <c r="L137" i="1"/>
  <c r="M137" i="1" s="1"/>
  <c r="I138" i="1"/>
  <c r="J138" i="1" s="1"/>
  <c r="K138" i="1" s="1"/>
  <c r="L138" i="1" s="1"/>
  <c r="M138" i="1" s="1"/>
  <c r="I139" i="1"/>
  <c r="J139" i="1"/>
  <c r="K139" i="1" s="1"/>
  <c r="L139" i="1" s="1"/>
  <c r="M139" i="1" s="1"/>
  <c r="I140" i="1"/>
  <c r="J140" i="1"/>
  <c r="K140" i="1"/>
  <c r="L140" i="1"/>
  <c r="M140" i="1"/>
  <c r="I141" i="1"/>
  <c r="J141" i="1"/>
  <c r="K141" i="1" s="1"/>
  <c r="L141" i="1" s="1"/>
  <c r="M141" i="1" s="1"/>
  <c r="I142" i="1"/>
  <c r="J142" i="1"/>
  <c r="K142" i="1"/>
  <c r="L142" i="1" s="1"/>
  <c r="M142" i="1" s="1"/>
  <c r="I143" i="1"/>
  <c r="J143" i="1" s="1"/>
  <c r="K143" i="1" s="1"/>
  <c r="L143" i="1" s="1"/>
  <c r="M143" i="1"/>
  <c r="I144" i="1"/>
  <c r="J144" i="1" s="1"/>
  <c r="K144" i="1" s="1"/>
  <c r="L144" i="1" s="1"/>
  <c r="M144" i="1" s="1"/>
  <c r="I145" i="1"/>
  <c r="J145" i="1"/>
  <c r="K145" i="1"/>
  <c r="L145" i="1" s="1"/>
  <c r="M145" i="1" s="1"/>
  <c r="I146" i="1"/>
  <c r="J146" i="1" s="1"/>
  <c r="K146" i="1" s="1"/>
  <c r="L146" i="1" s="1"/>
  <c r="M146" i="1" s="1"/>
  <c r="I147" i="1"/>
  <c r="J147" i="1"/>
  <c r="K147" i="1" s="1"/>
  <c r="L147" i="1" s="1"/>
  <c r="M147" i="1" s="1"/>
  <c r="I148" i="1"/>
  <c r="J148" i="1"/>
  <c r="K148" i="1"/>
  <c r="L148" i="1" s="1"/>
  <c r="M148" i="1" s="1"/>
  <c r="I149" i="1"/>
  <c r="J149" i="1"/>
  <c r="K149" i="1" s="1"/>
  <c r="L149" i="1" s="1"/>
  <c r="M149" i="1" s="1"/>
  <c r="I150" i="1"/>
  <c r="J150" i="1"/>
  <c r="K150" i="1" s="1"/>
  <c r="L150" i="1" s="1"/>
  <c r="M150" i="1" s="1"/>
  <c r="I151" i="1"/>
  <c r="J151" i="1" s="1"/>
  <c r="K151" i="1" s="1"/>
  <c r="L151" i="1" s="1"/>
  <c r="M151" i="1" s="1"/>
  <c r="I152" i="1"/>
  <c r="J152" i="1" s="1"/>
  <c r="K152" i="1" s="1"/>
  <c r="L152" i="1" s="1"/>
  <c r="M152" i="1" s="1"/>
  <c r="I153" i="1"/>
  <c r="J153" i="1"/>
  <c r="K153" i="1"/>
  <c r="L153" i="1" s="1"/>
  <c r="M153" i="1" s="1"/>
  <c r="I154" i="1"/>
  <c r="J154" i="1" s="1"/>
  <c r="K154" i="1" s="1"/>
  <c r="L154" i="1" s="1"/>
  <c r="M154" i="1" s="1"/>
  <c r="I155" i="1"/>
  <c r="J155" i="1" s="1"/>
  <c r="K155" i="1" s="1"/>
  <c r="L155" i="1" s="1"/>
  <c r="M155" i="1" s="1"/>
  <c r="I156" i="1"/>
  <c r="J156" i="1"/>
  <c r="K156" i="1"/>
  <c r="L156" i="1" s="1"/>
  <c r="M156" i="1" s="1"/>
  <c r="I157" i="1"/>
  <c r="J157" i="1"/>
  <c r="K157" i="1" s="1"/>
  <c r="L157" i="1" s="1"/>
  <c r="M157" i="1" s="1"/>
  <c r="I158" i="1"/>
  <c r="J158" i="1"/>
  <c r="K158" i="1"/>
  <c r="L158" i="1" s="1"/>
  <c r="M158" i="1" s="1"/>
  <c r="I159" i="1"/>
  <c r="J159" i="1" s="1"/>
  <c r="K159" i="1" s="1"/>
  <c r="L159" i="1" s="1"/>
  <c r="M159" i="1" s="1"/>
  <c r="I160" i="1"/>
  <c r="J160" i="1" s="1"/>
  <c r="K160" i="1" s="1"/>
  <c r="L160" i="1" s="1"/>
  <c r="M160" i="1" s="1"/>
  <c r="I161" i="1"/>
  <c r="J161" i="1" s="1"/>
  <c r="K161" i="1" s="1"/>
  <c r="L161" i="1" s="1"/>
  <c r="M161" i="1" s="1"/>
  <c r="I162" i="1"/>
  <c r="J162" i="1" s="1"/>
  <c r="K162" i="1" s="1"/>
  <c r="L162" i="1" s="1"/>
  <c r="M162" i="1" s="1"/>
  <c r="I163" i="1"/>
  <c r="J163" i="1"/>
  <c r="K163" i="1" s="1"/>
  <c r="L163" i="1" s="1"/>
  <c r="M163" i="1" s="1"/>
  <c r="I164" i="1"/>
  <c r="J164" i="1"/>
  <c r="K164" i="1" s="1"/>
  <c r="L164" i="1" s="1"/>
  <c r="M164" i="1" s="1"/>
  <c r="I165" i="1"/>
  <c r="J165" i="1"/>
  <c r="K165" i="1"/>
  <c r="L165" i="1" s="1"/>
  <c r="M165" i="1"/>
  <c r="I166" i="1"/>
  <c r="J166" i="1" s="1"/>
  <c r="K166" i="1" s="1"/>
  <c r="L166" i="1" s="1"/>
  <c r="M166" i="1" s="1"/>
  <c r="I167" i="1"/>
  <c r="J167" i="1" s="1"/>
  <c r="K167" i="1" s="1"/>
  <c r="L167" i="1" s="1"/>
  <c r="M167" i="1" s="1"/>
  <c r="I168" i="1"/>
  <c r="J168" i="1" s="1"/>
  <c r="K168" i="1" s="1"/>
  <c r="L168" i="1" s="1"/>
  <c r="M168" i="1" s="1"/>
  <c r="I169" i="1"/>
  <c r="J169" i="1"/>
  <c r="K169" i="1" s="1"/>
  <c r="L169" i="1" s="1"/>
  <c r="M169" i="1" s="1"/>
  <c r="I170" i="1"/>
  <c r="J170" i="1"/>
  <c r="K170" i="1" s="1"/>
  <c r="L170" i="1" s="1"/>
  <c r="M170" i="1" s="1"/>
  <c r="I171" i="1"/>
  <c r="J171" i="1"/>
  <c r="K171" i="1" s="1"/>
  <c r="L171" i="1" s="1"/>
  <c r="M171" i="1" s="1"/>
  <c r="I172" i="1"/>
  <c r="J172" i="1"/>
  <c r="K172" i="1" s="1"/>
  <c r="L172" i="1" s="1"/>
  <c r="M172" i="1" s="1"/>
  <c r="I173" i="1"/>
  <c r="J173" i="1"/>
  <c r="K173" i="1"/>
  <c r="L173" i="1" s="1"/>
  <c r="M173" i="1"/>
  <c r="I174" i="1"/>
  <c r="J174" i="1" s="1"/>
  <c r="K174" i="1" s="1"/>
  <c r="L174" i="1" s="1"/>
  <c r="M174" i="1" s="1"/>
  <c r="I175" i="1"/>
  <c r="J175" i="1" s="1"/>
  <c r="K175" i="1" s="1"/>
  <c r="L175" i="1" s="1"/>
  <c r="M175" i="1" s="1"/>
  <c r="I176" i="1"/>
  <c r="J176" i="1" s="1"/>
  <c r="K176" i="1" s="1"/>
  <c r="L176" i="1" s="1"/>
  <c r="M176" i="1" s="1"/>
  <c r="I177" i="1"/>
  <c r="J177" i="1" s="1"/>
  <c r="K177" i="1" s="1"/>
  <c r="L177" i="1" s="1"/>
  <c r="M177" i="1" s="1"/>
  <c r="I178" i="1"/>
  <c r="J178" i="1"/>
  <c r="K178" i="1" s="1"/>
  <c r="L178" i="1" s="1"/>
  <c r="M178" i="1" s="1"/>
  <c r="I179" i="1"/>
  <c r="J179" i="1"/>
  <c r="K179" i="1"/>
  <c r="L179" i="1" s="1"/>
  <c r="M179" i="1" s="1"/>
  <c r="I180" i="1"/>
  <c r="J180" i="1"/>
  <c r="K180" i="1" s="1"/>
  <c r="L180" i="1" s="1"/>
  <c r="M180" i="1" s="1"/>
  <c r="I181" i="1"/>
  <c r="J181" i="1" s="1"/>
  <c r="K181" i="1" s="1"/>
  <c r="L181" i="1" s="1"/>
  <c r="M181" i="1" s="1"/>
  <c r="I182" i="1"/>
  <c r="J182" i="1"/>
  <c r="K182" i="1"/>
  <c r="L182" i="1"/>
  <c r="M182" i="1" s="1"/>
  <c r="I183" i="1"/>
  <c r="J183" i="1" s="1"/>
  <c r="K183" i="1" s="1"/>
  <c r="L183" i="1" s="1"/>
  <c r="M183" i="1" s="1"/>
  <c r="I184" i="1"/>
  <c r="J184" i="1"/>
  <c r="K184" i="1" s="1"/>
  <c r="L184" i="1" s="1"/>
  <c r="M184" i="1" s="1"/>
  <c r="I185" i="1"/>
  <c r="J185" i="1" s="1"/>
  <c r="K185" i="1" s="1"/>
  <c r="L185" i="1" s="1"/>
  <c r="M185" i="1" s="1"/>
  <c r="I186" i="1"/>
  <c r="J186" i="1"/>
  <c r="K186" i="1" s="1"/>
  <c r="L186" i="1" s="1"/>
  <c r="M186" i="1" s="1"/>
  <c r="I187" i="1"/>
  <c r="J187" i="1"/>
  <c r="K187" i="1"/>
  <c r="L187" i="1" s="1"/>
  <c r="M187" i="1" s="1"/>
  <c r="I188" i="1"/>
  <c r="J188" i="1"/>
  <c r="K188" i="1" s="1"/>
  <c r="L188" i="1" s="1"/>
  <c r="M188" i="1" s="1"/>
  <c r="I189" i="1"/>
  <c r="J189" i="1" s="1"/>
  <c r="K189" i="1" s="1"/>
  <c r="L189" i="1" s="1"/>
  <c r="M189" i="1" s="1"/>
  <c r="I190" i="1"/>
  <c r="J190" i="1"/>
  <c r="K190" i="1"/>
  <c r="L190" i="1"/>
  <c r="M190" i="1" s="1"/>
  <c r="I610" i="1"/>
  <c r="J610" i="1" s="1"/>
  <c r="K610" i="1" s="1"/>
  <c r="L610" i="1" s="1"/>
  <c r="M610" i="1" s="1"/>
  <c r="J609" i="1"/>
  <c r="K609" i="1" s="1"/>
  <c r="L609" i="1" s="1"/>
  <c r="M609" i="1" s="1"/>
  <c r="I609" i="1"/>
  <c r="I608" i="1"/>
  <c r="J608" i="1" s="1"/>
  <c r="K608" i="1" s="1"/>
  <c r="L608" i="1" s="1"/>
  <c r="M608" i="1" s="1"/>
  <c r="J607" i="1"/>
  <c r="K607" i="1" s="1"/>
  <c r="L607" i="1" s="1"/>
  <c r="M607" i="1" s="1"/>
  <c r="I607" i="1"/>
  <c r="I606" i="1"/>
  <c r="J606" i="1" s="1"/>
  <c r="K606" i="1" s="1"/>
  <c r="L606" i="1" s="1"/>
  <c r="M606" i="1" s="1"/>
  <c r="J605" i="1"/>
  <c r="K605" i="1" s="1"/>
  <c r="L605" i="1" s="1"/>
  <c r="M605" i="1" s="1"/>
  <c r="I605" i="1"/>
  <c r="I604" i="1"/>
  <c r="J604" i="1" s="1"/>
  <c r="K604" i="1" s="1"/>
  <c r="L604" i="1" s="1"/>
  <c r="M604" i="1" s="1"/>
  <c r="I603" i="1"/>
  <c r="J603" i="1" s="1"/>
  <c r="K603" i="1" s="1"/>
  <c r="L603" i="1" s="1"/>
  <c r="M603" i="1" s="1"/>
  <c r="I602" i="1"/>
  <c r="J602" i="1" s="1"/>
  <c r="K602" i="1" s="1"/>
  <c r="L602" i="1" s="1"/>
  <c r="M602" i="1" s="1"/>
  <c r="J601" i="1"/>
  <c r="K601" i="1" s="1"/>
  <c r="L601" i="1" s="1"/>
  <c r="M601" i="1" s="1"/>
  <c r="I601" i="1"/>
  <c r="I600" i="1"/>
  <c r="J600" i="1" s="1"/>
  <c r="K600" i="1" s="1"/>
  <c r="L600" i="1" s="1"/>
  <c r="M600" i="1" s="1"/>
  <c r="L599" i="1"/>
  <c r="M599" i="1" s="1"/>
  <c r="J599" i="1"/>
  <c r="K599" i="1" s="1"/>
  <c r="I599" i="1"/>
  <c r="I598" i="1"/>
  <c r="J598" i="1" s="1"/>
  <c r="K598" i="1" s="1"/>
  <c r="L598" i="1" s="1"/>
  <c r="M598" i="1" s="1"/>
  <c r="I597" i="1"/>
  <c r="J597" i="1" s="1"/>
  <c r="K597" i="1" s="1"/>
  <c r="L597" i="1" s="1"/>
  <c r="M597" i="1" s="1"/>
  <c r="K596" i="1"/>
  <c r="L596" i="1" s="1"/>
  <c r="M596" i="1" s="1"/>
  <c r="I596" i="1"/>
  <c r="J596" i="1" s="1"/>
  <c r="I595" i="1"/>
  <c r="J595" i="1" s="1"/>
  <c r="K595" i="1" s="1"/>
  <c r="L595" i="1" s="1"/>
  <c r="M595" i="1" s="1"/>
  <c r="I594" i="1"/>
  <c r="J594" i="1" s="1"/>
  <c r="K594" i="1" s="1"/>
  <c r="L594" i="1" s="1"/>
  <c r="M594" i="1" s="1"/>
  <c r="J593" i="1"/>
  <c r="K593" i="1" s="1"/>
  <c r="L593" i="1" s="1"/>
  <c r="M593" i="1" s="1"/>
  <c r="I593" i="1"/>
  <c r="J592" i="1"/>
  <c r="K592" i="1" s="1"/>
  <c r="L592" i="1" s="1"/>
  <c r="M592" i="1" s="1"/>
  <c r="I592" i="1"/>
  <c r="J591" i="1"/>
  <c r="K591" i="1" s="1"/>
  <c r="L591" i="1" s="1"/>
  <c r="M591" i="1" s="1"/>
  <c r="I591" i="1"/>
  <c r="I590" i="1"/>
  <c r="J590" i="1" s="1"/>
  <c r="K590" i="1" s="1"/>
  <c r="L590" i="1" s="1"/>
  <c r="M590" i="1" s="1"/>
  <c r="I589" i="1"/>
  <c r="J589" i="1" s="1"/>
  <c r="K589" i="1" s="1"/>
  <c r="L589" i="1" s="1"/>
  <c r="M589" i="1" s="1"/>
  <c r="I588" i="1"/>
  <c r="J588" i="1" s="1"/>
  <c r="K588" i="1" s="1"/>
  <c r="L588" i="1" s="1"/>
  <c r="M588" i="1" s="1"/>
  <c r="I587" i="1"/>
  <c r="J587" i="1" s="1"/>
  <c r="K587" i="1" s="1"/>
  <c r="L587" i="1" s="1"/>
  <c r="M587" i="1" s="1"/>
  <c r="I586" i="1"/>
  <c r="J586" i="1" s="1"/>
  <c r="K586" i="1" s="1"/>
  <c r="L586" i="1" s="1"/>
  <c r="M586" i="1" s="1"/>
  <c r="J585" i="1"/>
  <c r="K585" i="1" s="1"/>
  <c r="L585" i="1" s="1"/>
  <c r="M585" i="1" s="1"/>
  <c r="I585" i="1"/>
  <c r="J584" i="1"/>
  <c r="K584" i="1" s="1"/>
  <c r="L584" i="1" s="1"/>
  <c r="M584" i="1" s="1"/>
  <c r="I584" i="1"/>
  <c r="J583" i="1"/>
  <c r="K583" i="1" s="1"/>
  <c r="L583" i="1" s="1"/>
  <c r="M583" i="1" s="1"/>
  <c r="I583" i="1"/>
  <c r="I582" i="1"/>
  <c r="J582" i="1" s="1"/>
  <c r="K582" i="1" s="1"/>
  <c r="L582" i="1" s="1"/>
  <c r="M582" i="1" s="1"/>
  <c r="L581" i="1"/>
  <c r="M581" i="1" s="1"/>
  <c r="I581" i="1"/>
  <c r="J581" i="1" s="1"/>
  <c r="K581" i="1" s="1"/>
  <c r="K580" i="1"/>
  <c r="L580" i="1" s="1"/>
  <c r="M580" i="1" s="1"/>
  <c r="I580" i="1"/>
  <c r="J580" i="1" s="1"/>
  <c r="I579" i="1"/>
  <c r="J579" i="1" s="1"/>
  <c r="K579" i="1" s="1"/>
  <c r="L579" i="1" s="1"/>
  <c r="M579" i="1" s="1"/>
  <c r="I578" i="1"/>
  <c r="J578" i="1" s="1"/>
  <c r="K578" i="1" s="1"/>
  <c r="L578" i="1" s="1"/>
  <c r="M578" i="1" s="1"/>
  <c r="J577" i="1"/>
  <c r="K577" i="1" s="1"/>
  <c r="L577" i="1" s="1"/>
  <c r="M577" i="1" s="1"/>
  <c r="I577" i="1"/>
  <c r="M576" i="1"/>
  <c r="I576" i="1"/>
  <c r="J576" i="1" s="1"/>
  <c r="K576" i="1" s="1"/>
  <c r="L576" i="1" s="1"/>
  <c r="J575" i="1"/>
  <c r="K575" i="1" s="1"/>
  <c r="L575" i="1" s="1"/>
  <c r="M575" i="1" s="1"/>
  <c r="I575" i="1"/>
  <c r="I574" i="1"/>
  <c r="J574" i="1" s="1"/>
  <c r="K574" i="1" s="1"/>
  <c r="L574" i="1" s="1"/>
  <c r="M574" i="1" s="1"/>
  <c r="I573" i="1"/>
  <c r="J573" i="1" s="1"/>
  <c r="K573" i="1" s="1"/>
  <c r="L573" i="1" s="1"/>
  <c r="M573" i="1" s="1"/>
  <c r="K572" i="1"/>
  <c r="L572" i="1" s="1"/>
  <c r="M572" i="1" s="1"/>
  <c r="I572" i="1"/>
  <c r="J572" i="1" s="1"/>
  <c r="I571" i="1"/>
  <c r="J571" i="1" s="1"/>
  <c r="K571" i="1" s="1"/>
  <c r="L571" i="1" s="1"/>
  <c r="M571" i="1" s="1"/>
  <c r="I570" i="1"/>
  <c r="J570" i="1" s="1"/>
  <c r="K570" i="1" s="1"/>
  <c r="L570" i="1" s="1"/>
  <c r="M570" i="1" s="1"/>
  <c r="J569" i="1"/>
  <c r="K569" i="1" s="1"/>
  <c r="L569" i="1" s="1"/>
  <c r="M569" i="1" s="1"/>
  <c r="I569" i="1"/>
  <c r="M568" i="1"/>
  <c r="I568" i="1"/>
  <c r="J568" i="1" s="1"/>
  <c r="K568" i="1" s="1"/>
  <c r="L568" i="1" s="1"/>
  <c r="J567" i="1"/>
  <c r="K567" i="1" s="1"/>
  <c r="L567" i="1" s="1"/>
  <c r="M567" i="1" s="1"/>
  <c r="I567" i="1"/>
  <c r="I566" i="1"/>
  <c r="J566" i="1" s="1"/>
  <c r="K566" i="1" s="1"/>
  <c r="L566" i="1" s="1"/>
  <c r="M566" i="1" s="1"/>
  <c r="I565" i="1"/>
  <c r="J565" i="1" s="1"/>
  <c r="K565" i="1" s="1"/>
  <c r="L565" i="1" s="1"/>
  <c r="M565" i="1" s="1"/>
  <c r="K564" i="1"/>
  <c r="L564" i="1" s="1"/>
  <c r="M564" i="1" s="1"/>
  <c r="I564" i="1"/>
  <c r="J564" i="1" s="1"/>
  <c r="I563" i="1"/>
  <c r="J563" i="1" s="1"/>
  <c r="K563" i="1" s="1"/>
  <c r="L563" i="1" s="1"/>
  <c r="M563" i="1" s="1"/>
  <c r="I562" i="1"/>
  <c r="J562" i="1" s="1"/>
  <c r="K562" i="1" s="1"/>
  <c r="L562" i="1" s="1"/>
  <c r="M562" i="1" s="1"/>
  <c r="J561" i="1"/>
  <c r="K561" i="1" s="1"/>
  <c r="L561" i="1" s="1"/>
  <c r="M561" i="1" s="1"/>
  <c r="I561" i="1"/>
  <c r="M560" i="1"/>
  <c r="I560" i="1"/>
  <c r="J560" i="1" s="1"/>
  <c r="K560" i="1" s="1"/>
  <c r="L560" i="1" s="1"/>
  <c r="J559" i="1"/>
  <c r="K559" i="1" s="1"/>
  <c r="L559" i="1" s="1"/>
  <c r="M559" i="1" s="1"/>
  <c r="I559" i="1"/>
  <c r="I558" i="1"/>
  <c r="J558" i="1" s="1"/>
  <c r="K558" i="1" s="1"/>
  <c r="L558" i="1" s="1"/>
  <c r="M558" i="1" s="1"/>
  <c r="L557" i="1"/>
  <c r="M557" i="1" s="1"/>
  <c r="I557" i="1"/>
  <c r="J557" i="1" s="1"/>
  <c r="K557" i="1" s="1"/>
  <c r="K556" i="1"/>
  <c r="L556" i="1" s="1"/>
  <c r="M556" i="1" s="1"/>
  <c r="I556" i="1"/>
  <c r="J556" i="1" s="1"/>
  <c r="I555" i="1"/>
  <c r="J555" i="1" s="1"/>
  <c r="K555" i="1" s="1"/>
  <c r="L555" i="1" s="1"/>
  <c r="M555" i="1" s="1"/>
  <c r="I554" i="1"/>
  <c r="J554" i="1" s="1"/>
  <c r="K554" i="1" s="1"/>
  <c r="L554" i="1" s="1"/>
  <c r="M554" i="1" s="1"/>
  <c r="J553" i="1"/>
  <c r="K553" i="1" s="1"/>
  <c r="L553" i="1" s="1"/>
  <c r="M553" i="1" s="1"/>
  <c r="I553" i="1"/>
  <c r="M552" i="1"/>
  <c r="J552" i="1"/>
  <c r="K552" i="1" s="1"/>
  <c r="L552" i="1" s="1"/>
  <c r="I552" i="1"/>
  <c r="J551" i="1"/>
  <c r="K551" i="1" s="1"/>
  <c r="L551" i="1" s="1"/>
  <c r="M551" i="1" s="1"/>
  <c r="I551" i="1"/>
  <c r="I550" i="1"/>
  <c r="J550" i="1" s="1"/>
  <c r="K550" i="1" s="1"/>
  <c r="L550" i="1" s="1"/>
  <c r="M550" i="1" s="1"/>
  <c r="L549" i="1"/>
  <c r="M549" i="1" s="1"/>
  <c r="I549" i="1"/>
  <c r="J549" i="1" s="1"/>
  <c r="K549" i="1" s="1"/>
  <c r="I548" i="1"/>
  <c r="J548" i="1" s="1"/>
  <c r="K548" i="1" s="1"/>
  <c r="L548" i="1" s="1"/>
  <c r="M548" i="1" s="1"/>
  <c r="I547" i="1"/>
  <c r="J547" i="1" s="1"/>
  <c r="K547" i="1" s="1"/>
  <c r="L547" i="1" s="1"/>
  <c r="M547" i="1" s="1"/>
  <c r="I546" i="1"/>
  <c r="J546" i="1" s="1"/>
  <c r="K546" i="1" s="1"/>
  <c r="L546" i="1" s="1"/>
  <c r="M546" i="1" s="1"/>
  <c r="J545" i="1"/>
  <c r="K545" i="1" s="1"/>
  <c r="L545" i="1" s="1"/>
  <c r="M545" i="1" s="1"/>
  <c r="I545" i="1"/>
  <c r="J544" i="1"/>
  <c r="K544" i="1" s="1"/>
  <c r="L544" i="1" s="1"/>
  <c r="M544" i="1" s="1"/>
  <c r="I544" i="1"/>
  <c r="J543" i="1"/>
  <c r="K543" i="1" s="1"/>
  <c r="L543" i="1" s="1"/>
  <c r="M543" i="1" s="1"/>
  <c r="I543" i="1"/>
  <c r="I542" i="1"/>
  <c r="J542" i="1" s="1"/>
  <c r="K542" i="1" s="1"/>
  <c r="L542" i="1" s="1"/>
  <c r="M542" i="1" s="1"/>
  <c r="L541" i="1"/>
  <c r="M541" i="1" s="1"/>
  <c r="I541" i="1"/>
  <c r="J541" i="1" s="1"/>
  <c r="K541" i="1" s="1"/>
  <c r="I540" i="1"/>
  <c r="J540" i="1" s="1"/>
  <c r="K540" i="1" s="1"/>
  <c r="L540" i="1" s="1"/>
  <c r="M540" i="1" s="1"/>
  <c r="I539" i="1"/>
  <c r="J539" i="1" s="1"/>
  <c r="K539" i="1" s="1"/>
  <c r="L539" i="1" s="1"/>
  <c r="M539" i="1" s="1"/>
  <c r="K538" i="1"/>
  <c r="L538" i="1" s="1"/>
  <c r="M538" i="1" s="1"/>
  <c r="I538" i="1"/>
  <c r="J538" i="1" s="1"/>
  <c r="J537" i="1"/>
  <c r="K537" i="1" s="1"/>
  <c r="L537" i="1" s="1"/>
  <c r="M537" i="1" s="1"/>
  <c r="I537" i="1"/>
  <c r="I536" i="1"/>
  <c r="J536" i="1" s="1"/>
  <c r="K536" i="1" s="1"/>
  <c r="L536" i="1" s="1"/>
  <c r="M536" i="1" s="1"/>
  <c r="J535" i="1"/>
  <c r="K535" i="1" s="1"/>
  <c r="L535" i="1" s="1"/>
  <c r="M535" i="1" s="1"/>
  <c r="I535" i="1"/>
  <c r="I534" i="1"/>
  <c r="J534" i="1" s="1"/>
  <c r="K534" i="1" s="1"/>
  <c r="L534" i="1" s="1"/>
  <c r="M534" i="1" s="1"/>
  <c r="L533" i="1"/>
  <c r="M533" i="1" s="1"/>
  <c r="I533" i="1"/>
  <c r="J533" i="1" s="1"/>
  <c r="K533" i="1" s="1"/>
  <c r="I532" i="1"/>
  <c r="J532" i="1" s="1"/>
  <c r="K532" i="1" s="1"/>
  <c r="L532" i="1" s="1"/>
  <c r="M532" i="1" s="1"/>
  <c r="I531" i="1"/>
  <c r="J531" i="1" s="1"/>
  <c r="K531" i="1" s="1"/>
  <c r="L531" i="1" s="1"/>
  <c r="M531" i="1" s="1"/>
  <c r="I530" i="1"/>
  <c r="J530" i="1" s="1"/>
  <c r="K530" i="1" s="1"/>
  <c r="L530" i="1" s="1"/>
  <c r="M530" i="1" s="1"/>
  <c r="J529" i="1"/>
  <c r="K529" i="1" s="1"/>
  <c r="L529" i="1" s="1"/>
  <c r="M529" i="1" s="1"/>
  <c r="I529" i="1"/>
  <c r="I528" i="1"/>
  <c r="J528" i="1" s="1"/>
  <c r="K528" i="1" s="1"/>
  <c r="L528" i="1" s="1"/>
  <c r="M528" i="1" s="1"/>
  <c r="J527" i="1"/>
  <c r="K527" i="1" s="1"/>
  <c r="L527" i="1" s="1"/>
  <c r="M527" i="1" s="1"/>
  <c r="I527" i="1"/>
  <c r="I526" i="1"/>
  <c r="J526" i="1" s="1"/>
  <c r="K526" i="1" s="1"/>
  <c r="L526" i="1" s="1"/>
  <c r="M526" i="1" s="1"/>
  <c r="L525" i="1"/>
  <c r="M525" i="1" s="1"/>
  <c r="I525" i="1"/>
  <c r="J525" i="1" s="1"/>
  <c r="K525" i="1" s="1"/>
  <c r="I524" i="1"/>
  <c r="J524" i="1" s="1"/>
  <c r="K524" i="1" s="1"/>
  <c r="L524" i="1" s="1"/>
  <c r="M524" i="1" s="1"/>
  <c r="I523" i="1"/>
  <c r="J523" i="1" s="1"/>
  <c r="K523" i="1" s="1"/>
  <c r="L523" i="1" s="1"/>
  <c r="M523" i="1" s="1"/>
  <c r="I522" i="1"/>
  <c r="J522" i="1" s="1"/>
  <c r="K522" i="1" s="1"/>
  <c r="L522" i="1" s="1"/>
  <c r="M522" i="1" s="1"/>
  <c r="J521" i="1"/>
  <c r="K521" i="1" s="1"/>
  <c r="L521" i="1" s="1"/>
  <c r="M521" i="1" s="1"/>
  <c r="I521" i="1"/>
  <c r="J520" i="1"/>
  <c r="K520" i="1" s="1"/>
  <c r="L520" i="1" s="1"/>
  <c r="M520" i="1" s="1"/>
  <c r="I520" i="1"/>
  <c r="J519" i="1"/>
  <c r="K519" i="1" s="1"/>
  <c r="L519" i="1" s="1"/>
  <c r="M519" i="1" s="1"/>
  <c r="I519" i="1"/>
  <c r="I518" i="1"/>
  <c r="J518" i="1" s="1"/>
  <c r="K518" i="1" s="1"/>
  <c r="L518" i="1" s="1"/>
  <c r="M518" i="1" s="1"/>
  <c r="I517" i="1"/>
  <c r="J517" i="1" s="1"/>
  <c r="K517" i="1" s="1"/>
  <c r="L517" i="1" s="1"/>
  <c r="M517" i="1" s="1"/>
  <c r="I516" i="1"/>
  <c r="J516" i="1" s="1"/>
  <c r="K516" i="1" s="1"/>
  <c r="L516" i="1" s="1"/>
  <c r="M516" i="1" s="1"/>
  <c r="I515" i="1"/>
  <c r="J515" i="1" s="1"/>
  <c r="K515" i="1" s="1"/>
  <c r="L515" i="1" s="1"/>
  <c r="M515" i="1" s="1"/>
  <c r="I514" i="1"/>
  <c r="J514" i="1" s="1"/>
  <c r="K514" i="1" s="1"/>
  <c r="L514" i="1" s="1"/>
  <c r="M514" i="1" s="1"/>
  <c r="J513" i="1"/>
  <c r="K513" i="1" s="1"/>
  <c r="L513" i="1" s="1"/>
  <c r="M513" i="1" s="1"/>
  <c r="I513" i="1"/>
  <c r="J512" i="1"/>
  <c r="K512" i="1" s="1"/>
  <c r="L512" i="1" s="1"/>
  <c r="M512" i="1" s="1"/>
  <c r="I512" i="1"/>
  <c r="L511" i="1"/>
  <c r="M511" i="1" s="1"/>
  <c r="J511" i="1"/>
  <c r="K511" i="1" s="1"/>
  <c r="I511" i="1"/>
  <c r="I510" i="1"/>
  <c r="J510" i="1" s="1"/>
  <c r="K510" i="1" s="1"/>
  <c r="L510" i="1" s="1"/>
  <c r="M510" i="1" s="1"/>
  <c r="I509" i="1"/>
  <c r="J509" i="1" s="1"/>
  <c r="K509" i="1" s="1"/>
  <c r="L509" i="1" s="1"/>
  <c r="M509" i="1" s="1"/>
  <c r="I508" i="1"/>
  <c r="J508" i="1" s="1"/>
  <c r="K508" i="1" s="1"/>
  <c r="L508" i="1" s="1"/>
  <c r="M508" i="1" s="1"/>
  <c r="I507" i="1"/>
  <c r="J507" i="1" s="1"/>
  <c r="K507" i="1" s="1"/>
  <c r="L507" i="1" s="1"/>
  <c r="M507" i="1" s="1"/>
  <c r="M506" i="1"/>
  <c r="K506" i="1"/>
  <c r="L506" i="1" s="1"/>
  <c r="I506" i="1"/>
  <c r="J506" i="1" s="1"/>
  <c r="J505" i="1"/>
  <c r="K505" i="1" s="1"/>
  <c r="L505" i="1" s="1"/>
  <c r="M505" i="1" s="1"/>
  <c r="I505" i="1"/>
  <c r="J504" i="1"/>
  <c r="K504" i="1" s="1"/>
  <c r="L504" i="1" s="1"/>
  <c r="M504" i="1" s="1"/>
  <c r="I504" i="1"/>
  <c r="J503" i="1"/>
  <c r="K503" i="1" s="1"/>
  <c r="L503" i="1" s="1"/>
  <c r="M503" i="1" s="1"/>
  <c r="I503" i="1"/>
  <c r="I502" i="1"/>
  <c r="J502" i="1" s="1"/>
  <c r="K502" i="1" s="1"/>
  <c r="L502" i="1" s="1"/>
  <c r="M502" i="1" s="1"/>
  <c r="I501" i="1"/>
  <c r="J501" i="1" s="1"/>
  <c r="K501" i="1" s="1"/>
  <c r="L501" i="1" s="1"/>
  <c r="M501" i="1" s="1"/>
  <c r="I500" i="1"/>
  <c r="J500" i="1" s="1"/>
  <c r="K500" i="1" s="1"/>
  <c r="L500" i="1" s="1"/>
  <c r="M500" i="1" s="1"/>
  <c r="I499" i="1"/>
  <c r="J499" i="1" s="1"/>
  <c r="K499" i="1" s="1"/>
  <c r="L499" i="1" s="1"/>
  <c r="M499" i="1" s="1"/>
  <c r="I498" i="1"/>
  <c r="J498" i="1" s="1"/>
  <c r="K498" i="1" s="1"/>
  <c r="L498" i="1" s="1"/>
  <c r="M498" i="1" s="1"/>
  <c r="J497" i="1"/>
  <c r="K497" i="1" s="1"/>
  <c r="L497" i="1" s="1"/>
  <c r="M497" i="1" s="1"/>
  <c r="I497" i="1"/>
  <c r="J496" i="1"/>
  <c r="K496" i="1" s="1"/>
  <c r="L496" i="1" s="1"/>
  <c r="M496" i="1" s="1"/>
  <c r="I496" i="1"/>
  <c r="L495" i="1"/>
  <c r="M495" i="1" s="1"/>
  <c r="J495" i="1"/>
  <c r="K495" i="1" s="1"/>
  <c r="I495" i="1"/>
  <c r="I494" i="1"/>
  <c r="J494" i="1" s="1"/>
  <c r="K494" i="1" s="1"/>
  <c r="L494" i="1" s="1"/>
  <c r="M494" i="1" s="1"/>
  <c r="I493" i="1"/>
  <c r="J493" i="1" s="1"/>
  <c r="K493" i="1" s="1"/>
  <c r="L493" i="1" s="1"/>
  <c r="M493" i="1" s="1"/>
  <c r="K492" i="1"/>
  <c r="L492" i="1" s="1"/>
  <c r="M492" i="1" s="1"/>
  <c r="I492" i="1"/>
  <c r="J492" i="1" s="1"/>
  <c r="I491" i="1"/>
  <c r="J491" i="1" s="1"/>
  <c r="K491" i="1" s="1"/>
  <c r="L491" i="1" s="1"/>
  <c r="M491" i="1" s="1"/>
  <c r="I490" i="1"/>
  <c r="J490" i="1" s="1"/>
  <c r="K490" i="1" s="1"/>
  <c r="L490" i="1" s="1"/>
  <c r="M490" i="1" s="1"/>
  <c r="J489" i="1"/>
  <c r="K489" i="1" s="1"/>
  <c r="L489" i="1" s="1"/>
  <c r="M489" i="1" s="1"/>
  <c r="I489" i="1"/>
  <c r="J488" i="1"/>
  <c r="K488" i="1" s="1"/>
  <c r="L488" i="1" s="1"/>
  <c r="M488" i="1" s="1"/>
  <c r="I488" i="1"/>
  <c r="J487" i="1"/>
  <c r="K487" i="1" s="1"/>
  <c r="L487" i="1" s="1"/>
  <c r="M487" i="1" s="1"/>
  <c r="I487" i="1"/>
  <c r="I486" i="1"/>
  <c r="J486" i="1" s="1"/>
  <c r="K486" i="1" s="1"/>
  <c r="L486" i="1" s="1"/>
  <c r="M486" i="1" s="1"/>
  <c r="I485" i="1"/>
  <c r="J485" i="1" s="1"/>
  <c r="K485" i="1" s="1"/>
  <c r="L485" i="1" s="1"/>
  <c r="M485" i="1" s="1"/>
  <c r="I484" i="1"/>
  <c r="J484" i="1" s="1"/>
  <c r="K484" i="1" s="1"/>
  <c r="L484" i="1" s="1"/>
  <c r="M484" i="1" s="1"/>
  <c r="I483" i="1"/>
  <c r="J483" i="1" s="1"/>
  <c r="K483" i="1" s="1"/>
  <c r="L483" i="1" s="1"/>
  <c r="M483" i="1" s="1"/>
  <c r="I482" i="1"/>
  <c r="J482" i="1" s="1"/>
  <c r="K482" i="1" s="1"/>
  <c r="L482" i="1" s="1"/>
  <c r="M482" i="1" s="1"/>
  <c r="J481" i="1"/>
  <c r="K481" i="1" s="1"/>
  <c r="L481" i="1" s="1"/>
  <c r="M481" i="1" s="1"/>
  <c r="I481" i="1"/>
  <c r="M480" i="1"/>
  <c r="J480" i="1"/>
  <c r="K480" i="1" s="1"/>
  <c r="L480" i="1" s="1"/>
  <c r="I480" i="1"/>
  <c r="J479" i="1"/>
  <c r="K479" i="1" s="1"/>
  <c r="L479" i="1" s="1"/>
  <c r="M479" i="1" s="1"/>
  <c r="I479" i="1"/>
  <c r="I478" i="1"/>
  <c r="J478" i="1" s="1"/>
  <c r="K478" i="1" s="1"/>
  <c r="L478" i="1" s="1"/>
  <c r="M478" i="1" s="1"/>
  <c r="I477" i="1"/>
  <c r="J477" i="1" s="1"/>
  <c r="K477" i="1" s="1"/>
  <c r="L477" i="1" s="1"/>
  <c r="M477" i="1" s="1"/>
  <c r="K476" i="1"/>
  <c r="L476" i="1" s="1"/>
  <c r="M476" i="1" s="1"/>
  <c r="I476" i="1"/>
  <c r="J476" i="1" s="1"/>
  <c r="I475" i="1"/>
  <c r="J475" i="1" s="1"/>
  <c r="K475" i="1" s="1"/>
  <c r="L475" i="1" s="1"/>
  <c r="M475" i="1" s="1"/>
  <c r="I474" i="1"/>
  <c r="J474" i="1" s="1"/>
  <c r="K474" i="1" s="1"/>
  <c r="L474" i="1" s="1"/>
  <c r="M474" i="1" s="1"/>
  <c r="J473" i="1"/>
  <c r="K473" i="1" s="1"/>
  <c r="L473" i="1" s="1"/>
  <c r="M473" i="1" s="1"/>
  <c r="I473" i="1"/>
  <c r="M472" i="1"/>
  <c r="J472" i="1"/>
  <c r="K472" i="1" s="1"/>
  <c r="L472" i="1" s="1"/>
  <c r="I472" i="1"/>
  <c r="J471" i="1"/>
  <c r="K471" i="1" s="1"/>
  <c r="L471" i="1" s="1"/>
  <c r="M471" i="1" s="1"/>
  <c r="I471" i="1"/>
  <c r="I470" i="1"/>
  <c r="J470" i="1" s="1"/>
  <c r="K470" i="1" s="1"/>
  <c r="L470" i="1" s="1"/>
  <c r="M470" i="1" s="1"/>
  <c r="L469" i="1"/>
  <c r="M469" i="1" s="1"/>
  <c r="I469" i="1"/>
  <c r="J469" i="1" s="1"/>
  <c r="K469" i="1" s="1"/>
  <c r="I468" i="1"/>
  <c r="J468" i="1" s="1"/>
  <c r="K468" i="1" s="1"/>
  <c r="L468" i="1" s="1"/>
  <c r="M468" i="1" s="1"/>
  <c r="I467" i="1"/>
  <c r="J467" i="1" s="1"/>
  <c r="K467" i="1" s="1"/>
  <c r="L467" i="1" s="1"/>
  <c r="M467" i="1" s="1"/>
  <c r="I466" i="1"/>
  <c r="J466" i="1" s="1"/>
  <c r="K466" i="1" s="1"/>
  <c r="L466" i="1" s="1"/>
  <c r="M466" i="1" s="1"/>
  <c r="J465" i="1"/>
  <c r="K465" i="1" s="1"/>
  <c r="L465" i="1" s="1"/>
  <c r="M465" i="1" s="1"/>
  <c r="I465" i="1"/>
  <c r="J464" i="1"/>
  <c r="K464" i="1" s="1"/>
  <c r="L464" i="1" s="1"/>
  <c r="M464" i="1" s="1"/>
  <c r="I464" i="1"/>
  <c r="J463" i="1"/>
  <c r="K463" i="1" s="1"/>
  <c r="L463" i="1" s="1"/>
  <c r="M463" i="1" s="1"/>
  <c r="I463" i="1"/>
  <c r="I462" i="1"/>
  <c r="J462" i="1" s="1"/>
  <c r="K462" i="1" s="1"/>
  <c r="L462" i="1" s="1"/>
  <c r="M462" i="1" s="1"/>
  <c r="L461" i="1"/>
  <c r="M461" i="1" s="1"/>
  <c r="I461" i="1"/>
  <c r="J461" i="1" s="1"/>
  <c r="K461" i="1" s="1"/>
  <c r="I460" i="1"/>
  <c r="J460" i="1" s="1"/>
  <c r="K460" i="1" s="1"/>
  <c r="L460" i="1" s="1"/>
  <c r="M460" i="1" s="1"/>
  <c r="I459" i="1"/>
  <c r="J459" i="1" s="1"/>
  <c r="K459" i="1" s="1"/>
  <c r="L459" i="1" s="1"/>
  <c r="M459" i="1" s="1"/>
  <c r="K458" i="1"/>
  <c r="L458" i="1" s="1"/>
  <c r="M458" i="1" s="1"/>
  <c r="I458" i="1"/>
  <c r="J458" i="1" s="1"/>
  <c r="J457" i="1"/>
  <c r="K457" i="1" s="1"/>
  <c r="L457" i="1" s="1"/>
  <c r="M457" i="1" s="1"/>
  <c r="I457" i="1"/>
  <c r="J456" i="1"/>
  <c r="K456" i="1" s="1"/>
  <c r="L456" i="1" s="1"/>
  <c r="M456" i="1" s="1"/>
  <c r="I456" i="1"/>
  <c r="J455" i="1"/>
  <c r="K455" i="1" s="1"/>
  <c r="L455" i="1" s="1"/>
  <c r="M455" i="1" s="1"/>
  <c r="I455" i="1"/>
  <c r="I454" i="1"/>
  <c r="J454" i="1" s="1"/>
  <c r="K454" i="1" s="1"/>
  <c r="L454" i="1" s="1"/>
  <c r="M454" i="1" s="1"/>
  <c r="I453" i="1"/>
  <c r="J453" i="1" s="1"/>
  <c r="K453" i="1" s="1"/>
  <c r="L453" i="1" s="1"/>
  <c r="M453" i="1" s="1"/>
  <c r="I452" i="1"/>
  <c r="J452" i="1" s="1"/>
  <c r="K452" i="1" s="1"/>
  <c r="L452" i="1" s="1"/>
  <c r="M452" i="1" s="1"/>
  <c r="I451" i="1"/>
  <c r="J451" i="1" s="1"/>
  <c r="K451" i="1" s="1"/>
  <c r="L451" i="1" s="1"/>
  <c r="M451" i="1" s="1"/>
  <c r="K450" i="1"/>
  <c r="L450" i="1" s="1"/>
  <c r="M450" i="1" s="1"/>
  <c r="I450" i="1"/>
  <c r="J450" i="1" s="1"/>
  <c r="I449" i="1"/>
  <c r="J449" i="1" s="1"/>
  <c r="K449" i="1" s="1"/>
  <c r="L449" i="1" s="1"/>
  <c r="M449" i="1" s="1"/>
  <c r="I448" i="1"/>
  <c r="J448" i="1" s="1"/>
  <c r="K448" i="1" s="1"/>
  <c r="L448" i="1" s="1"/>
  <c r="M448" i="1" s="1"/>
  <c r="J447" i="1"/>
  <c r="K447" i="1" s="1"/>
  <c r="L447" i="1" s="1"/>
  <c r="M447" i="1" s="1"/>
  <c r="I447" i="1"/>
  <c r="I446" i="1"/>
  <c r="J446" i="1" s="1"/>
  <c r="K446" i="1" s="1"/>
  <c r="L446" i="1" s="1"/>
  <c r="M446" i="1" s="1"/>
  <c r="I445" i="1"/>
  <c r="J445" i="1" s="1"/>
  <c r="K445" i="1" s="1"/>
  <c r="L445" i="1" s="1"/>
  <c r="M445" i="1" s="1"/>
  <c r="K444" i="1"/>
  <c r="L444" i="1" s="1"/>
  <c r="M444" i="1" s="1"/>
  <c r="J444" i="1"/>
  <c r="I444" i="1"/>
  <c r="I443" i="1"/>
  <c r="J443" i="1" s="1"/>
  <c r="K443" i="1" s="1"/>
  <c r="L443" i="1" s="1"/>
  <c r="M443" i="1" s="1"/>
  <c r="I442" i="1"/>
  <c r="J442" i="1" s="1"/>
  <c r="K442" i="1" s="1"/>
  <c r="L442" i="1" s="1"/>
  <c r="M442" i="1" s="1"/>
  <c r="K441" i="1"/>
  <c r="L441" i="1" s="1"/>
  <c r="M441" i="1" s="1"/>
  <c r="I441" i="1"/>
  <c r="J441" i="1" s="1"/>
  <c r="J440" i="1"/>
  <c r="K440" i="1" s="1"/>
  <c r="L440" i="1" s="1"/>
  <c r="M440" i="1" s="1"/>
  <c r="I440" i="1"/>
  <c r="I439" i="1"/>
  <c r="J439" i="1" s="1"/>
  <c r="K439" i="1" s="1"/>
  <c r="L439" i="1" s="1"/>
  <c r="M439" i="1" s="1"/>
  <c r="J438" i="1"/>
  <c r="K438" i="1" s="1"/>
  <c r="L438" i="1" s="1"/>
  <c r="M438" i="1" s="1"/>
  <c r="I438" i="1"/>
  <c r="I437" i="1"/>
  <c r="J437" i="1" s="1"/>
  <c r="K437" i="1" s="1"/>
  <c r="L437" i="1" s="1"/>
  <c r="M437" i="1" s="1"/>
  <c r="I436" i="1"/>
  <c r="J436" i="1" s="1"/>
  <c r="K436" i="1" s="1"/>
  <c r="L436" i="1" s="1"/>
  <c r="M436" i="1" s="1"/>
  <c r="J435" i="1"/>
  <c r="K435" i="1" s="1"/>
  <c r="L435" i="1" s="1"/>
  <c r="M435" i="1" s="1"/>
  <c r="I435" i="1"/>
  <c r="J434" i="1"/>
  <c r="K434" i="1" s="1"/>
  <c r="L434" i="1" s="1"/>
  <c r="M434" i="1" s="1"/>
  <c r="I434" i="1"/>
  <c r="K433" i="1"/>
  <c r="L433" i="1" s="1"/>
  <c r="M433" i="1" s="1"/>
  <c r="I433" i="1"/>
  <c r="J433" i="1" s="1"/>
  <c r="J432" i="1"/>
  <c r="K432" i="1" s="1"/>
  <c r="L432" i="1" s="1"/>
  <c r="M432" i="1" s="1"/>
  <c r="I432" i="1"/>
  <c r="M431" i="1"/>
  <c r="I431" i="1"/>
  <c r="J431" i="1" s="1"/>
  <c r="K431" i="1" s="1"/>
  <c r="L431" i="1" s="1"/>
  <c r="J430" i="1"/>
  <c r="K430" i="1" s="1"/>
  <c r="L430" i="1" s="1"/>
  <c r="M430" i="1" s="1"/>
  <c r="I430" i="1"/>
  <c r="I429" i="1"/>
  <c r="J429" i="1" s="1"/>
  <c r="K429" i="1" s="1"/>
  <c r="L429" i="1" s="1"/>
  <c r="M429" i="1" s="1"/>
  <c r="M428" i="1"/>
  <c r="L428" i="1"/>
  <c r="I428" i="1"/>
  <c r="J428" i="1" s="1"/>
  <c r="K428" i="1" s="1"/>
  <c r="I427" i="1"/>
  <c r="J427" i="1" s="1"/>
  <c r="K427" i="1" s="1"/>
  <c r="L427" i="1" s="1"/>
  <c r="M427" i="1" s="1"/>
  <c r="J426" i="1"/>
  <c r="K426" i="1" s="1"/>
  <c r="L426" i="1" s="1"/>
  <c r="M426" i="1" s="1"/>
  <c r="I426" i="1"/>
  <c r="L425" i="1"/>
  <c r="M425" i="1" s="1"/>
  <c r="K425" i="1"/>
  <c r="I425" i="1"/>
  <c r="J425" i="1" s="1"/>
  <c r="I424" i="1"/>
  <c r="J424" i="1" s="1"/>
  <c r="K424" i="1" s="1"/>
  <c r="L424" i="1" s="1"/>
  <c r="M424" i="1" s="1"/>
  <c r="I423" i="1"/>
  <c r="J423" i="1" s="1"/>
  <c r="K423" i="1" s="1"/>
  <c r="L423" i="1" s="1"/>
  <c r="M423" i="1" s="1"/>
  <c r="K422" i="1"/>
  <c r="L422" i="1" s="1"/>
  <c r="M422" i="1" s="1"/>
  <c r="J422" i="1"/>
  <c r="I422" i="1"/>
  <c r="I421" i="1"/>
  <c r="J421" i="1" s="1"/>
  <c r="K421" i="1" s="1"/>
  <c r="L421" i="1" s="1"/>
  <c r="M421" i="1" s="1"/>
  <c r="I420" i="1"/>
  <c r="J420" i="1" s="1"/>
  <c r="K420" i="1" s="1"/>
  <c r="L420" i="1" s="1"/>
  <c r="M420" i="1" s="1"/>
  <c r="J419" i="1"/>
  <c r="K419" i="1" s="1"/>
  <c r="L419" i="1" s="1"/>
  <c r="M419" i="1" s="1"/>
  <c r="I419" i="1"/>
  <c r="J418" i="1"/>
  <c r="K418" i="1" s="1"/>
  <c r="L418" i="1" s="1"/>
  <c r="M418" i="1" s="1"/>
  <c r="I418" i="1"/>
  <c r="I417" i="1"/>
  <c r="J417" i="1" s="1"/>
  <c r="K417" i="1" s="1"/>
  <c r="L417" i="1" s="1"/>
  <c r="M417" i="1" s="1"/>
  <c r="J416" i="1"/>
  <c r="K416" i="1" s="1"/>
  <c r="L416" i="1" s="1"/>
  <c r="M416" i="1" s="1"/>
  <c r="I416" i="1"/>
  <c r="I415" i="1"/>
  <c r="J415" i="1" s="1"/>
  <c r="K415" i="1" s="1"/>
  <c r="L415" i="1" s="1"/>
  <c r="M415" i="1" s="1"/>
  <c r="J414" i="1"/>
  <c r="K414" i="1" s="1"/>
  <c r="L414" i="1" s="1"/>
  <c r="M414" i="1" s="1"/>
  <c r="I414" i="1"/>
  <c r="I413" i="1"/>
  <c r="J413" i="1" s="1"/>
  <c r="K413" i="1" s="1"/>
  <c r="L413" i="1" s="1"/>
  <c r="M413" i="1" s="1"/>
  <c r="I412" i="1"/>
  <c r="J412" i="1" s="1"/>
  <c r="K412" i="1" s="1"/>
  <c r="L412" i="1" s="1"/>
  <c r="M412" i="1" s="1"/>
  <c r="I411" i="1"/>
  <c r="J411" i="1" s="1"/>
  <c r="K411" i="1" s="1"/>
  <c r="L411" i="1" s="1"/>
  <c r="M411" i="1" s="1"/>
  <c r="J410" i="1"/>
  <c r="K410" i="1" s="1"/>
  <c r="L410" i="1" s="1"/>
  <c r="M410" i="1" s="1"/>
  <c r="I410" i="1"/>
  <c r="I409" i="1"/>
  <c r="J409" i="1" s="1"/>
  <c r="K409" i="1" s="1"/>
  <c r="L409" i="1" s="1"/>
  <c r="M409" i="1" s="1"/>
  <c r="I408" i="1"/>
  <c r="J408" i="1" s="1"/>
  <c r="K408" i="1" s="1"/>
  <c r="L408" i="1" s="1"/>
  <c r="M408" i="1" s="1"/>
  <c r="I407" i="1"/>
  <c r="J407" i="1" s="1"/>
  <c r="K407" i="1" s="1"/>
  <c r="L407" i="1" s="1"/>
  <c r="M407" i="1" s="1"/>
  <c r="J406" i="1"/>
  <c r="K406" i="1" s="1"/>
  <c r="L406" i="1" s="1"/>
  <c r="M406" i="1" s="1"/>
  <c r="I406" i="1"/>
  <c r="I405" i="1"/>
  <c r="J405" i="1" s="1"/>
  <c r="K405" i="1" s="1"/>
  <c r="L405" i="1" s="1"/>
  <c r="M405" i="1" s="1"/>
  <c r="L404" i="1"/>
  <c r="M404" i="1" s="1"/>
  <c r="I404" i="1"/>
  <c r="J404" i="1" s="1"/>
  <c r="K404" i="1" s="1"/>
  <c r="I403" i="1"/>
  <c r="J403" i="1" s="1"/>
  <c r="K403" i="1" s="1"/>
  <c r="L403" i="1" s="1"/>
  <c r="M403" i="1" s="1"/>
  <c r="J402" i="1"/>
  <c r="K402" i="1" s="1"/>
  <c r="L402" i="1" s="1"/>
  <c r="M402" i="1" s="1"/>
  <c r="I402" i="1"/>
  <c r="L401" i="1"/>
  <c r="M401" i="1" s="1"/>
  <c r="K401" i="1"/>
  <c r="I401" i="1"/>
  <c r="J401" i="1" s="1"/>
  <c r="I400" i="1"/>
  <c r="J400" i="1" s="1"/>
  <c r="K400" i="1" s="1"/>
  <c r="L400" i="1" s="1"/>
  <c r="M400" i="1" s="1"/>
  <c r="M399" i="1"/>
  <c r="I399" i="1"/>
  <c r="J399" i="1" s="1"/>
  <c r="K399" i="1" s="1"/>
  <c r="L399" i="1" s="1"/>
  <c r="J398" i="1"/>
  <c r="K398" i="1" s="1"/>
  <c r="L398" i="1" s="1"/>
  <c r="M398" i="1" s="1"/>
  <c r="I398" i="1"/>
  <c r="I397" i="1"/>
  <c r="J397" i="1" s="1"/>
  <c r="K397" i="1" s="1"/>
  <c r="L397" i="1" s="1"/>
  <c r="M397" i="1" s="1"/>
  <c r="L396" i="1"/>
  <c r="M396" i="1" s="1"/>
  <c r="I396" i="1"/>
  <c r="J396" i="1" s="1"/>
  <c r="K396" i="1" s="1"/>
  <c r="I395" i="1"/>
  <c r="J395" i="1" s="1"/>
  <c r="K395" i="1" s="1"/>
  <c r="L395" i="1" s="1"/>
  <c r="M395" i="1" s="1"/>
  <c r="J394" i="1"/>
  <c r="K394" i="1" s="1"/>
  <c r="L394" i="1" s="1"/>
  <c r="M394" i="1" s="1"/>
  <c r="I394" i="1"/>
  <c r="I393" i="1"/>
  <c r="J393" i="1" s="1"/>
  <c r="K393" i="1" s="1"/>
  <c r="L393" i="1" s="1"/>
  <c r="M393" i="1" s="1"/>
  <c r="I392" i="1"/>
  <c r="J392" i="1" s="1"/>
  <c r="K392" i="1" s="1"/>
  <c r="L392" i="1" s="1"/>
  <c r="M392" i="1" s="1"/>
  <c r="M391" i="1"/>
  <c r="I391" i="1"/>
  <c r="J391" i="1" s="1"/>
  <c r="K391" i="1" s="1"/>
  <c r="L391" i="1" s="1"/>
  <c r="K390" i="1"/>
  <c r="L390" i="1" s="1"/>
  <c r="M390" i="1" s="1"/>
  <c r="J390" i="1"/>
  <c r="I390" i="1"/>
  <c r="I389" i="1"/>
  <c r="J389" i="1" s="1"/>
  <c r="K389" i="1" s="1"/>
  <c r="L389" i="1" s="1"/>
  <c r="M389" i="1" s="1"/>
  <c r="M388" i="1"/>
  <c r="L388" i="1"/>
  <c r="I388" i="1"/>
  <c r="J388" i="1" s="1"/>
  <c r="K388" i="1" s="1"/>
  <c r="J387" i="1"/>
  <c r="K387" i="1" s="1"/>
  <c r="L387" i="1" s="1"/>
  <c r="M387" i="1" s="1"/>
  <c r="I387" i="1"/>
  <c r="J386" i="1"/>
  <c r="K386" i="1" s="1"/>
  <c r="L386" i="1" s="1"/>
  <c r="M386" i="1" s="1"/>
  <c r="I386" i="1"/>
  <c r="M385" i="1"/>
  <c r="I385" i="1"/>
  <c r="J385" i="1" s="1"/>
  <c r="K385" i="1" s="1"/>
  <c r="L385" i="1" s="1"/>
  <c r="J384" i="1"/>
  <c r="K384" i="1" s="1"/>
  <c r="L384" i="1" s="1"/>
  <c r="M384" i="1" s="1"/>
  <c r="I384" i="1"/>
  <c r="M383" i="1"/>
  <c r="I383" i="1"/>
  <c r="J383" i="1" s="1"/>
  <c r="K383" i="1" s="1"/>
  <c r="L383" i="1" s="1"/>
  <c r="L382" i="1"/>
  <c r="M382" i="1" s="1"/>
  <c r="K382" i="1"/>
  <c r="J382" i="1"/>
  <c r="I382" i="1"/>
  <c r="I381" i="1"/>
  <c r="J381" i="1" s="1"/>
  <c r="K381" i="1" s="1"/>
  <c r="L381" i="1" s="1"/>
  <c r="M381" i="1" s="1"/>
  <c r="I380" i="1"/>
  <c r="J380" i="1" s="1"/>
  <c r="K380" i="1" s="1"/>
  <c r="L380" i="1" s="1"/>
  <c r="M380" i="1" s="1"/>
  <c r="K379" i="1"/>
  <c r="L379" i="1" s="1"/>
  <c r="M379" i="1" s="1"/>
  <c r="J379" i="1"/>
  <c r="I379" i="1"/>
  <c r="J378" i="1"/>
  <c r="K378" i="1" s="1"/>
  <c r="L378" i="1" s="1"/>
  <c r="M378" i="1" s="1"/>
  <c r="I378" i="1"/>
  <c r="I377" i="1"/>
  <c r="J377" i="1" s="1"/>
  <c r="K377" i="1" s="1"/>
  <c r="L377" i="1" s="1"/>
  <c r="M377" i="1" s="1"/>
  <c r="J376" i="1"/>
  <c r="K376" i="1" s="1"/>
  <c r="L376" i="1" s="1"/>
  <c r="M376" i="1" s="1"/>
  <c r="I376" i="1"/>
  <c r="I375" i="1"/>
  <c r="J375" i="1" s="1"/>
  <c r="K375" i="1" s="1"/>
  <c r="L375" i="1" s="1"/>
  <c r="M375" i="1" s="1"/>
  <c r="K374" i="1"/>
  <c r="L374" i="1" s="1"/>
  <c r="M374" i="1" s="1"/>
  <c r="J374" i="1"/>
  <c r="I374" i="1"/>
  <c r="I373" i="1"/>
  <c r="J373" i="1" s="1"/>
  <c r="K373" i="1" s="1"/>
  <c r="L373" i="1" s="1"/>
  <c r="M373" i="1" s="1"/>
  <c r="I372" i="1"/>
  <c r="J372" i="1" s="1"/>
  <c r="K372" i="1" s="1"/>
  <c r="L372" i="1" s="1"/>
  <c r="M372" i="1" s="1"/>
  <c r="J371" i="1"/>
  <c r="K371" i="1" s="1"/>
  <c r="L371" i="1" s="1"/>
  <c r="M371" i="1" s="1"/>
  <c r="I371" i="1"/>
  <c r="J370" i="1"/>
  <c r="K370" i="1" s="1"/>
  <c r="L370" i="1" s="1"/>
  <c r="M370" i="1" s="1"/>
  <c r="I370" i="1"/>
  <c r="K369" i="1"/>
  <c r="L369" i="1" s="1"/>
  <c r="M369" i="1" s="1"/>
  <c r="I369" i="1"/>
  <c r="J369" i="1" s="1"/>
  <c r="I368" i="1"/>
  <c r="J368" i="1" s="1"/>
  <c r="K368" i="1" s="1"/>
  <c r="L368" i="1" s="1"/>
  <c r="M368" i="1" s="1"/>
  <c r="M367" i="1"/>
  <c r="I367" i="1"/>
  <c r="J367" i="1" s="1"/>
  <c r="K367" i="1" s="1"/>
  <c r="L367" i="1" s="1"/>
  <c r="J366" i="1"/>
  <c r="K366" i="1" s="1"/>
  <c r="L366" i="1" s="1"/>
  <c r="M366" i="1" s="1"/>
  <c r="I366" i="1"/>
  <c r="I365" i="1"/>
  <c r="J365" i="1" s="1"/>
  <c r="K365" i="1" s="1"/>
  <c r="L365" i="1" s="1"/>
  <c r="M365" i="1" s="1"/>
  <c r="M364" i="1"/>
  <c r="L364" i="1"/>
  <c r="I364" i="1"/>
  <c r="J364" i="1" s="1"/>
  <c r="K364" i="1" s="1"/>
  <c r="I363" i="1"/>
  <c r="J363" i="1" s="1"/>
  <c r="K363" i="1" s="1"/>
  <c r="L363" i="1" s="1"/>
  <c r="M363" i="1" s="1"/>
  <c r="J362" i="1"/>
  <c r="K362" i="1" s="1"/>
  <c r="L362" i="1" s="1"/>
  <c r="M362" i="1" s="1"/>
  <c r="I362" i="1"/>
  <c r="M361" i="1"/>
  <c r="L361" i="1"/>
  <c r="K361" i="1"/>
  <c r="I361" i="1"/>
  <c r="J361" i="1" s="1"/>
  <c r="I360" i="1"/>
  <c r="J360" i="1" s="1"/>
  <c r="K360" i="1" s="1"/>
  <c r="L360" i="1" s="1"/>
  <c r="M360" i="1" s="1"/>
  <c r="I359" i="1"/>
  <c r="J359" i="1" s="1"/>
  <c r="K359" i="1" s="1"/>
  <c r="L359" i="1" s="1"/>
  <c r="M359" i="1" s="1"/>
  <c r="L358" i="1"/>
  <c r="M358" i="1" s="1"/>
  <c r="K358" i="1"/>
  <c r="J358" i="1"/>
  <c r="I358" i="1"/>
  <c r="I357" i="1"/>
  <c r="J357" i="1" s="1"/>
  <c r="K357" i="1" s="1"/>
  <c r="L357" i="1" s="1"/>
  <c r="M357" i="1" s="1"/>
  <c r="I356" i="1"/>
  <c r="J356" i="1" s="1"/>
  <c r="K356" i="1" s="1"/>
  <c r="L356" i="1" s="1"/>
  <c r="M356" i="1" s="1"/>
  <c r="J355" i="1"/>
  <c r="K355" i="1" s="1"/>
  <c r="L355" i="1" s="1"/>
  <c r="M355" i="1" s="1"/>
  <c r="I355" i="1"/>
  <c r="J354" i="1"/>
  <c r="K354" i="1" s="1"/>
  <c r="L354" i="1" s="1"/>
  <c r="M354" i="1" s="1"/>
  <c r="I354" i="1"/>
  <c r="I353" i="1"/>
  <c r="J353" i="1" s="1"/>
  <c r="K353" i="1" s="1"/>
  <c r="L353" i="1" s="1"/>
  <c r="M353" i="1" s="1"/>
  <c r="J352" i="1"/>
  <c r="K352" i="1" s="1"/>
  <c r="L352" i="1" s="1"/>
  <c r="M352" i="1" s="1"/>
  <c r="I352" i="1"/>
  <c r="I351" i="1"/>
  <c r="J351" i="1" s="1"/>
  <c r="K351" i="1" s="1"/>
  <c r="L351" i="1" s="1"/>
  <c r="M351" i="1" s="1"/>
  <c r="J350" i="1"/>
  <c r="K350" i="1" s="1"/>
  <c r="L350" i="1" s="1"/>
  <c r="M350" i="1" s="1"/>
  <c r="I350" i="1"/>
  <c r="K349" i="1"/>
  <c r="L349" i="1" s="1"/>
  <c r="M349" i="1" s="1"/>
  <c r="I349" i="1"/>
  <c r="J349" i="1" s="1"/>
  <c r="I348" i="1"/>
  <c r="J348" i="1" s="1"/>
  <c r="K348" i="1" s="1"/>
  <c r="L348" i="1" s="1"/>
  <c r="M348" i="1" s="1"/>
  <c r="J347" i="1"/>
  <c r="K347" i="1" s="1"/>
  <c r="L347" i="1" s="1"/>
  <c r="M347" i="1" s="1"/>
  <c r="I347" i="1"/>
  <c r="J346" i="1"/>
  <c r="K346" i="1" s="1"/>
  <c r="L346" i="1" s="1"/>
  <c r="M346" i="1" s="1"/>
  <c r="I346" i="1"/>
  <c r="I345" i="1"/>
  <c r="J345" i="1" s="1"/>
  <c r="K345" i="1" s="1"/>
  <c r="L345" i="1" s="1"/>
  <c r="M345" i="1" s="1"/>
  <c r="J344" i="1"/>
  <c r="K344" i="1" s="1"/>
  <c r="L344" i="1" s="1"/>
  <c r="M344" i="1" s="1"/>
  <c r="I344" i="1"/>
  <c r="I343" i="1"/>
  <c r="J343" i="1" s="1"/>
  <c r="K343" i="1" s="1"/>
  <c r="L343" i="1" s="1"/>
  <c r="M343" i="1" s="1"/>
  <c r="J342" i="1"/>
  <c r="K342" i="1" s="1"/>
  <c r="L342" i="1" s="1"/>
  <c r="M342" i="1" s="1"/>
  <c r="I342" i="1"/>
  <c r="K341" i="1"/>
  <c r="L341" i="1" s="1"/>
  <c r="M341" i="1" s="1"/>
  <c r="I341" i="1"/>
  <c r="J341" i="1" s="1"/>
  <c r="I340" i="1"/>
  <c r="J340" i="1" s="1"/>
  <c r="K340" i="1" s="1"/>
  <c r="L340" i="1" s="1"/>
  <c r="M340" i="1" s="1"/>
  <c r="I339" i="1"/>
  <c r="J339" i="1" s="1"/>
  <c r="K339" i="1" s="1"/>
  <c r="L339" i="1" s="1"/>
  <c r="M339" i="1" s="1"/>
  <c r="J338" i="1"/>
  <c r="K338" i="1" s="1"/>
  <c r="L338" i="1" s="1"/>
  <c r="M338" i="1" s="1"/>
  <c r="I338" i="1"/>
  <c r="I337" i="1"/>
  <c r="J337" i="1" s="1"/>
  <c r="K337" i="1" s="1"/>
  <c r="L337" i="1" s="1"/>
  <c r="M337" i="1" s="1"/>
  <c r="L336" i="1"/>
  <c r="M336" i="1" s="1"/>
  <c r="J336" i="1"/>
  <c r="K336" i="1" s="1"/>
  <c r="I336" i="1"/>
  <c r="I335" i="1"/>
  <c r="J335" i="1" s="1"/>
  <c r="K335" i="1" s="1"/>
  <c r="L335" i="1" s="1"/>
  <c r="M335" i="1" s="1"/>
  <c r="J334" i="1"/>
  <c r="K334" i="1" s="1"/>
  <c r="L334" i="1" s="1"/>
  <c r="M334" i="1" s="1"/>
  <c r="I334" i="1"/>
  <c r="I333" i="1"/>
  <c r="J333" i="1" s="1"/>
  <c r="K333" i="1" s="1"/>
  <c r="L333" i="1" s="1"/>
  <c r="M333" i="1" s="1"/>
  <c r="I332" i="1"/>
  <c r="J332" i="1" s="1"/>
  <c r="K332" i="1" s="1"/>
  <c r="L332" i="1" s="1"/>
  <c r="M332" i="1" s="1"/>
  <c r="K331" i="1"/>
  <c r="L331" i="1" s="1"/>
  <c r="M331" i="1" s="1"/>
  <c r="J331" i="1"/>
  <c r="I331" i="1"/>
  <c r="J330" i="1"/>
  <c r="K330" i="1" s="1"/>
  <c r="L330" i="1" s="1"/>
  <c r="M330" i="1" s="1"/>
  <c r="I330" i="1"/>
  <c r="L329" i="1"/>
  <c r="M329" i="1" s="1"/>
  <c r="K329" i="1"/>
  <c r="I329" i="1"/>
  <c r="J329" i="1" s="1"/>
  <c r="J328" i="1"/>
  <c r="K328" i="1" s="1"/>
  <c r="L328" i="1" s="1"/>
  <c r="M328" i="1" s="1"/>
  <c r="I328" i="1"/>
  <c r="M327" i="1"/>
  <c r="J327" i="1"/>
  <c r="K327" i="1" s="1"/>
  <c r="L327" i="1" s="1"/>
  <c r="I327" i="1"/>
  <c r="J326" i="1"/>
  <c r="K326" i="1" s="1"/>
  <c r="L326" i="1" s="1"/>
  <c r="M326" i="1" s="1"/>
  <c r="I326" i="1"/>
  <c r="I325" i="1"/>
  <c r="J325" i="1" s="1"/>
  <c r="K325" i="1" s="1"/>
  <c r="L325" i="1" s="1"/>
  <c r="M325" i="1" s="1"/>
  <c r="M324" i="1"/>
  <c r="L324" i="1"/>
  <c r="I324" i="1"/>
  <c r="J324" i="1" s="1"/>
  <c r="K324" i="1" s="1"/>
  <c r="I323" i="1"/>
  <c r="J323" i="1" s="1"/>
  <c r="K323" i="1" s="1"/>
  <c r="L323" i="1" s="1"/>
  <c r="M323" i="1" s="1"/>
  <c r="K322" i="1"/>
  <c r="L322" i="1" s="1"/>
  <c r="M322" i="1" s="1"/>
  <c r="J322" i="1"/>
  <c r="I322" i="1"/>
  <c r="K321" i="1"/>
  <c r="L321" i="1" s="1"/>
  <c r="M321" i="1" s="1"/>
  <c r="I321" i="1"/>
  <c r="J321" i="1" s="1"/>
  <c r="L320" i="1"/>
  <c r="M320" i="1" s="1"/>
  <c r="K320" i="1"/>
  <c r="J320" i="1"/>
  <c r="I320" i="1"/>
  <c r="J319" i="1"/>
  <c r="K319" i="1" s="1"/>
  <c r="L319" i="1" s="1"/>
  <c r="M319" i="1" s="1"/>
  <c r="I319" i="1"/>
  <c r="K318" i="1"/>
  <c r="L318" i="1" s="1"/>
  <c r="M318" i="1" s="1"/>
  <c r="J318" i="1"/>
  <c r="I318" i="1"/>
  <c r="I317" i="1"/>
  <c r="J317" i="1" s="1"/>
  <c r="K317" i="1" s="1"/>
  <c r="L317" i="1" s="1"/>
  <c r="M317" i="1" s="1"/>
  <c r="L316" i="1"/>
  <c r="M316" i="1" s="1"/>
  <c r="I316" i="1"/>
  <c r="J316" i="1" s="1"/>
  <c r="K316" i="1" s="1"/>
  <c r="I315" i="1"/>
  <c r="J315" i="1" s="1"/>
  <c r="K315" i="1" s="1"/>
  <c r="L315" i="1" s="1"/>
  <c r="M315" i="1" s="1"/>
  <c r="K314" i="1"/>
  <c r="L314" i="1" s="1"/>
  <c r="M314" i="1" s="1"/>
  <c r="J314" i="1"/>
  <c r="I314" i="1"/>
  <c r="K313" i="1"/>
  <c r="L313" i="1" s="1"/>
  <c r="M313" i="1" s="1"/>
  <c r="I313" i="1"/>
  <c r="J313" i="1" s="1"/>
  <c r="L312" i="1"/>
  <c r="M312" i="1" s="1"/>
  <c r="K312" i="1"/>
  <c r="J312" i="1"/>
  <c r="I312" i="1"/>
  <c r="J311" i="1"/>
  <c r="K311" i="1" s="1"/>
  <c r="L311" i="1" s="1"/>
  <c r="M311" i="1" s="1"/>
  <c r="I311" i="1"/>
  <c r="I310" i="1"/>
  <c r="J310" i="1" s="1"/>
  <c r="K310" i="1" s="1"/>
  <c r="L310" i="1" s="1"/>
  <c r="M310" i="1" s="1"/>
  <c r="K309" i="1"/>
  <c r="L309" i="1" s="1"/>
  <c r="M309" i="1" s="1"/>
  <c r="J309" i="1"/>
  <c r="I309" i="1"/>
  <c r="I308" i="1"/>
  <c r="J308" i="1" s="1"/>
  <c r="K308" i="1" s="1"/>
  <c r="L308" i="1" s="1"/>
  <c r="M308" i="1" s="1"/>
  <c r="I307" i="1"/>
  <c r="J307" i="1" s="1"/>
  <c r="K307" i="1" s="1"/>
  <c r="L307" i="1" s="1"/>
  <c r="M307" i="1" s="1"/>
  <c r="J306" i="1"/>
  <c r="K306" i="1" s="1"/>
  <c r="L306" i="1" s="1"/>
  <c r="M306" i="1" s="1"/>
  <c r="I306" i="1"/>
  <c r="J305" i="1"/>
  <c r="K305" i="1" s="1"/>
  <c r="L305" i="1" s="1"/>
  <c r="M305" i="1" s="1"/>
  <c r="I305" i="1"/>
  <c r="K304" i="1"/>
  <c r="L304" i="1" s="1"/>
  <c r="M304" i="1" s="1"/>
  <c r="J304" i="1"/>
  <c r="I304" i="1"/>
  <c r="J303" i="1"/>
  <c r="K303" i="1" s="1"/>
  <c r="L303" i="1" s="1"/>
  <c r="M303" i="1" s="1"/>
  <c r="I303" i="1"/>
  <c r="M302" i="1"/>
  <c r="I302" i="1"/>
  <c r="J302" i="1" s="1"/>
  <c r="K302" i="1" s="1"/>
  <c r="L302" i="1" s="1"/>
  <c r="J301" i="1"/>
  <c r="K301" i="1" s="1"/>
  <c r="L301" i="1" s="1"/>
  <c r="M301" i="1" s="1"/>
  <c r="I301" i="1"/>
  <c r="I300" i="1"/>
  <c r="J300" i="1" s="1"/>
  <c r="K300" i="1" s="1"/>
  <c r="L300" i="1" s="1"/>
  <c r="M300" i="1" s="1"/>
  <c r="L299" i="1"/>
  <c r="M299" i="1" s="1"/>
  <c r="I299" i="1"/>
  <c r="J299" i="1" s="1"/>
  <c r="K299" i="1" s="1"/>
  <c r="I298" i="1"/>
  <c r="J298" i="1" s="1"/>
  <c r="K298" i="1" s="1"/>
  <c r="L298" i="1" s="1"/>
  <c r="M298" i="1" s="1"/>
  <c r="J297" i="1"/>
  <c r="K297" i="1" s="1"/>
  <c r="L297" i="1" s="1"/>
  <c r="M297" i="1" s="1"/>
  <c r="I297" i="1"/>
  <c r="L296" i="1"/>
  <c r="M296" i="1" s="1"/>
  <c r="K296" i="1"/>
  <c r="J296" i="1"/>
  <c r="I296" i="1"/>
  <c r="I295" i="1"/>
  <c r="J295" i="1" s="1"/>
  <c r="K295" i="1" s="1"/>
  <c r="L295" i="1" s="1"/>
  <c r="M295" i="1" s="1"/>
  <c r="M294" i="1"/>
  <c r="I294" i="1"/>
  <c r="J294" i="1" s="1"/>
  <c r="K294" i="1" s="1"/>
  <c r="L294" i="1" s="1"/>
  <c r="J293" i="1"/>
  <c r="K293" i="1" s="1"/>
  <c r="L293" i="1" s="1"/>
  <c r="M293" i="1" s="1"/>
  <c r="I293" i="1"/>
  <c r="I292" i="1"/>
  <c r="J292" i="1" s="1"/>
  <c r="K292" i="1" s="1"/>
  <c r="L292" i="1" s="1"/>
  <c r="M292" i="1" s="1"/>
  <c r="M291" i="1"/>
  <c r="L291" i="1"/>
  <c r="I291" i="1"/>
  <c r="J291" i="1" s="1"/>
  <c r="K291" i="1" s="1"/>
  <c r="I290" i="1"/>
  <c r="J290" i="1" s="1"/>
  <c r="K290" i="1" s="1"/>
  <c r="L290" i="1" s="1"/>
  <c r="M290" i="1" s="1"/>
  <c r="J289" i="1"/>
  <c r="K289" i="1" s="1"/>
  <c r="L289" i="1" s="1"/>
  <c r="M289" i="1" s="1"/>
  <c r="I289" i="1"/>
  <c r="L288" i="1"/>
  <c r="M288" i="1" s="1"/>
  <c r="K288" i="1"/>
  <c r="J288" i="1"/>
  <c r="I288" i="1"/>
  <c r="I287" i="1"/>
  <c r="J287" i="1" s="1"/>
  <c r="K287" i="1" s="1"/>
  <c r="L287" i="1" s="1"/>
  <c r="M287" i="1" s="1"/>
  <c r="M286" i="1"/>
  <c r="I286" i="1"/>
  <c r="J286" i="1" s="1"/>
  <c r="K286" i="1" s="1"/>
  <c r="L286" i="1" s="1"/>
  <c r="J285" i="1"/>
  <c r="K285" i="1" s="1"/>
  <c r="L285" i="1" s="1"/>
  <c r="M285" i="1" s="1"/>
  <c r="I285" i="1"/>
  <c r="I284" i="1"/>
  <c r="J284" i="1" s="1"/>
  <c r="K284" i="1" s="1"/>
  <c r="L284" i="1" s="1"/>
  <c r="M284" i="1" s="1"/>
  <c r="I283" i="1"/>
  <c r="J283" i="1" s="1"/>
  <c r="K283" i="1" s="1"/>
  <c r="L283" i="1" s="1"/>
  <c r="M283" i="1" s="1"/>
  <c r="K282" i="1"/>
  <c r="L282" i="1" s="1"/>
  <c r="M282" i="1" s="1"/>
  <c r="I282" i="1"/>
  <c r="J282" i="1" s="1"/>
  <c r="J281" i="1"/>
  <c r="K281" i="1" s="1"/>
  <c r="L281" i="1" s="1"/>
  <c r="M281" i="1" s="1"/>
  <c r="I281" i="1"/>
  <c r="L280" i="1"/>
  <c r="M280" i="1" s="1"/>
  <c r="K280" i="1"/>
  <c r="J280" i="1"/>
  <c r="I280" i="1"/>
  <c r="J279" i="1"/>
  <c r="K279" i="1" s="1"/>
  <c r="L279" i="1" s="1"/>
  <c r="M279" i="1" s="1"/>
  <c r="I279" i="1"/>
  <c r="I278" i="1"/>
  <c r="J278" i="1" s="1"/>
  <c r="K278" i="1" s="1"/>
  <c r="L278" i="1" s="1"/>
  <c r="M278" i="1" s="1"/>
  <c r="K277" i="1"/>
  <c r="L277" i="1" s="1"/>
  <c r="M277" i="1" s="1"/>
  <c r="J277" i="1"/>
  <c r="I277" i="1"/>
  <c r="I276" i="1"/>
  <c r="J276" i="1" s="1"/>
  <c r="K276" i="1" s="1"/>
  <c r="L276" i="1" s="1"/>
  <c r="M276" i="1" s="1"/>
  <c r="I275" i="1"/>
  <c r="J275" i="1" s="1"/>
  <c r="K275" i="1" s="1"/>
  <c r="L275" i="1" s="1"/>
  <c r="M275" i="1" s="1"/>
  <c r="I274" i="1"/>
  <c r="J274" i="1" s="1"/>
  <c r="K274" i="1" s="1"/>
  <c r="L274" i="1" s="1"/>
  <c r="M274" i="1" s="1"/>
  <c r="J273" i="1"/>
  <c r="K273" i="1" s="1"/>
  <c r="L273" i="1" s="1"/>
  <c r="M273" i="1" s="1"/>
  <c r="I273" i="1"/>
  <c r="K272" i="1"/>
  <c r="L272" i="1" s="1"/>
  <c r="M272" i="1" s="1"/>
  <c r="J272" i="1"/>
  <c r="I272" i="1"/>
  <c r="I271" i="1"/>
  <c r="J271" i="1" s="1"/>
  <c r="K271" i="1" s="1"/>
  <c r="L271" i="1" s="1"/>
  <c r="M271" i="1" s="1"/>
  <c r="I270" i="1"/>
  <c r="J270" i="1" s="1"/>
  <c r="K270" i="1" s="1"/>
  <c r="L270" i="1" s="1"/>
  <c r="M270" i="1" s="1"/>
  <c r="K269" i="1"/>
  <c r="L269" i="1" s="1"/>
  <c r="M269" i="1" s="1"/>
  <c r="J269" i="1"/>
  <c r="I269" i="1"/>
  <c r="I268" i="1"/>
  <c r="J268" i="1" s="1"/>
  <c r="K268" i="1" s="1"/>
  <c r="L268" i="1" s="1"/>
  <c r="M268" i="1" s="1"/>
  <c r="I267" i="1"/>
  <c r="J267" i="1" s="1"/>
  <c r="K267" i="1" s="1"/>
  <c r="L267" i="1" s="1"/>
  <c r="M267" i="1" s="1"/>
  <c r="J266" i="1"/>
  <c r="K266" i="1" s="1"/>
  <c r="L266" i="1" s="1"/>
  <c r="M266" i="1" s="1"/>
  <c r="I266" i="1"/>
  <c r="J265" i="1"/>
  <c r="K265" i="1" s="1"/>
  <c r="L265" i="1" s="1"/>
  <c r="M265" i="1" s="1"/>
  <c r="I265" i="1"/>
  <c r="K264" i="1"/>
  <c r="L264" i="1" s="1"/>
  <c r="M264" i="1" s="1"/>
  <c r="J264" i="1"/>
  <c r="I264" i="1"/>
  <c r="J263" i="1"/>
  <c r="K263" i="1" s="1"/>
  <c r="L263" i="1" s="1"/>
  <c r="M263" i="1" s="1"/>
  <c r="I263" i="1"/>
  <c r="I262" i="1"/>
  <c r="J262" i="1" s="1"/>
  <c r="K262" i="1" s="1"/>
  <c r="L262" i="1" s="1"/>
  <c r="M262" i="1" s="1"/>
  <c r="J261" i="1"/>
  <c r="K261" i="1" s="1"/>
  <c r="L261" i="1" s="1"/>
  <c r="M261" i="1" s="1"/>
  <c r="I261" i="1"/>
  <c r="K260" i="1"/>
  <c r="L260" i="1" s="1"/>
  <c r="M260" i="1" s="1"/>
  <c r="I260" i="1"/>
  <c r="J260" i="1" s="1"/>
  <c r="I259" i="1"/>
  <c r="J259" i="1" s="1"/>
  <c r="K259" i="1" s="1"/>
  <c r="L259" i="1" s="1"/>
  <c r="M259" i="1" s="1"/>
  <c r="I258" i="1"/>
  <c r="J258" i="1" s="1"/>
  <c r="K258" i="1" s="1"/>
  <c r="L258" i="1" s="1"/>
  <c r="M258" i="1" s="1"/>
  <c r="J257" i="1"/>
  <c r="K257" i="1" s="1"/>
  <c r="L257" i="1" s="1"/>
  <c r="M257" i="1" s="1"/>
  <c r="I257" i="1"/>
  <c r="K256" i="1"/>
  <c r="L256" i="1" s="1"/>
  <c r="M256" i="1" s="1"/>
  <c r="J256" i="1"/>
  <c r="I256" i="1"/>
  <c r="I255" i="1"/>
  <c r="J255" i="1" s="1"/>
  <c r="K255" i="1" s="1"/>
  <c r="L255" i="1" s="1"/>
  <c r="M255" i="1" s="1"/>
  <c r="I254" i="1"/>
  <c r="J254" i="1" s="1"/>
  <c r="K254" i="1" s="1"/>
  <c r="L254" i="1" s="1"/>
  <c r="M254" i="1" s="1"/>
  <c r="K253" i="1"/>
  <c r="L253" i="1" s="1"/>
  <c r="M253" i="1" s="1"/>
  <c r="J253" i="1"/>
  <c r="I253" i="1"/>
  <c r="I252" i="1"/>
  <c r="J252" i="1" s="1"/>
  <c r="K252" i="1" s="1"/>
  <c r="L252" i="1" s="1"/>
  <c r="M252" i="1" s="1"/>
  <c r="L251" i="1"/>
  <c r="M251" i="1" s="1"/>
  <c r="I251" i="1"/>
  <c r="J251" i="1" s="1"/>
  <c r="K251" i="1" s="1"/>
  <c r="J250" i="1"/>
  <c r="K250" i="1" s="1"/>
  <c r="L250" i="1" s="1"/>
  <c r="M250" i="1" s="1"/>
  <c r="I250" i="1"/>
  <c r="J249" i="1"/>
  <c r="K249" i="1" s="1"/>
  <c r="L249" i="1" s="1"/>
  <c r="M249" i="1" s="1"/>
  <c r="I249" i="1"/>
  <c r="L248" i="1"/>
  <c r="M248" i="1" s="1"/>
  <c r="K248" i="1"/>
  <c r="J248" i="1"/>
  <c r="I248" i="1"/>
  <c r="J247" i="1"/>
  <c r="K247" i="1" s="1"/>
  <c r="L247" i="1" s="1"/>
  <c r="M247" i="1" s="1"/>
  <c r="I247" i="1"/>
  <c r="I246" i="1"/>
  <c r="J246" i="1" s="1"/>
  <c r="K246" i="1" s="1"/>
  <c r="L246" i="1" s="1"/>
  <c r="M246" i="1" s="1"/>
  <c r="L245" i="1"/>
  <c r="M245" i="1" s="1"/>
  <c r="J245" i="1"/>
  <c r="K245" i="1" s="1"/>
  <c r="I245" i="1"/>
  <c r="K244" i="1"/>
  <c r="L244" i="1" s="1"/>
  <c r="M244" i="1" s="1"/>
  <c r="I244" i="1"/>
  <c r="J244" i="1" s="1"/>
  <c r="I243" i="1"/>
  <c r="J243" i="1" s="1"/>
  <c r="K243" i="1" s="1"/>
  <c r="L243" i="1" s="1"/>
  <c r="M243" i="1" s="1"/>
  <c r="I242" i="1"/>
  <c r="J242" i="1" s="1"/>
  <c r="K242" i="1" s="1"/>
  <c r="L242" i="1" s="1"/>
  <c r="M242" i="1" s="1"/>
  <c r="J241" i="1"/>
  <c r="K241" i="1" s="1"/>
  <c r="L241" i="1" s="1"/>
  <c r="M241" i="1" s="1"/>
  <c r="I241" i="1"/>
  <c r="L240" i="1"/>
  <c r="M240" i="1" s="1"/>
  <c r="K240" i="1"/>
  <c r="J240" i="1"/>
  <c r="I240" i="1"/>
  <c r="I239" i="1"/>
  <c r="J239" i="1" s="1"/>
  <c r="K239" i="1" s="1"/>
  <c r="L239" i="1" s="1"/>
  <c r="M239" i="1" s="1"/>
  <c r="I238" i="1"/>
  <c r="J238" i="1" s="1"/>
  <c r="K238" i="1" s="1"/>
  <c r="L238" i="1" s="1"/>
  <c r="M238" i="1" s="1"/>
  <c r="K237" i="1"/>
  <c r="L237" i="1" s="1"/>
  <c r="M237" i="1" s="1"/>
  <c r="J237" i="1"/>
  <c r="I237" i="1"/>
  <c r="I236" i="1"/>
  <c r="J236" i="1" s="1"/>
  <c r="K236" i="1" s="1"/>
  <c r="L236" i="1" s="1"/>
  <c r="M236" i="1" s="1"/>
  <c r="L235" i="1"/>
  <c r="M235" i="1" s="1"/>
  <c r="I235" i="1"/>
  <c r="J235" i="1" s="1"/>
  <c r="K235" i="1" s="1"/>
  <c r="J234" i="1"/>
  <c r="K234" i="1" s="1"/>
  <c r="L234" i="1" s="1"/>
  <c r="M234" i="1" s="1"/>
  <c r="I234" i="1"/>
  <c r="J233" i="1"/>
  <c r="K233" i="1" s="1"/>
  <c r="L233" i="1" s="1"/>
  <c r="M233" i="1" s="1"/>
  <c r="I233" i="1"/>
  <c r="K232" i="1"/>
  <c r="L232" i="1" s="1"/>
  <c r="M232" i="1" s="1"/>
  <c r="J232" i="1"/>
  <c r="I232" i="1"/>
  <c r="I231" i="1"/>
  <c r="J231" i="1" s="1"/>
  <c r="K231" i="1" s="1"/>
  <c r="L231" i="1" s="1"/>
  <c r="M231" i="1" s="1"/>
  <c r="M230" i="1"/>
  <c r="I230" i="1"/>
  <c r="J230" i="1" s="1"/>
  <c r="K230" i="1" s="1"/>
  <c r="L230" i="1" s="1"/>
  <c r="J229" i="1"/>
  <c r="K229" i="1" s="1"/>
  <c r="L229" i="1" s="1"/>
  <c r="M229" i="1" s="1"/>
  <c r="I229" i="1"/>
  <c r="K228" i="1"/>
  <c r="L228" i="1" s="1"/>
  <c r="M228" i="1" s="1"/>
  <c r="I228" i="1"/>
  <c r="J228" i="1" s="1"/>
  <c r="I227" i="1"/>
  <c r="J227" i="1" s="1"/>
  <c r="K227" i="1" s="1"/>
  <c r="L227" i="1" s="1"/>
  <c r="M227" i="1" s="1"/>
  <c r="I226" i="1"/>
  <c r="J226" i="1" s="1"/>
  <c r="K226" i="1" s="1"/>
  <c r="L226" i="1" s="1"/>
  <c r="M226" i="1" s="1"/>
  <c r="J225" i="1"/>
  <c r="K225" i="1" s="1"/>
  <c r="L225" i="1" s="1"/>
  <c r="M225" i="1" s="1"/>
  <c r="I225" i="1"/>
  <c r="L224" i="1"/>
  <c r="M224" i="1" s="1"/>
  <c r="K224" i="1"/>
  <c r="J224" i="1"/>
  <c r="I224" i="1"/>
  <c r="L223" i="1"/>
  <c r="M223" i="1" s="1"/>
  <c r="J223" i="1"/>
  <c r="K223" i="1" s="1"/>
  <c r="I223" i="1"/>
  <c r="I222" i="1"/>
  <c r="J222" i="1" s="1"/>
  <c r="K222" i="1" s="1"/>
  <c r="L222" i="1" s="1"/>
  <c r="M222" i="1" s="1"/>
  <c r="K221" i="1"/>
  <c r="L221" i="1" s="1"/>
  <c r="M221" i="1" s="1"/>
  <c r="J221" i="1"/>
  <c r="I221" i="1"/>
  <c r="K220" i="1"/>
  <c r="L220" i="1" s="1"/>
  <c r="M220" i="1" s="1"/>
  <c r="I220" i="1"/>
  <c r="J220" i="1" s="1"/>
  <c r="I219" i="1"/>
  <c r="J219" i="1" s="1"/>
  <c r="K219" i="1" s="1"/>
  <c r="L219" i="1" s="1"/>
  <c r="M219" i="1" s="1"/>
  <c r="I218" i="1"/>
  <c r="J218" i="1" s="1"/>
  <c r="K218" i="1" s="1"/>
  <c r="L218" i="1" s="1"/>
  <c r="M218" i="1" s="1"/>
  <c r="J217" i="1"/>
  <c r="K217" i="1" s="1"/>
  <c r="L217" i="1" s="1"/>
  <c r="M217" i="1" s="1"/>
  <c r="I217" i="1"/>
  <c r="L216" i="1"/>
  <c r="M216" i="1" s="1"/>
  <c r="K216" i="1"/>
  <c r="J216" i="1"/>
  <c r="I216" i="1"/>
  <c r="I215" i="1"/>
  <c r="J215" i="1" s="1"/>
  <c r="K215" i="1" s="1"/>
  <c r="L215" i="1" s="1"/>
  <c r="M215" i="1" s="1"/>
  <c r="J214" i="1"/>
  <c r="K214" i="1" s="1"/>
  <c r="L214" i="1" s="1"/>
  <c r="M214" i="1" s="1"/>
  <c r="I214" i="1"/>
  <c r="J213" i="1"/>
  <c r="K213" i="1" s="1"/>
  <c r="L213" i="1" s="1"/>
  <c r="M213" i="1" s="1"/>
  <c r="I213" i="1"/>
  <c r="I212" i="1"/>
  <c r="J212" i="1" s="1"/>
  <c r="K212" i="1" s="1"/>
  <c r="L212" i="1" s="1"/>
  <c r="M212" i="1" s="1"/>
  <c r="L211" i="1"/>
  <c r="M211" i="1" s="1"/>
  <c r="I211" i="1"/>
  <c r="J211" i="1" s="1"/>
  <c r="K211" i="1" s="1"/>
  <c r="I210" i="1"/>
  <c r="J210" i="1" s="1"/>
  <c r="K210" i="1" s="1"/>
  <c r="L210" i="1" s="1"/>
  <c r="M210" i="1" s="1"/>
  <c r="K209" i="1"/>
  <c r="L209" i="1" s="1"/>
  <c r="M209" i="1" s="1"/>
  <c r="J209" i="1"/>
  <c r="I209" i="1"/>
  <c r="L208" i="1"/>
  <c r="M208" i="1" s="1"/>
  <c r="K208" i="1"/>
  <c r="J208" i="1"/>
  <c r="I208" i="1"/>
  <c r="M207" i="1"/>
  <c r="J207" i="1"/>
  <c r="K207" i="1" s="1"/>
  <c r="L207" i="1" s="1"/>
  <c r="I207" i="1"/>
  <c r="I206" i="1"/>
  <c r="J206" i="1" s="1"/>
  <c r="K206" i="1" s="1"/>
  <c r="L206" i="1" s="1"/>
  <c r="M206" i="1" s="1"/>
  <c r="J205" i="1"/>
  <c r="K205" i="1" s="1"/>
  <c r="L205" i="1" s="1"/>
  <c r="M205" i="1" s="1"/>
  <c r="I205" i="1"/>
  <c r="J204" i="1"/>
  <c r="K204" i="1" s="1"/>
  <c r="L204" i="1" s="1"/>
  <c r="M204" i="1" s="1"/>
  <c r="I204" i="1"/>
  <c r="K203" i="1"/>
  <c r="L203" i="1" s="1"/>
  <c r="M203" i="1" s="1"/>
  <c r="I203" i="1"/>
  <c r="J203" i="1" s="1"/>
  <c r="I202" i="1"/>
  <c r="J202" i="1" s="1"/>
  <c r="K202" i="1" s="1"/>
  <c r="L202" i="1" s="1"/>
  <c r="M202" i="1" s="1"/>
  <c r="I201" i="1"/>
  <c r="J201" i="1" s="1"/>
  <c r="K201" i="1" s="1"/>
  <c r="L201" i="1" s="1"/>
  <c r="M201" i="1" s="1"/>
  <c r="J200" i="1"/>
  <c r="K200" i="1" s="1"/>
  <c r="L200" i="1" s="1"/>
  <c r="M200" i="1" s="1"/>
  <c r="I200" i="1"/>
  <c r="I199" i="1"/>
  <c r="J199" i="1" s="1"/>
  <c r="K199" i="1" s="1"/>
  <c r="L199" i="1" s="1"/>
  <c r="M199" i="1" s="1"/>
  <c r="I198" i="1"/>
  <c r="J198" i="1" s="1"/>
  <c r="K198" i="1" s="1"/>
  <c r="L198" i="1" s="1"/>
  <c r="M198" i="1" s="1"/>
  <c r="I197" i="1"/>
  <c r="J197" i="1" s="1"/>
  <c r="K197" i="1" s="1"/>
  <c r="L197" i="1" s="1"/>
  <c r="M197" i="1" s="1"/>
  <c r="J196" i="1"/>
  <c r="K196" i="1" s="1"/>
  <c r="L196" i="1" s="1"/>
  <c r="M196" i="1" s="1"/>
  <c r="I196" i="1"/>
  <c r="I195" i="1"/>
  <c r="J195" i="1" s="1"/>
  <c r="K195" i="1" s="1"/>
  <c r="L195" i="1" s="1"/>
  <c r="M195" i="1" s="1"/>
  <c r="M194" i="1"/>
  <c r="I194" i="1"/>
  <c r="J194" i="1" s="1"/>
  <c r="K194" i="1" s="1"/>
  <c r="L194" i="1" s="1"/>
  <c r="I193" i="1"/>
  <c r="J193" i="1" s="1"/>
  <c r="K193" i="1" s="1"/>
  <c r="L193" i="1" s="1"/>
  <c r="M193" i="1" s="1"/>
  <c r="J192" i="1"/>
  <c r="K192" i="1" s="1"/>
  <c r="L192" i="1" s="1"/>
  <c r="M192" i="1" s="1"/>
  <c r="I192" i="1"/>
  <c r="I191" i="1"/>
  <c r="J191" i="1" s="1"/>
  <c r="K191" i="1" s="1"/>
  <c r="L191" i="1" s="1"/>
  <c r="M191" i="1" s="1"/>
  <c r="J190" i="2" l="1"/>
  <c r="K4" i="2"/>
  <c r="J611" i="1"/>
  <c r="K190" i="2" l="1"/>
  <c r="L190" i="2" s="1"/>
  <c r="M190" i="2" s="1"/>
  <c r="L4" i="2"/>
  <c r="M4" i="2" s="1"/>
  <c r="K611" i="1" l="1"/>
  <c r="L611" i="1" s="1"/>
  <c r="M611" i="1" s="1"/>
  <c r="I5" i="20" l="1"/>
  <c r="J5" i="20" s="1"/>
  <c r="K5" i="20" s="1"/>
  <c r="L5" i="20" s="1"/>
  <c r="M5" i="20" s="1"/>
  <c r="I6" i="20"/>
  <c r="J6" i="20" s="1"/>
  <c r="K6" i="20" s="1"/>
  <c r="L6" i="20" s="1"/>
  <c r="M6" i="20" s="1"/>
  <c r="I7" i="20"/>
  <c r="J7" i="20" s="1"/>
  <c r="K7" i="20" s="1"/>
  <c r="L7" i="20" s="1"/>
  <c r="M7" i="20" s="1"/>
  <c r="I8" i="20"/>
  <c r="J8" i="20"/>
  <c r="K8" i="20" s="1"/>
  <c r="L8" i="20" s="1"/>
  <c r="M8" i="20" s="1"/>
  <c r="I9" i="20"/>
  <c r="J9" i="20"/>
  <c r="K9" i="20" s="1"/>
  <c r="L9" i="20" s="1"/>
  <c r="M9" i="20" s="1"/>
  <c r="I10" i="20"/>
  <c r="J10" i="20"/>
  <c r="K10" i="20" s="1"/>
  <c r="L10" i="20" s="1"/>
  <c r="M10" i="20" s="1"/>
  <c r="I11" i="20"/>
  <c r="J11" i="20" s="1"/>
  <c r="K11" i="20" s="1"/>
  <c r="L11" i="20" s="1"/>
  <c r="M11" i="20" s="1"/>
  <c r="I12" i="20"/>
  <c r="J12" i="20"/>
  <c r="K12" i="20"/>
  <c r="L12" i="20" s="1"/>
  <c r="M12" i="20" s="1"/>
  <c r="I13" i="20"/>
  <c r="J13" i="20" s="1"/>
  <c r="K13" i="20" s="1"/>
  <c r="L13" i="20" s="1"/>
  <c r="M13" i="20" s="1"/>
  <c r="I14" i="20"/>
  <c r="J14" i="20" s="1"/>
  <c r="K14" i="20" s="1"/>
  <c r="L14" i="20" s="1"/>
  <c r="M14" i="20" s="1"/>
  <c r="I15" i="20"/>
  <c r="J15" i="20" s="1"/>
  <c r="K15" i="20" s="1"/>
  <c r="L15" i="20" s="1"/>
  <c r="M15" i="20" s="1"/>
  <c r="I16" i="20"/>
  <c r="J16" i="20"/>
  <c r="K16" i="20" s="1"/>
  <c r="L16" i="20" s="1"/>
  <c r="M16" i="20" s="1"/>
  <c r="I17" i="20"/>
  <c r="J17" i="20"/>
  <c r="K17" i="20" s="1"/>
  <c r="L17" i="20" s="1"/>
  <c r="M17" i="20" s="1"/>
  <c r="I18" i="20"/>
  <c r="J18" i="20" s="1"/>
  <c r="K18" i="20" s="1"/>
  <c r="L18" i="20" s="1"/>
  <c r="M18" i="20" s="1"/>
  <c r="I19" i="20"/>
  <c r="J19" i="20"/>
  <c r="K19" i="20"/>
  <c r="L19" i="20" s="1"/>
  <c r="M19" i="20" s="1"/>
  <c r="I20" i="20"/>
  <c r="J20" i="20"/>
  <c r="K20" i="20"/>
  <c r="L20" i="20" s="1"/>
  <c r="M20" i="20" s="1"/>
  <c r="I21" i="20"/>
  <c r="J21" i="20" s="1"/>
  <c r="K21" i="20" s="1"/>
  <c r="L21" i="20" s="1"/>
  <c r="M21" i="20" s="1"/>
  <c r="I22" i="20"/>
  <c r="J22" i="20" s="1"/>
  <c r="K22" i="20" s="1"/>
  <c r="L22" i="20" s="1"/>
  <c r="M22" i="20" s="1"/>
  <c r="I23" i="20"/>
  <c r="J23" i="20" s="1"/>
  <c r="K23" i="20" s="1"/>
  <c r="L23" i="20" s="1"/>
  <c r="M23" i="20" s="1"/>
  <c r="I24" i="20"/>
  <c r="J24" i="20"/>
  <c r="K24" i="20" s="1"/>
  <c r="L24" i="20" s="1"/>
  <c r="M24" i="20" s="1"/>
  <c r="I25" i="20"/>
  <c r="J25" i="20"/>
  <c r="K25" i="20" s="1"/>
  <c r="L25" i="20" s="1"/>
  <c r="M25" i="20" s="1"/>
  <c r="I26" i="20"/>
  <c r="J26" i="20" s="1"/>
  <c r="K26" i="20" s="1"/>
  <c r="L26" i="20" s="1"/>
  <c r="M26" i="20" s="1"/>
  <c r="I27" i="20"/>
  <c r="J27" i="20"/>
  <c r="K27" i="20"/>
  <c r="L27" i="20" s="1"/>
  <c r="M27" i="20" s="1"/>
  <c r="I28" i="20"/>
  <c r="J28" i="20"/>
  <c r="K28" i="20"/>
  <c r="L28" i="20" s="1"/>
  <c r="M28" i="20" s="1"/>
  <c r="I29" i="20"/>
  <c r="J29" i="20" s="1"/>
  <c r="K29" i="20" s="1"/>
  <c r="L29" i="20" s="1"/>
  <c r="M29" i="20" s="1"/>
  <c r="I30" i="20"/>
  <c r="J30" i="20" s="1"/>
  <c r="K30" i="20" s="1"/>
  <c r="L30" i="20" s="1"/>
  <c r="M30" i="20" s="1"/>
  <c r="I31" i="20"/>
  <c r="J31" i="20"/>
  <c r="K31" i="20"/>
  <c r="L31" i="20"/>
  <c r="M31" i="20" s="1"/>
  <c r="I32" i="20"/>
  <c r="J32" i="20"/>
  <c r="K32" i="20" s="1"/>
  <c r="L32" i="20" s="1"/>
  <c r="M32" i="20" s="1"/>
  <c r="I33" i="20"/>
  <c r="J33" i="20"/>
  <c r="K33" i="20" s="1"/>
  <c r="L33" i="20" s="1"/>
  <c r="M33" i="20" s="1"/>
  <c r="I34" i="20"/>
  <c r="J34" i="20" s="1"/>
  <c r="K34" i="20" s="1"/>
  <c r="L34" i="20" s="1"/>
  <c r="M34" i="20" s="1"/>
  <c r="I4" i="20"/>
  <c r="I5" i="19"/>
  <c r="J5" i="19"/>
  <c r="K5" i="19" s="1"/>
  <c r="L5" i="19" s="1"/>
  <c r="M5" i="19" s="1"/>
  <c r="I6" i="19"/>
  <c r="J6" i="19" s="1"/>
  <c r="K6" i="19" s="1"/>
  <c r="L6" i="19" s="1"/>
  <c r="M6" i="19" s="1"/>
  <c r="I7" i="19"/>
  <c r="J7" i="19" s="1"/>
  <c r="K7" i="19" s="1"/>
  <c r="L7" i="19" s="1"/>
  <c r="M7" i="19" s="1"/>
  <c r="I8" i="19"/>
  <c r="J8" i="19" s="1"/>
  <c r="K8" i="19" s="1"/>
  <c r="L8" i="19" s="1"/>
  <c r="M8" i="19" s="1"/>
  <c r="I9" i="19"/>
  <c r="J9" i="19"/>
  <c r="K9" i="19"/>
  <c r="L9" i="19"/>
  <c r="M9" i="19" s="1"/>
  <c r="I10" i="19"/>
  <c r="J10" i="19" s="1"/>
  <c r="K10" i="19" s="1"/>
  <c r="L10" i="19" s="1"/>
  <c r="M10" i="19" s="1"/>
  <c r="I11" i="19"/>
  <c r="J11" i="19" s="1"/>
  <c r="K11" i="19" s="1"/>
  <c r="L11" i="19" s="1"/>
  <c r="M11" i="19" s="1"/>
  <c r="I12" i="19"/>
  <c r="J12" i="19" s="1"/>
  <c r="K12" i="19" s="1"/>
  <c r="L12" i="19" s="1"/>
  <c r="M12" i="19" s="1"/>
  <c r="I13" i="19"/>
  <c r="J13" i="19"/>
  <c r="K13" i="19" s="1"/>
  <c r="L13" i="19" s="1"/>
  <c r="M13" i="19" s="1"/>
  <c r="I14" i="19"/>
  <c r="J14" i="19" s="1"/>
  <c r="K14" i="19" s="1"/>
  <c r="L14" i="19" s="1"/>
  <c r="M14" i="19" s="1"/>
  <c r="I15" i="19"/>
  <c r="J15" i="19" s="1"/>
  <c r="K15" i="19" s="1"/>
  <c r="L15" i="19" s="1"/>
  <c r="M15" i="19" s="1"/>
  <c r="I16" i="19"/>
  <c r="J16" i="19" s="1"/>
  <c r="K16" i="19" s="1"/>
  <c r="L16" i="19" s="1"/>
  <c r="M16" i="19" s="1"/>
  <c r="I17" i="19"/>
  <c r="J17" i="19"/>
  <c r="K17" i="19"/>
  <c r="L17" i="19"/>
  <c r="M17" i="19" s="1"/>
  <c r="I18" i="19"/>
  <c r="J18" i="19" s="1"/>
  <c r="K18" i="19" s="1"/>
  <c r="L18" i="19" s="1"/>
  <c r="M18" i="19" s="1"/>
  <c r="I19" i="19"/>
  <c r="J19" i="19"/>
  <c r="K19" i="19" s="1"/>
  <c r="L19" i="19" s="1"/>
  <c r="M19" i="19" s="1"/>
  <c r="I20" i="19"/>
  <c r="J20" i="19" s="1"/>
  <c r="K20" i="19" s="1"/>
  <c r="L20" i="19" s="1"/>
  <c r="M20" i="19" s="1"/>
  <c r="I21" i="19"/>
  <c r="J21" i="19"/>
  <c r="K21" i="19" s="1"/>
  <c r="L21" i="19" s="1"/>
  <c r="M21" i="19" s="1"/>
  <c r="I22" i="19"/>
  <c r="J22" i="19"/>
  <c r="K22" i="19"/>
  <c r="L22" i="19" s="1"/>
  <c r="M22" i="19" s="1"/>
  <c r="I23" i="19"/>
  <c r="J23" i="19" s="1"/>
  <c r="K23" i="19" s="1"/>
  <c r="L23" i="19" s="1"/>
  <c r="M23" i="19" s="1"/>
  <c r="I24" i="19"/>
  <c r="J24" i="19" s="1"/>
  <c r="K24" i="19" s="1"/>
  <c r="L24" i="19" s="1"/>
  <c r="M24" i="19" s="1"/>
  <c r="I25" i="19"/>
  <c r="J25" i="19"/>
  <c r="K25" i="19"/>
  <c r="L25" i="19"/>
  <c r="M25" i="19" s="1"/>
  <c r="I26" i="19"/>
  <c r="J26" i="19" s="1"/>
  <c r="K26" i="19" s="1"/>
  <c r="L26" i="19" s="1"/>
  <c r="M26" i="19" s="1"/>
  <c r="I27" i="19"/>
  <c r="J27" i="19" s="1"/>
  <c r="K27" i="19" s="1"/>
  <c r="L27" i="19" s="1"/>
  <c r="M27" i="19" s="1"/>
  <c r="I28" i="19"/>
  <c r="J28" i="19" s="1"/>
  <c r="K28" i="19" s="1"/>
  <c r="L28" i="19" s="1"/>
  <c r="M28" i="19" s="1"/>
  <c r="I29" i="19"/>
  <c r="J29" i="19" s="1"/>
  <c r="K29" i="19" s="1"/>
  <c r="L29" i="19" s="1"/>
  <c r="M29" i="19" s="1"/>
  <c r="I30" i="19"/>
  <c r="J30" i="19" s="1"/>
  <c r="K30" i="19" s="1"/>
  <c r="L30" i="19" s="1"/>
  <c r="M30" i="19" s="1"/>
  <c r="I31" i="19"/>
  <c r="J31" i="19" s="1"/>
  <c r="K31" i="19" s="1"/>
  <c r="L31" i="19" s="1"/>
  <c r="M31" i="19" s="1"/>
  <c r="I32" i="19"/>
  <c r="J32" i="19" s="1"/>
  <c r="K32" i="19" s="1"/>
  <c r="L32" i="19" s="1"/>
  <c r="M32" i="19" s="1"/>
  <c r="I33" i="19"/>
  <c r="J33" i="19"/>
  <c r="K33" i="19" s="1"/>
  <c r="L33" i="19" s="1"/>
  <c r="M33" i="19" s="1"/>
  <c r="I34" i="19"/>
  <c r="J34" i="19" s="1"/>
  <c r="K34" i="19" s="1"/>
  <c r="L34" i="19" s="1"/>
  <c r="M34" i="19" s="1"/>
  <c r="I35" i="19"/>
  <c r="J35" i="19" s="1"/>
  <c r="K35" i="19" s="1"/>
  <c r="L35" i="19" s="1"/>
  <c r="M35" i="19" s="1"/>
  <c r="I36" i="19"/>
  <c r="J36" i="19" s="1"/>
  <c r="K36" i="19" s="1"/>
  <c r="L36" i="19" s="1"/>
  <c r="M36" i="19" s="1"/>
  <c r="I37" i="19"/>
  <c r="J37" i="19"/>
  <c r="K37" i="19" s="1"/>
  <c r="L37" i="19" s="1"/>
  <c r="M37" i="19" s="1"/>
  <c r="I38" i="19"/>
  <c r="J38" i="19"/>
  <c r="K38" i="19" s="1"/>
  <c r="L38" i="19" s="1"/>
  <c r="M38" i="19" s="1"/>
  <c r="I39" i="19"/>
  <c r="J39" i="19" s="1"/>
  <c r="K39" i="19" s="1"/>
  <c r="L39" i="19" s="1"/>
  <c r="M39" i="19" s="1"/>
  <c r="I40" i="19"/>
  <c r="J40" i="19" s="1"/>
  <c r="K40" i="19" s="1"/>
  <c r="L40" i="19" s="1"/>
  <c r="M40" i="19" s="1"/>
  <c r="I41" i="19"/>
  <c r="J41" i="19"/>
  <c r="K41" i="19"/>
  <c r="L41" i="19"/>
  <c r="M41" i="19" s="1"/>
  <c r="I42" i="19"/>
  <c r="J42" i="19" s="1"/>
  <c r="K42" i="19" s="1"/>
  <c r="L42" i="19" s="1"/>
  <c r="M42" i="19" s="1"/>
  <c r="I43" i="19"/>
  <c r="J43" i="19"/>
  <c r="K43" i="19" s="1"/>
  <c r="L43" i="19" s="1"/>
  <c r="M43" i="19" s="1"/>
  <c r="I44" i="19"/>
  <c r="J44" i="19" s="1"/>
  <c r="K44" i="19" s="1"/>
  <c r="L44" i="19" s="1"/>
  <c r="M44" i="19" s="1"/>
  <c r="I45" i="19"/>
  <c r="J45" i="19"/>
  <c r="K45" i="19" s="1"/>
  <c r="L45" i="19" s="1"/>
  <c r="M45" i="19" s="1"/>
  <c r="I46" i="19"/>
  <c r="J46" i="19"/>
  <c r="K46" i="19"/>
  <c r="L46" i="19" s="1"/>
  <c r="M46" i="19" s="1"/>
  <c r="I47" i="19"/>
  <c r="J47" i="19" s="1"/>
  <c r="K47" i="19" s="1"/>
  <c r="L47" i="19" s="1"/>
  <c r="M47" i="19" s="1"/>
  <c r="I48" i="19"/>
  <c r="J48" i="19" s="1"/>
  <c r="K48" i="19" s="1"/>
  <c r="L48" i="19" s="1"/>
  <c r="M48" i="19" s="1"/>
  <c r="I49" i="19"/>
  <c r="J49" i="19"/>
  <c r="K49" i="19"/>
  <c r="L49" i="19"/>
  <c r="M49" i="19" s="1"/>
  <c r="I50" i="19"/>
  <c r="J50" i="19" s="1"/>
  <c r="K50" i="19" s="1"/>
  <c r="L50" i="19" s="1"/>
  <c r="M50" i="19" s="1"/>
  <c r="I51" i="19"/>
  <c r="J51" i="19"/>
  <c r="K51" i="19" s="1"/>
  <c r="L51" i="19" s="1"/>
  <c r="M51" i="19" s="1"/>
  <c r="I52" i="19"/>
  <c r="J52" i="19" s="1"/>
  <c r="K52" i="19" s="1"/>
  <c r="L52" i="19" s="1"/>
  <c r="M52" i="19" s="1"/>
  <c r="I53" i="19"/>
  <c r="J53" i="19"/>
  <c r="K53" i="19" s="1"/>
  <c r="L53" i="19" s="1"/>
  <c r="M53" i="19" s="1"/>
  <c r="I54" i="19"/>
  <c r="J54" i="19"/>
  <c r="K54" i="19"/>
  <c r="L54" i="19" s="1"/>
  <c r="M54" i="19" s="1"/>
  <c r="I55" i="19"/>
  <c r="J55" i="19" s="1"/>
  <c r="K55" i="19" s="1"/>
  <c r="L55" i="19" s="1"/>
  <c r="M55" i="19" s="1"/>
  <c r="I56" i="19"/>
  <c r="J56" i="19" s="1"/>
  <c r="K56" i="19" s="1"/>
  <c r="L56" i="19" s="1"/>
  <c r="M56" i="19" s="1"/>
  <c r="I57" i="19"/>
  <c r="J57" i="19"/>
  <c r="K57" i="19"/>
  <c r="L57" i="19"/>
  <c r="M57" i="19" s="1"/>
  <c r="I58" i="19"/>
  <c r="J58" i="19" s="1"/>
  <c r="K58" i="19" s="1"/>
  <c r="L58" i="19" s="1"/>
  <c r="M58" i="19" s="1"/>
  <c r="I59" i="19"/>
  <c r="J59" i="19"/>
  <c r="K59" i="19" s="1"/>
  <c r="L59" i="19" s="1"/>
  <c r="M59" i="19" s="1"/>
  <c r="I60" i="19"/>
  <c r="J60" i="19" s="1"/>
  <c r="K60" i="19" s="1"/>
  <c r="L60" i="19" s="1"/>
  <c r="M60" i="19" s="1"/>
  <c r="I61" i="19"/>
  <c r="J61" i="19"/>
  <c r="K61" i="19" s="1"/>
  <c r="L61" i="19" s="1"/>
  <c r="M61" i="19" s="1"/>
  <c r="I62" i="19"/>
  <c r="J62" i="19"/>
  <c r="K62" i="19"/>
  <c r="L62" i="19" s="1"/>
  <c r="M62" i="19" s="1"/>
  <c r="I63" i="19"/>
  <c r="J63" i="19" s="1"/>
  <c r="K63" i="19" s="1"/>
  <c r="L63" i="19" s="1"/>
  <c r="M63" i="19" s="1"/>
  <c r="I64" i="19"/>
  <c r="J64" i="19" s="1"/>
  <c r="K64" i="19" s="1"/>
  <c r="L64" i="19" s="1"/>
  <c r="M64" i="19" s="1"/>
  <c r="I65" i="19"/>
  <c r="J65" i="19"/>
  <c r="K65" i="19"/>
  <c r="L65" i="19"/>
  <c r="M65" i="19" s="1"/>
  <c r="I66" i="19"/>
  <c r="J66" i="19" s="1"/>
  <c r="K66" i="19" s="1"/>
  <c r="L66" i="19" s="1"/>
  <c r="M66" i="19" s="1"/>
  <c r="I67" i="19"/>
  <c r="J67" i="19"/>
  <c r="K67" i="19" s="1"/>
  <c r="L67" i="19" s="1"/>
  <c r="M67" i="19" s="1"/>
  <c r="I68" i="19"/>
  <c r="J68" i="19" s="1"/>
  <c r="K68" i="19" s="1"/>
  <c r="L68" i="19" s="1"/>
  <c r="M68" i="19" s="1"/>
  <c r="I69" i="19"/>
  <c r="J69" i="19"/>
  <c r="K69" i="19" s="1"/>
  <c r="L69" i="19" s="1"/>
  <c r="M69" i="19" s="1"/>
  <c r="I70" i="19"/>
  <c r="J70" i="19"/>
  <c r="K70" i="19"/>
  <c r="L70" i="19" s="1"/>
  <c r="M70" i="19" s="1"/>
  <c r="I71" i="19"/>
  <c r="J71" i="19"/>
  <c r="K71" i="19" s="1"/>
  <c r="L71" i="19" s="1"/>
  <c r="M71" i="19" s="1"/>
  <c r="I72" i="19"/>
  <c r="J72" i="19" s="1"/>
  <c r="K72" i="19" s="1"/>
  <c r="L72" i="19" s="1"/>
  <c r="M72" i="19" s="1"/>
  <c r="I73" i="19"/>
  <c r="J73" i="19"/>
  <c r="K73" i="19"/>
  <c r="L73" i="19"/>
  <c r="M73" i="19" s="1"/>
  <c r="I74" i="19"/>
  <c r="J74" i="19" s="1"/>
  <c r="K74" i="19" s="1"/>
  <c r="L74" i="19" s="1"/>
  <c r="M74" i="19" s="1"/>
  <c r="I75" i="19"/>
  <c r="J75" i="19"/>
  <c r="K75" i="19" s="1"/>
  <c r="L75" i="19" s="1"/>
  <c r="M75" i="19" s="1"/>
  <c r="I76" i="19"/>
  <c r="J76" i="19" s="1"/>
  <c r="K76" i="19" s="1"/>
  <c r="L76" i="19" s="1"/>
  <c r="M76" i="19" s="1"/>
  <c r="I77" i="19"/>
  <c r="J77" i="19"/>
  <c r="K77" i="19" s="1"/>
  <c r="L77" i="19" s="1"/>
  <c r="M77" i="19" s="1"/>
  <c r="I78" i="19"/>
  <c r="J78" i="19"/>
  <c r="K78" i="19"/>
  <c r="L78" i="19" s="1"/>
  <c r="M78" i="19" s="1"/>
  <c r="I79" i="19"/>
  <c r="J79" i="19" s="1"/>
  <c r="K79" i="19" s="1"/>
  <c r="L79" i="19" s="1"/>
  <c r="M79" i="19" s="1"/>
  <c r="I80" i="19"/>
  <c r="J80" i="19" s="1"/>
  <c r="K80" i="19" s="1"/>
  <c r="L80" i="19" s="1"/>
  <c r="M80" i="19" s="1"/>
  <c r="I81" i="19"/>
  <c r="J81" i="19"/>
  <c r="K81" i="19"/>
  <c r="L81" i="19"/>
  <c r="M81" i="19" s="1"/>
  <c r="I82" i="19"/>
  <c r="J82" i="19" s="1"/>
  <c r="K82" i="19" s="1"/>
  <c r="L82" i="19" s="1"/>
  <c r="M82" i="19" s="1"/>
  <c r="I83" i="19"/>
  <c r="J83" i="19"/>
  <c r="K83" i="19" s="1"/>
  <c r="L83" i="19" s="1"/>
  <c r="M83" i="19" s="1"/>
  <c r="I84" i="19"/>
  <c r="J84" i="19" s="1"/>
  <c r="K84" i="19" s="1"/>
  <c r="L84" i="19" s="1"/>
  <c r="M84" i="19" s="1"/>
  <c r="I85" i="19"/>
  <c r="J85" i="19"/>
  <c r="K85" i="19" s="1"/>
  <c r="L85" i="19" s="1"/>
  <c r="M85" i="19" s="1"/>
  <c r="I86" i="19"/>
  <c r="J86" i="19"/>
  <c r="K86" i="19"/>
  <c r="L86" i="19" s="1"/>
  <c r="M86" i="19" s="1"/>
  <c r="I87" i="19"/>
  <c r="J87" i="19"/>
  <c r="K87" i="19" s="1"/>
  <c r="L87" i="19" s="1"/>
  <c r="M87" i="19" s="1"/>
  <c r="I88" i="19"/>
  <c r="J88" i="19" s="1"/>
  <c r="K88" i="19" s="1"/>
  <c r="L88" i="19" s="1"/>
  <c r="M88" i="19" s="1"/>
  <c r="I89" i="19"/>
  <c r="J89" i="19"/>
  <c r="K89" i="19"/>
  <c r="L89" i="19"/>
  <c r="M89" i="19" s="1"/>
  <c r="I90" i="19"/>
  <c r="J90" i="19" s="1"/>
  <c r="K90" i="19" s="1"/>
  <c r="L90" i="19" s="1"/>
  <c r="M90" i="19" s="1"/>
  <c r="I91" i="19"/>
  <c r="J91" i="19" s="1"/>
  <c r="K91" i="19" s="1"/>
  <c r="L91" i="19" s="1"/>
  <c r="M91" i="19" s="1"/>
  <c r="I92" i="19"/>
  <c r="J92" i="19" s="1"/>
  <c r="K92" i="19" s="1"/>
  <c r="L92" i="19" s="1"/>
  <c r="M92" i="19" s="1"/>
  <c r="I93" i="19"/>
  <c r="J93" i="19" s="1"/>
  <c r="K93" i="19" s="1"/>
  <c r="L93" i="19" s="1"/>
  <c r="M93" i="19" s="1"/>
  <c r="I94" i="19"/>
  <c r="J94" i="19" s="1"/>
  <c r="K94" i="19" s="1"/>
  <c r="L94" i="19" s="1"/>
  <c r="M94" i="19" s="1"/>
  <c r="I95" i="19"/>
  <c r="J95" i="19" s="1"/>
  <c r="K95" i="19" s="1"/>
  <c r="L95" i="19" s="1"/>
  <c r="M95" i="19" s="1"/>
  <c r="I96" i="19"/>
  <c r="J96" i="19" s="1"/>
  <c r="K96" i="19" s="1"/>
  <c r="L96" i="19" s="1"/>
  <c r="M96" i="19" s="1"/>
  <c r="I97" i="19"/>
  <c r="J97" i="19"/>
  <c r="K97" i="19"/>
  <c r="L97" i="19"/>
  <c r="M97" i="19" s="1"/>
  <c r="I98" i="19"/>
  <c r="J98" i="19" s="1"/>
  <c r="K98" i="19" s="1"/>
  <c r="L98" i="19" s="1"/>
  <c r="M98" i="19" s="1"/>
  <c r="I99" i="19"/>
  <c r="J99" i="19"/>
  <c r="K99" i="19" s="1"/>
  <c r="L99" i="19" s="1"/>
  <c r="M99" i="19" s="1"/>
  <c r="I100" i="19"/>
  <c r="J100" i="19" s="1"/>
  <c r="K100" i="19" s="1"/>
  <c r="L100" i="19" s="1"/>
  <c r="M100" i="19" s="1"/>
  <c r="I101" i="19"/>
  <c r="J101" i="19"/>
  <c r="K101" i="19" s="1"/>
  <c r="L101" i="19" s="1"/>
  <c r="M101" i="19" s="1"/>
  <c r="I102" i="19"/>
  <c r="J102" i="19"/>
  <c r="K102" i="19"/>
  <c r="L102" i="19" s="1"/>
  <c r="M102" i="19" s="1"/>
  <c r="I103" i="19"/>
  <c r="J103" i="19"/>
  <c r="K103" i="19" s="1"/>
  <c r="L103" i="19" s="1"/>
  <c r="M103" i="19" s="1"/>
  <c r="I104" i="19"/>
  <c r="J104" i="19" s="1"/>
  <c r="K104" i="19" s="1"/>
  <c r="L104" i="19" s="1"/>
  <c r="M104" i="19" s="1"/>
  <c r="I105" i="19"/>
  <c r="J105" i="19"/>
  <c r="K105" i="19"/>
  <c r="L105" i="19"/>
  <c r="M105" i="19" s="1"/>
  <c r="I106" i="19"/>
  <c r="J106" i="19" s="1"/>
  <c r="K106" i="19" s="1"/>
  <c r="L106" i="19" s="1"/>
  <c r="M106" i="19" s="1"/>
  <c r="I107" i="19"/>
  <c r="J107" i="19"/>
  <c r="K107" i="19" s="1"/>
  <c r="L107" i="19" s="1"/>
  <c r="M107" i="19" s="1"/>
  <c r="I108" i="19"/>
  <c r="J108" i="19" s="1"/>
  <c r="K108" i="19" s="1"/>
  <c r="L108" i="19" s="1"/>
  <c r="M108" i="19" s="1"/>
  <c r="I109" i="19"/>
  <c r="J109" i="19"/>
  <c r="K109" i="19" s="1"/>
  <c r="L109" i="19" s="1"/>
  <c r="M109" i="19" s="1"/>
  <c r="I110" i="19"/>
  <c r="J110" i="19"/>
  <c r="K110" i="19"/>
  <c r="L110" i="19" s="1"/>
  <c r="M110" i="19" s="1"/>
  <c r="I111" i="19"/>
  <c r="J111" i="19"/>
  <c r="K111" i="19" s="1"/>
  <c r="L111" i="19" s="1"/>
  <c r="M111" i="19" s="1"/>
  <c r="I112" i="19"/>
  <c r="J112" i="19" s="1"/>
  <c r="K112" i="19" s="1"/>
  <c r="L112" i="19" s="1"/>
  <c r="M112" i="19" s="1"/>
  <c r="I113" i="19"/>
  <c r="J113" i="19"/>
  <c r="K113" i="19"/>
  <c r="L113" i="19"/>
  <c r="M113" i="19" s="1"/>
  <c r="I114" i="19"/>
  <c r="J114" i="19" s="1"/>
  <c r="K114" i="19" s="1"/>
  <c r="L114" i="19" s="1"/>
  <c r="M114" i="19" s="1"/>
  <c r="I115" i="19"/>
  <c r="J115" i="19"/>
  <c r="K115" i="19" s="1"/>
  <c r="L115" i="19" s="1"/>
  <c r="M115" i="19" s="1"/>
  <c r="I116" i="19"/>
  <c r="J116" i="19" s="1"/>
  <c r="K116" i="19" s="1"/>
  <c r="L116" i="19" s="1"/>
  <c r="M116" i="19" s="1"/>
  <c r="I117" i="19"/>
  <c r="J117" i="19" s="1"/>
  <c r="K117" i="19" s="1"/>
  <c r="L117" i="19" s="1"/>
  <c r="M117" i="19" s="1"/>
  <c r="I118" i="19"/>
  <c r="J118" i="19" s="1"/>
  <c r="K118" i="19" s="1"/>
  <c r="L118" i="19" s="1"/>
  <c r="M118" i="19" s="1"/>
  <c r="I119" i="19"/>
  <c r="J119" i="19"/>
  <c r="K119" i="19" s="1"/>
  <c r="L119" i="19" s="1"/>
  <c r="M119" i="19" s="1"/>
  <c r="I120" i="19"/>
  <c r="J120" i="19" s="1"/>
  <c r="K120" i="19" s="1"/>
  <c r="L120" i="19" s="1"/>
  <c r="M120" i="19" s="1"/>
  <c r="I121" i="19"/>
  <c r="J121" i="19"/>
  <c r="K121" i="19"/>
  <c r="L121" i="19"/>
  <c r="M121" i="19" s="1"/>
  <c r="I122" i="19"/>
  <c r="J122" i="19" s="1"/>
  <c r="K122" i="19" s="1"/>
  <c r="L122" i="19" s="1"/>
  <c r="M122" i="19" s="1"/>
  <c r="I123" i="19"/>
  <c r="J123" i="19"/>
  <c r="K123" i="19" s="1"/>
  <c r="L123" i="19" s="1"/>
  <c r="M123" i="19" s="1"/>
  <c r="I124" i="19"/>
  <c r="J124" i="19" s="1"/>
  <c r="K124" i="19" s="1"/>
  <c r="L124" i="19" s="1"/>
  <c r="M124" i="19" s="1"/>
  <c r="I125" i="19"/>
  <c r="J125" i="19"/>
  <c r="K125" i="19" s="1"/>
  <c r="L125" i="19" s="1"/>
  <c r="M125" i="19" s="1"/>
  <c r="I126" i="19"/>
  <c r="J126" i="19"/>
  <c r="K126" i="19"/>
  <c r="L126" i="19" s="1"/>
  <c r="M126" i="19" s="1"/>
  <c r="I127" i="19"/>
  <c r="J127" i="19"/>
  <c r="K127" i="19" s="1"/>
  <c r="L127" i="19" s="1"/>
  <c r="M127" i="19" s="1"/>
  <c r="I128" i="19"/>
  <c r="J128" i="19" s="1"/>
  <c r="K128" i="19" s="1"/>
  <c r="L128" i="19" s="1"/>
  <c r="M128" i="19" s="1"/>
  <c r="I129" i="19"/>
  <c r="J129" i="19"/>
  <c r="K129" i="19"/>
  <c r="L129" i="19"/>
  <c r="M129" i="19" s="1"/>
  <c r="I130" i="19"/>
  <c r="J130" i="19" s="1"/>
  <c r="K130" i="19" s="1"/>
  <c r="L130" i="19" s="1"/>
  <c r="M130" i="19" s="1"/>
  <c r="I131" i="19"/>
  <c r="J131" i="19" s="1"/>
  <c r="K131" i="19" s="1"/>
  <c r="L131" i="19" s="1"/>
  <c r="M131" i="19" s="1"/>
  <c r="I132" i="19"/>
  <c r="J132" i="19" s="1"/>
  <c r="K132" i="19" s="1"/>
  <c r="L132" i="19" s="1"/>
  <c r="M132" i="19" s="1"/>
  <c r="I133" i="19"/>
  <c r="J133" i="19" s="1"/>
  <c r="K133" i="19" s="1"/>
  <c r="L133" i="19" s="1"/>
  <c r="M133" i="19" s="1"/>
  <c r="I134" i="19"/>
  <c r="J134" i="19"/>
  <c r="K134" i="19"/>
  <c r="L134" i="19" s="1"/>
  <c r="M134" i="19" s="1"/>
  <c r="I135" i="19"/>
  <c r="J135" i="19" s="1"/>
  <c r="K135" i="19" s="1"/>
  <c r="L135" i="19" s="1"/>
  <c r="M135" i="19" s="1"/>
  <c r="I136" i="19"/>
  <c r="J136" i="19" s="1"/>
  <c r="K136" i="19" s="1"/>
  <c r="L136" i="19" s="1"/>
  <c r="M136" i="19" s="1"/>
  <c r="I137" i="19"/>
  <c r="J137" i="19"/>
  <c r="K137" i="19"/>
  <c r="L137" i="19"/>
  <c r="M137" i="19" s="1"/>
  <c r="I138" i="19"/>
  <c r="J138" i="19" s="1"/>
  <c r="K138" i="19" s="1"/>
  <c r="L138" i="19" s="1"/>
  <c r="M138" i="19" s="1"/>
  <c r="I139" i="19"/>
  <c r="J139" i="19"/>
  <c r="K139" i="19" s="1"/>
  <c r="L139" i="19" s="1"/>
  <c r="M139" i="19" s="1"/>
  <c r="I140" i="19"/>
  <c r="J140" i="19" s="1"/>
  <c r="K140" i="19" s="1"/>
  <c r="L140" i="19" s="1"/>
  <c r="M140" i="19" s="1"/>
  <c r="I141" i="19"/>
  <c r="J141" i="19"/>
  <c r="K141" i="19" s="1"/>
  <c r="L141" i="19" s="1"/>
  <c r="M141" i="19" s="1"/>
  <c r="I142" i="19"/>
  <c r="J142" i="19"/>
  <c r="K142" i="19"/>
  <c r="L142" i="19" s="1"/>
  <c r="M142" i="19" s="1"/>
  <c r="I143" i="19"/>
  <c r="J143" i="19"/>
  <c r="K143" i="19" s="1"/>
  <c r="L143" i="19" s="1"/>
  <c r="M143" i="19" s="1"/>
  <c r="I144" i="19"/>
  <c r="J144" i="19" s="1"/>
  <c r="K144" i="19" s="1"/>
  <c r="L144" i="19" s="1"/>
  <c r="M144" i="19" s="1"/>
  <c r="I145" i="19"/>
  <c r="J145" i="19"/>
  <c r="K145" i="19"/>
  <c r="L145" i="19"/>
  <c r="M145" i="19" s="1"/>
  <c r="I146" i="19"/>
  <c r="J146" i="19" s="1"/>
  <c r="K146" i="19" s="1"/>
  <c r="L146" i="19" s="1"/>
  <c r="M146" i="19" s="1"/>
  <c r="I147" i="19"/>
  <c r="J147" i="19"/>
  <c r="K147" i="19" s="1"/>
  <c r="L147" i="19" s="1"/>
  <c r="M147" i="19" s="1"/>
  <c r="I148" i="19"/>
  <c r="J148" i="19" s="1"/>
  <c r="K148" i="19" s="1"/>
  <c r="L148" i="19" s="1"/>
  <c r="M148" i="19" s="1"/>
  <c r="I149" i="19"/>
  <c r="J149" i="19"/>
  <c r="K149" i="19" s="1"/>
  <c r="L149" i="19" s="1"/>
  <c r="M149" i="19" s="1"/>
  <c r="I150" i="19"/>
  <c r="J150" i="19"/>
  <c r="K150" i="19"/>
  <c r="L150" i="19" s="1"/>
  <c r="M150" i="19" s="1"/>
  <c r="I4" i="19"/>
  <c r="I5" i="8"/>
  <c r="J5" i="8"/>
  <c r="K5" i="8" s="1"/>
  <c r="L5" i="8" s="1"/>
  <c r="M5" i="8" s="1"/>
  <c r="I6" i="8"/>
  <c r="J6" i="8" s="1"/>
  <c r="K6" i="8" s="1"/>
  <c r="L6" i="8" s="1"/>
  <c r="M6" i="8" s="1"/>
  <c r="I7" i="8"/>
  <c r="J7" i="8"/>
  <c r="K7" i="8" s="1"/>
  <c r="L7" i="8" s="1"/>
  <c r="M7" i="8" s="1"/>
  <c r="I8" i="8"/>
  <c r="J8" i="8" s="1"/>
  <c r="K8" i="8" s="1"/>
  <c r="L8" i="8" s="1"/>
  <c r="M8" i="8" s="1"/>
  <c r="I9" i="8"/>
  <c r="J9" i="8" s="1"/>
  <c r="K9" i="8" s="1"/>
  <c r="L9" i="8" s="1"/>
  <c r="M9" i="8" s="1"/>
  <c r="I10" i="8"/>
  <c r="J10" i="8" s="1"/>
  <c r="K10" i="8" s="1"/>
  <c r="L10" i="8" s="1"/>
  <c r="M10" i="8" s="1"/>
  <c r="I11" i="8"/>
  <c r="J11" i="8"/>
  <c r="K11" i="8" s="1"/>
  <c r="L11" i="8" s="1"/>
  <c r="M11" i="8" s="1"/>
  <c r="I12" i="8"/>
  <c r="J12" i="8" s="1"/>
  <c r="K12" i="8" s="1"/>
  <c r="L12" i="8" s="1"/>
  <c r="M12" i="8" s="1"/>
  <c r="I13" i="8"/>
  <c r="J13" i="8"/>
  <c r="K13" i="8" s="1"/>
  <c r="L13" i="8" s="1"/>
  <c r="M13" i="8" s="1"/>
  <c r="I14" i="8"/>
  <c r="J14" i="8" s="1"/>
  <c r="K14" i="8" s="1"/>
  <c r="L14" i="8" s="1"/>
  <c r="M14" i="8" s="1"/>
  <c r="I15" i="8"/>
  <c r="J15" i="8"/>
  <c r="K15" i="8" s="1"/>
  <c r="L15" i="8" s="1"/>
  <c r="M15" i="8" s="1"/>
  <c r="I16" i="8"/>
  <c r="J16" i="8" s="1"/>
  <c r="K16" i="8" s="1"/>
  <c r="L16" i="8" s="1"/>
  <c r="M16" i="8" s="1"/>
  <c r="I17" i="8"/>
  <c r="J17" i="8" s="1"/>
  <c r="K17" i="8" s="1"/>
  <c r="L17" i="8" s="1"/>
  <c r="M17" i="8" s="1"/>
  <c r="I18" i="8"/>
  <c r="J18" i="8" s="1"/>
  <c r="K18" i="8" s="1"/>
  <c r="L18" i="8" s="1"/>
  <c r="M18" i="8" s="1"/>
  <c r="I19" i="8"/>
  <c r="J19" i="8"/>
  <c r="K19" i="8" s="1"/>
  <c r="L19" i="8" s="1"/>
  <c r="M19" i="8" s="1"/>
  <c r="I20" i="8"/>
  <c r="J20" i="8" s="1"/>
  <c r="K20" i="8" s="1"/>
  <c r="L20" i="8" s="1"/>
  <c r="M20" i="8" s="1"/>
  <c r="I21" i="8"/>
  <c r="J21" i="8"/>
  <c r="K21" i="8" s="1"/>
  <c r="L21" i="8" s="1"/>
  <c r="M21" i="8" s="1"/>
  <c r="I22" i="8"/>
  <c r="J22" i="8" s="1"/>
  <c r="K22" i="8" s="1"/>
  <c r="L22" i="8" s="1"/>
  <c r="M22" i="8" s="1"/>
  <c r="I23" i="8"/>
  <c r="J23" i="8"/>
  <c r="K23" i="8" s="1"/>
  <c r="L23" i="8" s="1"/>
  <c r="M23" i="8" s="1"/>
  <c r="I24" i="8"/>
  <c r="J24" i="8" s="1"/>
  <c r="K24" i="8" s="1"/>
  <c r="L24" i="8" s="1"/>
  <c r="M24" i="8" s="1"/>
  <c r="I25" i="8"/>
  <c r="J25" i="8" s="1"/>
  <c r="K25" i="8" s="1"/>
  <c r="L25" i="8" s="1"/>
  <c r="M25" i="8" s="1"/>
  <c r="I26" i="8"/>
  <c r="J26" i="8" s="1"/>
  <c r="K26" i="8" s="1"/>
  <c r="L26" i="8" s="1"/>
  <c r="M26" i="8" s="1"/>
  <c r="I27" i="8"/>
  <c r="J27" i="8"/>
  <c r="K27" i="8" s="1"/>
  <c r="L27" i="8" s="1"/>
  <c r="M27" i="8" s="1"/>
  <c r="I28" i="8"/>
  <c r="J28" i="8" s="1"/>
  <c r="K28" i="8" s="1"/>
  <c r="L28" i="8" s="1"/>
  <c r="M28" i="8" s="1"/>
  <c r="I29" i="8"/>
  <c r="J29" i="8"/>
  <c r="K29" i="8" s="1"/>
  <c r="L29" i="8" s="1"/>
  <c r="M29" i="8" s="1"/>
  <c r="I30" i="8"/>
  <c r="J30" i="8" s="1"/>
  <c r="K30" i="8" s="1"/>
  <c r="L30" i="8" s="1"/>
  <c r="M30" i="8" s="1"/>
  <c r="I31" i="8"/>
  <c r="J31" i="8"/>
  <c r="K31" i="8" s="1"/>
  <c r="L31" i="8" s="1"/>
  <c r="M31" i="8" s="1"/>
  <c r="I32" i="8"/>
  <c r="J32" i="8" s="1"/>
  <c r="K32" i="8" s="1"/>
  <c r="L32" i="8" s="1"/>
  <c r="M32" i="8" s="1"/>
  <c r="I33" i="8"/>
  <c r="J33" i="8" s="1"/>
  <c r="K33" i="8" s="1"/>
  <c r="L33" i="8" s="1"/>
  <c r="M33" i="8" s="1"/>
  <c r="I34" i="8"/>
  <c r="J34" i="8" s="1"/>
  <c r="K34" i="8" s="1"/>
  <c r="L34" i="8" s="1"/>
  <c r="M34" i="8" s="1"/>
  <c r="I35" i="8"/>
  <c r="J35" i="8"/>
  <c r="K35" i="8" s="1"/>
  <c r="L35" i="8" s="1"/>
  <c r="M35" i="8" s="1"/>
  <c r="I36" i="8"/>
  <c r="J36" i="8" s="1"/>
  <c r="K36" i="8" s="1"/>
  <c r="L36" i="8" s="1"/>
  <c r="M36" i="8" s="1"/>
  <c r="I37" i="8"/>
  <c r="J37" i="8"/>
  <c r="K37" i="8" s="1"/>
  <c r="L37" i="8" s="1"/>
  <c r="M37" i="8" s="1"/>
  <c r="I38" i="8"/>
  <c r="J38" i="8" s="1"/>
  <c r="K38" i="8" s="1"/>
  <c r="L38" i="8" s="1"/>
  <c r="M38" i="8" s="1"/>
  <c r="I39" i="8"/>
  <c r="J39" i="8"/>
  <c r="K39" i="8" s="1"/>
  <c r="L39" i="8" s="1"/>
  <c r="M39" i="8" s="1"/>
  <c r="I40" i="8"/>
  <c r="J40" i="8" s="1"/>
  <c r="K40" i="8" s="1"/>
  <c r="L40" i="8" s="1"/>
  <c r="M40" i="8" s="1"/>
  <c r="I41" i="8"/>
  <c r="J41" i="8" s="1"/>
  <c r="K41" i="8" s="1"/>
  <c r="L41" i="8" s="1"/>
  <c r="M41" i="8" s="1"/>
  <c r="I42" i="8"/>
  <c r="J42" i="8" s="1"/>
  <c r="K42" i="8" s="1"/>
  <c r="L42" i="8" s="1"/>
  <c r="M42" i="8" s="1"/>
  <c r="I43" i="8"/>
  <c r="J43" i="8"/>
  <c r="K43" i="8" s="1"/>
  <c r="L43" i="8" s="1"/>
  <c r="M43" i="8" s="1"/>
  <c r="I44" i="8"/>
  <c r="J44" i="8" s="1"/>
  <c r="K44" i="8" s="1"/>
  <c r="L44" i="8" s="1"/>
  <c r="M44" i="8" s="1"/>
  <c r="I45" i="8"/>
  <c r="J45" i="8"/>
  <c r="K45" i="8" s="1"/>
  <c r="L45" i="8" s="1"/>
  <c r="M45" i="8" s="1"/>
  <c r="I46" i="8"/>
  <c r="J46" i="8" s="1"/>
  <c r="K46" i="8" s="1"/>
  <c r="L46" i="8" s="1"/>
  <c r="M46" i="8" s="1"/>
  <c r="I47" i="8"/>
  <c r="J47" i="8"/>
  <c r="K47" i="8" s="1"/>
  <c r="L47" i="8" s="1"/>
  <c r="M47" i="8" s="1"/>
  <c r="I48" i="8"/>
  <c r="J48" i="8" s="1"/>
  <c r="K48" i="8" s="1"/>
  <c r="L48" i="8" s="1"/>
  <c r="M48" i="8" s="1"/>
  <c r="I49" i="8"/>
  <c r="J49" i="8" s="1"/>
  <c r="K49" i="8" s="1"/>
  <c r="L49" i="8" s="1"/>
  <c r="M49" i="8" s="1"/>
  <c r="I50" i="8"/>
  <c r="J50" i="8" s="1"/>
  <c r="K50" i="8" s="1"/>
  <c r="L50" i="8" s="1"/>
  <c r="M50" i="8" s="1"/>
  <c r="I51" i="8"/>
  <c r="J51" i="8"/>
  <c r="K51" i="8" s="1"/>
  <c r="L51" i="8" s="1"/>
  <c r="M51" i="8" s="1"/>
  <c r="I52" i="8"/>
  <c r="J52" i="8" s="1"/>
  <c r="K52" i="8" s="1"/>
  <c r="L52" i="8" s="1"/>
  <c r="M52" i="8" s="1"/>
  <c r="I53" i="8"/>
  <c r="J53" i="8"/>
  <c r="K53" i="8" s="1"/>
  <c r="L53" i="8" s="1"/>
  <c r="M53" i="8" s="1"/>
  <c r="I54" i="8"/>
  <c r="J54" i="8" s="1"/>
  <c r="K54" i="8" s="1"/>
  <c r="L54" i="8" s="1"/>
  <c r="M54" i="8" s="1"/>
  <c r="I55" i="8"/>
  <c r="J55" i="8"/>
  <c r="K55" i="8" s="1"/>
  <c r="L55" i="8" s="1"/>
  <c r="M55" i="8" s="1"/>
  <c r="I56" i="8"/>
  <c r="J56" i="8" s="1"/>
  <c r="K56" i="8" s="1"/>
  <c r="L56" i="8" s="1"/>
  <c r="M56" i="8" s="1"/>
  <c r="I57" i="8"/>
  <c r="J57" i="8" s="1"/>
  <c r="K57" i="8" s="1"/>
  <c r="L57" i="8" s="1"/>
  <c r="M57" i="8" s="1"/>
  <c r="I58" i="8"/>
  <c r="J58" i="8" s="1"/>
  <c r="K58" i="8" s="1"/>
  <c r="L58" i="8" s="1"/>
  <c r="M58" i="8" s="1"/>
  <c r="I59" i="8"/>
  <c r="J59" i="8"/>
  <c r="K59" i="8" s="1"/>
  <c r="L59" i="8" s="1"/>
  <c r="M59" i="8" s="1"/>
  <c r="I60" i="8"/>
  <c r="J60" i="8" s="1"/>
  <c r="K60" i="8" s="1"/>
  <c r="L60" i="8" s="1"/>
  <c r="M60" i="8" s="1"/>
  <c r="I61" i="8"/>
  <c r="J61" i="8"/>
  <c r="K61" i="8" s="1"/>
  <c r="L61" i="8" s="1"/>
  <c r="M61" i="8" s="1"/>
  <c r="I62" i="8"/>
  <c r="J62" i="8" s="1"/>
  <c r="K62" i="8" s="1"/>
  <c r="L62" i="8" s="1"/>
  <c r="M62" i="8" s="1"/>
  <c r="I63" i="8"/>
  <c r="J63" i="8"/>
  <c r="K63" i="8" s="1"/>
  <c r="L63" i="8" s="1"/>
  <c r="M63" i="8" s="1"/>
  <c r="I64" i="8"/>
  <c r="J64" i="8" s="1"/>
  <c r="K64" i="8" s="1"/>
  <c r="L64" i="8" s="1"/>
  <c r="M64" i="8" s="1"/>
  <c r="I65" i="8"/>
  <c r="J65" i="8" s="1"/>
  <c r="K65" i="8" s="1"/>
  <c r="L65" i="8" s="1"/>
  <c r="M65" i="8" s="1"/>
  <c r="I66" i="8"/>
  <c r="J66" i="8" s="1"/>
  <c r="K66" i="8" s="1"/>
  <c r="L66" i="8" s="1"/>
  <c r="M66" i="8" s="1"/>
  <c r="I67" i="8"/>
  <c r="J67" i="8"/>
  <c r="K67" i="8" s="1"/>
  <c r="L67" i="8" s="1"/>
  <c r="M67" i="8" s="1"/>
  <c r="I68" i="8"/>
  <c r="J68" i="8" s="1"/>
  <c r="K68" i="8" s="1"/>
  <c r="L68" i="8" s="1"/>
  <c r="M68" i="8" s="1"/>
  <c r="I69" i="8"/>
  <c r="J69" i="8"/>
  <c r="K69" i="8" s="1"/>
  <c r="L69" i="8" s="1"/>
  <c r="M69" i="8" s="1"/>
  <c r="I70" i="8"/>
  <c r="J70" i="8" s="1"/>
  <c r="K70" i="8" s="1"/>
  <c r="L70" i="8" s="1"/>
  <c r="M70" i="8" s="1"/>
  <c r="I4" i="8"/>
  <c r="I5" i="9"/>
  <c r="J5" i="9"/>
  <c r="K5" i="9" s="1"/>
  <c r="L5" i="9" s="1"/>
  <c r="M5" i="9" s="1"/>
  <c r="I6" i="9"/>
  <c r="J6" i="9" s="1"/>
  <c r="K6" i="9" s="1"/>
  <c r="L6" i="9" s="1"/>
  <c r="M6" i="9" s="1"/>
  <c r="I7" i="9"/>
  <c r="J7" i="9"/>
  <c r="K7" i="9" s="1"/>
  <c r="L7" i="9" s="1"/>
  <c r="M7" i="9" s="1"/>
  <c r="I8" i="9"/>
  <c r="J8" i="9" s="1"/>
  <c r="K8" i="9" s="1"/>
  <c r="L8" i="9" s="1"/>
  <c r="M8" i="9" s="1"/>
  <c r="I9" i="9"/>
  <c r="J9" i="9"/>
  <c r="K9" i="9" s="1"/>
  <c r="L9" i="9" s="1"/>
  <c r="M9" i="9" s="1"/>
  <c r="I10" i="9"/>
  <c r="J10" i="9" s="1"/>
  <c r="K10" i="9" s="1"/>
  <c r="L10" i="9" s="1"/>
  <c r="M10" i="9" s="1"/>
  <c r="I11" i="9"/>
  <c r="J11" i="9"/>
  <c r="K11" i="9" s="1"/>
  <c r="L11" i="9" s="1"/>
  <c r="M11" i="9" s="1"/>
  <c r="I12" i="9"/>
  <c r="J12" i="9" s="1"/>
  <c r="K12" i="9" s="1"/>
  <c r="L12" i="9" s="1"/>
  <c r="M12" i="9" s="1"/>
  <c r="I13" i="9"/>
  <c r="J13" i="9"/>
  <c r="K13" i="9" s="1"/>
  <c r="L13" i="9" s="1"/>
  <c r="M13" i="9" s="1"/>
  <c r="I14" i="9"/>
  <c r="J14" i="9" s="1"/>
  <c r="K14" i="9" s="1"/>
  <c r="L14" i="9" s="1"/>
  <c r="M14" i="9" s="1"/>
  <c r="I15" i="9"/>
  <c r="J15" i="9"/>
  <c r="K15" i="9" s="1"/>
  <c r="L15" i="9" s="1"/>
  <c r="M15" i="9" s="1"/>
  <c r="I16" i="9"/>
  <c r="J16" i="9" s="1"/>
  <c r="K16" i="9" s="1"/>
  <c r="L16" i="9" s="1"/>
  <c r="M16" i="9" s="1"/>
  <c r="I17" i="9"/>
  <c r="J17" i="9"/>
  <c r="K17" i="9" s="1"/>
  <c r="L17" i="9" s="1"/>
  <c r="M17" i="9" s="1"/>
  <c r="I18" i="9"/>
  <c r="J18" i="9" s="1"/>
  <c r="K18" i="9" s="1"/>
  <c r="L18" i="9" s="1"/>
  <c r="M18" i="9" s="1"/>
  <c r="I19" i="9"/>
  <c r="J19" i="9"/>
  <c r="K19" i="9" s="1"/>
  <c r="L19" i="9" s="1"/>
  <c r="M19" i="9" s="1"/>
  <c r="I20" i="9"/>
  <c r="J20" i="9" s="1"/>
  <c r="K20" i="9" s="1"/>
  <c r="L20" i="9" s="1"/>
  <c r="M20" i="9" s="1"/>
  <c r="I21" i="9"/>
  <c r="J21" i="9"/>
  <c r="K21" i="9" s="1"/>
  <c r="L21" i="9" s="1"/>
  <c r="M21" i="9" s="1"/>
  <c r="I22" i="9"/>
  <c r="J22" i="9" s="1"/>
  <c r="K22" i="9" s="1"/>
  <c r="L22" i="9" s="1"/>
  <c r="M22" i="9" s="1"/>
  <c r="I23" i="9"/>
  <c r="J23" i="9"/>
  <c r="K23" i="9" s="1"/>
  <c r="L23" i="9" s="1"/>
  <c r="M23" i="9" s="1"/>
  <c r="I24" i="9"/>
  <c r="J24" i="9" s="1"/>
  <c r="K24" i="9" s="1"/>
  <c r="L24" i="9" s="1"/>
  <c r="M24" i="9" s="1"/>
  <c r="I25" i="9"/>
  <c r="J25" i="9"/>
  <c r="K25" i="9" s="1"/>
  <c r="L25" i="9" s="1"/>
  <c r="M25" i="9" s="1"/>
  <c r="I26" i="9"/>
  <c r="J26" i="9" s="1"/>
  <c r="K26" i="9" s="1"/>
  <c r="L26" i="9" s="1"/>
  <c r="M26" i="9" s="1"/>
  <c r="I27" i="9"/>
  <c r="J27" i="9"/>
  <c r="K27" i="9" s="1"/>
  <c r="L27" i="9" s="1"/>
  <c r="M27" i="9" s="1"/>
  <c r="I28" i="9"/>
  <c r="J28" i="9" s="1"/>
  <c r="K28" i="9" s="1"/>
  <c r="L28" i="9" s="1"/>
  <c r="M28" i="9" s="1"/>
  <c r="I29" i="9"/>
  <c r="J29" i="9"/>
  <c r="K29" i="9" s="1"/>
  <c r="L29" i="9" s="1"/>
  <c r="M29" i="9" s="1"/>
  <c r="I30" i="9"/>
  <c r="J30" i="9" s="1"/>
  <c r="K30" i="9" s="1"/>
  <c r="L30" i="9" s="1"/>
  <c r="M30" i="9" s="1"/>
  <c r="I31" i="9"/>
  <c r="J31" i="9"/>
  <c r="K31" i="9" s="1"/>
  <c r="L31" i="9" s="1"/>
  <c r="M31" i="9" s="1"/>
  <c r="I32" i="9"/>
  <c r="J32" i="9" s="1"/>
  <c r="K32" i="9" s="1"/>
  <c r="L32" i="9" s="1"/>
  <c r="M32" i="9" s="1"/>
  <c r="I33" i="9"/>
  <c r="J33" i="9"/>
  <c r="K33" i="9" s="1"/>
  <c r="L33" i="9" s="1"/>
  <c r="M33" i="9" s="1"/>
  <c r="I34" i="9"/>
  <c r="J34" i="9" s="1"/>
  <c r="K34" i="9" s="1"/>
  <c r="L34" i="9" s="1"/>
  <c r="M34" i="9" s="1"/>
  <c r="I35" i="9"/>
  <c r="J35" i="9"/>
  <c r="K35" i="9" s="1"/>
  <c r="L35" i="9" s="1"/>
  <c r="M35" i="9" s="1"/>
  <c r="I36" i="9"/>
  <c r="J36" i="9" s="1"/>
  <c r="K36" i="9" s="1"/>
  <c r="L36" i="9" s="1"/>
  <c r="M36" i="9" s="1"/>
  <c r="I37" i="9"/>
  <c r="J37" i="9"/>
  <c r="K37" i="9" s="1"/>
  <c r="L37" i="9" s="1"/>
  <c r="M37" i="9" s="1"/>
  <c r="I38" i="9"/>
  <c r="J38" i="9" s="1"/>
  <c r="K38" i="9" s="1"/>
  <c r="L38" i="9" s="1"/>
  <c r="M38" i="9" s="1"/>
  <c r="I39" i="9"/>
  <c r="J39" i="9"/>
  <c r="K39" i="9" s="1"/>
  <c r="L39" i="9" s="1"/>
  <c r="M39" i="9" s="1"/>
  <c r="I40" i="9"/>
  <c r="J40" i="9" s="1"/>
  <c r="K40" i="9" s="1"/>
  <c r="L40" i="9" s="1"/>
  <c r="M40" i="9" s="1"/>
  <c r="I41" i="9"/>
  <c r="J41" i="9"/>
  <c r="K41" i="9" s="1"/>
  <c r="L41" i="9" s="1"/>
  <c r="M41" i="9" s="1"/>
  <c r="I42" i="9"/>
  <c r="J42" i="9" s="1"/>
  <c r="K42" i="9" s="1"/>
  <c r="L42" i="9" s="1"/>
  <c r="M42" i="9" s="1"/>
  <c r="I43" i="9"/>
  <c r="J43" i="9"/>
  <c r="K43" i="9" s="1"/>
  <c r="L43" i="9" s="1"/>
  <c r="M43" i="9" s="1"/>
  <c r="I44" i="9"/>
  <c r="J44" i="9" s="1"/>
  <c r="K44" i="9" s="1"/>
  <c r="L44" i="9" s="1"/>
  <c r="M44" i="9" s="1"/>
  <c r="I45" i="9"/>
  <c r="J45" i="9"/>
  <c r="K45" i="9" s="1"/>
  <c r="L45" i="9" s="1"/>
  <c r="M45" i="9" s="1"/>
  <c r="I46" i="9"/>
  <c r="J46" i="9" s="1"/>
  <c r="K46" i="9" s="1"/>
  <c r="L46" i="9" s="1"/>
  <c r="M46" i="9" s="1"/>
  <c r="I47" i="9"/>
  <c r="J47" i="9"/>
  <c r="K47" i="9" s="1"/>
  <c r="L47" i="9" s="1"/>
  <c r="M47" i="9" s="1"/>
  <c r="I48" i="9"/>
  <c r="J48" i="9" s="1"/>
  <c r="K48" i="9" s="1"/>
  <c r="L48" i="9" s="1"/>
  <c r="M48" i="9" s="1"/>
  <c r="I49" i="9"/>
  <c r="J49" i="9" s="1"/>
  <c r="K49" i="9" s="1"/>
  <c r="L49" i="9" s="1"/>
  <c r="M49" i="9" s="1"/>
  <c r="I50" i="9"/>
  <c r="J50" i="9" s="1"/>
  <c r="K50" i="9" s="1"/>
  <c r="L50" i="9" s="1"/>
  <c r="M50" i="9" s="1"/>
  <c r="I51" i="9"/>
  <c r="J51" i="9"/>
  <c r="K51" i="9" s="1"/>
  <c r="L51" i="9" s="1"/>
  <c r="M51" i="9" s="1"/>
  <c r="I52" i="9"/>
  <c r="J52" i="9" s="1"/>
  <c r="K52" i="9" s="1"/>
  <c r="L52" i="9" s="1"/>
  <c r="M52" i="9" s="1"/>
  <c r="I53" i="9"/>
  <c r="J53" i="9"/>
  <c r="K53" i="9" s="1"/>
  <c r="L53" i="9" s="1"/>
  <c r="M53" i="9" s="1"/>
  <c r="I54" i="9"/>
  <c r="J54" i="9" s="1"/>
  <c r="K54" i="9" s="1"/>
  <c r="L54" i="9" s="1"/>
  <c r="M54" i="9" s="1"/>
  <c r="I55" i="9"/>
  <c r="J55" i="9"/>
  <c r="K55" i="9" s="1"/>
  <c r="L55" i="9" s="1"/>
  <c r="M55" i="9" s="1"/>
  <c r="I56" i="9"/>
  <c r="J56" i="9" s="1"/>
  <c r="K56" i="9" s="1"/>
  <c r="L56" i="9" s="1"/>
  <c r="M56" i="9" s="1"/>
  <c r="I57" i="9"/>
  <c r="J57" i="9" s="1"/>
  <c r="K57" i="9" s="1"/>
  <c r="L57" i="9" s="1"/>
  <c r="M57" i="9" s="1"/>
  <c r="I58" i="9"/>
  <c r="J58" i="9" s="1"/>
  <c r="K58" i="9" s="1"/>
  <c r="L58" i="9" s="1"/>
  <c r="M58" i="9" s="1"/>
  <c r="I59" i="9"/>
  <c r="J59" i="9"/>
  <c r="K59" i="9" s="1"/>
  <c r="L59" i="9" s="1"/>
  <c r="M59" i="9" s="1"/>
  <c r="I60" i="9"/>
  <c r="J60" i="9" s="1"/>
  <c r="K60" i="9" s="1"/>
  <c r="L60" i="9" s="1"/>
  <c r="M60" i="9" s="1"/>
  <c r="I61" i="9"/>
  <c r="J61" i="9"/>
  <c r="K61" i="9" s="1"/>
  <c r="L61" i="9" s="1"/>
  <c r="M61" i="9" s="1"/>
  <c r="I62" i="9"/>
  <c r="J62" i="9" s="1"/>
  <c r="K62" i="9" s="1"/>
  <c r="L62" i="9" s="1"/>
  <c r="M62" i="9" s="1"/>
  <c r="I63" i="9"/>
  <c r="J63" i="9"/>
  <c r="K63" i="9" s="1"/>
  <c r="L63" i="9" s="1"/>
  <c r="M63" i="9" s="1"/>
  <c r="I64" i="9"/>
  <c r="J64" i="9" s="1"/>
  <c r="K64" i="9" s="1"/>
  <c r="L64" i="9" s="1"/>
  <c r="M64" i="9" s="1"/>
  <c r="I65" i="9"/>
  <c r="J65" i="9" s="1"/>
  <c r="K65" i="9" s="1"/>
  <c r="L65" i="9" s="1"/>
  <c r="M65" i="9" s="1"/>
  <c r="I66" i="9"/>
  <c r="J66" i="9" s="1"/>
  <c r="K66" i="9" s="1"/>
  <c r="L66" i="9" s="1"/>
  <c r="M66" i="9" s="1"/>
  <c r="I67" i="9"/>
  <c r="J67" i="9"/>
  <c r="K67" i="9" s="1"/>
  <c r="L67" i="9" s="1"/>
  <c r="M67" i="9" s="1"/>
  <c r="I68" i="9"/>
  <c r="J68" i="9" s="1"/>
  <c r="K68" i="9" s="1"/>
  <c r="L68" i="9" s="1"/>
  <c r="M68" i="9" s="1"/>
  <c r="I69" i="9"/>
  <c r="J69" i="9"/>
  <c r="K69" i="9" s="1"/>
  <c r="L69" i="9" s="1"/>
  <c r="M69" i="9" s="1"/>
  <c r="I70" i="9"/>
  <c r="J70" i="9" s="1"/>
  <c r="K70" i="9" s="1"/>
  <c r="L70" i="9" s="1"/>
  <c r="M70" i="9" s="1"/>
  <c r="I71" i="9"/>
  <c r="J71" i="9"/>
  <c r="K71" i="9" s="1"/>
  <c r="L71" i="9" s="1"/>
  <c r="M71" i="9" s="1"/>
  <c r="I72" i="9"/>
  <c r="J72" i="9" s="1"/>
  <c r="K72" i="9" s="1"/>
  <c r="L72" i="9" s="1"/>
  <c r="M72" i="9" s="1"/>
  <c r="I73" i="9"/>
  <c r="J73" i="9" s="1"/>
  <c r="K73" i="9" s="1"/>
  <c r="L73" i="9" s="1"/>
  <c r="M73" i="9" s="1"/>
  <c r="I74" i="9"/>
  <c r="J74" i="9" s="1"/>
  <c r="K74" i="9" s="1"/>
  <c r="L74" i="9" s="1"/>
  <c r="M74" i="9" s="1"/>
  <c r="I75" i="9"/>
  <c r="J75" i="9"/>
  <c r="K75" i="9" s="1"/>
  <c r="L75" i="9" s="1"/>
  <c r="M75" i="9" s="1"/>
  <c r="I76" i="9"/>
  <c r="J76" i="9" s="1"/>
  <c r="K76" i="9" s="1"/>
  <c r="L76" i="9" s="1"/>
  <c r="M76" i="9" s="1"/>
  <c r="I77" i="9"/>
  <c r="J77" i="9"/>
  <c r="K77" i="9" s="1"/>
  <c r="L77" i="9" s="1"/>
  <c r="M77" i="9" s="1"/>
  <c r="I78" i="9"/>
  <c r="J78" i="9" s="1"/>
  <c r="K78" i="9" s="1"/>
  <c r="L78" i="9" s="1"/>
  <c r="M78" i="9" s="1"/>
  <c r="I79" i="9"/>
  <c r="J79" i="9"/>
  <c r="K79" i="9" s="1"/>
  <c r="L79" i="9" s="1"/>
  <c r="M79" i="9" s="1"/>
  <c r="I80" i="9"/>
  <c r="J80" i="9" s="1"/>
  <c r="K80" i="9" s="1"/>
  <c r="L80" i="9" s="1"/>
  <c r="M80" i="9" s="1"/>
  <c r="I81" i="9"/>
  <c r="J81" i="9"/>
  <c r="K81" i="9" s="1"/>
  <c r="L81" i="9" s="1"/>
  <c r="M81" i="9" s="1"/>
  <c r="I82" i="9"/>
  <c r="J82" i="9" s="1"/>
  <c r="K82" i="9" s="1"/>
  <c r="L82" i="9" s="1"/>
  <c r="M82" i="9" s="1"/>
  <c r="I83" i="9"/>
  <c r="J83" i="9"/>
  <c r="K83" i="9" s="1"/>
  <c r="L83" i="9" s="1"/>
  <c r="M83" i="9" s="1"/>
  <c r="I84" i="9"/>
  <c r="J84" i="9" s="1"/>
  <c r="K84" i="9" s="1"/>
  <c r="L84" i="9" s="1"/>
  <c r="M84" i="9" s="1"/>
  <c r="I85" i="9"/>
  <c r="J85" i="9"/>
  <c r="K85" i="9" s="1"/>
  <c r="L85" i="9" s="1"/>
  <c r="M85" i="9" s="1"/>
  <c r="I86" i="9"/>
  <c r="J86" i="9" s="1"/>
  <c r="K86" i="9" s="1"/>
  <c r="L86" i="9" s="1"/>
  <c r="M86" i="9" s="1"/>
  <c r="I87" i="9"/>
  <c r="J87" i="9"/>
  <c r="K87" i="9" s="1"/>
  <c r="L87" i="9" s="1"/>
  <c r="M87" i="9" s="1"/>
  <c r="I88" i="9"/>
  <c r="J88" i="9" s="1"/>
  <c r="K88" i="9" s="1"/>
  <c r="L88" i="9" s="1"/>
  <c r="M88" i="9" s="1"/>
  <c r="I89" i="9"/>
  <c r="J89" i="9" s="1"/>
  <c r="K89" i="9" s="1"/>
  <c r="L89" i="9" s="1"/>
  <c r="M89" i="9" s="1"/>
  <c r="I90" i="9"/>
  <c r="J90" i="9" s="1"/>
  <c r="K90" i="9" s="1"/>
  <c r="L90" i="9" s="1"/>
  <c r="M90" i="9" s="1"/>
  <c r="I91" i="9"/>
  <c r="J91" i="9"/>
  <c r="K91" i="9" s="1"/>
  <c r="L91" i="9" s="1"/>
  <c r="M91" i="9" s="1"/>
  <c r="I92" i="9"/>
  <c r="J92" i="9" s="1"/>
  <c r="K92" i="9" s="1"/>
  <c r="L92" i="9" s="1"/>
  <c r="M92" i="9" s="1"/>
  <c r="I93" i="9"/>
  <c r="J93" i="9"/>
  <c r="K93" i="9" s="1"/>
  <c r="L93" i="9" s="1"/>
  <c r="M93" i="9" s="1"/>
  <c r="I94" i="9"/>
  <c r="J94" i="9" s="1"/>
  <c r="K94" i="9" s="1"/>
  <c r="L94" i="9" s="1"/>
  <c r="M94" i="9" s="1"/>
  <c r="I95" i="9"/>
  <c r="J95" i="9"/>
  <c r="K95" i="9" s="1"/>
  <c r="L95" i="9" s="1"/>
  <c r="M95" i="9" s="1"/>
  <c r="I96" i="9"/>
  <c r="J96" i="9" s="1"/>
  <c r="K96" i="9" s="1"/>
  <c r="L96" i="9" s="1"/>
  <c r="M96" i="9" s="1"/>
  <c r="I97" i="9"/>
  <c r="J97" i="9" s="1"/>
  <c r="K97" i="9" s="1"/>
  <c r="L97" i="9" s="1"/>
  <c r="M97" i="9" s="1"/>
  <c r="I98" i="9"/>
  <c r="J98" i="9" s="1"/>
  <c r="K98" i="9" s="1"/>
  <c r="L98" i="9" s="1"/>
  <c r="M98" i="9" s="1"/>
  <c r="I99" i="9"/>
  <c r="J99" i="9"/>
  <c r="K99" i="9" s="1"/>
  <c r="L99" i="9" s="1"/>
  <c r="M99" i="9" s="1"/>
  <c r="I100" i="9"/>
  <c r="J100" i="9" s="1"/>
  <c r="K100" i="9" s="1"/>
  <c r="L100" i="9" s="1"/>
  <c r="M100" i="9" s="1"/>
  <c r="I101" i="9"/>
  <c r="J101" i="9"/>
  <c r="K101" i="9" s="1"/>
  <c r="L101" i="9" s="1"/>
  <c r="M101" i="9" s="1"/>
  <c r="I102" i="9"/>
  <c r="J102" i="9" s="1"/>
  <c r="K102" i="9" s="1"/>
  <c r="L102" i="9" s="1"/>
  <c r="M102" i="9" s="1"/>
  <c r="I103" i="9"/>
  <c r="J103" i="9"/>
  <c r="K103" i="9" s="1"/>
  <c r="L103" i="9" s="1"/>
  <c r="M103" i="9" s="1"/>
  <c r="I104" i="9"/>
  <c r="J104" i="9" s="1"/>
  <c r="K104" i="9" s="1"/>
  <c r="L104" i="9" s="1"/>
  <c r="M104" i="9" s="1"/>
  <c r="I105" i="9"/>
  <c r="J105" i="9" s="1"/>
  <c r="K105" i="9" s="1"/>
  <c r="L105" i="9" s="1"/>
  <c r="M105" i="9" s="1"/>
  <c r="I106" i="9"/>
  <c r="J106" i="9" s="1"/>
  <c r="K106" i="9" s="1"/>
  <c r="L106" i="9" s="1"/>
  <c r="M106" i="9" s="1"/>
  <c r="I107" i="9"/>
  <c r="J107" i="9"/>
  <c r="K107" i="9" s="1"/>
  <c r="L107" i="9" s="1"/>
  <c r="M107" i="9" s="1"/>
  <c r="I108" i="9"/>
  <c r="J108" i="9" s="1"/>
  <c r="K108" i="9" s="1"/>
  <c r="L108" i="9" s="1"/>
  <c r="M108" i="9" s="1"/>
  <c r="I109" i="9"/>
  <c r="J109" i="9"/>
  <c r="K109" i="9" s="1"/>
  <c r="L109" i="9" s="1"/>
  <c r="M109" i="9" s="1"/>
  <c r="I110" i="9"/>
  <c r="J110" i="9" s="1"/>
  <c r="K110" i="9" s="1"/>
  <c r="L110" i="9" s="1"/>
  <c r="M110" i="9" s="1"/>
  <c r="I111" i="9"/>
  <c r="J111" i="9"/>
  <c r="K111" i="9" s="1"/>
  <c r="L111" i="9" s="1"/>
  <c r="M111" i="9" s="1"/>
  <c r="I112" i="9"/>
  <c r="J112" i="9" s="1"/>
  <c r="K112" i="9" s="1"/>
  <c r="L112" i="9" s="1"/>
  <c r="M112" i="9" s="1"/>
  <c r="I113" i="9"/>
  <c r="J113" i="9" s="1"/>
  <c r="K113" i="9" s="1"/>
  <c r="L113" i="9" s="1"/>
  <c r="M113" i="9" s="1"/>
  <c r="I114" i="9"/>
  <c r="J114" i="9" s="1"/>
  <c r="K114" i="9" s="1"/>
  <c r="L114" i="9" s="1"/>
  <c r="M114" i="9" s="1"/>
  <c r="I115" i="9"/>
  <c r="J115" i="9"/>
  <c r="K115" i="9" s="1"/>
  <c r="L115" i="9" s="1"/>
  <c r="M115" i="9" s="1"/>
  <c r="I116" i="9"/>
  <c r="J116" i="9" s="1"/>
  <c r="K116" i="9" s="1"/>
  <c r="L116" i="9" s="1"/>
  <c r="M116" i="9" s="1"/>
  <c r="I117" i="9"/>
  <c r="J117" i="9"/>
  <c r="K117" i="9" s="1"/>
  <c r="L117" i="9" s="1"/>
  <c r="M117" i="9" s="1"/>
  <c r="I118" i="9"/>
  <c r="J118" i="9" s="1"/>
  <c r="K118" i="9" s="1"/>
  <c r="L118" i="9" s="1"/>
  <c r="M118" i="9" s="1"/>
  <c r="I119" i="9"/>
  <c r="J119" i="9"/>
  <c r="K119" i="9" s="1"/>
  <c r="L119" i="9" s="1"/>
  <c r="M119" i="9" s="1"/>
  <c r="I120" i="9"/>
  <c r="J120" i="9" s="1"/>
  <c r="K120" i="9" s="1"/>
  <c r="L120" i="9" s="1"/>
  <c r="M120" i="9" s="1"/>
  <c r="I121" i="9"/>
  <c r="J121" i="9"/>
  <c r="K121" i="9" s="1"/>
  <c r="L121" i="9" s="1"/>
  <c r="M121" i="9" s="1"/>
  <c r="I122" i="9"/>
  <c r="J122" i="9" s="1"/>
  <c r="K122" i="9" s="1"/>
  <c r="L122" i="9" s="1"/>
  <c r="M122" i="9" s="1"/>
  <c r="I123" i="9"/>
  <c r="J123" i="9"/>
  <c r="K123" i="9" s="1"/>
  <c r="L123" i="9" s="1"/>
  <c r="M123" i="9" s="1"/>
  <c r="I124" i="9"/>
  <c r="J124" i="9" s="1"/>
  <c r="K124" i="9" s="1"/>
  <c r="L124" i="9" s="1"/>
  <c r="M124" i="9" s="1"/>
  <c r="I125" i="9"/>
  <c r="J125" i="9"/>
  <c r="K125" i="9" s="1"/>
  <c r="L125" i="9" s="1"/>
  <c r="M125" i="9" s="1"/>
  <c r="I126" i="9"/>
  <c r="J126" i="9" s="1"/>
  <c r="K126" i="9" s="1"/>
  <c r="L126" i="9" s="1"/>
  <c r="M126" i="9" s="1"/>
  <c r="I127" i="9"/>
  <c r="J127" i="9"/>
  <c r="K127" i="9" s="1"/>
  <c r="L127" i="9" s="1"/>
  <c r="M127" i="9" s="1"/>
  <c r="I128" i="9"/>
  <c r="J128" i="9" s="1"/>
  <c r="K128" i="9" s="1"/>
  <c r="L128" i="9" s="1"/>
  <c r="M128" i="9" s="1"/>
  <c r="I129" i="9"/>
  <c r="J129" i="9" s="1"/>
  <c r="K129" i="9" s="1"/>
  <c r="L129" i="9" s="1"/>
  <c r="M129" i="9" s="1"/>
  <c r="I130" i="9"/>
  <c r="J130" i="9" s="1"/>
  <c r="K130" i="9" s="1"/>
  <c r="L130" i="9" s="1"/>
  <c r="M130" i="9" s="1"/>
  <c r="I131" i="9"/>
  <c r="J131" i="9"/>
  <c r="K131" i="9" s="1"/>
  <c r="L131" i="9" s="1"/>
  <c r="M131" i="9" s="1"/>
  <c r="I132" i="9"/>
  <c r="J132" i="9" s="1"/>
  <c r="K132" i="9" s="1"/>
  <c r="L132" i="9" s="1"/>
  <c r="M132" i="9" s="1"/>
  <c r="I133" i="9"/>
  <c r="J133" i="9"/>
  <c r="K133" i="9" s="1"/>
  <c r="L133" i="9" s="1"/>
  <c r="M133" i="9" s="1"/>
  <c r="I134" i="9"/>
  <c r="J134" i="9" s="1"/>
  <c r="K134" i="9" s="1"/>
  <c r="L134" i="9" s="1"/>
  <c r="M134" i="9" s="1"/>
  <c r="I135" i="9"/>
  <c r="J135" i="9"/>
  <c r="K135" i="9" s="1"/>
  <c r="L135" i="9" s="1"/>
  <c r="M135" i="9" s="1"/>
  <c r="I136" i="9"/>
  <c r="J136" i="9" s="1"/>
  <c r="K136" i="9" s="1"/>
  <c r="L136" i="9" s="1"/>
  <c r="M136" i="9" s="1"/>
  <c r="I137" i="9"/>
  <c r="J137" i="9" s="1"/>
  <c r="K137" i="9" s="1"/>
  <c r="L137" i="9" s="1"/>
  <c r="M137" i="9" s="1"/>
  <c r="I138" i="9"/>
  <c r="J138" i="9" s="1"/>
  <c r="K138" i="9" s="1"/>
  <c r="L138" i="9" s="1"/>
  <c r="M138" i="9" s="1"/>
  <c r="I139" i="9"/>
  <c r="J139" i="9"/>
  <c r="K139" i="9" s="1"/>
  <c r="L139" i="9" s="1"/>
  <c r="M139" i="9" s="1"/>
  <c r="I140" i="9"/>
  <c r="J140" i="9" s="1"/>
  <c r="K140" i="9" s="1"/>
  <c r="L140" i="9" s="1"/>
  <c r="M140" i="9" s="1"/>
  <c r="I141" i="9"/>
  <c r="J141" i="9"/>
  <c r="K141" i="9" s="1"/>
  <c r="L141" i="9" s="1"/>
  <c r="M141" i="9" s="1"/>
  <c r="I142" i="9"/>
  <c r="J142" i="9" s="1"/>
  <c r="K142" i="9" s="1"/>
  <c r="L142" i="9" s="1"/>
  <c r="M142" i="9" s="1"/>
  <c r="I143" i="9"/>
  <c r="J143" i="9"/>
  <c r="K143" i="9" s="1"/>
  <c r="L143" i="9" s="1"/>
  <c r="M143" i="9" s="1"/>
  <c r="I144" i="9"/>
  <c r="J144" i="9" s="1"/>
  <c r="K144" i="9" s="1"/>
  <c r="L144" i="9" s="1"/>
  <c r="M144" i="9" s="1"/>
  <c r="I145" i="9"/>
  <c r="J145" i="9" s="1"/>
  <c r="K145" i="9" s="1"/>
  <c r="L145" i="9" s="1"/>
  <c r="M145" i="9" s="1"/>
  <c r="I146" i="9"/>
  <c r="J146" i="9" s="1"/>
  <c r="K146" i="9" s="1"/>
  <c r="L146" i="9" s="1"/>
  <c r="M146" i="9" s="1"/>
  <c r="I147" i="9"/>
  <c r="J147" i="9"/>
  <c r="K147" i="9" s="1"/>
  <c r="L147" i="9" s="1"/>
  <c r="M147" i="9" s="1"/>
  <c r="I148" i="9"/>
  <c r="J148" i="9" s="1"/>
  <c r="K148" i="9" s="1"/>
  <c r="L148" i="9" s="1"/>
  <c r="M148" i="9"/>
  <c r="I149" i="9"/>
  <c r="J149" i="9"/>
  <c r="K149" i="9" s="1"/>
  <c r="L149" i="9" s="1"/>
  <c r="M149" i="9" s="1"/>
  <c r="I150" i="9"/>
  <c r="J150" i="9" s="1"/>
  <c r="K150" i="9"/>
  <c r="L150" i="9" s="1"/>
  <c r="M150" i="9" s="1"/>
  <c r="I151" i="9"/>
  <c r="J151" i="9"/>
  <c r="K151" i="9" s="1"/>
  <c r="L151" i="9" s="1"/>
  <c r="M151" i="9" s="1"/>
  <c r="I152" i="9"/>
  <c r="J152" i="9" s="1"/>
  <c r="K152" i="9" s="1"/>
  <c r="L152" i="9" s="1"/>
  <c r="M152" i="9" s="1"/>
  <c r="I153" i="9"/>
  <c r="J153" i="9" s="1"/>
  <c r="K153" i="9" s="1"/>
  <c r="L153" i="9" s="1"/>
  <c r="M153" i="9" s="1"/>
  <c r="I154" i="9"/>
  <c r="J154" i="9" s="1"/>
  <c r="K154" i="9" s="1"/>
  <c r="L154" i="9" s="1"/>
  <c r="M154" i="9" s="1"/>
  <c r="I155" i="9"/>
  <c r="J155" i="9"/>
  <c r="K155" i="9" s="1"/>
  <c r="L155" i="9" s="1"/>
  <c r="M155" i="9" s="1"/>
  <c r="I156" i="9"/>
  <c r="J156" i="9" s="1"/>
  <c r="K156" i="9" s="1"/>
  <c r="L156" i="9" s="1"/>
  <c r="M156" i="9" s="1"/>
  <c r="I157" i="9"/>
  <c r="J157" i="9"/>
  <c r="K157" i="9" s="1"/>
  <c r="L157" i="9" s="1"/>
  <c r="M157" i="9" s="1"/>
  <c r="I158" i="9"/>
  <c r="J158" i="9" s="1"/>
  <c r="K158" i="9"/>
  <c r="L158" i="9" s="1"/>
  <c r="M158" i="9" s="1"/>
  <c r="I159" i="9"/>
  <c r="J159" i="9"/>
  <c r="K159" i="9" s="1"/>
  <c r="L159" i="9" s="1"/>
  <c r="M159" i="9" s="1"/>
  <c r="I160" i="9"/>
  <c r="J160" i="9" s="1"/>
  <c r="K160" i="9" s="1"/>
  <c r="L160" i="9" s="1"/>
  <c r="M160" i="9" s="1"/>
  <c r="I4" i="9"/>
  <c r="I5" i="7"/>
  <c r="J5" i="7"/>
  <c r="K5" i="7" s="1"/>
  <c r="L5" i="7" s="1"/>
  <c r="M5" i="7" s="1"/>
  <c r="I6" i="7"/>
  <c r="J6" i="7" s="1"/>
  <c r="K6" i="7"/>
  <c r="L6" i="7" s="1"/>
  <c r="M6" i="7" s="1"/>
  <c r="I7" i="7"/>
  <c r="J7" i="7" s="1"/>
  <c r="K7" i="7" s="1"/>
  <c r="L7" i="7" s="1"/>
  <c r="M7" i="7" s="1"/>
  <c r="I8" i="7"/>
  <c r="J8" i="7" s="1"/>
  <c r="K8" i="7" s="1"/>
  <c r="L8" i="7" s="1"/>
  <c r="M8" i="7" s="1"/>
  <c r="I9" i="7"/>
  <c r="J9" i="7"/>
  <c r="K9" i="7" s="1"/>
  <c r="L9" i="7" s="1"/>
  <c r="M9" i="7" s="1"/>
  <c r="I10" i="7"/>
  <c r="J10" i="7"/>
  <c r="K10" i="7" s="1"/>
  <c r="L10" i="7" s="1"/>
  <c r="M10" i="7" s="1"/>
  <c r="I11" i="7"/>
  <c r="J11" i="7"/>
  <c r="K11" i="7" s="1"/>
  <c r="L11" i="7" s="1"/>
  <c r="M11" i="7" s="1"/>
  <c r="I12" i="7"/>
  <c r="J12" i="7"/>
  <c r="K12" i="7"/>
  <c r="L12" i="7" s="1"/>
  <c r="M12" i="7" s="1"/>
  <c r="I13" i="7"/>
  <c r="J13" i="7"/>
  <c r="K13" i="7"/>
  <c r="L13" i="7" s="1"/>
  <c r="M13" i="7" s="1"/>
  <c r="I14" i="7"/>
  <c r="J14" i="7" s="1"/>
  <c r="K14" i="7"/>
  <c r="L14" i="7" s="1"/>
  <c r="M14" i="7" s="1"/>
  <c r="I15" i="7"/>
  <c r="J15" i="7" s="1"/>
  <c r="K15" i="7" s="1"/>
  <c r="L15" i="7" s="1"/>
  <c r="M15" i="7" s="1"/>
  <c r="I16" i="7"/>
  <c r="J16" i="7" s="1"/>
  <c r="K16" i="7" s="1"/>
  <c r="L16" i="7" s="1"/>
  <c r="M16" i="7" s="1"/>
  <c r="I17" i="7"/>
  <c r="J17" i="7"/>
  <c r="K17" i="7" s="1"/>
  <c r="L17" i="7" s="1"/>
  <c r="M17" i="7" s="1"/>
  <c r="I18" i="7"/>
  <c r="J18" i="7"/>
  <c r="K18" i="7" s="1"/>
  <c r="L18" i="7" s="1"/>
  <c r="M18" i="7" s="1"/>
  <c r="I19" i="7"/>
  <c r="J19" i="7"/>
  <c r="K19" i="7" s="1"/>
  <c r="L19" i="7" s="1"/>
  <c r="M19" i="7" s="1"/>
  <c r="I20" i="7"/>
  <c r="J20" i="7"/>
  <c r="K20" i="7"/>
  <c r="L20" i="7" s="1"/>
  <c r="M20" i="7" s="1"/>
  <c r="I21" i="7"/>
  <c r="J21" i="7"/>
  <c r="K21" i="7"/>
  <c r="L21" i="7" s="1"/>
  <c r="M21" i="7" s="1"/>
  <c r="I22" i="7"/>
  <c r="J22" i="7" s="1"/>
  <c r="K22" i="7"/>
  <c r="L22" i="7" s="1"/>
  <c r="M22" i="7" s="1"/>
  <c r="I23" i="7"/>
  <c r="J23" i="7" s="1"/>
  <c r="K23" i="7" s="1"/>
  <c r="L23" i="7" s="1"/>
  <c r="M23" i="7" s="1"/>
  <c r="I24" i="7"/>
  <c r="J24" i="7" s="1"/>
  <c r="K24" i="7" s="1"/>
  <c r="L24" i="7" s="1"/>
  <c r="M24" i="7" s="1"/>
  <c r="I25" i="7"/>
  <c r="J25" i="7"/>
  <c r="K25" i="7" s="1"/>
  <c r="L25" i="7" s="1"/>
  <c r="M25" i="7" s="1"/>
  <c r="I26" i="7"/>
  <c r="J26" i="7"/>
  <c r="K26" i="7" s="1"/>
  <c r="L26" i="7" s="1"/>
  <c r="M26" i="7" s="1"/>
  <c r="I27" i="7"/>
  <c r="J27" i="7"/>
  <c r="K27" i="7" s="1"/>
  <c r="L27" i="7" s="1"/>
  <c r="M27" i="7" s="1"/>
  <c r="I28" i="7"/>
  <c r="J28" i="7"/>
  <c r="K28" i="7"/>
  <c r="L28" i="7" s="1"/>
  <c r="M28" i="7" s="1"/>
  <c r="I29" i="7"/>
  <c r="J29" i="7"/>
  <c r="K29" i="7"/>
  <c r="L29" i="7" s="1"/>
  <c r="M29" i="7" s="1"/>
  <c r="I30" i="7"/>
  <c r="J30" i="7" s="1"/>
  <c r="K30" i="7"/>
  <c r="L30" i="7" s="1"/>
  <c r="M30" i="7" s="1"/>
  <c r="I31" i="7"/>
  <c r="J31" i="7" s="1"/>
  <c r="K31" i="7" s="1"/>
  <c r="L31" i="7" s="1"/>
  <c r="M31" i="7" s="1"/>
  <c r="I32" i="7"/>
  <c r="J32" i="7" s="1"/>
  <c r="K32" i="7" s="1"/>
  <c r="L32" i="7" s="1"/>
  <c r="M32" i="7" s="1"/>
  <c r="I33" i="7"/>
  <c r="J33" i="7"/>
  <c r="K33" i="7" s="1"/>
  <c r="L33" i="7"/>
  <c r="M33" i="7" s="1"/>
  <c r="I34" i="7"/>
  <c r="J34" i="7"/>
  <c r="K34" i="7" s="1"/>
  <c r="L34" i="7" s="1"/>
  <c r="M34" i="7" s="1"/>
  <c r="I35" i="7"/>
  <c r="J35" i="7"/>
  <c r="K35" i="7" s="1"/>
  <c r="L35" i="7" s="1"/>
  <c r="M35" i="7" s="1"/>
  <c r="I36" i="7"/>
  <c r="J36" i="7"/>
  <c r="K36" i="7"/>
  <c r="L36" i="7" s="1"/>
  <c r="M36" i="7"/>
  <c r="I37" i="7"/>
  <c r="J37" i="7"/>
  <c r="K37" i="7"/>
  <c r="L37" i="7" s="1"/>
  <c r="M37" i="7" s="1"/>
  <c r="I38" i="7"/>
  <c r="J38" i="7" s="1"/>
  <c r="K38" i="7"/>
  <c r="L38" i="7" s="1"/>
  <c r="M38" i="7" s="1"/>
  <c r="I39" i="7"/>
  <c r="J39" i="7" s="1"/>
  <c r="K39" i="7" s="1"/>
  <c r="L39" i="7" s="1"/>
  <c r="M39" i="7" s="1"/>
  <c r="I40" i="7"/>
  <c r="J40" i="7" s="1"/>
  <c r="K40" i="7" s="1"/>
  <c r="L40" i="7" s="1"/>
  <c r="M40" i="7" s="1"/>
  <c r="I41" i="7"/>
  <c r="J41" i="7"/>
  <c r="K41" i="7" s="1"/>
  <c r="L41" i="7" s="1"/>
  <c r="M41" i="7" s="1"/>
  <c r="I42" i="7"/>
  <c r="J42" i="7"/>
  <c r="K42" i="7" s="1"/>
  <c r="L42" i="7" s="1"/>
  <c r="M42" i="7" s="1"/>
  <c r="I43" i="7"/>
  <c r="J43" i="7"/>
  <c r="K43" i="7" s="1"/>
  <c r="L43" i="7" s="1"/>
  <c r="M43" i="7" s="1"/>
  <c r="I44" i="7"/>
  <c r="J44" i="7"/>
  <c r="K44" i="7"/>
  <c r="L44" i="7" s="1"/>
  <c r="M44" i="7" s="1"/>
  <c r="I45" i="7"/>
  <c r="J45" i="7"/>
  <c r="K45" i="7"/>
  <c r="L45" i="7" s="1"/>
  <c r="M45" i="7" s="1"/>
  <c r="I46" i="7"/>
  <c r="J46" i="7" s="1"/>
  <c r="K46" i="7" s="1"/>
  <c r="L46" i="7" s="1"/>
  <c r="M46" i="7" s="1"/>
  <c r="I47" i="7"/>
  <c r="J47" i="7" s="1"/>
  <c r="K47" i="7" s="1"/>
  <c r="L47" i="7" s="1"/>
  <c r="M47" i="7" s="1"/>
  <c r="I48" i="7"/>
  <c r="J48" i="7" s="1"/>
  <c r="K48" i="7" s="1"/>
  <c r="L48" i="7" s="1"/>
  <c r="M48" i="7" s="1"/>
  <c r="I49" i="7"/>
  <c r="J49" i="7"/>
  <c r="K49" i="7" s="1"/>
  <c r="L49" i="7" s="1"/>
  <c r="M49" i="7" s="1"/>
  <c r="I50" i="7"/>
  <c r="J50" i="7" s="1"/>
  <c r="K50" i="7" s="1"/>
  <c r="L50" i="7" s="1"/>
  <c r="M50" i="7" s="1"/>
  <c r="I51" i="7"/>
  <c r="J51" i="7"/>
  <c r="K51" i="7" s="1"/>
  <c r="L51" i="7" s="1"/>
  <c r="M51" i="7" s="1"/>
  <c r="I52" i="7"/>
  <c r="J52" i="7"/>
  <c r="K52" i="7"/>
  <c r="L52" i="7" s="1"/>
  <c r="M52" i="7"/>
  <c r="I53" i="7"/>
  <c r="J53" i="7"/>
  <c r="K53" i="7" s="1"/>
  <c r="L53" i="7" s="1"/>
  <c r="M53" i="7" s="1"/>
  <c r="I54" i="7"/>
  <c r="J54" i="7" s="1"/>
  <c r="K54" i="7"/>
  <c r="L54" i="7" s="1"/>
  <c r="M54" i="7" s="1"/>
  <c r="I55" i="7"/>
  <c r="J55" i="7" s="1"/>
  <c r="K55" i="7" s="1"/>
  <c r="L55" i="7" s="1"/>
  <c r="M55" i="7" s="1"/>
  <c r="I56" i="7"/>
  <c r="J56" i="7" s="1"/>
  <c r="K56" i="7" s="1"/>
  <c r="L56" i="7" s="1"/>
  <c r="M56" i="7" s="1"/>
  <c r="I57" i="7"/>
  <c r="J57" i="7"/>
  <c r="K57" i="7" s="1"/>
  <c r="L57" i="7" s="1"/>
  <c r="M57" i="7" s="1"/>
  <c r="I58" i="7"/>
  <c r="J58" i="7" s="1"/>
  <c r="K58" i="7" s="1"/>
  <c r="L58" i="7" s="1"/>
  <c r="M58" i="7" s="1"/>
  <c r="I59" i="7"/>
  <c r="J59" i="7"/>
  <c r="K59" i="7" s="1"/>
  <c r="L59" i="7" s="1"/>
  <c r="M59" i="7" s="1"/>
  <c r="I60" i="7"/>
  <c r="J60" i="7"/>
  <c r="K60" i="7"/>
  <c r="L60" i="7" s="1"/>
  <c r="M60" i="7"/>
  <c r="I61" i="7"/>
  <c r="J61" i="7"/>
  <c r="K61" i="7" s="1"/>
  <c r="L61" i="7" s="1"/>
  <c r="M61" i="7" s="1"/>
  <c r="I62" i="7"/>
  <c r="J62" i="7" s="1"/>
  <c r="K62" i="7"/>
  <c r="L62" i="7" s="1"/>
  <c r="M62" i="7" s="1"/>
  <c r="I63" i="7"/>
  <c r="J63" i="7" s="1"/>
  <c r="K63" i="7" s="1"/>
  <c r="L63" i="7" s="1"/>
  <c r="M63" i="7" s="1"/>
  <c r="I64" i="7"/>
  <c r="J64" i="7" s="1"/>
  <c r="K64" i="7" s="1"/>
  <c r="L64" i="7" s="1"/>
  <c r="M64" i="7" s="1"/>
  <c r="I65" i="7"/>
  <c r="J65" i="7"/>
  <c r="K65" i="7" s="1"/>
  <c r="L65" i="7" s="1"/>
  <c r="M65" i="7" s="1"/>
  <c r="I66" i="7"/>
  <c r="J66" i="7" s="1"/>
  <c r="K66" i="7" s="1"/>
  <c r="L66" i="7" s="1"/>
  <c r="M66" i="7" s="1"/>
  <c r="I67" i="7"/>
  <c r="J67" i="7"/>
  <c r="K67" i="7" s="1"/>
  <c r="L67" i="7" s="1"/>
  <c r="M67" i="7" s="1"/>
  <c r="I68" i="7"/>
  <c r="J68" i="7"/>
  <c r="K68" i="7"/>
  <c r="L68" i="7" s="1"/>
  <c r="M68" i="7"/>
  <c r="I69" i="7"/>
  <c r="J69" i="7"/>
  <c r="K69" i="7" s="1"/>
  <c r="L69" i="7" s="1"/>
  <c r="M69" i="7" s="1"/>
  <c r="I70" i="7"/>
  <c r="J70" i="7" s="1"/>
  <c r="K70" i="7"/>
  <c r="L70" i="7" s="1"/>
  <c r="M70" i="7" s="1"/>
  <c r="I71" i="7"/>
  <c r="J71" i="7" s="1"/>
  <c r="K71" i="7" s="1"/>
  <c r="L71" i="7" s="1"/>
  <c r="M71" i="7" s="1"/>
  <c r="I72" i="7"/>
  <c r="J72" i="7" s="1"/>
  <c r="K72" i="7" s="1"/>
  <c r="L72" i="7" s="1"/>
  <c r="M72" i="7" s="1"/>
  <c r="I73" i="7"/>
  <c r="J73" i="7"/>
  <c r="K73" i="7" s="1"/>
  <c r="L73" i="7" s="1"/>
  <c r="M73" i="7" s="1"/>
  <c r="I74" i="7"/>
  <c r="J74" i="7" s="1"/>
  <c r="K74" i="7" s="1"/>
  <c r="L74" i="7" s="1"/>
  <c r="M74" i="7" s="1"/>
  <c r="I75" i="7"/>
  <c r="J75" i="7"/>
  <c r="K75" i="7" s="1"/>
  <c r="L75" i="7" s="1"/>
  <c r="M75" i="7" s="1"/>
  <c r="I76" i="7"/>
  <c r="J76" i="7"/>
  <c r="K76" i="7"/>
  <c r="L76" i="7" s="1"/>
  <c r="M76" i="7"/>
  <c r="I77" i="7"/>
  <c r="J77" i="7"/>
  <c r="K77" i="7" s="1"/>
  <c r="L77" i="7" s="1"/>
  <c r="M77" i="7" s="1"/>
  <c r="I78" i="7"/>
  <c r="J78" i="7" s="1"/>
  <c r="K78" i="7"/>
  <c r="L78" i="7" s="1"/>
  <c r="M78" i="7" s="1"/>
  <c r="I79" i="7"/>
  <c r="J79" i="7" s="1"/>
  <c r="K79" i="7" s="1"/>
  <c r="L79" i="7" s="1"/>
  <c r="M79" i="7" s="1"/>
  <c r="I80" i="7"/>
  <c r="J80" i="7" s="1"/>
  <c r="K80" i="7" s="1"/>
  <c r="L80" i="7" s="1"/>
  <c r="M80" i="7" s="1"/>
  <c r="I81" i="7"/>
  <c r="J81" i="7"/>
  <c r="K81" i="7" s="1"/>
  <c r="L81" i="7" s="1"/>
  <c r="M81" i="7" s="1"/>
  <c r="I82" i="7"/>
  <c r="J82" i="7" s="1"/>
  <c r="K82" i="7" s="1"/>
  <c r="L82" i="7" s="1"/>
  <c r="M82" i="7" s="1"/>
  <c r="I83" i="7"/>
  <c r="J83" i="7"/>
  <c r="K83" i="7" s="1"/>
  <c r="L83" i="7" s="1"/>
  <c r="M83" i="7" s="1"/>
  <c r="I84" i="7"/>
  <c r="J84" i="7"/>
  <c r="K84" i="7"/>
  <c r="L84" i="7" s="1"/>
  <c r="M84" i="7" s="1"/>
  <c r="I85" i="7"/>
  <c r="J85" i="7"/>
  <c r="K85" i="7"/>
  <c r="L85" i="7" s="1"/>
  <c r="M85" i="7" s="1"/>
  <c r="I86" i="7"/>
  <c r="J86" i="7" s="1"/>
  <c r="K86" i="7"/>
  <c r="L86" i="7" s="1"/>
  <c r="M86" i="7" s="1"/>
  <c r="I87" i="7"/>
  <c r="J87" i="7" s="1"/>
  <c r="K87" i="7" s="1"/>
  <c r="L87" i="7" s="1"/>
  <c r="M87" i="7" s="1"/>
  <c r="I88" i="7"/>
  <c r="J88" i="7" s="1"/>
  <c r="K88" i="7"/>
  <c r="L88" i="7" s="1"/>
  <c r="M88" i="7" s="1"/>
  <c r="I89" i="7"/>
  <c r="J89" i="7"/>
  <c r="K89" i="7" s="1"/>
  <c r="L89" i="7"/>
  <c r="M89" i="7" s="1"/>
  <c r="I90" i="7"/>
  <c r="J90" i="7"/>
  <c r="K90" i="7" s="1"/>
  <c r="L90" i="7" s="1"/>
  <c r="M90" i="7" s="1"/>
  <c r="I91" i="7"/>
  <c r="J91" i="7"/>
  <c r="K91" i="7" s="1"/>
  <c r="L91" i="7" s="1"/>
  <c r="M91" i="7" s="1"/>
  <c r="I92" i="7"/>
  <c r="J92" i="7"/>
  <c r="K92" i="7"/>
  <c r="L92" i="7" s="1"/>
  <c r="M92" i="7"/>
  <c r="I93" i="7"/>
  <c r="J93" i="7"/>
  <c r="K93" i="7" s="1"/>
  <c r="L93" i="7" s="1"/>
  <c r="M93" i="7" s="1"/>
  <c r="I94" i="7"/>
  <c r="J94" i="7" s="1"/>
  <c r="K94" i="7" s="1"/>
  <c r="L94" i="7" s="1"/>
  <c r="M94" i="7" s="1"/>
  <c r="I95" i="7"/>
  <c r="J95" i="7" s="1"/>
  <c r="K95" i="7" s="1"/>
  <c r="L95" i="7" s="1"/>
  <c r="M95" i="7" s="1"/>
  <c r="I96" i="7"/>
  <c r="J96" i="7" s="1"/>
  <c r="K96" i="7" s="1"/>
  <c r="L96" i="7" s="1"/>
  <c r="M96" i="7" s="1"/>
  <c r="I97" i="7"/>
  <c r="J97" i="7"/>
  <c r="K97" i="7" s="1"/>
  <c r="L97" i="7" s="1"/>
  <c r="M97" i="7" s="1"/>
  <c r="I98" i="7"/>
  <c r="J98" i="7" s="1"/>
  <c r="K98" i="7" s="1"/>
  <c r="L98" i="7" s="1"/>
  <c r="M98" i="7" s="1"/>
  <c r="I99" i="7"/>
  <c r="J99" i="7"/>
  <c r="K99" i="7" s="1"/>
  <c r="L99" i="7"/>
  <c r="M99" i="7" s="1"/>
  <c r="I100" i="7"/>
  <c r="J100" i="7"/>
  <c r="K100" i="7"/>
  <c r="L100" i="7" s="1"/>
  <c r="M100" i="7" s="1"/>
  <c r="I101" i="7"/>
  <c r="J101" i="7"/>
  <c r="K101" i="7"/>
  <c r="L101" i="7" s="1"/>
  <c r="M101" i="7" s="1"/>
  <c r="I102" i="7"/>
  <c r="J102" i="7" s="1"/>
  <c r="K102" i="7"/>
  <c r="L102" i="7" s="1"/>
  <c r="M102" i="7" s="1"/>
  <c r="I103" i="7"/>
  <c r="J103" i="7" s="1"/>
  <c r="K103" i="7" s="1"/>
  <c r="L103" i="7" s="1"/>
  <c r="M103" i="7" s="1"/>
  <c r="I104" i="7"/>
  <c r="J104" i="7" s="1"/>
  <c r="K104" i="7"/>
  <c r="L104" i="7" s="1"/>
  <c r="M104" i="7" s="1"/>
  <c r="I105" i="7"/>
  <c r="J105" i="7"/>
  <c r="K105" i="7" s="1"/>
  <c r="L105" i="7"/>
  <c r="M105" i="7" s="1"/>
  <c r="I106" i="7"/>
  <c r="J106" i="7"/>
  <c r="K106" i="7" s="1"/>
  <c r="L106" i="7" s="1"/>
  <c r="M106" i="7" s="1"/>
  <c r="I107" i="7"/>
  <c r="J107" i="7"/>
  <c r="K107" i="7" s="1"/>
  <c r="L107" i="7" s="1"/>
  <c r="M107" i="7" s="1"/>
  <c r="I108" i="7"/>
  <c r="J108" i="7"/>
  <c r="K108" i="7"/>
  <c r="L108" i="7" s="1"/>
  <c r="M108" i="7"/>
  <c r="I109" i="7"/>
  <c r="J109" i="7"/>
  <c r="K109" i="7" s="1"/>
  <c r="L109" i="7" s="1"/>
  <c r="M109" i="7" s="1"/>
  <c r="I110" i="7"/>
  <c r="J110" i="7" s="1"/>
  <c r="K110" i="7" s="1"/>
  <c r="L110" i="7" s="1"/>
  <c r="M110" i="7" s="1"/>
  <c r="I111" i="7"/>
  <c r="J111" i="7" s="1"/>
  <c r="K111" i="7" s="1"/>
  <c r="L111" i="7" s="1"/>
  <c r="M111" i="7" s="1"/>
  <c r="I112" i="7"/>
  <c r="J112" i="7" s="1"/>
  <c r="K112" i="7" s="1"/>
  <c r="L112" i="7" s="1"/>
  <c r="M112" i="7" s="1"/>
  <c r="I113" i="7"/>
  <c r="J113" i="7"/>
  <c r="K113" i="7" s="1"/>
  <c r="L113" i="7" s="1"/>
  <c r="M113" i="7" s="1"/>
  <c r="I114" i="7"/>
  <c r="J114" i="7" s="1"/>
  <c r="K114" i="7" s="1"/>
  <c r="L114" i="7" s="1"/>
  <c r="M114" i="7" s="1"/>
  <c r="I115" i="7"/>
  <c r="J115" i="7"/>
  <c r="K115" i="7" s="1"/>
  <c r="L115" i="7"/>
  <c r="M115" i="7" s="1"/>
  <c r="I116" i="7"/>
  <c r="J116" i="7"/>
  <c r="K116" i="7"/>
  <c r="L116" i="7" s="1"/>
  <c r="M116" i="7" s="1"/>
  <c r="I117" i="7"/>
  <c r="J117" i="7"/>
  <c r="K117" i="7"/>
  <c r="L117" i="7" s="1"/>
  <c r="M117" i="7" s="1"/>
  <c r="I118" i="7"/>
  <c r="J118" i="7" s="1"/>
  <c r="K118" i="7"/>
  <c r="L118" i="7" s="1"/>
  <c r="M118" i="7" s="1"/>
  <c r="I119" i="7"/>
  <c r="J119" i="7" s="1"/>
  <c r="K119" i="7" s="1"/>
  <c r="L119" i="7" s="1"/>
  <c r="M119" i="7" s="1"/>
  <c r="I120" i="7"/>
  <c r="J120" i="7" s="1"/>
  <c r="K120" i="7"/>
  <c r="L120" i="7" s="1"/>
  <c r="M120" i="7" s="1"/>
  <c r="I121" i="7"/>
  <c r="J121" i="7"/>
  <c r="K121" i="7" s="1"/>
  <c r="L121" i="7"/>
  <c r="M121" i="7" s="1"/>
  <c r="I122" i="7"/>
  <c r="J122" i="7"/>
  <c r="K122" i="7" s="1"/>
  <c r="L122" i="7" s="1"/>
  <c r="M122" i="7" s="1"/>
  <c r="I123" i="7"/>
  <c r="J123" i="7"/>
  <c r="K123" i="7" s="1"/>
  <c r="L123" i="7" s="1"/>
  <c r="M123" i="7" s="1"/>
  <c r="I124" i="7"/>
  <c r="J124" i="7"/>
  <c r="K124" i="7"/>
  <c r="L124" i="7" s="1"/>
  <c r="M124" i="7"/>
  <c r="I125" i="7"/>
  <c r="J125" i="7"/>
  <c r="K125" i="7" s="1"/>
  <c r="L125" i="7" s="1"/>
  <c r="M125" i="7" s="1"/>
  <c r="I126" i="7"/>
  <c r="J126" i="7" s="1"/>
  <c r="K126" i="7" s="1"/>
  <c r="L126" i="7" s="1"/>
  <c r="M126" i="7" s="1"/>
  <c r="I127" i="7"/>
  <c r="J127" i="7" s="1"/>
  <c r="K127" i="7" s="1"/>
  <c r="L127" i="7" s="1"/>
  <c r="M127" i="7" s="1"/>
  <c r="I128" i="7"/>
  <c r="J128" i="7" s="1"/>
  <c r="K128" i="7" s="1"/>
  <c r="L128" i="7" s="1"/>
  <c r="M128" i="7" s="1"/>
  <c r="I129" i="7"/>
  <c r="J129" i="7"/>
  <c r="K129" i="7" s="1"/>
  <c r="L129" i="7" s="1"/>
  <c r="M129" i="7" s="1"/>
  <c r="I130" i="7"/>
  <c r="J130" i="7" s="1"/>
  <c r="K130" i="7" s="1"/>
  <c r="L130" i="7" s="1"/>
  <c r="M130" i="7" s="1"/>
  <c r="I131" i="7"/>
  <c r="J131" i="7"/>
  <c r="K131" i="7" s="1"/>
  <c r="L131" i="7"/>
  <c r="M131" i="7" s="1"/>
  <c r="I132" i="7"/>
  <c r="J132" i="7"/>
  <c r="K132" i="7"/>
  <c r="L132" i="7" s="1"/>
  <c r="M132" i="7" s="1"/>
  <c r="I133" i="7"/>
  <c r="J133" i="7"/>
  <c r="K133" i="7"/>
  <c r="L133" i="7" s="1"/>
  <c r="M133" i="7" s="1"/>
  <c r="I134" i="7"/>
  <c r="J134" i="7" s="1"/>
  <c r="K134" i="7"/>
  <c r="L134" i="7" s="1"/>
  <c r="M134" i="7" s="1"/>
  <c r="I135" i="7"/>
  <c r="J135" i="7" s="1"/>
  <c r="K135" i="7" s="1"/>
  <c r="L135" i="7" s="1"/>
  <c r="M135" i="7" s="1"/>
  <c r="I136" i="7"/>
  <c r="J136" i="7" s="1"/>
  <c r="K136" i="7"/>
  <c r="L136" i="7" s="1"/>
  <c r="M136" i="7" s="1"/>
  <c r="I137" i="7"/>
  <c r="J137" i="7"/>
  <c r="K137" i="7" s="1"/>
  <c r="L137" i="7"/>
  <c r="M137" i="7" s="1"/>
  <c r="I138" i="7"/>
  <c r="J138" i="7"/>
  <c r="K138" i="7" s="1"/>
  <c r="L138" i="7" s="1"/>
  <c r="M138" i="7" s="1"/>
  <c r="I139" i="7"/>
  <c r="J139" i="7"/>
  <c r="K139" i="7" s="1"/>
  <c r="L139" i="7" s="1"/>
  <c r="M139" i="7" s="1"/>
  <c r="I140" i="7"/>
  <c r="J140" i="7"/>
  <c r="K140" i="7"/>
  <c r="L140" i="7" s="1"/>
  <c r="M140" i="7"/>
  <c r="I141" i="7"/>
  <c r="J141" i="7"/>
  <c r="K141" i="7" s="1"/>
  <c r="L141" i="7" s="1"/>
  <c r="M141" i="7" s="1"/>
  <c r="I142" i="7"/>
  <c r="J142" i="7" s="1"/>
  <c r="K142" i="7" s="1"/>
  <c r="L142" i="7" s="1"/>
  <c r="M142" i="7" s="1"/>
  <c r="I143" i="7"/>
  <c r="J143" i="7" s="1"/>
  <c r="K143" i="7" s="1"/>
  <c r="L143" i="7"/>
  <c r="M143" i="7" s="1"/>
  <c r="I144" i="7"/>
  <c r="J144" i="7" s="1"/>
  <c r="K144" i="7"/>
  <c r="L144" i="7" s="1"/>
  <c r="M144" i="7" s="1"/>
  <c r="I145" i="7"/>
  <c r="J145" i="7"/>
  <c r="K145" i="7" s="1"/>
  <c r="L145" i="7"/>
  <c r="M145" i="7" s="1"/>
  <c r="I146" i="7"/>
  <c r="J146" i="7"/>
  <c r="K146" i="7" s="1"/>
  <c r="L146" i="7" s="1"/>
  <c r="M146" i="7" s="1"/>
  <c r="I147" i="7"/>
  <c r="J147" i="7"/>
  <c r="K147" i="7" s="1"/>
  <c r="L147" i="7"/>
  <c r="M147" i="7" s="1"/>
  <c r="I148" i="7"/>
  <c r="J148" i="7"/>
  <c r="K148" i="7"/>
  <c r="L148" i="7" s="1"/>
  <c r="M148" i="7" s="1"/>
  <c r="I149" i="7"/>
  <c r="J149" i="7"/>
  <c r="K149" i="7"/>
  <c r="L149" i="7" s="1"/>
  <c r="M149" i="7" s="1"/>
  <c r="I150" i="7"/>
  <c r="J150" i="7" s="1"/>
  <c r="K150" i="7"/>
  <c r="L150" i="7" s="1"/>
  <c r="M150" i="7" s="1"/>
  <c r="I151" i="7"/>
  <c r="J151" i="7" s="1"/>
  <c r="K151" i="7" s="1"/>
  <c r="L151" i="7" s="1"/>
  <c r="M151" i="7" s="1"/>
  <c r="I152" i="7"/>
  <c r="J152" i="7" s="1"/>
  <c r="K152" i="7" s="1"/>
  <c r="L152" i="7" s="1"/>
  <c r="M152" i="7" s="1"/>
  <c r="I153" i="7"/>
  <c r="J153" i="7"/>
  <c r="K153" i="7" s="1"/>
  <c r="L153" i="7" s="1"/>
  <c r="M153" i="7" s="1"/>
  <c r="I154" i="7"/>
  <c r="J154" i="7" s="1"/>
  <c r="K154" i="7" s="1"/>
  <c r="L154" i="7" s="1"/>
  <c r="M154" i="7" s="1"/>
  <c r="I155" i="7"/>
  <c r="J155" i="7"/>
  <c r="K155" i="7" s="1"/>
  <c r="L155" i="7" s="1"/>
  <c r="M155" i="7" s="1"/>
  <c r="I156" i="7"/>
  <c r="J156" i="7"/>
  <c r="K156" i="7"/>
  <c r="L156" i="7" s="1"/>
  <c r="M156" i="7"/>
  <c r="I157" i="7"/>
  <c r="J157" i="7"/>
  <c r="K157" i="7" s="1"/>
  <c r="L157" i="7" s="1"/>
  <c r="M157" i="7" s="1"/>
  <c r="I158" i="7"/>
  <c r="J158" i="7" s="1"/>
  <c r="K158" i="7" s="1"/>
  <c r="L158" i="7" s="1"/>
  <c r="M158" i="7" s="1"/>
  <c r="I159" i="7"/>
  <c r="J159" i="7" s="1"/>
  <c r="K159" i="7" s="1"/>
  <c r="L159" i="7" s="1"/>
  <c r="M159" i="7" s="1"/>
  <c r="I160" i="7"/>
  <c r="J160" i="7" s="1"/>
  <c r="K160" i="7" s="1"/>
  <c r="L160" i="7" s="1"/>
  <c r="M160" i="7" s="1"/>
  <c r="I161" i="7"/>
  <c r="J161" i="7"/>
  <c r="K161" i="7" s="1"/>
  <c r="L161" i="7"/>
  <c r="M161" i="7" s="1"/>
  <c r="I162" i="7"/>
  <c r="J162" i="7" s="1"/>
  <c r="K162" i="7" s="1"/>
  <c r="L162" i="7" s="1"/>
  <c r="M162" i="7" s="1"/>
  <c r="I163" i="7"/>
  <c r="J163" i="7"/>
  <c r="K163" i="7" s="1"/>
  <c r="L163" i="7" s="1"/>
  <c r="M163" i="7" s="1"/>
  <c r="I164" i="7"/>
  <c r="J164" i="7"/>
  <c r="K164" i="7"/>
  <c r="L164" i="7" s="1"/>
  <c r="M164" i="7" s="1"/>
  <c r="I165" i="7"/>
  <c r="J165" i="7" s="1"/>
  <c r="K165" i="7" s="1"/>
  <c r="L165" i="7" s="1"/>
  <c r="M165" i="7" s="1"/>
  <c r="I166" i="7"/>
  <c r="J166" i="7" s="1"/>
  <c r="K166" i="7"/>
  <c r="L166" i="7" s="1"/>
  <c r="M166" i="7" s="1"/>
  <c r="I167" i="7"/>
  <c r="J167" i="7" s="1"/>
  <c r="K167" i="7"/>
  <c r="L167" i="7" s="1"/>
  <c r="M167" i="7" s="1"/>
  <c r="I168" i="7"/>
  <c r="J168" i="7" s="1"/>
  <c r="K168" i="7" s="1"/>
  <c r="L168" i="7" s="1"/>
  <c r="M168" i="7" s="1"/>
  <c r="I169" i="7"/>
  <c r="J169" i="7" s="1"/>
  <c r="K169" i="7" s="1"/>
  <c r="L169" i="7" s="1"/>
  <c r="M169" i="7" s="1"/>
  <c r="I170" i="7"/>
  <c r="J170" i="7" s="1"/>
  <c r="K170" i="7" s="1"/>
  <c r="L170" i="7" s="1"/>
  <c r="M170" i="7" s="1"/>
  <c r="I171" i="7"/>
  <c r="J171" i="7"/>
  <c r="K171" i="7"/>
  <c r="L171" i="7" s="1"/>
  <c r="M171" i="7" s="1"/>
  <c r="I172" i="7"/>
  <c r="J172" i="7"/>
  <c r="K172" i="7" s="1"/>
  <c r="L172" i="7" s="1"/>
  <c r="M172" i="7" s="1"/>
  <c r="I173" i="7"/>
  <c r="J173" i="7"/>
  <c r="K173" i="7" s="1"/>
  <c r="L173" i="7" s="1"/>
  <c r="M173" i="7" s="1"/>
  <c r="I174" i="7"/>
  <c r="J174" i="7" s="1"/>
  <c r="K174" i="7"/>
  <c r="L174" i="7" s="1"/>
  <c r="M174" i="7" s="1"/>
  <c r="I175" i="7"/>
  <c r="J175" i="7"/>
  <c r="K175" i="7" s="1"/>
  <c r="L175" i="7" s="1"/>
  <c r="M175" i="7" s="1"/>
  <c r="I176" i="7"/>
  <c r="J176" i="7" s="1"/>
  <c r="K176" i="7" s="1"/>
  <c r="L176" i="7" s="1"/>
  <c r="M176" i="7" s="1"/>
  <c r="I177" i="7"/>
  <c r="J177" i="7"/>
  <c r="K177" i="7" s="1"/>
  <c r="L177" i="7" s="1"/>
  <c r="M177" i="7" s="1"/>
  <c r="I178" i="7"/>
  <c r="J178" i="7" s="1"/>
  <c r="K178" i="7" s="1"/>
  <c r="L178" i="7" s="1"/>
  <c r="M178" i="7" s="1"/>
  <c r="I179" i="7"/>
  <c r="J179" i="7"/>
  <c r="K179" i="7" s="1"/>
  <c r="L179" i="7" s="1"/>
  <c r="M179" i="7" s="1"/>
  <c r="I180" i="7"/>
  <c r="J180" i="7" s="1"/>
  <c r="K180" i="7" s="1"/>
  <c r="L180" i="7" s="1"/>
  <c r="M180" i="7" s="1"/>
  <c r="I181" i="7"/>
  <c r="J181" i="7"/>
  <c r="K181" i="7" s="1"/>
  <c r="L181" i="7" s="1"/>
  <c r="M181" i="7" s="1"/>
  <c r="I182" i="7"/>
  <c r="J182" i="7" s="1"/>
  <c r="K182" i="7" s="1"/>
  <c r="L182" i="7" s="1"/>
  <c r="M182" i="7" s="1"/>
  <c r="I183" i="7"/>
  <c r="J183" i="7"/>
  <c r="K183" i="7" s="1"/>
  <c r="L183" i="7" s="1"/>
  <c r="M183" i="7" s="1"/>
  <c r="I184" i="7"/>
  <c r="J184" i="7" s="1"/>
  <c r="K184" i="7" s="1"/>
  <c r="L184" i="7" s="1"/>
  <c r="M184" i="7" s="1"/>
  <c r="I185" i="7"/>
  <c r="J185" i="7"/>
  <c r="K185" i="7" s="1"/>
  <c r="L185" i="7" s="1"/>
  <c r="M185" i="7" s="1"/>
  <c r="I186" i="7"/>
  <c r="J186" i="7" s="1"/>
  <c r="K186" i="7" s="1"/>
  <c r="L186" i="7" s="1"/>
  <c r="M186" i="7" s="1"/>
  <c r="I187" i="7"/>
  <c r="J187" i="7"/>
  <c r="K187" i="7" s="1"/>
  <c r="L187" i="7" s="1"/>
  <c r="M187" i="7" s="1"/>
  <c r="I188" i="7"/>
  <c r="J188" i="7" s="1"/>
  <c r="K188" i="7" s="1"/>
  <c r="L188" i="7" s="1"/>
  <c r="M188" i="7" s="1"/>
  <c r="I189" i="7"/>
  <c r="J189" i="7"/>
  <c r="K189" i="7" s="1"/>
  <c r="L189" i="7" s="1"/>
  <c r="M189" i="7" s="1"/>
  <c r="I190" i="7"/>
  <c r="J190" i="7" s="1"/>
  <c r="K190" i="7" s="1"/>
  <c r="L190" i="7" s="1"/>
  <c r="M190" i="7" s="1"/>
  <c r="I191" i="7"/>
  <c r="J191" i="7"/>
  <c r="K191" i="7" s="1"/>
  <c r="L191" i="7" s="1"/>
  <c r="M191" i="7" s="1"/>
  <c r="I192" i="7"/>
  <c r="J192" i="7" s="1"/>
  <c r="K192" i="7" s="1"/>
  <c r="L192" i="7" s="1"/>
  <c r="M192" i="7" s="1"/>
  <c r="I193" i="7"/>
  <c r="J193" i="7"/>
  <c r="K193" i="7" s="1"/>
  <c r="L193" i="7" s="1"/>
  <c r="M193" i="7" s="1"/>
  <c r="I194" i="7"/>
  <c r="J194" i="7" s="1"/>
  <c r="K194" i="7" s="1"/>
  <c r="L194" i="7" s="1"/>
  <c r="M194" i="7" s="1"/>
  <c r="I195" i="7"/>
  <c r="J195" i="7"/>
  <c r="K195" i="7" s="1"/>
  <c r="L195" i="7" s="1"/>
  <c r="M195" i="7" s="1"/>
  <c r="I196" i="7"/>
  <c r="J196" i="7" s="1"/>
  <c r="K196" i="7" s="1"/>
  <c r="L196" i="7" s="1"/>
  <c r="M196" i="7" s="1"/>
  <c r="I197" i="7"/>
  <c r="J197" i="7"/>
  <c r="K197" i="7" s="1"/>
  <c r="L197" i="7" s="1"/>
  <c r="M197" i="7" s="1"/>
  <c r="I198" i="7"/>
  <c r="J198" i="7" s="1"/>
  <c r="K198" i="7" s="1"/>
  <c r="L198" i="7" s="1"/>
  <c r="M198" i="7" s="1"/>
  <c r="I199" i="7"/>
  <c r="J199" i="7"/>
  <c r="K199" i="7" s="1"/>
  <c r="L199" i="7" s="1"/>
  <c r="M199" i="7" s="1"/>
  <c r="I200" i="7"/>
  <c r="J200" i="7" s="1"/>
  <c r="K200" i="7" s="1"/>
  <c r="L200" i="7" s="1"/>
  <c r="M200" i="7" s="1"/>
  <c r="I4" i="7"/>
  <c r="I5" i="6"/>
  <c r="J5" i="6" s="1"/>
  <c r="K5" i="6" s="1"/>
  <c r="L5" i="6" s="1"/>
  <c r="M5" i="6" s="1"/>
  <c r="I6" i="6"/>
  <c r="J6" i="6"/>
  <c r="K6" i="6"/>
  <c r="L6" i="6" s="1"/>
  <c r="M6" i="6" s="1"/>
  <c r="I7" i="6"/>
  <c r="J7" i="6" s="1"/>
  <c r="K7" i="6" s="1"/>
  <c r="L7" i="6" s="1"/>
  <c r="M7" i="6" s="1"/>
  <c r="I8" i="6"/>
  <c r="J8" i="6" s="1"/>
  <c r="K8" i="6" s="1"/>
  <c r="L8" i="6" s="1"/>
  <c r="M8" i="6" s="1"/>
  <c r="I9" i="6"/>
  <c r="J9" i="6" s="1"/>
  <c r="K9" i="6" s="1"/>
  <c r="L9" i="6" s="1"/>
  <c r="M9" i="6" s="1"/>
  <c r="I10" i="6"/>
  <c r="J10" i="6" s="1"/>
  <c r="K10" i="6" s="1"/>
  <c r="L10" i="6" s="1"/>
  <c r="M10" i="6" s="1"/>
  <c r="I11" i="6"/>
  <c r="J11" i="6"/>
  <c r="K11" i="6" s="1"/>
  <c r="L11" i="6" s="1"/>
  <c r="M11" i="6" s="1"/>
  <c r="I12" i="6"/>
  <c r="J12" i="6"/>
  <c r="K12" i="6" s="1"/>
  <c r="L12" i="6" s="1"/>
  <c r="M12" i="6" s="1"/>
  <c r="I13" i="6"/>
  <c r="J13" i="6" s="1"/>
  <c r="K13" i="6" s="1"/>
  <c r="L13" i="6" s="1"/>
  <c r="M13" i="6" s="1"/>
  <c r="I14" i="6"/>
  <c r="J14" i="6"/>
  <c r="K14" i="6"/>
  <c r="L14" i="6" s="1"/>
  <c r="M14" i="6" s="1"/>
  <c r="I15" i="6"/>
  <c r="J15" i="6" s="1"/>
  <c r="K15" i="6" s="1"/>
  <c r="L15" i="6" s="1"/>
  <c r="M15" i="6" s="1"/>
  <c r="I16" i="6"/>
  <c r="J16" i="6" s="1"/>
  <c r="K16" i="6" s="1"/>
  <c r="L16" i="6" s="1"/>
  <c r="M16" i="6" s="1"/>
  <c r="I17" i="6"/>
  <c r="J17" i="6" s="1"/>
  <c r="K17" i="6" s="1"/>
  <c r="L17" i="6" s="1"/>
  <c r="M17" i="6" s="1"/>
  <c r="I18" i="6"/>
  <c r="J18" i="6" s="1"/>
  <c r="K18" i="6" s="1"/>
  <c r="L18" i="6" s="1"/>
  <c r="M18" i="6" s="1"/>
  <c r="I19" i="6"/>
  <c r="J19" i="6"/>
  <c r="K19" i="6" s="1"/>
  <c r="L19" i="6" s="1"/>
  <c r="M19" i="6" s="1"/>
  <c r="I20" i="6"/>
  <c r="J20" i="6"/>
  <c r="K20" i="6" s="1"/>
  <c r="L20" i="6" s="1"/>
  <c r="M20" i="6" s="1"/>
  <c r="I21" i="6"/>
  <c r="J21" i="6"/>
  <c r="K21" i="6" s="1"/>
  <c r="L21" i="6" s="1"/>
  <c r="M21" i="6" s="1"/>
  <c r="I22" i="6"/>
  <c r="J22" i="6"/>
  <c r="K22" i="6"/>
  <c r="L22" i="6" s="1"/>
  <c r="M22" i="6" s="1"/>
  <c r="I23" i="6"/>
  <c r="J23" i="6" s="1"/>
  <c r="K23" i="6" s="1"/>
  <c r="L23" i="6" s="1"/>
  <c r="M23" i="6" s="1"/>
  <c r="I24" i="6"/>
  <c r="J24" i="6" s="1"/>
  <c r="K24" i="6" s="1"/>
  <c r="L24" i="6" s="1"/>
  <c r="M24" i="6" s="1"/>
  <c r="I25" i="6"/>
  <c r="J25" i="6" s="1"/>
  <c r="K25" i="6" s="1"/>
  <c r="L25" i="6" s="1"/>
  <c r="M25" i="6" s="1"/>
  <c r="I26" i="6"/>
  <c r="J26" i="6" s="1"/>
  <c r="K26" i="6" s="1"/>
  <c r="L26" i="6" s="1"/>
  <c r="M26" i="6" s="1"/>
  <c r="I27" i="6"/>
  <c r="J27" i="6"/>
  <c r="K27" i="6" s="1"/>
  <c r="L27" i="6" s="1"/>
  <c r="M27" i="6" s="1"/>
  <c r="I28" i="6"/>
  <c r="J28" i="6"/>
  <c r="K28" i="6" s="1"/>
  <c r="L28" i="6" s="1"/>
  <c r="M28" i="6" s="1"/>
  <c r="I29" i="6"/>
  <c r="J29" i="6"/>
  <c r="K29" i="6" s="1"/>
  <c r="L29" i="6" s="1"/>
  <c r="M29" i="6" s="1"/>
  <c r="I30" i="6"/>
  <c r="J30" i="6"/>
  <c r="K30" i="6"/>
  <c r="L30" i="6" s="1"/>
  <c r="M30" i="6" s="1"/>
  <c r="I31" i="6"/>
  <c r="J31" i="6" s="1"/>
  <c r="K31" i="6" s="1"/>
  <c r="L31" i="6" s="1"/>
  <c r="M31" i="6" s="1"/>
  <c r="I32" i="6"/>
  <c r="J32" i="6" s="1"/>
  <c r="K32" i="6" s="1"/>
  <c r="L32" i="6" s="1"/>
  <c r="M32" i="6" s="1"/>
  <c r="I33" i="6"/>
  <c r="J33" i="6" s="1"/>
  <c r="K33" i="6" s="1"/>
  <c r="L33" i="6" s="1"/>
  <c r="M33" i="6" s="1"/>
  <c r="I34" i="6"/>
  <c r="J34" i="6" s="1"/>
  <c r="K34" i="6" s="1"/>
  <c r="L34" i="6" s="1"/>
  <c r="M34" i="6" s="1"/>
  <c r="I35" i="6"/>
  <c r="J35" i="6"/>
  <c r="K35" i="6" s="1"/>
  <c r="L35" i="6" s="1"/>
  <c r="M35" i="6" s="1"/>
  <c r="I36" i="6"/>
  <c r="J36" i="6"/>
  <c r="K36" i="6" s="1"/>
  <c r="L36" i="6" s="1"/>
  <c r="M36" i="6" s="1"/>
  <c r="I37" i="6"/>
  <c r="J37" i="6"/>
  <c r="K37" i="6" s="1"/>
  <c r="L37" i="6" s="1"/>
  <c r="M37" i="6" s="1"/>
  <c r="I38" i="6"/>
  <c r="J38" i="6"/>
  <c r="K38" i="6"/>
  <c r="L38" i="6" s="1"/>
  <c r="M38" i="6" s="1"/>
  <c r="I39" i="6"/>
  <c r="J39" i="6" s="1"/>
  <c r="K39" i="6" s="1"/>
  <c r="L39" i="6" s="1"/>
  <c r="M39" i="6" s="1"/>
  <c r="I40" i="6"/>
  <c r="J40" i="6" s="1"/>
  <c r="K40" i="6" s="1"/>
  <c r="L40" i="6" s="1"/>
  <c r="M40" i="6" s="1"/>
  <c r="I41" i="6"/>
  <c r="J41" i="6" s="1"/>
  <c r="K41" i="6" s="1"/>
  <c r="L41" i="6" s="1"/>
  <c r="M41" i="6" s="1"/>
  <c r="I42" i="6"/>
  <c r="J42" i="6" s="1"/>
  <c r="K42" i="6" s="1"/>
  <c r="L42" i="6" s="1"/>
  <c r="M42" i="6" s="1"/>
  <c r="I43" i="6"/>
  <c r="J43" i="6"/>
  <c r="K43" i="6" s="1"/>
  <c r="L43" i="6" s="1"/>
  <c r="M43" i="6" s="1"/>
  <c r="I44" i="6"/>
  <c r="J44" i="6"/>
  <c r="K44" i="6" s="1"/>
  <c r="L44" i="6" s="1"/>
  <c r="M44" i="6" s="1"/>
  <c r="I45" i="6"/>
  <c r="J45" i="6"/>
  <c r="K45" i="6" s="1"/>
  <c r="L45" i="6" s="1"/>
  <c r="M45" i="6" s="1"/>
  <c r="I46" i="6"/>
  <c r="J46" i="6"/>
  <c r="K46" i="6"/>
  <c r="L46" i="6" s="1"/>
  <c r="M46" i="6" s="1"/>
  <c r="I47" i="6"/>
  <c r="J47" i="6" s="1"/>
  <c r="K47" i="6" s="1"/>
  <c r="L47" i="6" s="1"/>
  <c r="M47" i="6" s="1"/>
  <c r="I48" i="6"/>
  <c r="J48" i="6" s="1"/>
  <c r="K48" i="6" s="1"/>
  <c r="L48" i="6" s="1"/>
  <c r="M48" i="6" s="1"/>
  <c r="I49" i="6"/>
  <c r="J49" i="6" s="1"/>
  <c r="K49" i="6" s="1"/>
  <c r="L49" i="6" s="1"/>
  <c r="M49" i="6" s="1"/>
  <c r="I50" i="6"/>
  <c r="J50" i="6" s="1"/>
  <c r="K50" i="6" s="1"/>
  <c r="L50" i="6" s="1"/>
  <c r="M50" i="6" s="1"/>
  <c r="I51" i="6"/>
  <c r="J51" i="6"/>
  <c r="K51" i="6" s="1"/>
  <c r="L51" i="6" s="1"/>
  <c r="M51" i="6" s="1"/>
  <c r="I52" i="6"/>
  <c r="J52" i="6"/>
  <c r="K52" i="6" s="1"/>
  <c r="L52" i="6" s="1"/>
  <c r="M52" i="6" s="1"/>
  <c r="I53" i="6"/>
  <c r="J53" i="6"/>
  <c r="K53" i="6" s="1"/>
  <c r="L53" i="6" s="1"/>
  <c r="M53" i="6" s="1"/>
  <c r="I54" i="6"/>
  <c r="J54" i="6"/>
  <c r="K54" i="6"/>
  <c r="L54" i="6" s="1"/>
  <c r="M54" i="6" s="1"/>
  <c r="I55" i="6"/>
  <c r="J55" i="6" s="1"/>
  <c r="K55" i="6" s="1"/>
  <c r="L55" i="6" s="1"/>
  <c r="M55" i="6" s="1"/>
  <c r="I56" i="6"/>
  <c r="J56" i="6" s="1"/>
  <c r="K56" i="6" s="1"/>
  <c r="L56" i="6" s="1"/>
  <c r="M56" i="6" s="1"/>
  <c r="I57" i="6"/>
  <c r="J57" i="6" s="1"/>
  <c r="K57" i="6" s="1"/>
  <c r="L57" i="6" s="1"/>
  <c r="M57" i="6" s="1"/>
  <c r="I58" i="6"/>
  <c r="J58" i="6" s="1"/>
  <c r="K58" i="6" s="1"/>
  <c r="L58" i="6" s="1"/>
  <c r="M58" i="6" s="1"/>
  <c r="I59" i="6"/>
  <c r="J59" i="6"/>
  <c r="K59" i="6" s="1"/>
  <c r="L59" i="6" s="1"/>
  <c r="M59" i="6" s="1"/>
  <c r="I60" i="6"/>
  <c r="J60" i="6"/>
  <c r="K60" i="6" s="1"/>
  <c r="L60" i="6" s="1"/>
  <c r="M60" i="6" s="1"/>
  <c r="I61" i="6"/>
  <c r="J61" i="6"/>
  <c r="K61" i="6" s="1"/>
  <c r="L61" i="6" s="1"/>
  <c r="M61" i="6" s="1"/>
  <c r="I62" i="6"/>
  <c r="J62" i="6"/>
  <c r="K62" i="6"/>
  <c r="L62" i="6" s="1"/>
  <c r="M62" i="6" s="1"/>
  <c r="I63" i="6"/>
  <c r="J63" i="6" s="1"/>
  <c r="K63" i="6" s="1"/>
  <c r="L63" i="6" s="1"/>
  <c r="M63" i="6" s="1"/>
  <c r="I64" i="6"/>
  <c r="J64" i="6" s="1"/>
  <c r="K64" i="6" s="1"/>
  <c r="L64" i="6" s="1"/>
  <c r="M64" i="6" s="1"/>
  <c r="I65" i="6"/>
  <c r="J65" i="6" s="1"/>
  <c r="K65" i="6" s="1"/>
  <c r="L65" i="6" s="1"/>
  <c r="M65" i="6" s="1"/>
  <c r="I66" i="6"/>
  <c r="J66" i="6" s="1"/>
  <c r="K66" i="6" s="1"/>
  <c r="L66" i="6" s="1"/>
  <c r="M66" i="6" s="1"/>
  <c r="I67" i="6"/>
  <c r="J67" i="6"/>
  <c r="K67" i="6" s="1"/>
  <c r="L67" i="6" s="1"/>
  <c r="M67" i="6" s="1"/>
  <c r="I68" i="6"/>
  <c r="J68" i="6"/>
  <c r="K68" i="6" s="1"/>
  <c r="L68" i="6" s="1"/>
  <c r="M68" i="6" s="1"/>
  <c r="I69" i="6"/>
  <c r="J69" i="6"/>
  <c r="K69" i="6" s="1"/>
  <c r="L69" i="6" s="1"/>
  <c r="M69" i="6" s="1"/>
  <c r="I70" i="6"/>
  <c r="J70" i="6"/>
  <c r="K70" i="6"/>
  <c r="L70" i="6" s="1"/>
  <c r="M70" i="6" s="1"/>
  <c r="I71" i="6"/>
  <c r="J71" i="6" s="1"/>
  <c r="K71" i="6" s="1"/>
  <c r="L71" i="6" s="1"/>
  <c r="M71" i="6" s="1"/>
  <c r="I72" i="6"/>
  <c r="J72" i="6" s="1"/>
  <c r="K72" i="6" s="1"/>
  <c r="L72" i="6" s="1"/>
  <c r="M72" i="6" s="1"/>
  <c r="I73" i="6"/>
  <c r="J73" i="6" s="1"/>
  <c r="K73" i="6" s="1"/>
  <c r="L73" i="6" s="1"/>
  <c r="M73" i="6" s="1"/>
  <c r="I74" i="6"/>
  <c r="J74" i="6" s="1"/>
  <c r="K74" i="6" s="1"/>
  <c r="L74" i="6" s="1"/>
  <c r="M74" i="6" s="1"/>
  <c r="I75" i="6"/>
  <c r="J75" i="6"/>
  <c r="K75" i="6" s="1"/>
  <c r="L75" i="6" s="1"/>
  <c r="M75" i="6" s="1"/>
  <c r="I76" i="6"/>
  <c r="J76" i="6"/>
  <c r="K76" i="6" s="1"/>
  <c r="L76" i="6" s="1"/>
  <c r="M76" i="6" s="1"/>
  <c r="I77" i="6"/>
  <c r="J77" i="6"/>
  <c r="K77" i="6" s="1"/>
  <c r="L77" i="6" s="1"/>
  <c r="M77" i="6" s="1"/>
  <c r="I78" i="6"/>
  <c r="J78" i="6"/>
  <c r="K78" i="6"/>
  <c r="L78" i="6" s="1"/>
  <c r="M78" i="6" s="1"/>
  <c r="I79" i="6"/>
  <c r="J79" i="6" s="1"/>
  <c r="K79" i="6" s="1"/>
  <c r="L79" i="6" s="1"/>
  <c r="M79" i="6" s="1"/>
  <c r="I80" i="6"/>
  <c r="J80" i="6" s="1"/>
  <c r="K80" i="6" s="1"/>
  <c r="L80" i="6" s="1"/>
  <c r="M80" i="6" s="1"/>
  <c r="I81" i="6"/>
  <c r="J81" i="6" s="1"/>
  <c r="K81" i="6" s="1"/>
  <c r="L81" i="6" s="1"/>
  <c r="M81" i="6" s="1"/>
  <c r="I82" i="6"/>
  <c r="J82" i="6" s="1"/>
  <c r="K82" i="6" s="1"/>
  <c r="L82" i="6" s="1"/>
  <c r="M82" i="6" s="1"/>
  <c r="I83" i="6"/>
  <c r="J83" i="6"/>
  <c r="K83" i="6" s="1"/>
  <c r="L83" i="6" s="1"/>
  <c r="M83" i="6" s="1"/>
  <c r="I84" i="6"/>
  <c r="J84" i="6"/>
  <c r="K84" i="6" s="1"/>
  <c r="L84" i="6" s="1"/>
  <c r="M84" i="6" s="1"/>
  <c r="I85" i="6"/>
  <c r="J85" i="6"/>
  <c r="K85" i="6" s="1"/>
  <c r="L85" i="6" s="1"/>
  <c r="M85" i="6" s="1"/>
  <c r="I86" i="6"/>
  <c r="J86" i="6"/>
  <c r="K86" i="6"/>
  <c r="L86" i="6" s="1"/>
  <c r="M86" i="6" s="1"/>
  <c r="I87" i="6"/>
  <c r="J87" i="6" s="1"/>
  <c r="K87" i="6" s="1"/>
  <c r="L87" i="6" s="1"/>
  <c r="M87" i="6" s="1"/>
  <c r="I88" i="6"/>
  <c r="J88" i="6" s="1"/>
  <c r="K88" i="6" s="1"/>
  <c r="L88" i="6" s="1"/>
  <c r="M88" i="6" s="1"/>
  <c r="I89" i="6"/>
  <c r="J89" i="6" s="1"/>
  <c r="K89" i="6" s="1"/>
  <c r="L89" i="6" s="1"/>
  <c r="M89" i="6" s="1"/>
  <c r="I90" i="6"/>
  <c r="J90" i="6" s="1"/>
  <c r="K90" i="6" s="1"/>
  <c r="L90" i="6" s="1"/>
  <c r="M90" i="6" s="1"/>
  <c r="I91" i="6"/>
  <c r="J91" i="6"/>
  <c r="K91" i="6" s="1"/>
  <c r="L91" i="6" s="1"/>
  <c r="M91" i="6" s="1"/>
  <c r="I92" i="6"/>
  <c r="J92" i="6"/>
  <c r="K92" i="6" s="1"/>
  <c r="L92" i="6" s="1"/>
  <c r="M92" i="6" s="1"/>
  <c r="I93" i="6"/>
  <c r="J93" i="6"/>
  <c r="K93" i="6" s="1"/>
  <c r="L93" i="6" s="1"/>
  <c r="M93" i="6" s="1"/>
  <c r="I94" i="6"/>
  <c r="J94" i="6"/>
  <c r="K94" i="6"/>
  <c r="L94" i="6" s="1"/>
  <c r="M94" i="6" s="1"/>
  <c r="I95" i="6"/>
  <c r="J95" i="6" s="1"/>
  <c r="K95" i="6" s="1"/>
  <c r="L95" i="6" s="1"/>
  <c r="M95" i="6" s="1"/>
  <c r="I96" i="6"/>
  <c r="J96" i="6" s="1"/>
  <c r="K96" i="6" s="1"/>
  <c r="L96" i="6" s="1"/>
  <c r="M96" i="6" s="1"/>
  <c r="I97" i="6"/>
  <c r="J97" i="6" s="1"/>
  <c r="K97" i="6" s="1"/>
  <c r="L97" i="6" s="1"/>
  <c r="M97" i="6" s="1"/>
  <c r="I98" i="6"/>
  <c r="J98" i="6" s="1"/>
  <c r="K98" i="6" s="1"/>
  <c r="L98" i="6" s="1"/>
  <c r="M98" i="6" s="1"/>
  <c r="I99" i="6"/>
  <c r="J99" i="6"/>
  <c r="K99" i="6" s="1"/>
  <c r="L99" i="6" s="1"/>
  <c r="M99" i="6" s="1"/>
  <c r="I100" i="6"/>
  <c r="J100" i="6"/>
  <c r="K100" i="6" s="1"/>
  <c r="L100" i="6" s="1"/>
  <c r="M100" i="6" s="1"/>
  <c r="I101" i="6"/>
  <c r="J101" i="6"/>
  <c r="K101" i="6" s="1"/>
  <c r="L101" i="6" s="1"/>
  <c r="M101" i="6" s="1"/>
  <c r="I102" i="6"/>
  <c r="J102" i="6"/>
  <c r="K102" i="6"/>
  <c r="L102" i="6" s="1"/>
  <c r="M102" i="6" s="1"/>
  <c r="I103" i="6"/>
  <c r="J103" i="6" s="1"/>
  <c r="K103" i="6" s="1"/>
  <c r="L103" i="6" s="1"/>
  <c r="M103" i="6" s="1"/>
  <c r="I104" i="6"/>
  <c r="J104" i="6" s="1"/>
  <c r="K104" i="6" s="1"/>
  <c r="L104" i="6" s="1"/>
  <c r="M104" i="6" s="1"/>
  <c r="I105" i="6"/>
  <c r="J105" i="6" s="1"/>
  <c r="K105" i="6" s="1"/>
  <c r="L105" i="6" s="1"/>
  <c r="M105" i="6" s="1"/>
  <c r="I106" i="6"/>
  <c r="J106" i="6" s="1"/>
  <c r="K106" i="6" s="1"/>
  <c r="L106" i="6" s="1"/>
  <c r="M106" i="6" s="1"/>
  <c r="I107" i="6"/>
  <c r="J107" i="6"/>
  <c r="K107" i="6" s="1"/>
  <c r="L107" i="6" s="1"/>
  <c r="M107" i="6" s="1"/>
  <c r="I108" i="6"/>
  <c r="J108" i="6"/>
  <c r="K108" i="6" s="1"/>
  <c r="L108" i="6" s="1"/>
  <c r="M108" i="6" s="1"/>
  <c r="I109" i="6"/>
  <c r="J109" i="6"/>
  <c r="K109" i="6" s="1"/>
  <c r="L109" i="6" s="1"/>
  <c r="M109" i="6" s="1"/>
  <c r="I110" i="6"/>
  <c r="J110" i="6"/>
  <c r="K110" i="6"/>
  <c r="L110" i="6" s="1"/>
  <c r="M110" i="6" s="1"/>
  <c r="I111" i="6"/>
  <c r="J111" i="6" s="1"/>
  <c r="K111" i="6" s="1"/>
  <c r="L111" i="6" s="1"/>
  <c r="M111" i="6" s="1"/>
  <c r="I112" i="6"/>
  <c r="J112" i="6" s="1"/>
  <c r="K112" i="6" s="1"/>
  <c r="L112" i="6" s="1"/>
  <c r="M112" i="6" s="1"/>
  <c r="I113" i="6"/>
  <c r="J113" i="6" s="1"/>
  <c r="K113" i="6" s="1"/>
  <c r="L113" i="6" s="1"/>
  <c r="M113" i="6" s="1"/>
  <c r="I114" i="6"/>
  <c r="J114" i="6" s="1"/>
  <c r="K114" i="6" s="1"/>
  <c r="L114" i="6" s="1"/>
  <c r="M114" i="6" s="1"/>
  <c r="I115" i="6"/>
  <c r="J115" i="6"/>
  <c r="K115" i="6" s="1"/>
  <c r="L115" i="6" s="1"/>
  <c r="M115" i="6" s="1"/>
  <c r="I116" i="6"/>
  <c r="J116" i="6"/>
  <c r="K116" i="6" s="1"/>
  <c r="L116" i="6" s="1"/>
  <c r="M116" i="6" s="1"/>
  <c r="I117" i="6"/>
  <c r="J117" i="6"/>
  <c r="K117" i="6" s="1"/>
  <c r="L117" i="6" s="1"/>
  <c r="M117" i="6" s="1"/>
  <c r="I118" i="6"/>
  <c r="J118" i="6" s="1"/>
  <c r="K118" i="6" s="1"/>
  <c r="L118" i="6" s="1"/>
  <c r="M118" i="6" s="1"/>
  <c r="I119" i="6"/>
  <c r="J119" i="6" s="1"/>
  <c r="K119" i="6" s="1"/>
  <c r="L119" i="6" s="1"/>
  <c r="M119" i="6" s="1"/>
  <c r="I120" i="6"/>
  <c r="J120" i="6" s="1"/>
  <c r="K120" i="6" s="1"/>
  <c r="L120" i="6" s="1"/>
  <c r="M120" i="6" s="1"/>
  <c r="I121" i="6"/>
  <c r="J121" i="6" s="1"/>
  <c r="K121" i="6" s="1"/>
  <c r="L121" i="6" s="1"/>
  <c r="M121" i="6" s="1"/>
  <c r="I122" i="6"/>
  <c r="J122" i="6" s="1"/>
  <c r="K122" i="6" s="1"/>
  <c r="L122" i="6" s="1"/>
  <c r="M122" i="6" s="1"/>
  <c r="I123" i="6"/>
  <c r="J123" i="6"/>
  <c r="K123" i="6" s="1"/>
  <c r="L123" i="6" s="1"/>
  <c r="M123" i="6" s="1"/>
  <c r="I124" i="6"/>
  <c r="J124" i="6"/>
  <c r="K124" i="6" s="1"/>
  <c r="L124" i="6" s="1"/>
  <c r="M124" i="6" s="1"/>
  <c r="I125" i="6"/>
  <c r="J125" i="6"/>
  <c r="K125" i="6" s="1"/>
  <c r="L125" i="6" s="1"/>
  <c r="M125" i="6" s="1"/>
  <c r="I126" i="6"/>
  <c r="J126" i="6" s="1"/>
  <c r="K126" i="6" s="1"/>
  <c r="L126" i="6" s="1"/>
  <c r="M126" i="6" s="1"/>
  <c r="I127" i="6"/>
  <c r="J127" i="6" s="1"/>
  <c r="K127" i="6" s="1"/>
  <c r="L127" i="6" s="1"/>
  <c r="M127" i="6" s="1"/>
  <c r="I128" i="6"/>
  <c r="J128" i="6" s="1"/>
  <c r="K128" i="6" s="1"/>
  <c r="L128" i="6" s="1"/>
  <c r="M128" i="6" s="1"/>
  <c r="I129" i="6"/>
  <c r="J129" i="6" s="1"/>
  <c r="K129" i="6" s="1"/>
  <c r="L129" i="6" s="1"/>
  <c r="M129" i="6" s="1"/>
  <c r="I130" i="6"/>
  <c r="J130" i="6" s="1"/>
  <c r="K130" i="6" s="1"/>
  <c r="L130" i="6" s="1"/>
  <c r="M130" i="6" s="1"/>
  <c r="I131" i="6"/>
  <c r="J131" i="6"/>
  <c r="K131" i="6" s="1"/>
  <c r="L131" i="6" s="1"/>
  <c r="M131" i="6" s="1"/>
  <c r="I132" i="6"/>
  <c r="J132" i="6"/>
  <c r="K132" i="6" s="1"/>
  <c r="L132" i="6" s="1"/>
  <c r="M132" i="6" s="1"/>
  <c r="I133" i="6"/>
  <c r="J133" i="6"/>
  <c r="K133" i="6" s="1"/>
  <c r="L133" i="6" s="1"/>
  <c r="M133" i="6" s="1"/>
  <c r="I134" i="6"/>
  <c r="J134" i="6" s="1"/>
  <c r="K134" i="6" s="1"/>
  <c r="L134" i="6" s="1"/>
  <c r="M134" i="6" s="1"/>
  <c r="I135" i="6"/>
  <c r="J135" i="6" s="1"/>
  <c r="K135" i="6" s="1"/>
  <c r="L135" i="6" s="1"/>
  <c r="M135" i="6" s="1"/>
  <c r="I136" i="6"/>
  <c r="J136" i="6" s="1"/>
  <c r="K136" i="6" s="1"/>
  <c r="L136" i="6" s="1"/>
  <c r="M136" i="6" s="1"/>
  <c r="I137" i="6"/>
  <c r="J137" i="6" s="1"/>
  <c r="K137" i="6" s="1"/>
  <c r="L137" i="6" s="1"/>
  <c r="M137" i="6" s="1"/>
  <c r="I138" i="6"/>
  <c r="J138" i="6" s="1"/>
  <c r="K138" i="6" s="1"/>
  <c r="L138" i="6" s="1"/>
  <c r="M138" i="6" s="1"/>
  <c r="I4" i="6"/>
  <c r="I5" i="5"/>
  <c r="J5" i="5"/>
  <c r="K5" i="5" s="1"/>
  <c r="L5" i="5" s="1"/>
  <c r="M5" i="5" s="1"/>
  <c r="I6" i="5"/>
  <c r="J6" i="5" s="1"/>
  <c r="K6" i="5" s="1"/>
  <c r="L6" i="5" s="1"/>
  <c r="M6" i="5" s="1"/>
  <c r="I7" i="5"/>
  <c r="J7" i="5" s="1"/>
  <c r="K7" i="5" s="1"/>
  <c r="L7" i="5" s="1"/>
  <c r="M7" i="5" s="1"/>
  <c r="I8" i="5"/>
  <c r="J8" i="5" s="1"/>
  <c r="K8" i="5" s="1"/>
  <c r="L8" i="5" s="1"/>
  <c r="M8" i="5" s="1"/>
  <c r="I9" i="5"/>
  <c r="J9" i="5"/>
  <c r="K9" i="5" s="1"/>
  <c r="L9" i="5" s="1"/>
  <c r="M9" i="5" s="1"/>
  <c r="I10" i="5"/>
  <c r="J10" i="5" s="1"/>
  <c r="K10" i="5" s="1"/>
  <c r="L10" i="5" s="1"/>
  <c r="M10" i="5" s="1"/>
  <c r="I11" i="5"/>
  <c r="J11" i="5"/>
  <c r="K11" i="5" s="1"/>
  <c r="L11" i="5" s="1"/>
  <c r="M11" i="5" s="1"/>
  <c r="I12" i="5"/>
  <c r="J12" i="5"/>
  <c r="K12" i="5"/>
  <c r="L12" i="5" s="1"/>
  <c r="M12" i="5" s="1"/>
  <c r="I13" i="5"/>
  <c r="J13" i="5"/>
  <c r="K13" i="5" s="1"/>
  <c r="L13" i="5" s="1"/>
  <c r="M13" i="5" s="1"/>
  <c r="I14" i="5"/>
  <c r="J14" i="5" s="1"/>
  <c r="K14" i="5" s="1"/>
  <c r="L14" i="5" s="1"/>
  <c r="M14" i="5" s="1"/>
  <c r="I15" i="5"/>
  <c r="J15" i="5" s="1"/>
  <c r="K15" i="5" s="1"/>
  <c r="L15" i="5" s="1"/>
  <c r="M15" i="5" s="1"/>
  <c r="I16" i="5"/>
  <c r="J16" i="5" s="1"/>
  <c r="K16" i="5" s="1"/>
  <c r="L16" i="5" s="1"/>
  <c r="M16" i="5" s="1"/>
  <c r="I17" i="5"/>
  <c r="J17" i="5" s="1"/>
  <c r="K17" i="5" s="1"/>
  <c r="L17" i="5" s="1"/>
  <c r="M17" i="5" s="1"/>
  <c r="I18" i="5"/>
  <c r="J18" i="5" s="1"/>
  <c r="K18" i="5" s="1"/>
  <c r="L18" i="5" s="1"/>
  <c r="M18" i="5" s="1"/>
  <c r="I19" i="5"/>
  <c r="J19" i="5"/>
  <c r="K19" i="5" s="1"/>
  <c r="L19" i="5" s="1"/>
  <c r="M19" i="5" s="1"/>
  <c r="I20" i="5"/>
  <c r="J20" i="5"/>
  <c r="K20" i="5"/>
  <c r="L20" i="5" s="1"/>
  <c r="M20" i="5" s="1"/>
  <c r="I21" i="5"/>
  <c r="J21" i="5"/>
  <c r="K21" i="5" s="1"/>
  <c r="L21" i="5" s="1"/>
  <c r="M21" i="5" s="1"/>
  <c r="I22" i="5"/>
  <c r="J22" i="5" s="1"/>
  <c r="K22" i="5" s="1"/>
  <c r="L22" i="5" s="1"/>
  <c r="M22" i="5" s="1"/>
  <c r="I23" i="5"/>
  <c r="J23" i="5"/>
  <c r="K23" i="5"/>
  <c r="L23" i="5"/>
  <c r="M23" i="5" s="1"/>
  <c r="I24" i="5"/>
  <c r="J24" i="5" s="1"/>
  <c r="K24" i="5" s="1"/>
  <c r="L24" i="5" s="1"/>
  <c r="M24" i="5" s="1"/>
  <c r="I25" i="5"/>
  <c r="J25" i="5"/>
  <c r="K25" i="5" s="1"/>
  <c r="L25" i="5" s="1"/>
  <c r="M25" i="5" s="1"/>
  <c r="I26" i="5"/>
  <c r="J26" i="5" s="1"/>
  <c r="K26" i="5" s="1"/>
  <c r="L26" i="5" s="1"/>
  <c r="M26" i="5" s="1"/>
  <c r="I27" i="5"/>
  <c r="J27" i="5"/>
  <c r="K27" i="5" s="1"/>
  <c r="L27" i="5" s="1"/>
  <c r="M27" i="5" s="1"/>
  <c r="I28" i="5"/>
  <c r="J28" i="5"/>
  <c r="K28" i="5"/>
  <c r="L28" i="5" s="1"/>
  <c r="M28" i="5" s="1"/>
  <c r="I29" i="5"/>
  <c r="J29" i="5"/>
  <c r="K29" i="5" s="1"/>
  <c r="L29" i="5" s="1"/>
  <c r="M29" i="5" s="1"/>
  <c r="I30" i="5"/>
  <c r="J30" i="5" s="1"/>
  <c r="K30" i="5" s="1"/>
  <c r="L30" i="5" s="1"/>
  <c r="M30" i="5" s="1"/>
  <c r="I31" i="5"/>
  <c r="J31" i="5"/>
  <c r="K31" i="5"/>
  <c r="L31" i="5"/>
  <c r="M31" i="5" s="1"/>
  <c r="I32" i="5"/>
  <c r="J32" i="5" s="1"/>
  <c r="K32" i="5" s="1"/>
  <c r="L32" i="5" s="1"/>
  <c r="M32" i="5" s="1"/>
  <c r="I33" i="5"/>
  <c r="J33" i="5"/>
  <c r="K33" i="5" s="1"/>
  <c r="L33" i="5" s="1"/>
  <c r="M33" i="5" s="1"/>
  <c r="I34" i="5"/>
  <c r="J34" i="5" s="1"/>
  <c r="K34" i="5" s="1"/>
  <c r="L34" i="5" s="1"/>
  <c r="M34" i="5" s="1"/>
  <c r="I35" i="5"/>
  <c r="J35" i="5"/>
  <c r="K35" i="5" s="1"/>
  <c r="L35" i="5" s="1"/>
  <c r="M35" i="5" s="1"/>
  <c r="I36" i="5"/>
  <c r="J36" i="5"/>
  <c r="K36" i="5"/>
  <c r="L36" i="5" s="1"/>
  <c r="M36" i="5" s="1"/>
  <c r="I37" i="5"/>
  <c r="J37" i="5"/>
  <c r="K37" i="5" s="1"/>
  <c r="L37" i="5" s="1"/>
  <c r="M37" i="5" s="1"/>
  <c r="I38" i="5"/>
  <c r="J38" i="5" s="1"/>
  <c r="K38" i="5" s="1"/>
  <c r="L38" i="5" s="1"/>
  <c r="M38" i="5" s="1"/>
  <c r="I39" i="5"/>
  <c r="J39" i="5"/>
  <c r="K39" i="5"/>
  <c r="L39" i="5"/>
  <c r="M39" i="5" s="1"/>
  <c r="I40" i="5"/>
  <c r="J40" i="5" s="1"/>
  <c r="K40" i="5" s="1"/>
  <c r="L40" i="5" s="1"/>
  <c r="M40" i="5" s="1"/>
  <c r="I41" i="5"/>
  <c r="J41" i="5"/>
  <c r="K41" i="5" s="1"/>
  <c r="L41" i="5" s="1"/>
  <c r="M41" i="5" s="1"/>
  <c r="I42" i="5"/>
  <c r="J42" i="5" s="1"/>
  <c r="K42" i="5" s="1"/>
  <c r="L42" i="5" s="1"/>
  <c r="M42" i="5" s="1"/>
  <c r="I43" i="5"/>
  <c r="J43" i="5"/>
  <c r="K43" i="5" s="1"/>
  <c r="L43" i="5" s="1"/>
  <c r="M43" i="5" s="1"/>
  <c r="I44" i="5"/>
  <c r="J44" i="5"/>
  <c r="K44" i="5" s="1"/>
  <c r="L44" i="5" s="1"/>
  <c r="M44" i="5" s="1"/>
  <c r="I45" i="5"/>
  <c r="J45" i="5"/>
  <c r="K45" i="5" s="1"/>
  <c r="L45" i="5" s="1"/>
  <c r="M45" i="5" s="1"/>
  <c r="I46" i="5"/>
  <c r="J46" i="5" s="1"/>
  <c r="K46" i="5" s="1"/>
  <c r="L46" i="5" s="1"/>
  <c r="M46" i="5" s="1"/>
  <c r="I4" i="5"/>
  <c r="I5" i="4"/>
  <c r="J5" i="4"/>
  <c r="K5" i="4" s="1"/>
  <c r="L5" i="4" s="1"/>
  <c r="M5" i="4" s="1"/>
  <c r="I6" i="4"/>
  <c r="J6" i="4" s="1"/>
  <c r="K6" i="4" s="1"/>
  <c r="L6" i="4" s="1"/>
  <c r="M6" i="4" s="1"/>
  <c r="I7" i="4"/>
  <c r="J7" i="4"/>
  <c r="K7" i="4" s="1"/>
  <c r="L7" i="4" s="1"/>
  <c r="M7" i="4" s="1"/>
  <c r="I8" i="4"/>
  <c r="J8" i="4" s="1"/>
  <c r="K8" i="4" s="1"/>
  <c r="L8" i="4" s="1"/>
  <c r="M8" i="4" s="1"/>
  <c r="I9" i="4"/>
  <c r="J9" i="4"/>
  <c r="K9" i="4" s="1"/>
  <c r="L9" i="4" s="1"/>
  <c r="M9" i="4" s="1"/>
  <c r="I10" i="4"/>
  <c r="J10" i="4" s="1"/>
  <c r="K10" i="4" s="1"/>
  <c r="L10" i="4" s="1"/>
  <c r="M10" i="4" s="1"/>
  <c r="I11" i="4"/>
  <c r="J11" i="4"/>
  <c r="K11" i="4" s="1"/>
  <c r="L11" i="4" s="1"/>
  <c r="M11" i="4" s="1"/>
  <c r="I12" i="4"/>
  <c r="J12" i="4" s="1"/>
  <c r="K12" i="4" s="1"/>
  <c r="L12" i="4" s="1"/>
  <c r="M12" i="4" s="1"/>
  <c r="I13" i="4"/>
  <c r="J13" i="4"/>
  <c r="K13" i="4" s="1"/>
  <c r="L13" i="4" s="1"/>
  <c r="M13" i="4" s="1"/>
  <c r="I14" i="4"/>
  <c r="J14" i="4" s="1"/>
  <c r="K14" i="4" s="1"/>
  <c r="L14" i="4" s="1"/>
  <c r="M14" i="4" s="1"/>
  <c r="I15" i="4"/>
  <c r="J15" i="4"/>
  <c r="K15" i="4" s="1"/>
  <c r="L15" i="4" s="1"/>
  <c r="M15" i="4" s="1"/>
  <c r="I16" i="4"/>
  <c r="J16" i="4" s="1"/>
  <c r="K16" i="4" s="1"/>
  <c r="L16" i="4" s="1"/>
  <c r="M16" i="4" s="1"/>
  <c r="I17" i="4"/>
  <c r="J17" i="4"/>
  <c r="K17" i="4" s="1"/>
  <c r="L17" i="4" s="1"/>
  <c r="M17" i="4" s="1"/>
  <c r="I18" i="4"/>
  <c r="J18" i="4" s="1"/>
  <c r="K18" i="4" s="1"/>
  <c r="L18" i="4" s="1"/>
  <c r="M18" i="4" s="1"/>
  <c r="I19" i="4"/>
  <c r="J19" i="4"/>
  <c r="K19" i="4" s="1"/>
  <c r="L19" i="4" s="1"/>
  <c r="M19" i="4" s="1"/>
  <c r="I20" i="4"/>
  <c r="J20" i="4" s="1"/>
  <c r="K20" i="4" s="1"/>
  <c r="L20" i="4" s="1"/>
  <c r="M20" i="4" s="1"/>
  <c r="I21" i="4"/>
  <c r="J21" i="4"/>
  <c r="K21" i="4" s="1"/>
  <c r="L21" i="4" s="1"/>
  <c r="M21" i="4" s="1"/>
  <c r="I22" i="4"/>
  <c r="J22" i="4" s="1"/>
  <c r="K22" i="4" s="1"/>
  <c r="L22" i="4" s="1"/>
  <c r="M22" i="4" s="1"/>
  <c r="I23" i="4"/>
  <c r="J23" i="4"/>
  <c r="K23" i="4" s="1"/>
  <c r="L23" i="4" s="1"/>
  <c r="M23" i="4" s="1"/>
  <c r="I24" i="4"/>
  <c r="J24" i="4" s="1"/>
  <c r="K24" i="4" s="1"/>
  <c r="L24" i="4" s="1"/>
  <c r="M24" i="4" s="1"/>
  <c r="I25" i="4"/>
  <c r="J25" i="4"/>
  <c r="K25" i="4" s="1"/>
  <c r="L25" i="4" s="1"/>
  <c r="M25" i="4" s="1"/>
  <c r="I26" i="4"/>
  <c r="J26" i="4" s="1"/>
  <c r="K26" i="4" s="1"/>
  <c r="L26" i="4" s="1"/>
  <c r="M26" i="4" s="1"/>
  <c r="I27" i="4"/>
  <c r="J27" i="4"/>
  <c r="K27" i="4" s="1"/>
  <c r="L27" i="4" s="1"/>
  <c r="M27" i="4" s="1"/>
  <c r="I28" i="4"/>
  <c r="J28" i="4" s="1"/>
  <c r="K28" i="4" s="1"/>
  <c r="L28" i="4" s="1"/>
  <c r="M28" i="4" s="1"/>
  <c r="I29" i="4"/>
  <c r="J29" i="4"/>
  <c r="K29" i="4" s="1"/>
  <c r="L29" i="4" s="1"/>
  <c r="M29" i="4" s="1"/>
  <c r="I30" i="4"/>
  <c r="J30" i="4" s="1"/>
  <c r="K30" i="4" s="1"/>
  <c r="L30" i="4" s="1"/>
  <c r="M30" i="4" s="1"/>
  <c r="I31" i="4"/>
  <c r="J31" i="4"/>
  <c r="K31" i="4" s="1"/>
  <c r="L31" i="4" s="1"/>
  <c r="M31" i="4" s="1"/>
  <c r="I32" i="4"/>
  <c r="J32" i="4" s="1"/>
  <c r="K32" i="4" s="1"/>
  <c r="L32" i="4" s="1"/>
  <c r="M32" i="4" s="1"/>
  <c r="I33" i="4"/>
  <c r="J33" i="4"/>
  <c r="K33" i="4" s="1"/>
  <c r="L33" i="4" s="1"/>
  <c r="M33" i="4" s="1"/>
  <c r="I34" i="4"/>
  <c r="J34" i="4" s="1"/>
  <c r="K34" i="4" s="1"/>
  <c r="L34" i="4" s="1"/>
  <c r="M34" i="4" s="1"/>
  <c r="I35" i="4"/>
  <c r="J35" i="4"/>
  <c r="K35" i="4" s="1"/>
  <c r="L35" i="4" s="1"/>
  <c r="M35" i="4" s="1"/>
  <c r="I36" i="4"/>
  <c r="J36" i="4" s="1"/>
  <c r="K36" i="4" s="1"/>
  <c r="L36" i="4" s="1"/>
  <c r="M36" i="4" s="1"/>
  <c r="I37" i="4"/>
  <c r="J37" i="4"/>
  <c r="K37" i="4" s="1"/>
  <c r="L37" i="4" s="1"/>
  <c r="M37" i="4" s="1"/>
  <c r="I38" i="4"/>
  <c r="J38" i="4" s="1"/>
  <c r="K38" i="4" s="1"/>
  <c r="L38" i="4" s="1"/>
  <c r="M38" i="4" s="1"/>
  <c r="I39" i="4"/>
  <c r="J39" i="4"/>
  <c r="K39" i="4" s="1"/>
  <c r="L39" i="4" s="1"/>
  <c r="M39" i="4" s="1"/>
  <c r="I40" i="4"/>
  <c r="J40" i="4" s="1"/>
  <c r="K40" i="4" s="1"/>
  <c r="L40" i="4" s="1"/>
  <c r="M40" i="4" s="1"/>
  <c r="I41" i="4"/>
  <c r="J41" i="4"/>
  <c r="K41" i="4" s="1"/>
  <c r="L41" i="4" s="1"/>
  <c r="M41" i="4" s="1"/>
  <c r="I42" i="4"/>
  <c r="J42" i="4" s="1"/>
  <c r="K42" i="4" s="1"/>
  <c r="L42" i="4" s="1"/>
  <c r="M42" i="4" s="1"/>
  <c r="I43" i="4"/>
  <c r="J43" i="4"/>
  <c r="K43" i="4" s="1"/>
  <c r="L43" i="4" s="1"/>
  <c r="M43" i="4" s="1"/>
  <c r="I44" i="4"/>
  <c r="J44" i="4" s="1"/>
  <c r="K44" i="4" s="1"/>
  <c r="L44" i="4" s="1"/>
  <c r="M44" i="4" s="1"/>
  <c r="I45" i="4"/>
  <c r="J45" i="4"/>
  <c r="K45" i="4" s="1"/>
  <c r="L45" i="4" s="1"/>
  <c r="M45" i="4" s="1"/>
  <c r="I46" i="4"/>
  <c r="J46" i="4" s="1"/>
  <c r="K46" i="4" s="1"/>
  <c r="L46" i="4" s="1"/>
  <c r="M46" i="4" s="1"/>
  <c r="I47" i="4"/>
  <c r="J47" i="4"/>
  <c r="K47" i="4" s="1"/>
  <c r="L47" i="4" s="1"/>
  <c r="M47" i="4" s="1"/>
  <c r="I48" i="4"/>
  <c r="J48" i="4" s="1"/>
  <c r="K48" i="4" s="1"/>
  <c r="L48" i="4" s="1"/>
  <c r="M48" i="4" s="1"/>
  <c r="I49" i="4"/>
  <c r="J49" i="4"/>
  <c r="K49" i="4" s="1"/>
  <c r="L49" i="4" s="1"/>
  <c r="M49" i="4" s="1"/>
  <c r="I50" i="4"/>
  <c r="J50" i="4" s="1"/>
  <c r="K50" i="4" s="1"/>
  <c r="L50" i="4" s="1"/>
  <c r="M50" i="4" s="1"/>
  <c r="I51" i="4"/>
  <c r="J51" i="4"/>
  <c r="K51" i="4" s="1"/>
  <c r="L51" i="4" s="1"/>
  <c r="M51" i="4" s="1"/>
  <c r="I52" i="4"/>
  <c r="J52" i="4" s="1"/>
  <c r="K52" i="4" s="1"/>
  <c r="L52" i="4" s="1"/>
  <c r="M52" i="4" s="1"/>
  <c r="I53" i="4"/>
  <c r="J53" i="4"/>
  <c r="K53" i="4" s="1"/>
  <c r="L53" i="4" s="1"/>
  <c r="M53" i="4" s="1"/>
  <c r="I54" i="4"/>
  <c r="J54" i="4" s="1"/>
  <c r="K54" i="4" s="1"/>
  <c r="L54" i="4" s="1"/>
  <c r="M54" i="4" s="1"/>
  <c r="I55" i="4"/>
  <c r="J55" i="4"/>
  <c r="K55" i="4" s="1"/>
  <c r="L55" i="4" s="1"/>
  <c r="M55" i="4" s="1"/>
  <c r="I56" i="4"/>
  <c r="J56" i="4" s="1"/>
  <c r="K56" i="4" s="1"/>
  <c r="L56" i="4" s="1"/>
  <c r="M56" i="4" s="1"/>
  <c r="I57" i="4"/>
  <c r="J57" i="4"/>
  <c r="K57" i="4" s="1"/>
  <c r="L57" i="4" s="1"/>
  <c r="M57" i="4" s="1"/>
  <c r="I58" i="4"/>
  <c r="J58" i="4" s="1"/>
  <c r="K58" i="4" s="1"/>
  <c r="L58" i="4" s="1"/>
  <c r="M58" i="4" s="1"/>
  <c r="I59" i="4"/>
  <c r="J59" i="4"/>
  <c r="K59" i="4" s="1"/>
  <c r="L59" i="4" s="1"/>
  <c r="M59" i="4" s="1"/>
  <c r="I60" i="4"/>
  <c r="J60" i="4" s="1"/>
  <c r="K60" i="4" s="1"/>
  <c r="L60" i="4" s="1"/>
  <c r="M60" i="4" s="1"/>
  <c r="I61" i="4"/>
  <c r="J61" i="4"/>
  <c r="K61" i="4" s="1"/>
  <c r="L61" i="4" s="1"/>
  <c r="M61" i="4" s="1"/>
  <c r="I62" i="4"/>
  <c r="J62" i="4" s="1"/>
  <c r="K62" i="4" s="1"/>
  <c r="L62" i="4" s="1"/>
  <c r="M62" i="4" s="1"/>
  <c r="I63" i="4"/>
  <c r="J63" i="4"/>
  <c r="K63" i="4" s="1"/>
  <c r="L63" i="4" s="1"/>
  <c r="M63" i="4" s="1"/>
  <c r="I64" i="4"/>
  <c r="J64" i="4" s="1"/>
  <c r="K64" i="4" s="1"/>
  <c r="L64" i="4" s="1"/>
  <c r="M64" i="4" s="1"/>
  <c r="I65" i="4"/>
  <c r="J65" i="4"/>
  <c r="K65" i="4" s="1"/>
  <c r="L65" i="4" s="1"/>
  <c r="M65" i="4" s="1"/>
  <c r="I66" i="4"/>
  <c r="J66" i="4" s="1"/>
  <c r="K66" i="4" s="1"/>
  <c r="L66" i="4" s="1"/>
  <c r="M66" i="4" s="1"/>
  <c r="I67" i="4"/>
  <c r="J67" i="4"/>
  <c r="K67" i="4" s="1"/>
  <c r="L67" i="4" s="1"/>
  <c r="M67" i="4" s="1"/>
  <c r="I68" i="4"/>
  <c r="J68" i="4" s="1"/>
  <c r="K68" i="4" s="1"/>
  <c r="L68" i="4" s="1"/>
  <c r="M68" i="4" s="1"/>
  <c r="I69" i="4"/>
  <c r="J69" i="4"/>
  <c r="K69" i="4" s="1"/>
  <c r="L69" i="4" s="1"/>
  <c r="M69" i="4" s="1"/>
  <c r="I70" i="4"/>
  <c r="J70" i="4" s="1"/>
  <c r="K70" i="4" s="1"/>
  <c r="L70" i="4" s="1"/>
  <c r="M70" i="4" s="1"/>
  <c r="I71" i="4"/>
  <c r="J71" i="4"/>
  <c r="K71" i="4" s="1"/>
  <c r="L71" i="4" s="1"/>
  <c r="M71" i="4" s="1"/>
  <c r="I72" i="4"/>
  <c r="J72" i="4" s="1"/>
  <c r="K72" i="4" s="1"/>
  <c r="L72" i="4" s="1"/>
  <c r="M72" i="4" s="1"/>
  <c r="I73" i="4"/>
  <c r="J73" i="4"/>
  <c r="K73" i="4" s="1"/>
  <c r="L73" i="4" s="1"/>
  <c r="M73" i="4" s="1"/>
  <c r="I74" i="4"/>
  <c r="J74" i="4" s="1"/>
  <c r="K74" i="4" s="1"/>
  <c r="L74" i="4" s="1"/>
  <c r="M74" i="4" s="1"/>
  <c r="I75" i="4"/>
  <c r="J75" i="4"/>
  <c r="K75" i="4" s="1"/>
  <c r="L75" i="4" s="1"/>
  <c r="M75" i="4" s="1"/>
  <c r="I76" i="4"/>
  <c r="J76" i="4" s="1"/>
  <c r="K76" i="4" s="1"/>
  <c r="L76" i="4" s="1"/>
  <c r="M76" i="4" s="1"/>
  <c r="I77" i="4"/>
  <c r="J77" i="4"/>
  <c r="K77" i="4" s="1"/>
  <c r="L77" i="4" s="1"/>
  <c r="M77" i="4" s="1"/>
  <c r="I78" i="4"/>
  <c r="J78" i="4" s="1"/>
  <c r="K78" i="4" s="1"/>
  <c r="L78" i="4" s="1"/>
  <c r="M78" i="4" s="1"/>
  <c r="I79" i="4"/>
  <c r="J79" i="4"/>
  <c r="K79" i="4" s="1"/>
  <c r="L79" i="4" s="1"/>
  <c r="M79" i="4" s="1"/>
  <c r="I80" i="4"/>
  <c r="J80" i="4" s="1"/>
  <c r="K80" i="4" s="1"/>
  <c r="L80" i="4" s="1"/>
  <c r="M80" i="4" s="1"/>
  <c r="I81" i="4"/>
  <c r="J81" i="4"/>
  <c r="K81" i="4" s="1"/>
  <c r="L81" i="4" s="1"/>
  <c r="M81" i="4" s="1"/>
  <c r="I82" i="4"/>
  <c r="J82" i="4" s="1"/>
  <c r="K82" i="4" s="1"/>
  <c r="L82" i="4" s="1"/>
  <c r="M82" i="4" s="1"/>
  <c r="I83" i="4"/>
  <c r="J83" i="4"/>
  <c r="K83" i="4" s="1"/>
  <c r="L83" i="4" s="1"/>
  <c r="M83" i="4" s="1"/>
  <c r="I84" i="4"/>
  <c r="J84" i="4" s="1"/>
  <c r="K84" i="4" s="1"/>
  <c r="L84" i="4" s="1"/>
  <c r="M84" i="4" s="1"/>
  <c r="I85" i="4"/>
  <c r="J85" i="4"/>
  <c r="K85" i="4" s="1"/>
  <c r="L85" i="4" s="1"/>
  <c r="M85" i="4" s="1"/>
  <c r="I86" i="4"/>
  <c r="J86" i="4" s="1"/>
  <c r="K86" i="4" s="1"/>
  <c r="L86" i="4" s="1"/>
  <c r="M86" i="4" s="1"/>
  <c r="I87" i="4"/>
  <c r="J87" i="4"/>
  <c r="K87" i="4" s="1"/>
  <c r="L87" i="4" s="1"/>
  <c r="M87" i="4" s="1"/>
  <c r="I88" i="4"/>
  <c r="J88" i="4" s="1"/>
  <c r="K88" i="4" s="1"/>
  <c r="L88" i="4" s="1"/>
  <c r="M88" i="4" s="1"/>
  <c r="I89" i="4"/>
  <c r="J89" i="4"/>
  <c r="K89" i="4" s="1"/>
  <c r="L89" i="4" s="1"/>
  <c r="M89" i="4" s="1"/>
  <c r="I90" i="4"/>
  <c r="J90" i="4" s="1"/>
  <c r="K90" i="4" s="1"/>
  <c r="L90" i="4" s="1"/>
  <c r="M90" i="4" s="1"/>
  <c r="I91" i="4"/>
  <c r="J91" i="4"/>
  <c r="K91" i="4" s="1"/>
  <c r="L91" i="4" s="1"/>
  <c r="M91" i="4" s="1"/>
  <c r="I92" i="4"/>
  <c r="J92" i="4" s="1"/>
  <c r="K92" i="4" s="1"/>
  <c r="L92" i="4" s="1"/>
  <c r="M92" i="4" s="1"/>
  <c r="I93" i="4"/>
  <c r="J93" i="4"/>
  <c r="K93" i="4" s="1"/>
  <c r="L93" i="4" s="1"/>
  <c r="M93" i="4" s="1"/>
  <c r="I94" i="4"/>
  <c r="J94" i="4" s="1"/>
  <c r="K94" i="4" s="1"/>
  <c r="L94" i="4" s="1"/>
  <c r="M94" i="4" s="1"/>
  <c r="I95" i="4"/>
  <c r="J95" i="4"/>
  <c r="K95" i="4" s="1"/>
  <c r="L95" i="4" s="1"/>
  <c r="M95" i="4" s="1"/>
  <c r="I96" i="4"/>
  <c r="J96" i="4" s="1"/>
  <c r="K96" i="4" s="1"/>
  <c r="L96" i="4" s="1"/>
  <c r="M96" i="4" s="1"/>
  <c r="I97" i="4"/>
  <c r="J97" i="4"/>
  <c r="K97" i="4" s="1"/>
  <c r="L97" i="4" s="1"/>
  <c r="M97" i="4" s="1"/>
  <c r="I98" i="4"/>
  <c r="J98" i="4" s="1"/>
  <c r="K98" i="4" s="1"/>
  <c r="L98" i="4" s="1"/>
  <c r="M98" i="4" s="1"/>
  <c r="I99" i="4"/>
  <c r="J99" i="4"/>
  <c r="K99" i="4" s="1"/>
  <c r="L99" i="4" s="1"/>
  <c r="M99" i="4" s="1"/>
  <c r="I100" i="4"/>
  <c r="J100" i="4" s="1"/>
  <c r="K100" i="4" s="1"/>
  <c r="L100" i="4" s="1"/>
  <c r="M100" i="4" s="1"/>
  <c r="I101" i="4"/>
  <c r="J101" i="4"/>
  <c r="K101" i="4" s="1"/>
  <c r="L101" i="4" s="1"/>
  <c r="M101" i="4" s="1"/>
  <c r="I102" i="4"/>
  <c r="J102" i="4" s="1"/>
  <c r="K102" i="4" s="1"/>
  <c r="L102" i="4" s="1"/>
  <c r="M102" i="4" s="1"/>
  <c r="I4" i="4"/>
  <c r="G108" i="3"/>
  <c r="I108" i="3" s="1"/>
  <c r="J108" i="3" s="1"/>
  <c r="K108" i="3" s="1"/>
  <c r="L108" i="3" s="1"/>
  <c r="M108" i="3" s="1"/>
  <c r="G107" i="3"/>
  <c r="I107" i="3" s="1"/>
  <c r="J107" i="3" s="1"/>
  <c r="K107" i="3" s="1"/>
  <c r="L107" i="3" s="1"/>
  <c r="M107" i="3" s="1"/>
  <c r="G106" i="3"/>
  <c r="I106" i="3" s="1"/>
  <c r="J106" i="3" s="1"/>
  <c r="K106" i="3" s="1"/>
  <c r="L106" i="3" s="1"/>
  <c r="M106" i="3" s="1"/>
  <c r="G105" i="3"/>
  <c r="I105" i="3" s="1"/>
  <c r="J105" i="3" s="1"/>
  <c r="K105" i="3" s="1"/>
  <c r="L105" i="3" s="1"/>
  <c r="M105" i="3" s="1"/>
  <c r="G104" i="3"/>
  <c r="I104" i="3" s="1"/>
  <c r="J104" i="3" s="1"/>
  <c r="K104" i="3" s="1"/>
  <c r="L104" i="3" s="1"/>
  <c r="M104" i="3" s="1"/>
  <c r="G103" i="3"/>
  <c r="I103" i="3" s="1"/>
  <c r="J103" i="3" s="1"/>
  <c r="K103" i="3" s="1"/>
  <c r="L103" i="3" s="1"/>
  <c r="M103" i="3" s="1"/>
  <c r="G102" i="3"/>
  <c r="I102" i="3" s="1"/>
  <c r="J102" i="3" s="1"/>
  <c r="K102" i="3" s="1"/>
  <c r="L102" i="3" s="1"/>
  <c r="M102" i="3" s="1"/>
  <c r="G101" i="3"/>
  <c r="I101" i="3" s="1"/>
  <c r="J101" i="3" s="1"/>
  <c r="K101" i="3" s="1"/>
  <c r="L101" i="3" s="1"/>
  <c r="M101" i="3" s="1"/>
  <c r="G100" i="3"/>
  <c r="I100" i="3" s="1"/>
  <c r="J100" i="3" s="1"/>
  <c r="K100" i="3" s="1"/>
  <c r="L100" i="3" s="1"/>
  <c r="M100" i="3" s="1"/>
  <c r="G99" i="3"/>
  <c r="I99" i="3" s="1"/>
  <c r="J99" i="3" s="1"/>
  <c r="K99" i="3" s="1"/>
  <c r="L99" i="3" s="1"/>
  <c r="M99" i="3" s="1"/>
  <c r="G98" i="3"/>
  <c r="I98" i="3" s="1"/>
  <c r="J98" i="3" s="1"/>
  <c r="K98" i="3" s="1"/>
  <c r="L98" i="3" s="1"/>
  <c r="M98" i="3" s="1"/>
  <c r="G97" i="3"/>
  <c r="I97" i="3" s="1"/>
  <c r="J97" i="3" s="1"/>
  <c r="K97" i="3" s="1"/>
  <c r="L97" i="3" s="1"/>
  <c r="M97" i="3" s="1"/>
  <c r="G96" i="3"/>
  <c r="I96" i="3" s="1"/>
  <c r="J96" i="3" s="1"/>
  <c r="K96" i="3" s="1"/>
  <c r="L96" i="3" s="1"/>
  <c r="M96" i="3" s="1"/>
  <c r="G95" i="3"/>
  <c r="I95" i="3" s="1"/>
  <c r="J95" i="3" s="1"/>
  <c r="K95" i="3" s="1"/>
  <c r="L95" i="3" s="1"/>
  <c r="M95" i="3" s="1"/>
  <c r="G94" i="3"/>
  <c r="I94" i="3" s="1"/>
  <c r="J94" i="3" s="1"/>
  <c r="K94" i="3" s="1"/>
  <c r="L94" i="3" s="1"/>
  <c r="M94" i="3" s="1"/>
  <c r="G93" i="3"/>
  <c r="I93" i="3" s="1"/>
  <c r="J93" i="3" s="1"/>
  <c r="K93" i="3" s="1"/>
  <c r="L93" i="3" s="1"/>
  <c r="M93" i="3" s="1"/>
  <c r="G92" i="3"/>
  <c r="I92" i="3" s="1"/>
  <c r="J92" i="3" s="1"/>
  <c r="K92" i="3" s="1"/>
  <c r="L92" i="3" s="1"/>
  <c r="M92" i="3" s="1"/>
  <c r="G91" i="3"/>
  <c r="I91" i="3" s="1"/>
  <c r="J91" i="3" s="1"/>
  <c r="K91" i="3" s="1"/>
  <c r="L91" i="3" s="1"/>
  <c r="M91" i="3" s="1"/>
  <c r="G90" i="3"/>
  <c r="I90" i="3" s="1"/>
  <c r="J90" i="3" s="1"/>
  <c r="K90" i="3" s="1"/>
  <c r="L90" i="3" s="1"/>
  <c r="M90" i="3" s="1"/>
  <c r="G89" i="3"/>
  <c r="I89" i="3" s="1"/>
  <c r="J89" i="3" s="1"/>
  <c r="K89" i="3" s="1"/>
  <c r="L89" i="3" s="1"/>
  <c r="M89" i="3" s="1"/>
  <c r="G88" i="3"/>
  <c r="I88" i="3" s="1"/>
  <c r="J88" i="3" s="1"/>
  <c r="K88" i="3" s="1"/>
  <c r="L88" i="3" s="1"/>
  <c r="M88" i="3" s="1"/>
  <c r="G87" i="3"/>
  <c r="I87" i="3" s="1"/>
  <c r="J87" i="3" s="1"/>
  <c r="K87" i="3" s="1"/>
  <c r="L87" i="3" s="1"/>
  <c r="M87" i="3" s="1"/>
  <c r="G86" i="3"/>
  <c r="I86" i="3" s="1"/>
  <c r="J86" i="3" s="1"/>
  <c r="K86" i="3" s="1"/>
  <c r="L86" i="3" s="1"/>
  <c r="M86" i="3" s="1"/>
  <c r="G85" i="3"/>
  <c r="I85" i="3" s="1"/>
  <c r="J85" i="3" s="1"/>
  <c r="K85" i="3" s="1"/>
  <c r="L85" i="3" s="1"/>
  <c r="M85" i="3" s="1"/>
  <c r="G84" i="3"/>
  <c r="I84" i="3" s="1"/>
  <c r="J84" i="3" s="1"/>
  <c r="K84" i="3" s="1"/>
  <c r="L84" i="3" s="1"/>
  <c r="M84" i="3" s="1"/>
  <c r="G83" i="3"/>
  <c r="I83" i="3" s="1"/>
  <c r="J83" i="3" s="1"/>
  <c r="K83" i="3" s="1"/>
  <c r="L83" i="3" s="1"/>
  <c r="M83" i="3" s="1"/>
  <c r="G82" i="3"/>
  <c r="I82" i="3" s="1"/>
  <c r="J82" i="3" s="1"/>
  <c r="K82" i="3" s="1"/>
  <c r="L82" i="3" s="1"/>
  <c r="M82" i="3" s="1"/>
  <c r="G81" i="3"/>
  <c r="I81" i="3" s="1"/>
  <c r="J81" i="3" s="1"/>
  <c r="K81" i="3" s="1"/>
  <c r="L81" i="3" s="1"/>
  <c r="M81" i="3" s="1"/>
  <c r="G80" i="3"/>
  <c r="I80" i="3" s="1"/>
  <c r="J80" i="3" s="1"/>
  <c r="K80" i="3" s="1"/>
  <c r="L80" i="3" s="1"/>
  <c r="M80" i="3" s="1"/>
  <c r="G79" i="3"/>
  <c r="I79" i="3" s="1"/>
  <c r="J79" i="3" s="1"/>
  <c r="K79" i="3" s="1"/>
  <c r="L79" i="3" s="1"/>
  <c r="M79" i="3" s="1"/>
  <c r="G78" i="3"/>
  <c r="I78" i="3" s="1"/>
  <c r="J78" i="3" s="1"/>
  <c r="K78" i="3" s="1"/>
  <c r="L78" i="3" s="1"/>
  <c r="M78" i="3" s="1"/>
  <c r="G77" i="3"/>
  <c r="I77" i="3" s="1"/>
  <c r="J77" i="3" s="1"/>
  <c r="K77" i="3" s="1"/>
  <c r="L77" i="3" s="1"/>
  <c r="M77" i="3" s="1"/>
  <c r="G76" i="3"/>
  <c r="I76" i="3" s="1"/>
  <c r="J76" i="3" s="1"/>
  <c r="K76" i="3" s="1"/>
  <c r="L76" i="3" s="1"/>
  <c r="M76" i="3" s="1"/>
  <c r="G75" i="3"/>
  <c r="I75" i="3" s="1"/>
  <c r="J75" i="3" s="1"/>
  <c r="K75" i="3" s="1"/>
  <c r="L75" i="3" s="1"/>
  <c r="M75" i="3" s="1"/>
  <c r="G74" i="3"/>
  <c r="I74" i="3" s="1"/>
  <c r="J74" i="3" s="1"/>
  <c r="K74" i="3" s="1"/>
  <c r="L74" i="3" s="1"/>
  <c r="M74" i="3" s="1"/>
  <c r="G73" i="3"/>
  <c r="I73" i="3" s="1"/>
  <c r="J73" i="3" s="1"/>
  <c r="K73" i="3" s="1"/>
  <c r="L73" i="3" s="1"/>
  <c r="M73" i="3" s="1"/>
  <c r="G72" i="3"/>
  <c r="I72" i="3" s="1"/>
  <c r="J72" i="3" s="1"/>
  <c r="K72" i="3" s="1"/>
  <c r="L72" i="3" s="1"/>
  <c r="M72" i="3" s="1"/>
  <c r="G71" i="3"/>
  <c r="I71" i="3" s="1"/>
  <c r="J71" i="3" s="1"/>
  <c r="K71" i="3" s="1"/>
  <c r="L71" i="3" s="1"/>
  <c r="M71" i="3" s="1"/>
  <c r="G70" i="3"/>
  <c r="I70" i="3" s="1"/>
  <c r="J70" i="3" s="1"/>
  <c r="K70" i="3" s="1"/>
  <c r="L70" i="3" s="1"/>
  <c r="M70" i="3" s="1"/>
  <c r="G69" i="3"/>
  <c r="I69" i="3" s="1"/>
  <c r="J69" i="3" s="1"/>
  <c r="K69" i="3" s="1"/>
  <c r="L69" i="3" s="1"/>
  <c r="M69" i="3" s="1"/>
  <c r="G68" i="3"/>
  <c r="I68" i="3" s="1"/>
  <c r="J68" i="3" s="1"/>
  <c r="K68" i="3" s="1"/>
  <c r="L68" i="3" s="1"/>
  <c r="M68" i="3" s="1"/>
  <c r="G67" i="3"/>
  <c r="I67" i="3" s="1"/>
  <c r="J67" i="3" s="1"/>
  <c r="K67" i="3" s="1"/>
  <c r="L67" i="3" s="1"/>
  <c r="M67" i="3" s="1"/>
  <c r="G66" i="3"/>
  <c r="I66" i="3" s="1"/>
  <c r="J66" i="3" s="1"/>
  <c r="K66" i="3" s="1"/>
  <c r="L66" i="3" s="1"/>
  <c r="M66" i="3" s="1"/>
  <c r="G65" i="3"/>
  <c r="I65" i="3" s="1"/>
  <c r="J65" i="3" s="1"/>
  <c r="K65" i="3" s="1"/>
  <c r="L65" i="3" s="1"/>
  <c r="M65" i="3" s="1"/>
  <c r="G64" i="3"/>
  <c r="I64" i="3" s="1"/>
  <c r="J64" i="3" s="1"/>
  <c r="K64" i="3" s="1"/>
  <c r="L64" i="3" s="1"/>
  <c r="M64" i="3" s="1"/>
  <c r="G63" i="3"/>
  <c r="I63" i="3" s="1"/>
  <c r="J63" i="3" s="1"/>
  <c r="K63" i="3" s="1"/>
  <c r="L63" i="3" s="1"/>
  <c r="M63" i="3" s="1"/>
  <c r="G62" i="3"/>
  <c r="I62" i="3" s="1"/>
  <c r="J62" i="3" s="1"/>
  <c r="K62" i="3" s="1"/>
  <c r="L62" i="3" s="1"/>
  <c r="M62" i="3" s="1"/>
  <c r="G61" i="3"/>
  <c r="I61" i="3" s="1"/>
  <c r="J61" i="3" s="1"/>
  <c r="K61" i="3" s="1"/>
  <c r="L61" i="3" s="1"/>
  <c r="M61" i="3" s="1"/>
  <c r="G60" i="3"/>
  <c r="I60" i="3" s="1"/>
  <c r="J60" i="3" s="1"/>
  <c r="K60" i="3" s="1"/>
  <c r="L60" i="3" s="1"/>
  <c r="M60" i="3" s="1"/>
  <c r="G59" i="3"/>
  <c r="I59" i="3" s="1"/>
  <c r="J59" i="3" s="1"/>
  <c r="K59" i="3" s="1"/>
  <c r="L59" i="3" s="1"/>
  <c r="M59" i="3" s="1"/>
  <c r="G58" i="3"/>
  <c r="I58" i="3" s="1"/>
  <c r="J58" i="3" s="1"/>
  <c r="K58" i="3" s="1"/>
  <c r="L58" i="3" s="1"/>
  <c r="M58" i="3" s="1"/>
  <c r="G57" i="3"/>
  <c r="I57" i="3" s="1"/>
  <c r="J57" i="3" s="1"/>
  <c r="K57" i="3" s="1"/>
  <c r="L57" i="3" s="1"/>
  <c r="M57" i="3" s="1"/>
  <c r="G56" i="3"/>
  <c r="I56" i="3" s="1"/>
  <c r="J56" i="3" s="1"/>
  <c r="K56" i="3" s="1"/>
  <c r="L56" i="3" s="1"/>
  <c r="M56" i="3" s="1"/>
  <c r="G55" i="3"/>
  <c r="I55" i="3" s="1"/>
  <c r="J55" i="3" s="1"/>
  <c r="K55" i="3" s="1"/>
  <c r="L55" i="3" s="1"/>
  <c r="M55" i="3" s="1"/>
  <c r="G54" i="3"/>
  <c r="I54" i="3" s="1"/>
  <c r="J54" i="3" s="1"/>
  <c r="K54" i="3" s="1"/>
  <c r="L54" i="3" s="1"/>
  <c r="M54" i="3" s="1"/>
  <c r="G53" i="3"/>
  <c r="I53" i="3" s="1"/>
  <c r="J53" i="3" s="1"/>
  <c r="K53" i="3" s="1"/>
  <c r="L53" i="3" s="1"/>
  <c r="M53" i="3" s="1"/>
  <c r="G52" i="3"/>
  <c r="I52" i="3" s="1"/>
  <c r="J52" i="3" s="1"/>
  <c r="K52" i="3" s="1"/>
  <c r="L52" i="3" s="1"/>
  <c r="M52" i="3" s="1"/>
  <c r="G51" i="3"/>
  <c r="I51" i="3" s="1"/>
  <c r="J51" i="3" s="1"/>
  <c r="K51" i="3" s="1"/>
  <c r="L51" i="3" s="1"/>
  <c r="M51" i="3" s="1"/>
  <c r="G50" i="3"/>
  <c r="I50" i="3" s="1"/>
  <c r="J50" i="3" s="1"/>
  <c r="K50" i="3" s="1"/>
  <c r="L50" i="3" s="1"/>
  <c r="M50" i="3" s="1"/>
  <c r="G49" i="3"/>
  <c r="I49" i="3" s="1"/>
  <c r="J49" i="3" s="1"/>
  <c r="K49" i="3" s="1"/>
  <c r="L49" i="3" s="1"/>
  <c r="M49" i="3" s="1"/>
  <c r="G48" i="3"/>
  <c r="I48" i="3" s="1"/>
  <c r="J48" i="3" s="1"/>
  <c r="K48" i="3" s="1"/>
  <c r="L48" i="3" s="1"/>
  <c r="M48" i="3" s="1"/>
  <c r="G47" i="3"/>
  <c r="I47" i="3" s="1"/>
  <c r="J47" i="3" s="1"/>
  <c r="K47" i="3" s="1"/>
  <c r="L47" i="3" s="1"/>
  <c r="M47" i="3" s="1"/>
  <c r="G46" i="3"/>
  <c r="I46" i="3" s="1"/>
  <c r="J46" i="3" s="1"/>
  <c r="K46" i="3" s="1"/>
  <c r="L46" i="3" s="1"/>
  <c r="M46" i="3" s="1"/>
  <c r="G45" i="3"/>
  <c r="I45" i="3" s="1"/>
  <c r="J45" i="3" s="1"/>
  <c r="K45" i="3" s="1"/>
  <c r="L45" i="3" s="1"/>
  <c r="M45" i="3" s="1"/>
  <c r="G44" i="3"/>
  <c r="I44" i="3" s="1"/>
  <c r="J44" i="3" s="1"/>
  <c r="K44" i="3" s="1"/>
  <c r="L44" i="3" s="1"/>
  <c r="M44" i="3" s="1"/>
  <c r="G43" i="3"/>
  <c r="I43" i="3" s="1"/>
  <c r="J43" i="3" s="1"/>
  <c r="K43" i="3" s="1"/>
  <c r="L43" i="3" s="1"/>
  <c r="M43" i="3" s="1"/>
  <c r="G42" i="3"/>
  <c r="I42" i="3" s="1"/>
  <c r="J42" i="3" s="1"/>
  <c r="K42" i="3" s="1"/>
  <c r="L42" i="3" s="1"/>
  <c r="M42" i="3" s="1"/>
  <c r="G41" i="3"/>
  <c r="I41" i="3" s="1"/>
  <c r="J41" i="3" s="1"/>
  <c r="K41" i="3" s="1"/>
  <c r="L41" i="3" s="1"/>
  <c r="M41" i="3" s="1"/>
  <c r="G40" i="3"/>
  <c r="I40" i="3" s="1"/>
  <c r="J40" i="3" s="1"/>
  <c r="K40" i="3" s="1"/>
  <c r="L40" i="3" s="1"/>
  <c r="M40" i="3" s="1"/>
  <c r="G39" i="3"/>
  <c r="I39" i="3" s="1"/>
  <c r="J39" i="3" s="1"/>
  <c r="K39" i="3" s="1"/>
  <c r="L39" i="3" s="1"/>
  <c r="M39" i="3" s="1"/>
  <c r="G38" i="3"/>
  <c r="I38" i="3" s="1"/>
  <c r="J38" i="3" s="1"/>
  <c r="K38" i="3" s="1"/>
  <c r="L38" i="3" s="1"/>
  <c r="M38" i="3" s="1"/>
  <c r="G37" i="3"/>
  <c r="I37" i="3" s="1"/>
  <c r="J37" i="3" s="1"/>
  <c r="K37" i="3" s="1"/>
  <c r="L37" i="3" s="1"/>
  <c r="M37" i="3" s="1"/>
  <c r="G36" i="3"/>
  <c r="I36" i="3" s="1"/>
  <c r="J36" i="3" s="1"/>
  <c r="K36" i="3" s="1"/>
  <c r="L36" i="3" s="1"/>
  <c r="M36" i="3" s="1"/>
  <c r="G35" i="3"/>
  <c r="I35" i="3" s="1"/>
  <c r="J35" i="3" s="1"/>
  <c r="K35" i="3" s="1"/>
  <c r="L35" i="3" s="1"/>
  <c r="M35" i="3" s="1"/>
  <c r="G34" i="3"/>
  <c r="I34" i="3" s="1"/>
  <c r="J34" i="3" s="1"/>
  <c r="K34" i="3" s="1"/>
  <c r="L34" i="3" s="1"/>
  <c r="M34" i="3" s="1"/>
  <c r="G33" i="3"/>
  <c r="I33" i="3" s="1"/>
  <c r="J33" i="3" s="1"/>
  <c r="K33" i="3" s="1"/>
  <c r="L33" i="3" s="1"/>
  <c r="M33" i="3" s="1"/>
  <c r="G32" i="3"/>
  <c r="I32" i="3" s="1"/>
  <c r="J32" i="3" s="1"/>
  <c r="K32" i="3" s="1"/>
  <c r="L32" i="3" s="1"/>
  <c r="M32" i="3" s="1"/>
  <c r="G31" i="3"/>
  <c r="I31" i="3" s="1"/>
  <c r="J31" i="3" s="1"/>
  <c r="K31" i="3" s="1"/>
  <c r="L31" i="3" s="1"/>
  <c r="M31" i="3" s="1"/>
  <c r="G30" i="3"/>
  <c r="I30" i="3" s="1"/>
  <c r="J30" i="3" s="1"/>
  <c r="K30" i="3" s="1"/>
  <c r="L30" i="3" s="1"/>
  <c r="M30" i="3" s="1"/>
  <c r="G29" i="3"/>
  <c r="I29" i="3" s="1"/>
  <c r="J29" i="3" s="1"/>
  <c r="K29" i="3" s="1"/>
  <c r="L29" i="3" s="1"/>
  <c r="M29" i="3" s="1"/>
  <c r="G28" i="3"/>
  <c r="I28" i="3" s="1"/>
  <c r="J28" i="3" s="1"/>
  <c r="K28" i="3" s="1"/>
  <c r="L28" i="3" s="1"/>
  <c r="M28" i="3" s="1"/>
  <c r="G27" i="3"/>
  <c r="I27" i="3" s="1"/>
  <c r="J27" i="3" s="1"/>
  <c r="K27" i="3" s="1"/>
  <c r="L27" i="3" s="1"/>
  <c r="M27" i="3" s="1"/>
  <c r="G26" i="3"/>
  <c r="I26" i="3" s="1"/>
  <c r="J26" i="3" s="1"/>
  <c r="K26" i="3" s="1"/>
  <c r="L26" i="3" s="1"/>
  <c r="M26" i="3" s="1"/>
  <c r="G25" i="3"/>
  <c r="I25" i="3" s="1"/>
  <c r="J25" i="3" s="1"/>
  <c r="K25" i="3" s="1"/>
  <c r="L25" i="3" s="1"/>
  <c r="M25" i="3" s="1"/>
  <c r="G24" i="3"/>
  <c r="I24" i="3" s="1"/>
  <c r="J24" i="3" s="1"/>
  <c r="K24" i="3" s="1"/>
  <c r="L24" i="3" s="1"/>
  <c r="M24" i="3" s="1"/>
  <c r="G23" i="3"/>
  <c r="I23" i="3" s="1"/>
  <c r="J23" i="3" s="1"/>
  <c r="K23" i="3" s="1"/>
  <c r="L23" i="3" s="1"/>
  <c r="M23" i="3" s="1"/>
  <c r="G22" i="3"/>
  <c r="I22" i="3" s="1"/>
  <c r="J22" i="3" s="1"/>
  <c r="K22" i="3" s="1"/>
  <c r="L22" i="3" s="1"/>
  <c r="M22" i="3" s="1"/>
  <c r="G21" i="3"/>
  <c r="I21" i="3" s="1"/>
  <c r="J21" i="3" s="1"/>
  <c r="K21" i="3" s="1"/>
  <c r="L21" i="3" s="1"/>
  <c r="M21" i="3" s="1"/>
  <c r="G20" i="3"/>
  <c r="I20" i="3" s="1"/>
  <c r="J20" i="3" s="1"/>
  <c r="K20" i="3" s="1"/>
  <c r="L20" i="3" s="1"/>
  <c r="M20" i="3" s="1"/>
  <c r="G19" i="3"/>
  <c r="I19" i="3" s="1"/>
  <c r="J19" i="3" s="1"/>
  <c r="K19" i="3" s="1"/>
  <c r="L19" i="3" s="1"/>
  <c r="M19" i="3" s="1"/>
  <c r="G18" i="3"/>
  <c r="I18" i="3" s="1"/>
  <c r="J18" i="3" s="1"/>
  <c r="K18" i="3" s="1"/>
  <c r="L18" i="3" s="1"/>
  <c r="M18" i="3" s="1"/>
  <c r="G17" i="3"/>
  <c r="I17" i="3" s="1"/>
  <c r="J17" i="3" s="1"/>
  <c r="K17" i="3" s="1"/>
  <c r="L17" i="3" s="1"/>
  <c r="M17" i="3" s="1"/>
  <c r="G16" i="3"/>
  <c r="I16" i="3" s="1"/>
  <c r="J16" i="3" s="1"/>
  <c r="K16" i="3" s="1"/>
  <c r="L16" i="3" s="1"/>
  <c r="M16" i="3" s="1"/>
  <c r="G15" i="3"/>
  <c r="I15" i="3" s="1"/>
  <c r="J15" i="3" s="1"/>
  <c r="K15" i="3" s="1"/>
  <c r="L15" i="3" s="1"/>
  <c r="M15" i="3" s="1"/>
  <c r="G14" i="3"/>
  <c r="I14" i="3" s="1"/>
  <c r="J14" i="3" s="1"/>
  <c r="K14" i="3" s="1"/>
  <c r="L14" i="3" s="1"/>
  <c r="M14" i="3" s="1"/>
  <c r="G13" i="3"/>
  <c r="I13" i="3" s="1"/>
  <c r="J13" i="3" s="1"/>
  <c r="K13" i="3" s="1"/>
  <c r="L13" i="3" s="1"/>
  <c r="M13" i="3" s="1"/>
  <c r="G12" i="3"/>
  <c r="I12" i="3" s="1"/>
  <c r="J12" i="3" s="1"/>
  <c r="K12" i="3" s="1"/>
  <c r="L12" i="3" s="1"/>
  <c r="M12" i="3" s="1"/>
  <c r="G11" i="3"/>
  <c r="I11" i="3" s="1"/>
  <c r="J11" i="3" s="1"/>
  <c r="K11" i="3" s="1"/>
  <c r="L11" i="3" s="1"/>
  <c r="M11" i="3" s="1"/>
  <c r="G10" i="3"/>
  <c r="I10" i="3" s="1"/>
  <c r="J10" i="3" s="1"/>
  <c r="K10" i="3" s="1"/>
  <c r="L10" i="3" s="1"/>
  <c r="M10" i="3" s="1"/>
  <c r="G9" i="3"/>
  <c r="I9" i="3" s="1"/>
  <c r="J9" i="3" s="1"/>
  <c r="K9" i="3" s="1"/>
  <c r="L9" i="3" s="1"/>
  <c r="M9" i="3" s="1"/>
  <c r="G8" i="3"/>
  <c r="I8" i="3" s="1"/>
  <c r="J8" i="3" s="1"/>
  <c r="K8" i="3" s="1"/>
  <c r="L8" i="3" s="1"/>
  <c r="M8" i="3" s="1"/>
  <c r="G7" i="3"/>
  <c r="I7" i="3" s="1"/>
  <c r="J7" i="3" s="1"/>
  <c r="K7" i="3" s="1"/>
  <c r="L7" i="3" s="1"/>
  <c r="M7" i="3" s="1"/>
  <c r="G6" i="3"/>
  <c r="I6" i="3" s="1"/>
  <c r="J6" i="3" s="1"/>
  <c r="K6" i="3" s="1"/>
  <c r="L6" i="3" s="1"/>
  <c r="M6" i="3" s="1"/>
  <c r="G5" i="3"/>
  <c r="I5" i="3" s="1"/>
  <c r="J5" i="3" s="1"/>
  <c r="K5" i="3" s="1"/>
  <c r="L5" i="3" s="1"/>
  <c r="M5" i="3" s="1"/>
  <c r="G4" i="3"/>
  <c r="G34" i="20"/>
  <c r="G33" i="20"/>
  <c r="G32" i="20"/>
  <c r="G31" i="20"/>
  <c r="G30" i="20"/>
  <c r="G29" i="20"/>
  <c r="G28" i="20"/>
  <c r="G27" i="20"/>
  <c r="G26" i="20"/>
  <c r="G25" i="20"/>
  <c r="G24" i="20"/>
  <c r="G23" i="20"/>
  <c r="G22" i="20"/>
  <c r="G21" i="20"/>
  <c r="G20" i="20"/>
  <c r="G19" i="20"/>
  <c r="G18" i="20"/>
  <c r="G17" i="20"/>
  <c r="G16" i="20"/>
  <c r="G15" i="20"/>
  <c r="G14" i="20"/>
  <c r="G13" i="20"/>
  <c r="G9" i="20"/>
  <c r="G8" i="20"/>
  <c r="G7" i="20"/>
  <c r="G6" i="20"/>
  <c r="G5" i="20"/>
  <c r="G35" i="20"/>
  <c r="G150" i="19"/>
  <c r="G149" i="19"/>
  <c r="G148" i="19"/>
  <c r="G147" i="19"/>
  <c r="G146" i="19"/>
  <c r="G145" i="19"/>
  <c r="G144" i="19"/>
  <c r="G143" i="19"/>
  <c r="G142" i="19"/>
  <c r="G141" i="19"/>
  <c r="G140" i="19"/>
  <c r="G139" i="19"/>
  <c r="G138" i="19"/>
  <c r="G137" i="19"/>
  <c r="G136" i="19"/>
  <c r="G134" i="19"/>
  <c r="G130" i="19"/>
  <c r="G129" i="19"/>
  <c r="G127" i="19"/>
  <c r="G126" i="19"/>
  <c r="G125" i="19"/>
  <c r="G124" i="19"/>
  <c r="G123" i="19"/>
  <c r="G122" i="19"/>
  <c r="G121" i="19"/>
  <c r="G120" i="19"/>
  <c r="G119" i="19"/>
  <c r="G116" i="19"/>
  <c r="G115" i="19"/>
  <c r="G114" i="19"/>
  <c r="G113" i="19"/>
  <c r="G112" i="19"/>
  <c r="G111" i="19"/>
  <c r="G110" i="19"/>
  <c r="G109" i="19"/>
  <c r="G108" i="19"/>
  <c r="G107" i="19"/>
  <c r="G106" i="19"/>
  <c r="G105" i="19"/>
  <c r="G104" i="19"/>
  <c r="G103" i="19"/>
  <c r="G102" i="19"/>
  <c r="G101" i="19"/>
  <c r="G99" i="19"/>
  <c r="G98" i="19"/>
  <c r="G97" i="19"/>
  <c r="G96" i="19"/>
  <c r="G89" i="19"/>
  <c r="G88" i="19"/>
  <c r="G87" i="19"/>
  <c r="G86" i="19"/>
  <c r="G85" i="19"/>
  <c r="G84" i="19"/>
  <c r="G83" i="19"/>
  <c r="G82" i="19"/>
  <c r="G81" i="19"/>
  <c r="G80" i="19"/>
  <c r="G78" i="19"/>
  <c r="G77" i="19"/>
  <c r="G76" i="19"/>
  <c r="G75" i="19"/>
  <c r="G74" i="19"/>
  <c r="G73" i="19"/>
  <c r="G72" i="19"/>
  <c r="G71" i="19"/>
  <c r="G70" i="19"/>
  <c r="G69" i="19"/>
  <c r="G68" i="19"/>
  <c r="G67" i="19"/>
  <c r="G65" i="19"/>
  <c r="G64" i="19"/>
  <c r="G63" i="19"/>
  <c r="G62" i="19"/>
  <c r="G61" i="19"/>
  <c r="G60" i="19"/>
  <c r="G59" i="19"/>
  <c r="G58" i="19"/>
  <c r="G57" i="19"/>
  <c r="G56" i="19"/>
  <c r="G54" i="19"/>
  <c r="G53" i="19"/>
  <c r="G52" i="19"/>
  <c r="G51" i="19"/>
  <c r="G50" i="19"/>
  <c r="G49" i="19"/>
  <c r="G48" i="19"/>
  <c r="G47" i="19"/>
  <c r="G46" i="19"/>
  <c r="G45" i="19"/>
  <c r="G44" i="19"/>
  <c r="G43" i="19"/>
  <c r="G42" i="19"/>
  <c r="G41" i="19"/>
  <c r="G24" i="19"/>
  <c r="G23" i="19"/>
  <c r="G22" i="19"/>
  <c r="G21" i="19"/>
  <c r="G19" i="19"/>
  <c r="G18" i="19"/>
  <c r="G17" i="19"/>
  <c r="G16" i="19"/>
  <c r="G15" i="19"/>
  <c r="G13" i="19"/>
  <c r="G12" i="19"/>
  <c r="G10" i="19"/>
  <c r="G9" i="19"/>
  <c r="G7" i="19"/>
  <c r="G5" i="19"/>
  <c r="G4" i="19"/>
  <c r="G151" i="19" s="1"/>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 i="8"/>
  <c r="G71" i="8" s="1"/>
  <c r="G109" i="3" l="1"/>
  <c r="I109" i="3" s="1"/>
  <c r="I4" i="3"/>
  <c r="G160" i="9"/>
  <c r="G159" i="9"/>
  <c r="G158" i="9"/>
  <c r="G157" i="9"/>
  <c r="G156" i="9"/>
  <c r="G155" i="9"/>
  <c r="G154" i="9"/>
  <c r="G153" i="9"/>
  <c r="G152" i="9"/>
  <c r="G151" i="9"/>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104" i="9"/>
  <c r="G103" i="9"/>
  <c r="G102" i="9"/>
  <c r="G101" i="9"/>
  <c r="G100" i="9"/>
  <c r="G99" i="9"/>
  <c r="G98" i="9"/>
  <c r="G97" i="9"/>
  <c r="G96" i="9"/>
  <c r="G95" i="9"/>
  <c r="G94" i="9"/>
  <c r="G93" i="9"/>
  <c r="G92" i="9"/>
  <c r="G91" i="9"/>
  <c r="G90" i="9"/>
  <c r="G88" i="9"/>
  <c r="G87" i="9"/>
  <c r="G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161" i="9" s="1"/>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138" i="6"/>
  <c r="G137" i="6"/>
  <c r="G136" i="6"/>
  <c r="G135" i="6"/>
  <c r="G134" i="6"/>
  <c r="G133" i="6"/>
  <c r="G132" i="6"/>
  <c r="G131" i="6"/>
  <c r="G130" i="6"/>
  <c r="G129" i="6"/>
  <c r="G128" i="6"/>
  <c r="G127" i="6"/>
  <c r="G126" i="6"/>
  <c r="G125" i="6"/>
  <c r="G124" i="6"/>
  <c r="G123" i="6"/>
  <c r="G122" i="6"/>
  <c r="G121" i="6"/>
  <c r="G120" i="6"/>
  <c r="G119" i="6"/>
  <c r="G118" i="6"/>
  <c r="G117" i="6"/>
  <c r="G116" i="6"/>
  <c r="G115" i="6"/>
  <c r="G114" i="6"/>
  <c r="G113" i="6"/>
  <c r="G112" i="6"/>
  <c r="G111" i="6"/>
  <c r="G110"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 i="6"/>
  <c r="G139" i="6" s="1"/>
  <c r="G46" i="5"/>
  <c r="G45" i="5"/>
  <c r="G43" i="5"/>
  <c r="G40" i="5"/>
  <c r="G39" i="5"/>
  <c r="G37" i="5"/>
  <c r="G36" i="5"/>
  <c r="G35" i="5"/>
  <c r="G34" i="5"/>
  <c r="G33" i="5"/>
  <c r="G32" i="5"/>
  <c r="G31" i="5"/>
  <c r="G30" i="5"/>
  <c r="G29" i="5"/>
  <c r="G28" i="5"/>
  <c r="G27" i="5"/>
  <c r="G26" i="5"/>
  <c r="G25" i="5"/>
  <c r="G24" i="5"/>
  <c r="G23" i="5"/>
  <c r="G22" i="5"/>
  <c r="G20" i="5"/>
  <c r="G19" i="5"/>
  <c r="G13" i="5"/>
  <c r="G12" i="5"/>
  <c r="G11" i="5"/>
  <c r="G10" i="5"/>
  <c r="G8" i="5"/>
  <c r="G7" i="5"/>
  <c r="G6" i="5"/>
  <c r="G5" i="5"/>
  <c r="G102" i="4"/>
  <c r="G101" i="4"/>
  <c r="G100" i="4"/>
  <c r="G99" i="4"/>
  <c r="G95" i="4"/>
  <c r="G94" i="4"/>
  <c r="G93" i="4"/>
  <c r="G92" i="4"/>
  <c r="G91" i="4"/>
  <c r="G90" i="4"/>
  <c r="G89" i="4"/>
  <c r="G88" i="4"/>
  <c r="G87" i="4"/>
  <c r="G86" i="4"/>
  <c r="G85" i="4"/>
  <c r="G84" i="4"/>
  <c r="G83" i="4"/>
  <c r="G82" i="4"/>
  <c r="G81" i="4"/>
  <c r="G80" i="4"/>
  <c r="G79" i="4"/>
  <c r="G78" i="4"/>
  <c r="G77" i="4"/>
  <c r="G76" i="4"/>
  <c r="G75" i="4"/>
  <c r="G74" i="4"/>
  <c r="G73" i="4"/>
  <c r="G72" i="4"/>
  <c r="G68" i="4"/>
  <c r="G67" i="4"/>
  <c r="G66" i="4"/>
  <c r="G65" i="4"/>
  <c r="G64" i="4"/>
  <c r="G63" i="4"/>
  <c r="G62" i="4"/>
  <c r="G61" i="4"/>
  <c r="G60" i="4"/>
  <c r="G59" i="4"/>
  <c r="G58" i="4"/>
  <c r="G57" i="4"/>
  <c r="G56" i="4"/>
  <c r="G55" i="4"/>
  <c r="G54" i="4"/>
  <c r="G53" i="4"/>
  <c r="G52" i="4"/>
  <c r="G51" i="4"/>
  <c r="G50" i="4"/>
  <c r="G49" i="4"/>
  <c r="G48" i="4"/>
  <c r="G47" i="4"/>
  <c r="G46" i="4"/>
  <c r="G45" i="4"/>
  <c r="G44" i="4"/>
  <c r="G43" i="4"/>
  <c r="G39" i="4"/>
  <c r="G38" i="4"/>
  <c r="G37" i="4"/>
  <c r="G36" i="4"/>
  <c r="G35" i="4"/>
  <c r="G34" i="4"/>
  <c r="G33" i="4"/>
  <c r="G32" i="4"/>
  <c r="G31" i="4"/>
  <c r="G30" i="4"/>
  <c r="G29" i="4"/>
  <c r="G28" i="4"/>
  <c r="G27" i="4"/>
  <c r="G26" i="4"/>
  <c r="G25" i="4"/>
  <c r="G24" i="4"/>
  <c r="G23" i="4"/>
  <c r="G22" i="4"/>
  <c r="G21" i="4"/>
  <c r="G20" i="4"/>
  <c r="G19" i="4"/>
  <c r="G18" i="4"/>
  <c r="G17" i="4"/>
  <c r="G16" i="4"/>
  <c r="G15" i="4"/>
  <c r="G14" i="4"/>
  <c r="G9" i="4"/>
  <c r="G8" i="4"/>
  <c r="G7" i="4"/>
  <c r="G6" i="4"/>
  <c r="G5" i="4"/>
  <c r="G4" i="4"/>
  <c r="G48" i="2"/>
  <c r="G49" i="2"/>
  <c r="G44"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7" i="2"/>
  <c r="G46" i="2"/>
  <c r="G45" i="2"/>
  <c r="G43" i="2"/>
  <c r="G42" i="2"/>
  <c r="G41" i="2"/>
  <c r="G40" i="2"/>
  <c r="G39" i="2"/>
  <c r="G38" i="2"/>
  <c r="G37"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7" i="1"/>
  <c r="G106" i="1"/>
  <c r="G105" i="1"/>
  <c r="G104" i="1"/>
  <c r="G103" i="1"/>
  <c r="G102" i="1"/>
  <c r="G101" i="1"/>
  <c r="G100" i="1"/>
  <c r="G99" i="1"/>
  <c r="G98" i="1"/>
  <c r="G97" i="1"/>
  <c r="G96" i="1"/>
  <c r="G95" i="1"/>
  <c r="G94" i="1"/>
  <c r="G93" i="1"/>
  <c r="G92" i="1"/>
  <c r="G91" i="1"/>
  <c r="G90" i="1"/>
  <c r="G89" i="1"/>
  <c r="G88"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7" i="1"/>
  <c r="G5" i="1"/>
  <c r="G47" i="5" l="1"/>
  <c r="G103" i="4"/>
  <c r="G190" i="2"/>
  <c r="G611" i="1"/>
  <c r="F7" i="13"/>
  <c r="G7" i="13" s="1"/>
  <c r="F6" i="13"/>
  <c r="G6" i="13" s="1"/>
  <c r="F5" i="13"/>
  <c r="G5" i="13" s="1"/>
  <c r="F4" i="13"/>
  <c r="G4" i="13" s="1"/>
  <c r="I4" i="13" s="1"/>
  <c r="I5" i="13" l="1"/>
  <c r="H5" i="13"/>
  <c r="F8" i="13"/>
  <c r="H4" i="13"/>
  <c r="G8" i="13"/>
  <c r="H8" i="13" s="1"/>
  <c r="I6" i="13"/>
  <c r="H6" i="13"/>
  <c r="I7" i="13"/>
  <c r="H7" i="13"/>
  <c r="I8" i="13" l="1"/>
  <c r="J4" i="18" l="1"/>
  <c r="K4" i="18" s="1"/>
  <c r="J5" i="18"/>
  <c r="J6" i="18"/>
  <c r="K6" i="18" s="1"/>
  <c r="J7" i="18"/>
  <c r="K7" i="18" s="1"/>
  <c r="L4" i="18" l="1"/>
  <c r="L7" i="18"/>
  <c r="K5" i="18"/>
  <c r="L5" i="18" s="1"/>
  <c r="J8" i="18"/>
  <c r="K8" i="18" s="1"/>
  <c r="L8" i="18" s="1"/>
  <c r="L6" i="18"/>
  <c r="J4" i="6" l="1"/>
  <c r="K4" i="6" s="1"/>
  <c r="L4" i="6" s="1"/>
  <c r="M4" i="6" s="1"/>
  <c r="J4" i="20" l="1"/>
  <c r="J4" i="19"/>
  <c r="G5" i="16"/>
  <c r="I5" i="16" s="1"/>
  <c r="J5" i="16" s="1"/>
  <c r="K5" i="16" s="1"/>
  <c r="L5" i="16" s="1"/>
  <c r="M5" i="16" s="1"/>
  <c r="G6" i="16"/>
  <c r="G7" i="16"/>
  <c r="I7" i="16" s="1"/>
  <c r="J7" i="16" s="1"/>
  <c r="K7" i="16" s="1"/>
  <c r="L7" i="16" s="1"/>
  <c r="M7" i="16" s="1"/>
  <c r="G8" i="16"/>
  <c r="I8" i="16" s="1"/>
  <c r="J8" i="16" s="1"/>
  <c r="K8" i="16" s="1"/>
  <c r="L8" i="16" s="1"/>
  <c r="M8" i="16" s="1"/>
  <c r="G9" i="16"/>
  <c r="I9" i="16" s="1"/>
  <c r="J9" i="16" s="1"/>
  <c r="K9" i="16" s="1"/>
  <c r="L9" i="16" s="1"/>
  <c r="M9" i="16" s="1"/>
  <c r="G10" i="16"/>
  <c r="I10" i="16" s="1"/>
  <c r="J10" i="16" s="1"/>
  <c r="K10" i="16" s="1"/>
  <c r="L10" i="16" s="1"/>
  <c r="M10" i="16" s="1"/>
  <c r="G11" i="16"/>
  <c r="I11" i="16" s="1"/>
  <c r="J11" i="16" s="1"/>
  <c r="K11" i="16" s="1"/>
  <c r="L11" i="16" s="1"/>
  <c r="M11" i="16" s="1"/>
  <c r="G12" i="16"/>
  <c r="I12" i="16" s="1"/>
  <c r="J12" i="16" s="1"/>
  <c r="K12" i="16" s="1"/>
  <c r="L12" i="16" s="1"/>
  <c r="M12" i="16" s="1"/>
  <c r="G13" i="16"/>
  <c r="I13" i="16" s="1"/>
  <c r="J13" i="16" s="1"/>
  <c r="K13" i="16" s="1"/>
  <c r="L13" i="16" s="1"/>
  <c r="M13" i="16" s="1"/>
  <c r="G14" i="16"/>
  <c r="I14" i="16" s="1"/>
  <c r="J14" i="16" s="1"/>
  <c r="K14" i="16" s="1"/>
  <c r="L14" i="16" s="1"/>
  <c r="M14" i="16" s="1"/>
  <c r="G15" i="16"/>
  <c r="I15" i="16" s="1"/>
  <c r="J15" i="16" s="1"/>
  <c r="K15" i="16" s="1"/>
  <c r="L15" i="16" s="1"/>
  <c r="M15" i="16" s="1"/>
  <c r="G16" i="16"/>
  <c r="I16" i="16" s="1"/>
  <c r="J16" i="16" s="1"/>
  <c r="K16" i="16" s="1"/>
  <c r="L16" i="16" s="1"/>
  <c r="M16" i="16" s="1"/>
  <c r="G17" i="16"/>
  <c r="I17" i="16" s="1"/>
  <c r="J17" i="16" s="1"/>
  <c r="K17" i="16" s="1"/>
  <c r="L17" i="16" s="1"/>
  <c r="M17" i="16" s="1"/>
  <c r="G18" i="16"/>
  <c r="I18" i="16" s="1"/>
  <c r="J18" i="16" s="1"/>
  <c r="K18" i="16" s="1"/>
  <c r="L18" i="16" s="1"/>
  <c r="M18" i="16" s="1"/>
  <c r="G4" i="16"/>
  <c r="I4" i="16" s="1"/>
  <c r="J4" i="16" s="1"/>
  <c r="G31" i="15"/>
  <c r="I31" i="15" s="1"/>
  <c r="J31" i="15" s="1"/>
  <c r="K31" i="15" s="1"/>
  <c r="L31" i="15" s="1"/>
  <c r="M31" i="15" s="1"/>
  <c r="G30" i="15"/>
  <c r="I30" i="15" s="1"/>
  <c r="J30" i="15" s="1"/>
  <c r="K30" i="15" s="1"/>
  <c r="L30" i="15" s="1"/>
  <c r="M30" i="15" s="1"/>
  <c r="G29" i="15"/>
  <c r="I29" i="15" s="1"/>
  <c r="J29" i="15" s="1"/>
  <c r="K29" i="15" s="1"/>
  <c r="L29" i="15" s="1"/>
  <c r="M29" i="15" s="1"/>
  <c r="G28" i="15"/>
  <c r="I28" i="15" s="1"/>
  <c r="J28" i="15" s="1"/>
  <c r="K28" i="15" s="1"/>
  <c r="L28" i="15" s="1"/>
  <c r="M28" i="15" s="1"/>
  <c r="G27" i="15"/>
  <c r="I27" i="15" s="1"/>
  <c r="J27" i="15" s="1"/>
  <c r="K27" i="15" s="1"/>
  <c r="L27" i="15" s="1"/>
  <c r="M27" i="15" s="1"/>
  <c r="G26" i="15"/>
  <c r="I26" i="15" s="1"/>
  <c r="J26" i="15" s="1"/>
  <c r="K26" i="15" s="1"/>
  <c r="L26" i="15" s="1"/>
  <c r="M26" i="15" s="1"/>
  <c r="G25" i="15"/>
  <c r="I25" i="15" s="1"/>
  <c r="J25" i="15" s="1"/>
  <c r="K25" i="15" s="1"/>
  <c r="L25" i="15" s="1"/>
  <c r="M25" i="15" s="1"/>
  <c r="G24" i="15"/>
  <c r="I24" i="15" s="1"/>
  <c r="J24" i="15" s="1"/>
  <c r="K24" i="15" s="1"/>
  <c r="L24" i="15" s="1"/>
  <c r="M24" i="15" s="1"/>
  <c r="G23" i="15"/>
  <c r="I23" i="15" s="1"/>
  <c r="J23" i="15" s="1"/>
  <c r="K23" i="15" s="1"/>
  <c r="L23" i="15" s="1"/>
  <c r="M23" i="15" s="1"/>
  <c r="G22" i="15"/>
  <c r="I22" i="15" s="1"/>
  <c r="J22" i="15" s="1"/>
  <c r="K22" i="15" s="1"/>
  <c r="L22" i="15" s="1"/>
  <c r="M22" i="15" s="1"/>
  <c r="G21" i="15"/>
  <c r="I21" i="15" s="1"/>
  <c r="J21" i="15" s="1"/>
  <c r="K21" i="15" s="1"/>
  <c r="L21" i="15" s="1"/>
  <c r="M21" i="15" s="1"/>
  <c r="G16" i="15"/>
  <c r="I16" i="15" s="1"/>
  <c r="J16" i="15" s="1"/>
  <c r="K16" i="15" s="1"/>
  <c r="L16" i="15" s="1"/>
  <c r="M16" i="15" s="1"/>
  <c r="G17" i="15"/>
  <c r="I17" i="15" s="1"/>
  <c r="J17" i="15" s="1"/>
  <c r="K17" i="15" s="1"/>
  <c r="L17" i="15" s="1"/>
  <c r="M17" i="15" s="1"/>
  <c r="G18" i="15"/>
  <c r="I18" i="15" s="1"/>
  <c r="J18" i="15" s="1"/>
  <c r="K18" i="15" s="1"/>
  <c r="L18" i="15" s="1"/>
  <c r="M18" i="15" s="1"/>
  <c r="G19" i="15"/>
  <c r="I19" i="15" s="1"/>
  <c r="J19" i="15" s="1"/>
  <c r="K19" i="15" s="1"/>
  <c r="L19" i="15" s="1"/>
  <c r="M19" i="15" s="1"/>
  <c r="G20" i="15"/>
  <c r="I20" i="15" s="1"/>
  <c r="J20" i="15" s="1"/>
  <c r="K20" i="15" s="1"/>
  <c r="L20" i="15" s="1"/>
  <c r="M20" i="15" s="1"/>
  <c r="G15" i="15"/>
  <c r="I15" i="15" s="1"/>
  <c r="J15" i="15" s="1"/>
  <c r="K15" i="15" s="1"/>
  <c r="L15" i="15" s="1"/>
  <c r="M15" i="15" s="1"/>
  <c r="G5" i="15"/>
  <c r="I5" i="15" s="1"/>
  <c r="J5" i="15" s="1"/>
  <c r="K5" i="15" s="1"/>
  <c r="L5" i="15" s="1"/>
  <c r="M5" i="15" s="1"/>
  <c r="G6" i="15"/>
  <c r="I6" i="15" s="1"/>
  <c r="J6" i="15" s="1"/>
  <c r="K6" i="15" s="1"/>
  <c r="L6" i="15" s="1"/>
  <c r="M6" i="15" s="1"/>
  <c r="G7" i="15"/>
  <c r="I7" i="15" s="1"/>
  <c r="J7" i="15" s="1"/>
  <c r="K7" i="15" s="1"/>
  <c r="L7" i="15" s="1"/>
  <c r="M7" i="15" s="1"/>
  <c r="G8" i="15"/>
  <c r="I8" i="15" s="1"/>
  <c r="J8" i="15" s="1"/>
  <c r="K8" i="15" s="1"/>
  <c r="L8" i="15" s="1"/>
  <c r="M8" i="15" s="1"/>
  <c r="G9" i="15"/>
  <c r="I9" i="15" s="1"/>
  <c r="J9" i="15" s="1"/>
  <c r="K9" i="15" s="1"/>
  <c r="L9" i="15" s="1"/>
  <c r="M9" i="15" s="1"/>
  <c r="G10" i="15"/>
  <c r="I10" i="15" s="1"/>
  <c r="J10" i="15" s="1"/>
  <c r="K10" i="15" s="1"/>
  <c r="L10" i="15" s="1"/>
  <c r="M10" i="15" s="1"/>
  <c r="G11" i="15"/>
  <c r="I11" i="15" s="1"/>
  <c r="J11" i="15" s="1"/>
  <c r="K11" i="15" s="1"/>
  <c r="L11" i="15" s="1"/>
  <c r="M11" i="15" s="1"/>
  <c r="G12" i="15"/>
  <c r="I12" i="15" s="1"/>
  <c r="J12" i="15" s="1"/>
  <c r="K12" i="15" s="1"/>
  <c r="L12" i="15" s="1"/>
  <c r="M12" i="15" s="1"/>
  <c r="G13" i="15"/>
  <c r="I13" i="15" s="1"/>
  <c r="J13" i="15" s="1"/>
  <c r="K13" i="15" s="1"/>
  <c r="L13" i="15" s="1"/>
  <c r="M13" i="15" s="1"/>
  <c r="G14" i="15"/>
  <c r="I14" i="15" s="1"/>
  <c r="J14" i="15" s="1"/>
  <c r="K14" i="15" s="1"/>
  <c r="L14" i="15" s="1"/>
  <c r="M14" i="15" s="1"/>
  <c r="G4" i="15"/>
  <c r="J4" i="4"/>
  <c r="J151" i="19" l="1"/>
  <c r="J103" i="4"/>
  <c r="K4" i="4"/>
  <c r="L4" i="4" s="1"/>
  <c r="M4" i="4" s="1"/>
  <c r="G19" i="16"/>
  <c r="J4" i="8"/>
  <c r="J71" i="8" s="1"/>
  <c r="I4" i="15"/>
  <c r="J4" i="15" s="1"/>
  <c r="G32" i="15"/>
  <c r="J4" i="5"/>
  <c r="J4" i="7"/>
  <c r="K4" i="16"/>
  <c r="L4" i="16" s="1"/>
  <c r="M4" i="16" s="1"/>
  <c r="J4" i="9"/>
  <c r="J35" i="20"/>
  <c r="K4" i="19"/>
  <c r="K151" i="19" s="1"/>
  <c r="L151" i="19" s="1"/>
  <c r="M151" i="19" s="1"/>
  <c r="K4" i="20"/>
  <c r="L4" i="20" s="1"/>
  <c r="M4" i="20" s="1"/>
  <c r="I6" i="16"/>
  <c r="J6" i="16" s="1"/>
  <c r="K6" i="16" s="1"/>
  <c r="L6" i="16" s="1"/>
  <c r="M6" i="16" s="1"/>
  <c r="J4" i="3"/>
  <c r="E35" i="20"/>
  <c r="K4" i="3" l="1"/>
  <c r="K109" i="3" s="1"/>
  <c r="L109" i="3" s="1"/>
  <c r="M109" i="3" s="1"/>
  <c r="J109" i="3"/>
  <c r="K4" i="5"/>
  <c r="L4" i="5" s="1"/>
  <c r="M4" i="5" s="1"/>
  <c r="J47" i="5"/>
  <c r="J19" i="16"/>
  <c r="K4" i="15"/>
  <c r="K32" i="15" s="1"/>
  <c r="L32" i="15" s="1"/>
  <c r="M32" i="15" s="1"/>
  <c r="J32" i="15"/>
  <c r="L4" i="19"/>
  <c r="M4" i="19" s="1"/>
  <c r="K4" i="9"/>
  <c r="L4" i="9" s="1"/>
  <c r="M4" i="9" s="1"/>
  <c r="J161" i="9"/>
  <c r="K4" i="7"/>
  <c r="J201" i="7"/>
  <c r="J139" i="6"/>
  <c r="K4" i="8"/>
  <c r="K71" i="8" s="1"/>
  <c r="L71" i="8" s="1"/>
  <c r="M71" i="8" s="1"/>
  <c r="K103" i="4"/>
  <c r="L103" i="4" s="1"/>
  <c r="M103" i="4" s="1"/>
  <c r="K161" i="9"/>
  <c r="L161" i="9" s="1"/>
  <c r="M161" i="9" s="1"/>
  <c r="K139" i="6"/>
  <c r="L139" i="6" s="1"/>
  <c r="M139" i="6" s="1"/>
  <c r="K19" i="16"/>
  <c r="L19" i="16" s="1"/>
  <c r="M19" i="16" s="1"/>
  <c r="K35" i="20"/>
  <c r="L35" i="20" s="1"/>
  <c r="M35" i="20" s="1"/>
  <c r="L4" i="3" l="1"/>
  <c r="M4" i="3" s="1"/>
  <c r="L4" i="15"/>
  <c r="M4" i="15" s="1"/>
  <c r="K47" i="5"/>
  <c r="L47" i="5" s="1"/>
  <c r="M47" i="5" s="1"/>
  <c r="L4" i="7"/>
  <c r="M4" i="7" s="1"/>
  <c r="K201" i="7"/>
  <c r="L201" i="7" s="1"/>
  <c r="M201" i="7" s="1"/>
  <c r="L4" i="8"/>
  <c r="M4" i="8" s="1"/>
  <c r="E201" i="7"/>
  <c r="E19" i="16" l="1"/>
  <c r="G8" i="18" l="1"/>
  <c r="E71" i="8" l="1"/>
  <c r="E151" i="19"/>
  <c r="F8" i="18" l="1"/>
  <c r="E8" i="18"/>
  <c r="E32" i="15" l="1"/>
  <c r="E139" i="6" l="1"/>
  <c r="E161" i="9" l="1"/>
  <c r="E103" i="4"/>
  <c r="E190" i="2"/>
  <c r="E611" i="1" l="1"/>
  <c r="E47" i="5" l="1"/>
  <c r="E109" i="3"/>
</calcChain>
</file>

<file path=xl/sharedStrings.xml><?xml version="1.0" encoding="utf-8"?>
<sst xmlns="http://schemas.openxmlformats.org/spreadsheetml/2006/main" count="4406" uniqueCount="1755">
  <si>
    <t>1. SKLOP - Prilloga k predračunu 845080118-101-22_001.xlsx za Izvajanje storitev čiščenja za potrebe UKC Ljubljana</t>
  </si>
  <si>
    <t>za objavo</t>
  </si>
  <si>
    <t>Prostor (naziv)</t>
  </si>
  <si>
    <t>Neto kvadratura
 v m²</t>
  </si>
  <si>
    <t>Frekvenca čiščenja</t>
  </si>
  <si>
    <t>Bruto kvadratura / dan</t>
  </si>
  <si>
    <t>STOPNIŠČA</t>
  </si>
  <si>
    <t xml:space="preserve">GARDEROBA NA VRHU STOPNIŠČA </t>
  </si>
  <si>
    <t xml:space="preserve">GARDEROBA II. KLET </t>
  </si>
  <si>
    <t>WC (8 KABIN)</t>
  </si>
  <si>
    <t>TUŠ (4 KABIN)</t>
  </si>
  <si>
    <t>WC (5 KABIN)</t>
  </si>
  <si>
    <t>TUŠ (2 KABIN)</t>
  </si>
  <si>
    <t xml:space="preserve">GARDEROBA ŠTUDENTI </t>
  </si>
  <si>
    <t>DVIGALA</t>
  </si>
  <si>
    <t>OSEBNO</t>
  </si>
  <si>
    <t>TOVORNO 2</t>
  </si>
  <si>
    <t>TOVORNO 1</t>
  </si>
  <si>
    <t xml:space="preserve">VEZNI HODNIKI </t>
  </si>
  <si>
    <t>INFORMACIJE</t>
  </si>
  <si>
    <t>SKLADIŠČE</t>
  </si>
  <si>
    <t>WC ŽENSKI</t>
  </si>
  <si>
    <t>PREDPROSTOR</t>
  </si>
  <si>
    <t>KABINA LEVO</t>
  </si>
  <si>
    <t>KABINA DESNO</t>
  </si>
  <si>
    <t>WC MOŠKI</t>
  </si>
  <si>
    <t>WC INVALIDI</t>
  </si>
  <si>
    <t>GLAVNI VHOD</t>
  </si>
  <si>
    <t>I. NADSTROPJE</t>
  </si>
  <si>
    <t xml:space="preserve">VEZNI HODNIK </t>
  </si>
  <si>
    <t xml:space="preserve">WC INVALIDI </t>
  </si>
  <si>
    <t>II.NADSTROPJE</t>
  </si>
  <si>
    <t>VEZNI HODNIK</t>
  </si>
  <si>
    <t xml:space="preserve">WC </t>
  </si>
  <si>
    <t>HODNIK</t>
  </si>
  <si>
    <t>ARHIV</t>
  </si>
  <si>
    <t>PISARNA NADZORNI FIZIOTERAPEVT</t>
  </si>
  <si>
    <t>TIMSKI PROSTOR</t>
  </si>
  <si>
    <t>AMBULANTA 1</t>
  </si>
  <si>
    <t>ELEKTROTERAPIJA</t>
  </si>
  <si>
    <t>FIZIOTERAPIJA ROKE 4</t>
  </si>
  <si>
    <t>KINEZIOTERAPIJA</t>
  </si>
  <si>
    <t>ČISTI PROSTOR</t>
  </si>
  <si>
    <t>NEČISTI PROSTOR</t>
  </si>
  <si>
    <t xml:space="preserve">GARDEROBA  </t>
  </si>
  <si>
    <t>GARDEROBE PACIENTI 9</t>
  </si>
  <si>
    <t>WC PREDPROSTOR</t>
  </si>
  <si>
    <t xml:space="preserve">TUŠ  </t>
  </si>
  <si>
    <t>PODEST PRED FTH</t>
  </si>
  <si>
    <t>WC OSEBJE</t>
  </si>
  <si>
    <t>HODNIK KLET</t>
  </si>
  <si>
    <t xml:space="preserve">ARHIV </t>
  </si>
  <si>
    <t>PISARNA ARHIV</t>
  </si>
  <si>
    <t>KLET -  KLINIKA ZA NUKLEARNO MEDICINO</t>
  </si>
  <si>
    <t>SPREJEMNA PISARNA 1</t>
  </si>
  <si>
    <t>TRIAŽNA AMBULANTA 2</t>
  </si>
  <si>
    <t>ODVZEM KRVI   5</t>
  </si>
  <si>
    <t>TUŠ V GARDEROBI</t>
  </si>
  <si>
    <t>PREDPROSTOR AMBULANTE - 4</t>
  </si>
  <si>
    <t>SKUPNI PROSTOR</t>
  </si>
  <si>
    <t xml:space="preserve">ARHIV AMBULANTE ZA SPLOŠNO KIRURGIJO </t>
  </si>
  <si>
    <t>WC - MOŠKI KABINA</t>
  </si>
  <si>
    <t>WC-ŽENSKI PREDPROSTOR</t>
  </si>
  <si>
    <t>WC-ŽENSKI KABINA</t>
  </si>
  <si>
    <t>WC - PREDPROSTOR</t>
  </si>
  <si>
    <t xml:space="preserve">WC V PROSOTRU VODJE SVETOVALNE SLUŽBE </t>
  </si>
  <si>
    <t>PREDSTOJNIK</t>
  </si>
  <si>
    <t>PISARNA</t>
  </si>
  <si>
    <t>KLINIČNI ODD ZA KIRURŠKE OKUŽBE</t>
  </si>
  <si>
    <t>ARHIV AMBULANTE ZA SPLOŠNO KIRURGIJO</t>
  </si>
  <si>
    <t>ARHIV TRAVMA V KLETI</t>
  </si>
  <si>
    <t>ČAKALNICA</t>
  </si>
  <si>
    <t>SPREJEMNA PISARNA</t>
  </si>
  <si>
    <t>HODNIK A</t>
  </si>
  <si>
    <t>TIM</t>
  </si>
  <si>
    <t>TEMNICA</t>
  </si>
  <si>
    <t>RTG 1</t>
  </si>
  <si>
    <t>OSREDNJI PROSTOR</t>
  </si>
  <si>
    <t>RTG 2</t>
  </si>
  <si>
    <t>GARDEROBA ZA PACIENTE</t>
  </si>
  <si>
    <t>PRIPRAVA PACIENTA</t>
  </si>
  <si>
    <t>WC ZA PACIENTE</t>
  </si>
  <si>
    <t>WC OSEBJE PREDPROSTOR</t>
  </si>
  <si>
    <t>PROSTOR ZA MANJŠE ASEPTIČNE POSEGE</t>
  </si>
  <si>
    <t>WC</t>
  </si>
  <si>
    <t xml:space="preserve">HODNIK </t>
  </si>
  <si>
    <t>PROSTOR ZA ASEPTIČNE POSEGE</t>
  </si>
  <si>
    <t>ČAKALNICA MAVČARNE</t>
  </si>
  <si>
    <t>MAVČARNA</t>
  </si>
  <si>
    <t xml:space="preserve">WC OSEBJE </t>
  </si>
  <si>
    <t>NADZORNA MEDICINSKA SESTRA</t>
  </si>
  <si>
    <t>GARDEROBA</t>
  </si>
  <si>
    <t xml:space="preserve">WC MOŠKI </t>
  </si>
  <si>
    <t>ENDOKRINOLOŠKA TERAPIJA</t>
  </si>
  <si>
    <t>ENDOKRINOLOŠKA DIAGNOSTIKA</t>
  </si>
  <si>
    <t>EDUKCIJSKA SOBA</t>
  </si>
  <si>
    <t xml:space="preserve">SANITARIJE - PREDPROSTOR </t>
  </si>
  <si>
    <t xml:space="preserve">WC ZA BOLNIKE </t>
  </si>
  <si>
    <t>KABINA</t>
  </si>
  <si>
    <t>DENZIOMETRIJA</t>
  </si>
  <si>
    <t xml:space="preserve">TAJNIŠTVO </t>
  </si>
  <si>
    <t>HODNIK C</t>
  </si>
  <si>
    <t>AMBULANTA 4</t>
  </si>
  <si>
    <t xml:space="preserve">PROSTOR ZA ASEPTIČNE POSEGE </t>
  </si>
  <si>
    <t xml:space="preserve">HODNIK OP </t>
  </si>
  <si>
    <t xml:space="preserve">WC BOLNIKI </t>
  </si>
  <si>
    <t xml:space="preserve">PROSTOR ZA OSEBJE </t>
  </si>
  <si>
    <t>AMBULANTA 7</t>
  </si>
  <si>
    <t xml:space="preserve">PROSTOR ZA ASEPTIČNE POSEGE  </t>
  </si>
  <si>
    <t>PRIPRAVA PACIENTA NA OP - OSREDNJI PROSTOR</t>
  </si>
  <si>
    <t>PRIPRAVA PACIENTA NA OP - MOŠKI</t>
  </si>
  <si>
    <t>HODNIK D</t>
  </si>
  <si>
    <t>ANESTEZIOLOŠKA AMBULANTA</t>
  </si>
  <si>
    <t>AMBULANTA  2</t>
  </si>
  <si>
    <t>URGENTNA AMBULANTA 3</t>
  </si>
  <si>
    <t xml:space="preserve">ODVZEM KRVI   </t>
  </si>
  <si>
    <t xml:space="preserve">KABINA 1 </t>
  </si>
  <si>
    <t>KABINA 2</t>
  </si>
  <si>
    <t>ČAJNA KUHINJA</t>
  </si>
  <si>
    <t>NAROČANJE</t>
  </si>
  <si>
    <t>EDUKACIJSKA SOBA</t>
  </si>
  <si>
    <t>AMBULANTA 2</t>
  </si>
  <si>
    <t>ADMINISTRATIVNI PROSTOR</t>
  </si>
  <si>
    <t>SPREJEMNI PROSTOR</t>
  </si>
  <si>
    <t>DELOVNI PROSTOR</t>
  </si>
  <si>
    <t xml:space="preserve">AMBULANTA 2 </t>
  </si>
  <si>
    <t>PISARNA RTG</t>
  </si>
  <si>
    <t>STIKALNI PROSTOR</t>
  </si>
  <si>
    <t>KABINA 1,2,</t>
  </si>
  <si>
    <t xml:space="preserve">MAVČARNA </t>
  </si>
  <si>
    <t>ČAKALNICA 4</t>
  </si>
  <si>
    <t>SLAČILNICA-KABINA I</t>
  </si>
  <si>
    <t>SLAČILNICA-KABINA II</t>
  </si>
  <si>
    <t>STROJEPISNICA 4</t>
  </si>
  <si>
    <t>ČISTILA</t>
  </si>
  <si>
    <t xml:space="preserve">SANITARIJE OSEBJE </t>
  </si>
  <si>
    <t>WC ZA BOLNIKE PREDPROSTOR</t>
  </si>
  <si>
    <t>AMBULANTA 5</t>
  </si>
  <si>
    <t xml:space="preserve">AMBULANTA 3 </t>
  </si>
  <si>
    <t>ČAKALNICA 2 IN 3</t>
  </si>
  <si>
    <t>SLAČILNICA KABINA I</t>
  </si>
  <si>
    <t>SLAČILNICA KABINA II</t>
  </si>
  <si>
    <t>PISARNA 2 IN 3</t>
  </si>
  <si>
    <t>PREDPROSTOR AMB.3</t>
  </si>
  <si>
    <t>PREDPROSTOR AMB 2</t>
  </si>
  <si>
    <t>SLAČILNICA KAB 1</t>
  </si>
  <si>
    <t>SLAČILNICA KAB 2</t>
  </si>
  <si>
    <t>SLAČILNICA KABINA 1</t>
  </si>
  <si>
    <t>SLAČILNICA KABINA 2</t>
  </si>
  <si>
    <t>ČAKALNICA 1</t>
  </si>
  <si>
    <t>SEMINAR</t>
  </si>
  <si>
    <t>NADZORNA SESTRA</t>
  </si>
  <si>
    <t>NAROČANJE ODRASLIH</t>
  </si>
  <si>
    <t>TAJNIŠTVO</t>
  </si>
  <si>
    <t>POSLOVNA DIREKTORICA</t>
  </si>
  <si>
    <t>PISARNA 1</t>
  </si>
  <si>
    <t>PISARNA 2</t>
  </si>
  <si>
    <t>PISARNA 3</t>
  </si>
  <si>
    <t>PROSTOR 1</t>
  </si>
  <si>
    <t>PROSTOR 2</t>
  </si>
  <si>
    <t>PROSTOR 3</t>
  </si>
  <si>
    <t>ODVZEM KRVI</t>
  </si>
  <si>
    <t xml:space="preserve">PISARNA </t>
  </si>
  <si>
    <t>LABORATORIJ</t>
  </si>
  <si>
    <t xml:space="preserve">NEČISTI </t>
  </si>
  <si>
    <t>ČISTILNICA</t>
  </si>
  <si>
    <t>SPREJEM URINA</t>
  </si>
  <si>
    <t>WC - ODVZEM II</t>
  </si>
  <si>
    <t>WC - ODVZEM I</t>
  </si>
  <si>
    <t>WC - INVALIDI</t>
  </si>
  <si>
    <t>AMBULANTA 3</t>
  </si>
  <si>
    <t>ČISTI DELOVNI PROSTOR</t>
  </si>
  <si>
    <t>WC PACIENTI</t>
  </si>
  <si>
    <t>WC ZAPOSLENI L, D</t>
  </si>
  <si>
    <t>VMESNI PROSTOR Z UMIVALNICO</t>
  </si>
  <si>
    <t>RECOVERY</t>
  </si>
  <si>
    <t>WC S PREDPROSTOROM</t>
  </si>
  <si>
    <t>PROSTOR ZA VOZIČKE</t>
  </si>
  <si>
    <t>AMBULANTA</t>
  </si>
  <si>
    <t>HODNIK B</t>
  </si>
  <si>
    <t>DESNA STRAN</t>
  </si>
  <si>
    <t>SKELETNA DIAG. 1</t>
  </si>
  <si>
    <t>SLAČILNA KABINA  1</t>
  </si>
  <si>
    <t>SLAČILNA KABINA 2</t>
  </si>
  <si>
    <t>PROSTORI ZA UPRAVLJANJE Z APARATI</t>
  </si>
  <si>
    <t>TOROKALNA DIAGNOSTIKA 2</t>
  </si>
  <si>
    <t>SLAČILNA KABINA  3</t>
  </si>
  <si>
    <t>SLAČILNA KABINA  4</t>
  </si>
  <si>
    <t>PREHOD</t>
  </si>
  <si>
    <t>DEŽ ZDR SOBA</t>
  </si>
  <si>
    <t>UMIVALNICA V SOBI</t>
  </si>
  <si>
    <t>DEŽURNI RENTGENOLOG</t>
  </si>
  <si>
    <t>ZDRAVNIŠKA SOBA</t>
  </si>
  <si>
    <t>UMIVALNICA-PREDPROSTOR</t>
  </si>
  <si>
    <t>LEVA STRAN HODNIKA</t>
  </si>
  <si>
    <t>PACS</t>
  </si>
  <si>
    <t>SKLADIŠČE FILMI (C118 )</t>
  </si>
  <si>
    <t>SLAČILNA KABINA</t>
  </si>
  <si>
    <t>SPREJEMNA</t>
  </si>
  <si>
    <t>AMBULANTA 6</t>
  </si>
  <si>
    <t xml:space="preserve">WC ŽENSKI </t>
  </si>
  <si>
    <t>FEKALNI IZLIV</t>
  </si>
  <si>
    <t>WC ZA OSEBJE</t>
  </si>
  <si>
    <t>MEDICINSKA SESTRA</t>
  </si>
  <si>
    <t xml:space="preserve">AMBULANTA 9 </t>
  </si>
  <si>
    <t>ADINISTRACIJA</t>
  </si>
  <si>
    <t xml:space="preserve">ORDINACIJA </t>
  </si>
  <si>
    <t>SPREJEMNA PISARNA 9</t>
  </si>
  <si>
    <t>SPREJEMNA PISARNA 2</t>
  </si>
  <si>
    <t>SPREJEMNA PISARNA 3</t>
  </si>
  <si>
    <t>SPREJEMNA PISARNA 4</t>
  </si>
  <si>
    <t xml:space="preserve">ČAJNA KUHINJA </t>
  </si>
  <si>
    <t>ARHIV OB SPREJEMNI PISARNI</t>
  </si>
  <si>
    <t xml:space="preserve">SPREJEMNA PISARNA </t>
  </si>
  <si>
    <t xml:space="preserve">VEZNI HODNIK  </t>
  </si>
  <si>
    <t>NEČISTI PROSTOR Z WC</t>
  </si>
  <si>
    <t>KABINA INVALIDI</t>
  </si>
  <si>
    <t>KABINA 1</t>
  </si>
  <si>
    <t>KO ZA TRAVMAROLOGIJO</t>
  </si>
  <si>
    <t>ADMINISTRACIJA</t>
  </si>
  <si>
    <t xml:space="preserve">ADMINISTRACIJA </t>
  </si>
  <si>
    <t>PISARNA KARTOTEKA</t>
  </si>
  <si>
    <t>ORDINACIJA 1</t>
  </si>
  <si>
    <t>ORDINACIJA 2</t>
  </si>
  <si>
    <t>URINSKI LABORATORIJ</t>
  </si>
  <si>
    <t>HODNIK  B</t>
  </si>
  <si>
    <t xml:space="preserve">WC 1 </t>
  </si>
  <si>
    <t xml:space="preserve">WC 2 </t>
  </si>
  <si>
    <t xml:space="preserve">ASEPTIČNI POSEGI </t>
  </si>
  <si>
    <t>KRG.UMIVANJE ROK</t>
  </si>
  <si>
    <t>PRIPRAVA BOLNIKA</t>
  </si>
  <si>
    <t>CISTOSKOPIJA</t>
  </si>
  <si>
    <t>RTG</t>
  </si>
  <si>
    <t>PREDPROSTOR SPREJEMNE</t>
  </si>
  <si>
    <t>2 EKG</t>
  </si>
  <si>
    <t>3 ODVZEM KRVI</t>
  </si>
  <si>
    <t>4 DNEVNA BOLNIŠKA</t>
  </si>
  <si>
    <t xml:space="preserve">5 AMB 1  </t>
  </si>
  <si>
    <t>6 UČILNICA</t>
  </si>
  <si>
    <t>8 ZDRAVNIK</t>
  </si>
  <si>
    <t>9 ZDRAVNIK</t>
  </si>
  <si>
    <t>10 ZDRAVNIK</t>
  </si>
  <si>
    <t>11 SOBA ZA OSEBJE</t>
  </si>
  <si>
    <t>WC MOŠKI INVALIDI</t>
  </si>
  <si>
    <t>15 ULTRAZVOK SRCA</t>
  </si>
  <si>
    <t>19 ZDRAVNIK</t>
  </si>
  <si>
    <t>20 REHABILITAIJA</t>
  </si>
  <si>
    <t>21 REHABIL.GARDEROBA</t>
  </si>
  <si>
    <t>AMBULANTA 8</t>
  </si>
  <si>
    <t>SOBA 7</t>
  </si>
  <si>
    <t>ORDINACIJA</t>
  </si>
  <si>
    <t>WC ZA ZAPOSLENE</t>
  </si>
  <si>
    <t>DNEVNA BOLNIŠNICA</t>
  </si>
  <si>
    <t>WC KABINA 1</t>
  </si>
  <si>
    <t>WC KABINA 2</t>
  </si>
  <si>
    <t>INFO TOČKA</t>
  </si>
  <si>
    <t>AMBULANTA I – SOBA 52</t>
  </si>
  <si>
    <t>SESTRSKI TIM - SOBA 53</t>
  </si>
  <si>
    <t>RESPIRATORNI CENTER - SOBA 54</t>
  </si>
  <si>
    <t>NEČISTI PROSTOR - SOBA 54 A</t>
  </si>
  <si>
    <t xml:space="preserve">TEMNICA – SOBA 55 A </t>
  </si>
  <si>
    <t>RAČUNALNIŠKA SOBA 55</t>
  </si>
  <si>
    <t>AMBULANTA IV – SOBA 56</t>
  </si>
  <si>
    <t xml:space="preserve">KIKN – SREDINA  </t>
  </si>
  <si>
    <t xml:space="preserve">ADMINISTRACIJA – SOBA 61 B </t>
  </si>
  <si>
    <t>SOBA GMS SOBA 80</t>
  </si>
  <si>
    <t>ČAJNA KUHINJA IN REKREACIJA – SOBA 82</t>
  </si>
  <si>
    <t>STROKOVNA SODELAVKA – SOBA 9</t>
  </si>
  <si>
    <t>AMBULANTA II – SOBA 8</t>
  </si>
  <si>
    <t>HODNIKI KIKN</t>
  </si>
  <si>
    <t xml:space="preserve">HODNIK MED LEVO STRANJO IN SREDINO </t>
  </si>
  <si>
    <t xml:space="preserve">HODNIK SKRAJNO DESNO </t>
  </si>
  <si>
    <t>GARDEROBNI PROSTOR</t>
  </si>
  <si>
    <t xml:space="preserve">PREDPROSTOR </t>
  </si>
  <si>
    <t>PROSTOR Z UMIVALNIKI</t>
  </si>
  <si>
    <t>Ž IN M WC PRED CENTRALNO KUHINJO</t>
  </si>
  <si>
    <t>SKUPAJ m²</t>
  </si>
  <si>
    <t>PREDPROSTOR AMB 1</t>
  </si>
  <si>
    <t>Prehod v nadaljnje prostore - Raziskovalna dejavnost</t>
  </si>
  <si>
    <t xml:space="preserve">MVAD AMBULANTA </t>
  </si>
  <si>
    <t xml:space="preserve">RAZISKOVALNA DEJAVNOST - PISARNA </t>
  </si>
  <si>
    <t xml:space="preserve">PISARNA - ADMINISTRACIJA </t>
  </si>
  <si>
    <t>AMBULANTA TX</t>
  </si>
  <si>
    <t>WC 1 - DESNO</t>
  </si>
  <si>
    <t xml:space="preserve">WC 2 - LEVO </t>
  </si>
  <si>
    <t xml:space="preserve">RAZISKOVALNI LABORATORIJ </t>
  </si>
  <si>
    <t>1,20</t>
  </si>
  <si>
    <t>11,10</t>
  </si>
  <si>
    <t>5,47</t>
  </si>
  <si>
    <t>6,56</t>
  </si>
  <si>
    <t>HODNIK PRED DVIGALI 2.nad.</t>
  </si>
  <si>
    <t xml:space="preserve">FOTOLABORATORIJ </t>
  </si>
  <si>
    <t>BALKON</t>
  </si>
  <si>
    <t>GARDEROBA OSEBJE</t>
  </si>
  <si>
    <t>GARDEROBA ŠTUDENTI</t>
  </si>
  <si>
    <t>HODNIK Z VGRADNIMI OMARAMI</t>
  </si>
  <si>
    <t>STERILIZACIJA</t>
  </si>
  <si>
    <t>PODSTREŠJE</t>
  </si>
  <si>
    <t>HODNIK - VZHOD</t>
  </si>
  <si>
    <t>SOBA V MANSARDI</t>
  </si>
  <si>
    <t>HODNIK DO ODDELKA</t>
  </si>
  <si>
    <t>OP SEPTIKA</t>
  </si>
  <si>
    <t>SEPTIČNA OP</t>
  </si>
  <si>
    <t>KIRURŠKO UMIVANJE</t>
  </si>
  <si>
    <t>ODDELČNA ADMINISTRACIJA</t>
  </si>
  <si>
    <t>ODDELČNI HODNIK</t>
  </si>
  <si>
    <t>SESTRSKA SOBA</t>
  </si>
  <si>
    <t>DNEVNI PROSTOR</t>
  </si>
  <si>
    <t>OPERACIJSKI  PROSTORI</t>
  </si>
  <si>
    <t>NOTRANJI HODNIK</t>
  </si>
  <si>
    <t xml:space="preserve">FILTER </t>
  </si>
  <si>
    <t>SANITARNI PROSTOR</t>
  </si>
  <si>
    <t>STERILNI PROSTOR</t>
  </si>
  <si>
    <t>OP DVORANA</t>
  </si>
  <si>
    <t>ODDELEK - LEVA STRAN</t>
  </si>
  <si>
    <t>BOLNIŠKA SOBA 6</t>
  </si>
  <si>
    <t>BOLNIŠKA SOBA 5</t>
  </si>
  <si>
    <t>BOLNIŠKA SOBA 4</t>
  </si>
  <si>
    <t>BOLNIŠKA SOBA 3</t>
  </si>
  <si>
    <t>BOLNIŠKA SOBA 2</t>
  </si>
  <si>
    <t>BOLNIŠKA SOBA 1</t>
  </si>
  <si>
    <t>TRIAŽA</t>
  </si>
  <si>
    <t>ADMINISTRACIJA SPREJEM</t>
  </si>
  <si>
    <t xml:space="preserve">PREDPROSTOR SPREJEM </t>
  </si>
  <si>
    <t xml:space="preserve">PREHOD </t>
  </si>
  <si>
    <t>AVLA IN ČAKALNICA</t>
  </si>
  <si>
    <t>1. PRITLIČJE</t>
  </si>
  <si>
    <t>ARHIV 1</t>
  </si>
  <si>
    <t>VHODNA AVLA</t>
  </si>
  <si>
    <t>ARHIV 2</t>
  </si>
  <si>
    <t>PROSTOR ZA ODPADKE</t>
  </si>
  <si>
    <t>ELEKTRO PROSTOR</t>
  </si>
  <si>
    <t>DVIGALO JAŠEK</t>
  </si>
  <si>
    <t>SERVISNI PROSTOR TP</t>
  </si>
  <si>
    <t>TOPLOTNA PODPOSTAJA</t>
  </si>
  <si>
    <t>VETROLOV</t>
  </si>
  <si>
    <t>STOPNIŠČE</t>
  </si>
  <si>
    <t>DVIGALO - KABINA</t>
  </si>
  <si>
    <t>1. NADSTROPJE</t>
  </si>
  <si>
    <t>SPREJEM 1</t>
  </si>
  <si>
    <t>SPREJEM 2</t>
  </si>
  <si>
    <t>SESTRSKA SOBA 1</t>
  </si>
  <si>
    <t>VESTIBULOMETRIJA</t>
  </si>
  <si>
    <t>TESTIRANJE VIDA - TEMNICA</t>
  </si>
  <si>
    <t>DINAMOMETRIJA IN EMG</t>
  </si>
  <si>
    <t>TESTIRANJE ČUTIL VIDA</t>
  </si>
  <si>
    <t>FIZIOLOGIJA</t>
  </si>
  <si>
    <t>GARDEROBA, WC PACIENTI</t>
  </si>
  <si>
    <t>ULTRAZVOK</t>
  </si>
  <si>
    <t>ORDINACIJA 3</t>
  </si>
  <si>
    <t>SESTRSKA SOBA 2</t>
  </si>
  <si>
    <t>ORDINACIJA 4</t>
  </si>
  <si>
    <t xml:space="preserve">PREVEZOVALNICA </t>
  </si>
  <si>
    <t>FIZIOTERAPIJA</t>
  </si>
  <si>
    <t>WC MOŠKI 1</t>
  </si>
  <si>
    <t>WC MOŠKI 2</t>
  </si>
  <si>
    <t>INSTALACIJSKI JAŠEK</t>
  </si>
  <si>
    <t>HODNIK ČAKALNICA</t>
  </si>
  <si>
    <t>2. NADSTROPJE</t>
  </si>
  <si>
    <t xml:space="preserve">SESTRSKA SOBA </t>
  </si>
  <si>
    <t xml:space="preserve">AVDIOMETRIJA </t>
  </si>
  <si>
    <t>EKG IN SPIROMETRIJA</t>
  </si>
  <si>
    <t>LABARATORIJ ODVZEM</t>
  </si>
  <si>
    <t>WC ZA ODVZEM</t>
  </si>
  <si>
    <t>HRANJENJE CEPIVA</t>
  </si>
  <si>
    <t>CRD IN SIMULATOR VOŽNJE</t>
  </si>
  <si>
    <t>PRIJAVA - ADMINISTRACIJA</t>
  </si>
  <si>
    <t>ORDINACIJA - VODJA CENTRA</t>
  </si>
  <si>
    <t>ORDINACIJA - PSIHOLOGIJA</t>
  </si>
  <si>
    <t>STORITVENE PREISKAVE IN TESTIRANJE</t>
  </si>
  <si>
    <t>JEDILNICA - ZAPOSLENI</t>
  </si>
  <si>
    <t>WC MOŠKI - OBISKOVALCI</t>
  </si>
  <si>
    <t>WC ŽENSKI - OBISKOVALCI</t>
  </si>
  <si>
    <t>DVIGALO - JAŠEK</t>
  </si>
  <si>
    <t>HODNIK, ČAKALNICA</t>
  </si>
  <si>
    <t>TLORIS MANSARDE</t>
  </si>
  <si>
    <t>PREDVALNICA Z GARDEROBO</t>
  </si>
  <si>
    <t>VODJA CENTRA</t>
  </si>
  <si>
    <t>CENTER ZA PORMOCIJO ZDRAVJA</t>
  </si>
  <si>
    <t>KABINET 1</t>
  </si>
  <si>
    <t>KABINET 2</t>
  </si>
  <si>
    <t>REGISTER PB</t>
  </si>
  <si>
    <t>SEJNA SOBA</t>
  </si>
  <si>
    <t xml:space="preserve">GLAVNA MEDICINSKA SESTRA </t>
  </si>
  <si>
    <t>PREDSTOJNIK INSTITUTA</t>
  </si>
  <si>
    <t>KNJIŽNICA</t>
  </si>
  <si>
    <t>TERASA</t>
  </si>
  <si>
    <t>KOPALNICA</t>
  </si>
  <si>
    <t>HODNIK 1.</t>
  </si>
  <si>
    <t>HODNIK 2</t>
  </si>
  <si>
    <t xml:space="preserve">PODSTREHA </t>
  </si>
  <si>
    <t xml:space="preserve">GARDEROBA 1 </t>
  </si>
  <si>
    <t>GARDEROBA 2</t>
  </si>
  <si>
    <t>GARDEROBA 3</t>
  </si>
  <si>
    <t>PODEST</t>
  </si>
  <si>
    <t>UČILNICA</t>
  </si>
  <si>
    <t>HODNIK DO GARAŽE</t>
  </si>
  <si>
    <t>GARAŽE</t>
  </si>
  <si>
    <t>HODNIK PRED KURILNICO</t>
  </si>
  <si>
    <t>KURILNICA</t>
  </si>
  <si>
    <t>DVORIŠČE</t>
  </si>
  <si>
    <t>SKLADIŠČE REŠEVALNE OPREME</t>
  </si>
  <si>
    <t>ZUNANJE GARAŽE</t>
  </si>
  <si>
    <t>VHOD</t>
  </si>
  <si>
    <t>HODNIK + STOPNICE</t>
  </si>
  <si>
    <t>ARHIV  56</t>
  </si>
  <si>
    <t xml:space="preserve">ARHIV 63, 64, 65 </t>
  </si>
  <si>
    <t>ARHIV 49</t>
  </si>
  <si>
    <t>AVLA A</t>
  </si>
  <si>
    <t>VHOD STOPNICE KORYTKOVA</t>
  </si>
  <si>
    <t>VHOD ZUNANJI</t>
  </si>
  <si>
    <t>ČAJNA KUHINJA 3</t>
  </si>
  <si>
    <t>PISARNA 8</t>
  </si>
  <si>
    <t>HODNIK DO ARHIVA</t>
  </si>
  <si>
    <t>VETROLOV VHOD</t>
  </si>
  <si>
    <t>PROSTOR ZA ČISTILA</t>
  </si>
  <si>
    <t>PREDPROSTOR WC</t>
  </si>
  <si>
    <t>PISARNA 69</t>
  </si>
  <si>
    <t>PISARNA 70</t>
  </si>
  <si>
    <t>PISARNA 72</t>
  </si>
  <si>
    <t>PISARNA 73</t>
  </si>
  <si>
    <t>PISARNA 74</t>
  </si>
  <si>
    <t>PISARNA 75</t>
  </si>
  <si>
    <t>PISARNA 76</t>
  </si>
  <si>
    <t>PISARNA 88</t>
  </si>
  <si>
    <t>PISARNA 89</t>
  </si>
  <si>
    <t>KADROVSKA SLUŽBA  92</t>
  </si>
  <si>
    <t>KADROVSKA SLUŽBA 93</t>
  </si>
  <si>
    <t>WC 1</t>
  </si>
  <si>
    <t>WC 2</t>
  </si>
  <si>
    <t>KLET - PRITLIČJE</t>
  </si>
  <si>
    <t>ARHIV 22</t>
  </si>
  <si>
    <t>ARHIV 23</t>
  </si>
  <si>
    <t>PISARNA 23 A</t>
  </si>
  <si>
    <t>PROSTOR ZA ČISTILA 24</t>
  </si>
  <si>
    <t xml:space="preserve">PISARNA 27 </t>
  </si>
  <si>
    <t xml:space="preserve">PISARNA 30 </t>
  </si>
  <si>
    <t>PISARNA 32</t>
  </si>
  <si>
    <t>PISARNA 37</t>
  </si>
  <si>
    <t>PISARNA 38</t>
  </si>
  <si>
    <t>PISARNA 39</t>
  </si>
  <si>
    <t>PISARNA 40</t>
  </si>
  <si>
    <t>PISARNA 40 A</t>
  </si>
  <si>
    <t>VARNOSTNIK</t>
  </si>
  <si>
    <t>PISARNA FOTOKOPIRNICA 43</t>
  </si>
  <si>
    <t xml:space="preserve">PISARNA  FOTOKOPIRNICA 44 </t>
  </si>
  <si>
    <t xml:space="preserve">PRITLIČJE  - SKUPNI PROSTORI </t>
  </si>
  <si>
    <t>SHRAMBA</t>
  </si>
  <si>
    <t>IZOLACIJSKA SOBA</t>
  </si>
  <si>
    <t>1 x DAN</t>
  </si>
  <si>
    <t>2 x DAN</t>
  </si>
  <si>
    <t>4 x DAN</t>
  </si>
  <si>
    <t>3 x DAN</t>
  </si>
  <si>
    <t>5 x DAN</t>
  </si>
  <si>
    <t>1 x TEDENSKO</t>
  </si>
  <si>
    <t>3 x TEDENSKO</t>
  </si>
  <si>
    <t>1 x MESEČNO</t>
  </si>
  <si>
    <t>2 x TEDENSKO</t>
  </si>
  <si>
    <t xml:space="preserve">1 x DAN </t>
  </si>
  <si>
    <t>10 x DAN</t>
  </si>
  <si>
    <t>28 x DAN</t>
  </si>
  <si>
    <t xml:space="preserve">3 x TEDENSKO </t>
  </si>
  <si>
    <t>0 x DAN</t>
  </si>
  <si>
    <t>Frekvenca 
čiščenja</t>
  </si>
  <si>
    <t>2 x LETNO</t>
  </si>
  <si>
    <t>0 x LETNO</t>
  </si>
  <si>
    <t>MALI HODNIK S STOPNICAMI (PREHOD DO ATRIJA)</t>
  </si>
  <si>
    <t>ATRIJ (1. in 2. PROSTOR SKUPAJ)</t>
  </si>
  <si>
    <t xml:space="preserve">MALI ZUNANJI HODNIK ZA ČAJNO KUHINJO </t>
  </si>
  <si>
    <t xml:space="preserve">ZUNANJI VHOD (POKRITI DEL) </t>
  </si>
  <si>
    <t>ČAJNA KUHINJA Z WC-JEM</t>
  </si>
  <si>
    <t xml:space="preserve">4 x DAN </t>
  </si>
  <si>
    <t xml:space="preserve">0 x LETNO </t>
  </si>
  <si>
    <t xml:space="preserve">2 x LETNO </t>
  </si>
  <si>
    <t>HODNIK KLET II (PRED AMB. ZA AVTIZEM, ARHIV II/KLET)</t>
  </si>
  <si>
    <t>HODNIK PRED KLETJO II</t>
  </si>
  <si>
    <t>STOPNIŠČE S PODESTOM IZ I. V II. KLET</t>
  </si>
  <si>
    <t>HODNIK KLET I (PRI SLUŽBI ZA ARHIVIRANJE)</t>
  </si>
  <si>
    <t>STOPNIŠČE IN PODEST V PRITLIČJE</t>
  </si>
  <si>
    <t>STOPNIŠČE IZ PRITLIČJA V MEDETAŽO</t>
  </si>
  <si>
    <t>PODEST - MEDETAŽA</t>
  </si>
  <si>
    <t>VETROLOV - GLAVNI VHOD V OBJEKT</t>
  </si>
  <si>
    <t>AVLA + VRATAR</t>
  </si>
  <si>
    <t>WC AVLA - ZA OSEBJE</t>
  </si>
  <si>
    <t>WC AVLA - ZA OBISKOVALCE</t>
  </si>
  <si>
    <t>PREHOD-HODNIK (IZ STRANSKEGA VHODA V OBJEKT)</t>
  </si>
  <si>
    <t>WC MEDETAŽA (PRI PROSTORU ZA ČISTILNI SERVIS) - PREDPROSTOR</t>
  </si>
  <si>
    <t>PROSTOR - SKLADIŠČE</t>
  </si>
  <si>
    <t>USTVARJALNICA</t>
  </si>
  <si>
    <t>DELOVNI TERAPEVT</t>
  </si>
  <si>
    <t>BOLNIŠNIČNA ŠOLA</t>
  </si>
  <si>
    <t>PROSTOR ZA OSEBJE PD S ČAJNO KUHINJO</t>
  </si>
  <si>
    <t>WC - OSEBJE</t>
  </si>
  <si>
    <t>WC - PACIENTI</t>
  </si>
  <si>
    <t>URINARIJ</t>
  </si>
  <si>
    <t>TUŠ - LEVO (PRI DNEVNEM PROSTORU)</t>
  </si>
  <si>
    <t>DNEVNI PROSTOR + HODNIK ODD. DO BALKONA</t>
  </si>
  <si>
    <t>SOBA 2 - DESNO</t>
  </si>
  <si>
    <t>SOBA 3 - DESNO</t>
  </si>
  <si>
    <t>SOBA 4 - DESNO</t>
  </si>
  <si>
    <t>TUŠ - DESNO (PRI SOBI 4)</t>
  </si>
  <si>
    <t>HODNIK OD GARDEROBE DO WC ZA OBISKOVALCE</t>
  </si>
  <si>
    <t>SANITARNI IZLIV</t>
  </si>
  <si>
    <t>WC ZA OBISKOVALCE  - PREDPROSTOR</t>
  </si>
  <si>
    <t>WC ZA OBISKOVALCE - KABINA</t>
  </si>
  <si>
    <t>HODNIK PRI SOBAH (NA KONCU ODDELKA)</t>
  </si>
  <si>
    <t>REKREACIJA OZ. ČAJNA KUHINJA</t>
  </si>
  <si>
    <t>SOBA - 7 (LEVO)</t>
  </si>
  <si>
    <t>SOBA - 8 (LEVO)</t>
  </si>
  <si>
    <t>KOPALNICA/TUŠ (PRI SOBI 7)</t>
  </si>
  <si>
    <t>VELIKA SOBA - 9 (LEVO)</t>
  </si>
  <si>
    <t>HODNIK DO BALKONA + PRED SOBAMI 7, 8, 9</t>
  </si>
  <si>
    <t>ARHIV (K9)</t>
  </si>
  <si>
    <t>ARHIV (K8)</t>
  </si>
  <si>
    <t>ARHIV (K7)</t>
  </si>
  <si>
    <t>ARHIV (K6)</t>
  </si>
  <si>
    <t>PROSTOR 4 (BIVŠA REZERVNA OSMOZA DIALIZE)</t>
  </si>
  <si>
    <t>ARHIV 6 DESNO (PRI VSTOPU NA HODNIK 1. KL.)</t>
  </si>
  <si>
    <t>SKLADIŠČE POTROŠNEGA MATERIALA - SUPAS</t>
  </si>
  <si>
    <t>NEZASEDENO</t>
  </si>
  <si>
    <t>SPREJEM</t>
  </si>
  <si>
    <t>AMBULANTA (3X ZOB. STOLI)</t>
  </si>
  <si>
    <t>ODDAJA MATERIALA</t>
  </si>
  <si>
    <t>GARDEROBA ZA OSEBJE</t>
  </si>
  <si>
    <t>AMBULANTA - DESNO</t>
  </si>
  <si>
    <t>VAJALNICE</t>
  </si>
  <si>
    <t>AMBULANTA - LEVO</t>
  </si>
  <si>
    <t>CENTER ZA STOMAT. PROTETIKO - LABORATORIJ ZA SNEMNO PROTET.</t>
  </si>
  <si>
    <t>ČAJNA KUHINJA / REKREACIJA</t>
  </si>
  <si>
    <t>PRIPRAVA</t>
  </si>
  <si>
    <t>AVLA (1/2)</t>
  </si>
  <si>
    <t>AMBULANTA (NASPROTI SPREJEMA)</t>
  </si>
  <si>
    <t>VAJALNICA</t>
  </si>
  <si>
    <t>PRIPRAVA MATERIALA 1</t>
  </si>
  <si>
    <t>PROSTOR ZA OSEBJE</t>
  </si>
  <si>
    <t>ČAKALNICA 2</t>
  </si>
  <si>
    <t>ORDINACIJSKA DVORANA</t>
  </si>
  <si>
    <t>CENTER ZA ZOBNE BOLEZNI, VAJALNICA</t>
  </si>
  <si>
    <t>AMBULANTA ZA OPERATIVNE POSEGE (S PREDPROSTOROM)</t>
  </si>
  <si>
    <t>MORFOLOŠKI LABORATORIJ</t>
  </si>
  <si>
    <t>HODNIK STRANSKI IZHOD</t>
  </si>
  <si>
    <t>HODNIK OD NIHAJNIH VRAT</t>
  </si>
  <si>
    <t>HODNIIK</t>
  </si>
  <si>
    <t>HODNIK - OTROŠKO ZOBOZDRAVSTVO</t>
  </si>
  <si>
    <t>PREDAVALNICA</t>
  </si>
  <si>
    <t>INFORMATOR - ZDRAVSTVENA NEGA</t>
  </si>
  <si>
    <t>VRATAR</t>
  </si>
  <si>
    <t>AVLA PRITLIČJE (1/2)</t>
  </si>
  <si>
    <t>AVLA - KLET</t>
  </si>
  <si>
    <t>SHRAMBA - ČISTILKE</t>
  </si>
  <si>
    <t>PREDPROSTOR GARDEROBE</t>
  </si>
  <si>
    <t>STOPNICE</t>
  </si>
  <si>
    <t>GARDEROBA ČAJNA KUHINJA</t>
  </si>
  <si>
    <t>WC OSEBJE 2</t>
  </si>
  <si>
    <t>HODNIK IN STOPNICE PRED PREDAVALNICO</t>
  </si>
  <si>
    <t>STOPNICE IZ GARDEROBE</t>
  </si>
  <si>
    <t>SERVIS</t>
  </si>
  <si>
    <t>RAZDELJEVALNICA DELOVNIH OBLEK</t>
  </si>
  <si>
    <t>LEKARNA</t>
  </si>
  <si>
    <t>GLAVNA MEDICINSKA SESTRA VALERIJA SKOPEC, DIPL.M.S.</t>
  </si>
  <si>
    <t>ZASILNI IZHOD</t>
  </si>
  <si>
    <t>SPS STOMATOLOŠKA KLINIKA TAJNIŠTVO</t>
  </si>
  <si>
    <t>SPS STOMATOLOŠKA KLINIKA STROKOVNI DIREKTOR</t>
  </si>
  <si>
    <t>SPS STOMATOLOŠKA KLINIKA POSLOVNA DIREKTORICA</t>
  </si>
  <si>
    <t>WC ZAPOSLENI</t>
  </si>
  <si>
    <t>AMBULANTA ZA ASEPTIČNE POSEGE</t>
  </si>
  <si>
    <t>STRANSKO STOPNIŠČE 1. KLET DO PODSTREŠJA</t>
  </si>
  <si>
    <t>KLIMA, STROJNICA</t>
  </si>
  <si>
    <t>HODNIK PRED DVIGALI</t>
  </si>
  <si>
    <t xml:space="preserve">KNJIŽNICA (1/2) </t>
  </si>
  <si>
    <t>DIAGNOSTKA 1</t>
  </si>
  <si>
    <t>DIAGNOSTKA 2</t>
  </si>
  <si>
    <t>DIAGNOSTIČNI PROSTOR</t>
  </si>
  <si>
    <t>FILTER</t>
  </si>
  <si>
    <t>TUŠ</t>
  </si>
  <si>
    <t>ORDINACIJA LEVO</t>
  </si>
  <si>
    <t>ČAKALNICA NA HODNIKU</t>
  </si>
  <si>
    <t>WC ZA OBISKOVALCE</t>
  </si>
  <si>
    <t>OTROŠKA SOBA 1 A - PRED ODDELKOM</t>
  </si>
  <si>
    <t>UMIVALNICA + WC V SOBI</t>
  </si>
  <si>
    <t xml:space="preserve">PRIPRAVA ZDRAVIL </t>
  </si>
  <si>
    <t>PODSTREHA - PISARNA</t>
  </si>
  <si>
    <t>1. VRATA DESNO - PREDPROSTOR</t>
  </si>
  <si>
    <t>2. PROSTOR V ADMINISTRACIJI</t>
  </si>
  <si>
    <t>STOPNIŠČE + PODEST</t>
  </si>
  <si>
    <t>HODNIK - KLET</t>
  </si>
  <si>
    <t>PREDAVALNICA - DIABETOLOŠKIH AMBULANT</t>
  </si>
  <si>
    <t>RAZDELJEVALNICA PERILA - RAZDELILNICA UNIFORM</t>
  </si>
  <si>
    <t>MEDICINSKI PLINI</t>
  </si>
  <si>
    <t>SEMINAR + ČAJNA KUHINJA - REKREACIJA OSEBJE</t>
  </si>
  <si>
    <t>WC KLET - PREDPROSTOR</t>
  </si>
  <si>
    <t>WC ZA OSEBJE - KABINA LEVO</t>
  </si>
  <si>
    <t>ZDR. SOBA - DIABETES</t>
  </si>
  <si>
    <t>IZHOD - VEN IZ STAVBE</t>
  </si>
  <si>
    <t>PRITLIČJE - VETROLOV IN PREDPROSTOR</t>
  </si>
  <si>
    <t>MALO DVIGALO V GLAVNI AVLI</t>
  </si>
  <si>
    <t>WC INVALIDI V GLAVNI AVLI (PREDPROSTOR, VELIKA KABINA, MALA KABINA)</t>
  </si>
  <si>
    <t>INFORMACIJE OZ. SPREJEM PACIENTOV</t>
  </si>
  <si>
    <t>AVLA PRED INFORMACIJAMI</t>
  </si>
  <si>
    <t>PROSTOR S HLADILNIKI + KLJUČI ODDELKA</t>
  </si>
  <si>
    <t>WC ZA OSEBJE - PREDPROSTOR</t>
  </si>
  <si>
    <t>WC ZA OSEBJE - KABINA DESNO</t>
  </si>
  <si>
    <t>INDIVIDUALNO SVETOVANJE</t>
  </si>
  <si>
    <t>1. PROSTOR - EDUKACIJA</t>
  </si>
  <si>
    <t>2. PROSTOR - ODVZEM KRVI</t>
  </si>
  <si>
    <t>3. PROSTOR - OGTT</t>
  </si>
  <si>
    <t>4. PROSTOR - AMBULANTA - A</t>
  </si>
  <si>
    <t>6. PROSTOR -  AMBULANTA - B</t>
  </si>
  <si>
    <t>8. PROSTOR - SPREJEM PACIENTOV</t>
  </si>
  <si>
    <t>9. PROSTOR - HODNIK S PREVIJALNICO</t>
  </si>
  <si>
    <t>STOPNIŠČE IZ GLAVNE AVLE V PRITLIČJU DO 1. NADSTROPJA</t>
  </si>
  <si>
    <t>HODNIK + AVLA V 1. NADSTROPJU</t>
  </si>
  <si>
    <t>HODNIK - CENTER ZA KLINIČNE RAZISKAVE</t>
  </si>
  <si>
    <t>SANITARNI PROSTORI - CENTER ZA KLINIČNE RAZISKAVE - PREDPROSTOR</t>
  </si>
  <si>
    <t>SANITARNI PROSTORI - CENTER ZA KLINIČNE RAZISKAVE - WC KABINA 1</t>
  </si>
  <si>
    <t>SANITARNI PROSTORI - CENTER ZA KLINIČNE RAZISKAVE - WC KABINA 2</t>
  </si>
  <si>
    <t>PROSTOR - 9 - ARHIV</t>
  </si>
  <si>
    <t>PISARNA - 10</t>
  </si>
  <si>
    <t>PISARNA - 11</t>
  </si>
  <si>
    <t>HODNIK - LABORATORIJ (NOTRANJI HODNIK)</t>
  </si>
  <si>
    <t>PROSTOR 1 - CITOGENETIKA</t>
  </si>
  <si>
    <t>PROSTOR 2A + 2B - CITOGENETIKA</t>
  </si>
  <si>
    <t>PROSTOR 3 - GE 1</t>
  </si>
  <si>
    <t>PROSTOR 4 - GE 2</t>
  </si>
  <si>
    <t>PROSTOR 5 - PRESNOVNE MOTNJE</t>
  </si>
  <si>
    <t>PROSTOR 6 - PRESNOVNE MOTNJE</t>
  </si>
  <si>
    <t>PROSTOR 10</t>
  </si>
  <si>
    <t>PROSTOR 11 - SKLADIŠČE</t>
  </si>
  <si>
    <t>PROSTOR 16 - POMIVALNICA</t>
  </si>
  <si>
    <t>STOPNIŠČE IZ GLAVNE AVLE V 1. NADSTROPJU DO 2. NADSTROPJA</t>
  </si>
  <si>
    <t>HODNIK + AVLA V 2. NADSTROPJU</t>
  </si>
  <si>
    <t>PROSTOR - ARHIV (PRI PISARNI ENOTE ZA PRIHODKE)</t>
  </si>
  <si>
    <t>PROSTOR (4) - CIVILNA ZAŠČITA</t>
  </si>
  <si>
    <t>HODNIK - SL. ZA KORPORATIVNO VARNOST</t>
  </si>
  <si>
    <t>HODNIK - SLUŽBA ZA PLANIR., KONTROL. IN POSLOVNO INFORMIRANJE</t>
  </si>
  <si>
    <t>ČAJNA KUHINJA - SLUŽBA ZA VARNOST IN ZDRAVJE PRI DELU</t>
  </si>
  <si>
    <t>NOTRANJI HODNIK PRI PISARNAH - SLUŽBA ZA VARNOST IN ZDRAVJE PRI DELU</t>
  </si>
  <si>
    <t>PRITLIČJE - OSTALE SLUŽBE, PROSTORI</t>
  </si>
  <si>
    <t>1. NADSTROPJE URAD ZA POHVALE IN VARSTVO PACIENTOVIH PRAVIC</t>
  </si>
  <si>
    <t>2. NADSTROPJE - OSTALE SLUŽBE, PROSTORI</t>
  </si>
  <si>
    <t>2. NADSTROPJE - SLUŽBA ZA VARNOST IN ZDRAVJE PRI DELU (Varstvo pri delu, Varstvo pred IOS, Požarno varstvo, Varstvo okolja …)</t>
  </si>
  <si>
    <t xml:space="preserve">CENTER ZA OTROŠKO IN PREVENTIVNO ZOBOZDRAVSTVO </t>
  </si>
  <si>
    <t>PRITLIČJE - STAVBA A</t>
  </si>
  <si>
    <t xml:space="preserve">PRITLIČJE - STAVBA A </t>
  </si>
  <si>
    <t>1. NADSTROPJE - KADROVSKA SLUŽBA - STAVBA A</t>
  </si>
  <si>
    <t>1. NADSTROPJE - STAVBA A</t>
  </si>
  <si>
    <t xml:space="preserve">STOPNIŠČE - A STAVBA </t>
  </si>
  <si>
    <t xml:space="preserve"> PRITLIČJE - STAVBA B </t>
  </si>
  <si>
    <t>PRITLIČJE - STAVBA B</t>
  </si>
  <si>
    <t xml:space="preserve">PRITLIČJE - STAVBA C </t>
  </si>
  <si>
    <t>KLET - RAČUNOVODSTVO - STAVBA A</t>
  </si>
  <si>
    <t>2. NADSTROPJE - SKUPNI PROSTORI</t>
  </si>
  <si>
    <t>KLET I/II - Skupni prostori</t>
  </si>
  <si>
    <t>2. NADSTROPJE - MANSARDA - SKUPNI PROSTORI   (pisarna - Služba za raziskave in razvoj …)</t>
  </si>
  <si>
    <r>
      <rPr>
        <b/>
        <sz val="12"/>
        <rFont val="Arial Narrow"/>
        <family val="2"/>
        <charset val="238"/>
      </rPr>
      <t>KLET II, PRITLIČJE, MEDETAŽA, 1. NADSTROPJE - ZASEDENI DEL OBJEKTA -</t>
    </r>
    <r>
      <rPr>
        <sz val="12"/>
        <rFont val="Arial Narrow"/>
        <family val="2"/>
        <charset val="238"/>
      </rPr>
      <t xml:space="preserve">  (oddelki Pediatrične klinike)</t>
    </r>
  </si>
  <si>
    <t>KLET I - TRAVMATOLOŠKA KLINIKA - ARHIV</t>
  </si>
  <si>
    <t xml:space="preserve"> PRITLIČJE in MEDETAŽA - SKUPNI PROSTORI</t>
  </si>
  <si>
    <t>PRITLIČJE in MEDETAŽA</t>
  </si>
  <si>
    <t>I. in II. KLET - PROSTORI MOB - NEZASEDENI DEL OBJEKTA</t>
  </si>
  <si>
    <t xml:space="preserve">PRITLIČJE, MEDETAŽA, 1. NADSTROPJE - PROSTORI MOB - NEZASEDENI DEL OBJEKTA </t>
  </si>
  <si>
    <t xml:space="preserve">2. NADSTROPJE - MANSARDA - PROSTORI MOB - NEZASEDENI DEL OBJEKTA </t>
  </si>
  <si>
    <t xml:space="preserve">1. NADSTROPJE </t>
  </si>
  <si>
    <t>103 VODJA</t>
  </si>
  <si>
    <t>BALKON 1</t>
  </si>
  <si>
    <t>111 NAROČANJE</t>
  </si>
  <si>
    <t>113 CTG, SVETOVANJE</t>
  </si>
  <si>
    <t xml:space="preserve">2. NADSTROPJE </t>
  </si>
  <si>
    <t>218 VODJA</t>
  </si>
  <si>
    <t>217 ADMINISTRACIJA</t>
  </si>
  <si>
    <t>211 SEMINAR</t>
  </si>
  <si>
    <t>214 FIZIOTERAPIJA</t>
  </si>
  <si>
    <t xml:space="preserve">204 ČISTI PROSTOR </t>
  </si>
  <si>
    <t>203 NEČISTI PROSTOR</t>
  </si>
  <si>
    <t>DVIGALO</t>
  </si>
  <si>
    <t xml:space="preserve">3. NADSTROPJE - CITOLOGIJA </t>
  </si>
  <si>
    <t>304 ARHIV</t>
  </si>
  <si>
    <t>305 DNEVNI PROSTOR</t>
  </si>
  <si>
    <t>306 SEMINAR</t>
  </si>
  <si>
    <t>308 CITOLOG</t>
  </si>
  <si>
    <t>309 CITOLOG</t>
  </si>
  <si>
    <t>310 BIOLOG</t>
  </si>
  <si>
    <t>312 MIKROBIOLOG</t>
  </si>
  <si>
    <t>301 KEMIKALIJE</t>
  </si>
  <si>
    <t>311 KABINET</t>
  </si>
  <si>
    <t>322 BARVANJE</t>
  </si>
  <si>
    <t>323 MIKROTOMI</t>
  </si>
  <si>
    <t>324 TEHTALNICA</t>
  </si>
  <si>
    <t xml:space="preserve">DVIGALO </t>
  </si>
  <si>
    <t>104 AMBULANTA 1</t>
  </si>
  <si>
    <t>107 AMBULANTA 3</t>
  </si>
  <si>
    <t>220 AMBULANTA 8</t>
  </si>
  <si>
    <t>215 URODINAMSKI LABORATORIJ</t>
  </si>
  <si>
    <t>213 AMBULANTA 7</t>
  </si>
  <si>
    <t>212 AMBULANTA 6</t>
  </si>
  <si>
    <t>205 DNEVNI PROSTOR</t>
  </si>
  <si>
    <t>318 INŽENIR KEMIJE</t>
  </si>
  <si>
    <t xml:space="preserve">PRITLIČJE - VEZNI HODNIKI  </t>
  </si>
  <si>
    <t xml:space="preserve"> </t>
  </si>
  <si>
    <t>PRITLIČJE D HODNIK - NEFROLOŠKA AMBULANTA</t>
  </si>
  <si>
    <t xml:space="preserve">PRITLIČJE E HODNIK - ORTOPEDSKA AMBULANTA </t>
  </si>
  <si>
    <t>PRITLIČJE D HODNIK - AMBULANTA ZA BOLEZNI PREBAVIL</t>
  </si>
  <si>
    <t>KLET C HODNIK levo - KO ZA ŽILNE BOLEZNI</t>
  </si>
  <si>
    <t>PRITLIČJE A HODNIK - TRAVMATOLOŠKA AMBULANTA</t>
  </si>
  <si>
    <t>PRITLIČJE B HODNIK - ENDOKRINOLOŠKE AMBULANTE</t>
  </si>
  <si>
    <t xml:space="preserve">PRITLIČJE C HODNIK - AMBULANTA SPLOŠNE KIRURGIJE - SPREJEMNA PISARNA </t>
  </si>
  <si>
    <t>PRITLIČJE D HODNIK - AMBULANTA ZA KIRURGIJO SRCA IN OŽILJA</t>
  </si>
  <si>
    <t xml:space="preserve">1. NADSTROPJE B HODNIK - AMBULANTA KO ZA ABDOMINALNO IN TORAKALNO KIRURGIJE - DESNO </t>
  </si>
  <si>
    <t xml:space="preserve">ABDOMINALNA KIRURGIJA LEVO </t>
  </si>
  <si>
    <t>TORAKALNA KIRURGIJA LEVO</t>
  </si>
  <si>
    <t>1. NADSTROPJE C HODNIK - KLINIČNI INŠTITUT ZA RADIOLOGIJO</t>
  </si>
  <si>
    <t xml:space="preserve">1. NADSTROPJE D HODNIK - AMBULANTA ZA NEVROLOGIJO  IN NEVROKIRURGIJO </t>
  </si>
  <si>
    <t xml:space="preserve">1. NADSTROPJE E HODNIK - KARDIOLOŠKA AMBULANTA </t>
  </si>
  <si>
    <t xml:space="preserve">2. NADSTROPJE A HODNIK - ANGIOLOŠKE AMBULANTE - KO ZA ŽILNE BOLEZNI </t>
  </si>
  <si>
    <t xml:space="preserve">2. NADSTROPJE A HODNIK - KLINIČNI INŠTITUT ZA KLINIČNO KEMIJO IN BIOKEMIJO - PROTIN - LIPIDNI LABORATORIJ </t>
  </si>
  <si>
    <t>2 NADSTROPJE A HODNIK - KO ZA TRAVMATOLOGIJO  KO ZA KIRURŠKE INFEKCIJE</t>
  </si>
  <si>
    <t>10 AMBULANTNI PREGLED</t>
  </si>
  <si>
    <t xml:space="preserve">2 NADSTROPJE C HODNIK - AMBULANTA ZA ŽILNE BOLEZNI; REHABILITACIJA SRČNIH BOLNIKOV </t>
  </si>
  <si>
    <t xml:space="preserve">2. NADSTROPJE D HODNIK - PNEVMOLOŠKE IN ALERGOLOŠKE AMBULANTE </t>
  </si>
  <si>
    <t>2. NADSTROPJE D HODNIK - ANESTEZIOLOŠKA AMBULANTA</t>
  </si>
  <si>
    <t>2. NADSTROPJE D HODNIK - HEMATOLOŠKA AMBULANTA</t>
  </si>
  <si>
    <t>PRITLIČJE - UKC GLAVNA STAVBA - KIKN - KLINIČNI INŠTITUT ZA KLINIČNO NEVROFIZIOLOGIJO - LEVA STRAN</t>
  </si>
  <si>
    <t>2. KLET - UKC GLAVNA STAVBA - SLUŽBA BOLNIŠKE PREHRANE UKCL - MOŠKA GARDEROBA</t>
  </si>
  <si>
    <t>2. KLET - UKC GLAVNA STAVBA - SLUŽBA BOLNIŠKE PREHRANE UKCL - ŽENSKA GARDEROBA</t>
  </si>
  <si>
    <t>PROSTORI BIVŠEGA ZELENEGA VRTA PRI POLIKLINIKI - KUD - KULTURNO UMETNIŠKO DRUŠTVO UKC</t>
  </si>
  <si>
    <t>STOMATOLOŠKA KLINIKA, 
KLET</t>
  </si>
  <si>
    <t>2. NADSTROPJE - MAKSILOFACIALNA KIRURGIJA</t>
  </si>
  <si>
    <t>AMBULANTA ORALNA KIRURGIJA</t>
  </si>
  <si>
    <t>1. NADSTROPJE - MAKSILOFACIALNA KLINIKA - ODDELEK DESNO</t>
  </si>
  <si>
    <t>1. NADSTROPJE - MAKSILOFACIALNA KIRURGIJA - NA HODNIKU PRED DVIGALI</t>
  </si>
  <si>
    <t>PRITLIČJE - MAKSILO FACIALNA KLINIKA - 
DESNO OD GLAVNEGA VHODA</t>
  </si>
  <si>
    <t>WC ŽENSKI - 66</t>
  </si>
  <si>
    <t xml:space="preserve">OPREDELITI ČISTILA </t>
  </si>
  <si>
    <t xml:space="preserve">SKLOP 1 - POLIKLINIKA </t>
  </si>
  <si>
    <t>SKLADIŠČE MEDICINSKEGA MATERIALA</t>
  </si>
  <si>
    <t>IZOBRAŽEVALNI CENTER</t>
  </si>
  <si>
    <t>KOMUNIKACIJSKA SOBA</t>
  </si>
  <si>
    <t>1 x LETNO</t>
  </si>
  <si>
    <t xml:space="preserve">UPRAVA </t>
  </si>
  <si>
    <t>PRITLIČJE</t>
  </si>
  <si>
    <t>VODJA REŠEVALNE POSTAJE</t>
  </si>
  <si>
    <t>WC PISUARJI</t>
  </si>
  <si>
    <t>WC KABINA 3</t>
  </si>
  <si>
    <t>TUŠI</t>
  </si>
  <si>
    <t>VODJA IZMENE</t>
  </si>
  <si>
    <t xml:space="preserve">VODJA IZMENE - NADOMEŠČANJE </t>
  </si>
  <si>
    <t xml:space="preserve">STOPNIŠČE IZ PRITLIČJA V 1.NADSTROPJE </t>
  </si>
  <si>
    <t>STOPNIŠČE IZ 1. NADSTROPJA  NA PODSTREHO</t>
  </si>
  <si>
    <t>SKLADIŠČE REZERVNIH DELOV</t>
  </si>
  <si>
    <t xml:space="preserve">NOTRANJA GARAŽA </t>
  </si>
  <si>
    <t xml:space="preserve">MEHANIČNA DELAVNICA </t>
  </si>
  <si>
    <t>REŠEVALNA POSTAJA , 
MALENŠKOVA 2</t>
  </si>
  <si>
    <t>STOPNIŠČE 1 - centralno stopnišče nasproti glavnega vhoda v Polikliniko</t>
  </si>
  <si>
    <t xml:space="preserve">STOPNIŠČE 2 - centralno stopnišče na sredin </t>
  </si>
  <si>
    <t>STOPNIŠČE 3 - centralno stopnišče pri ambulantah Ortopedske klinike</t>
  </si>
  <si>
    <t>STOPNIŠČE 2 PRI C HODNIKU - DO GARDEROBE V II. KLETI</t>
  </si>
  <si>
    <t xml:space="preserve">STOPNIŠČE 1 PRI A HODNIKU - MIMO DIETNE POSVETOVALNICE DO II. KLETI  </t>
  </si>
  <si>
    <t xml:space="preserve">PROSTOR OSKRBOVALNIH SLUŽB - SLUŽBE CENTRALNO KURIRSKE IN GOSPODINJSKE SLUŽBE </t>
  </si>
  <si>
    <t xml:space="preserve">NADSTREŠEK POD STREHO </t>
  </si>
  <si>
    <r>
      <rPr>
        <b/>
        <sz val="12"/>
        <color rgb="FFFF0000"/>
        <rFont val="Arial Narrow"/>
        <family val="2"/>
        <charset val="238"/>
      </rPr>
      <t>PRITLIČJE NADSTREŠEK</t>
    </r>
    <r>
      <rPr>
        <sz val="12"/>
        <color theme="1"/>
        <rFont val="Arial Narrow"/>
        <family val="2"/>
        <charset val="238"/>
      </rPr>
      <t xml:space="preserve"> - ČIŠČENJE SE NANAŠA NA ČIŠČENJE ZUNANJIH POVRŠIN PRED VHODOM V POLIKLINIKO, KI JE POKRIT Z NADSTRŠKOM. </t>
    </r>
  </si>
  <si>
    <t>VHOD IN VPISNA BLAGAJNA KLINIČNEGA ODDELKA ZA ENDOKRINOLOGIJO</t>
  </si>
  <si>
    <t xml:space="preserve">PISARNA VODJE CENTRALNO KURIRSKE GOSPODINJSKE SLUŽBE </t>
  </si>
  <si>
    <t>SPREJEM PACIENTOV FIZIOTERAPIJE</t>
  </si>
  <si>
    <t>INDIVIDUALNA TERAPIJA</t>
  </si>
  <si>
    <t>TERMO TERAPIJA 6</t>
  </si>
  <si>
    <t xml:space="preserve">INDIVIDUALNA TERAPIJA </t>
  </si>
  <si>
    <t xml:space="preserve">BAZEN </t>
  </si>
  <si>
    <t xml:space="preserve">GARDEROBA </t>
  </si>
  <si>
    <t>TUŠ 2</t>
  </si>
  <si>
    <t>TUŠ 1</t>
  </si>
  <si>
    <t xml:space="preserve">KINEZIOTERAPIJA </t>
  </si>
  <si>
    <t>WC ŽENSKI / SKUPNI PROSTORI</t>
  </si>
  <si>
    <t>WC MOŠKI / SKUPNI PROSTORI</t>
  </si>
  <si>
    <t>ARHIVAR - HODNIK</t>
  </si>
  <si>
    <t>POVEZOVALNI HODNIK</t>
  </si>
  <si>
    <t>PISARNA - ZDRAVNIŠKA SOBA</t>
  </si>
  <si>
    <t xml:space="preserve">AMBULANTA 1 - 3 </t>
  </si>
  <si>
    <t xml:space="preserve">AMBULANTA 2 - 4 </t>
  </si>
  <si>
    <t>IZOTOPSKA DIAGNOSTIKA - 6</t>
  </si>
  <si>
    <t>REKREACIJA - 7</t>
  </si>
  <si>
    <t>RADIO IMUNSKI LABORATORIJ in CITOLOŠKI 
LABORATORIJ - 8</t>
  </si>
  <si>
    <t>PISARNA ZDRAVNIŠKA SOBA - 10</t>
  </si>
  <si>
    <t>GARDEROBA -11</t>
  </si>
  <si>
    <t>LABORATORIJ - 12</t>
  </si>
  <si>
    <t>SEVANJE -  13 / VROČI LABORATORIJ</t>
  </si>
  <si>
    <t xml:space="preserve">STROJNICE </t>
  </si>
  <si>
    <t xml:space="preserve">STROJNICA </t>
  </si>
  <si>
    <t xml:space="preserve">STROJNICA MEDICINSKIH PLINOV </t>
  </si>
  <si>
    <t xml:space="preserve">STROJNICA NA VRHU STOPNIŠČA </t>
  </si>
  <si>
    <t>STROJNICA NA VRHU STOPNIŠČA</t>
  </si>
  <si>
    <t>STROJNICA - TOPLOTNA POSTAJA</t>
  </si>
  <si>
    <t>SPREJEM - 1</t>
  </si>
  <si>
    <t>LABORATORIJ - 2</t>
  </si>
  <si>
    <t>AMBULANTA 2 - 3</t>
  </si>
  <si>
    <t>AMBULANTA 1 -  5</t>
  </si>
  <si>
    <t xml:space="preserve">LABORATORIJ 1 - 6 </t>
  </si>
  <si>
    <t>LABORATORIJ 2 - 7</t>
  </si>
  <si>
    <t>LABORATORIJ 3 - 8</t>
  </si>
  <si>
    <t>VODJA LABORATORIJA - PISARNA - 9</t>
  </si>
  <si>
    <t>PROSTOR ZA OSEBJE - 10</t>
  </si>
  <si>
    <t>WC-PREDPROSTOR</t>
  </si>
  <si>
    <t>WC-MOŠKI PREDPROSTOR PRED WC-JEM</t>
  </si>
  <si>
    <t xml:space="preserve">WC - KABINA - ZA OSEBJE </t>
  </si>
  <si>
    <t xml:space="preserve">KLET  C HODNIK desno - SKUPNI PROSTORI </t>
  </si>
  <si>
    <t>VODJA SVETOVALNE SLUŽBE ZDRAVSTVENE NEGE</t>
  </si>
  <si>
    <t xml:space="preserve">KORDINATOR ZDRAVSTVENE NEGE </t>
  </si>
  <si>
    <t>PISARNA - GLAVNA  MEDICINSKA SESTRA</t>
  </si>
  <si>
    <t>PISARNA - PREDSTOJNIK</t>
  </si>
  <si>
    <t xml:space="preserve">ZDRAVSTVENA ADMINISTRACIJA </t>
  </si>
  <si>
    <t>RENTGEN - RTG 1</t>
  </si>
  <si>
    <t>RENTGEN - RTG 2</t>
  </si>
  <si>
    <t xml:space="preserve">KIRURŠKO UMIVANJE </t>
  </si>
  <si>
    <t xml:space="preserve">ČAKALNICA Z ZDRAVSTVENO ADMINISTRACIJO </t>
  </si>
  <si>
    <t>NEČISTI / ČISTI PROSTOR</t>
  </si>
  <si>
    <t>ZDRAVSTVENA ADMINISTRACIJA - D</t>
  </si>
  <si>
    <t>AMBULANTA - C</t>
  </si>
  <si>
    <t>AMBULANTA - B</t>
  </si>
  <si>
    <t>AMBULANTA - A</t>
  </si>
  <si>
    <t>PREDPROSTOR – FIZIČNI VPIS PACIENTA</t>
  </si>
  <si>
    <t>AMBULANTA - 4 A</t>
  </si>
  <si>
    <t>AMBULANTA D / VRATA 10</t>
  </si>
  <si>
    <t>PRIPRAVA BOLNIKA -  12</t>
  </si>
  <si>
    <t>PROSTOR ZA ADMINESTRACIJO AMBULANTE ZA SPLOŠNO KIRURGIJO - SOBA 14</t>
  </si>
  <si>
    <t>SANITARIJE - PREDPROSTOR</t>
  </si>
  <si>
    <t>AMBULANTA - 3</t>
  </si>
  <si>
    <t>PRIPRAVA PACIENTA NA OP - ŽENSKI</t>
  </si>
  <si>
    <t>FIZIČNI VPIS PACIENTOV - SPREJEMNA PISARNA</t>
  </si>
  <si>
    <t xml:space="preserve">ODVZEM KRVI </t>
  </si>
  <si>
    <t>VPIS Z ADMINISTRACIJO</t>
  </si>
  <si>
    <t xml:space="preserve">WC - KABINA 1 </t>
  </si>
  <si>
    <t>WC - KABINA 2</t>
  </si>
  <si>
    <t>WC BOLNIKI - PREDPROSTOR</t>
  </si>
  <si>
    <t>GARDEROBA V AMBULANTI 1</t>
  </si>
  <si>
    <t>GASTROENTEROLOŠKA AMBULANTA</t>
  </si>
  <si>
    <t>AMBULANTA 1 - 1</t>
  </si>
  <si>
    <t>ZDRAVNIŠKA PISARNA - 2</t>
  </si>
  <si>
    <t>PISARNA - 3</t>
  </si>
  <si>
    <t>ZDRAVNIŠKA PISARNA - 4</t>
  </si>
  <si>
    <t>SOBA ZA OSEBJE - 7</t>
  </si>
  <si>
    <t>PISARNA - 8</t>
  </si>
  <si>
    <t>DIAGNOSTIKA - 9</t>
  </si>
  <si>
    <t>DIAGNOSTIKA  2 - 10</t>
  </si>
  <si>
    <t>AMBULANTA  2 - 11</t>
  </si>
  <si>
    <t>DIGNOSTIKA 3 - 12</t>
  </si>
  <si>
    <t>AMBULANTA 3 - 13</t>
  </si>
  <si>
    <t>DIAGNOSTIKA  4 - 14</t>
  </si>
  <si>
    <t xml:space="preserve">ZDRAVNIK - 15 </t>
  </si>
  <si>
    <t>SPREJEMNA PISARNA - 16</t>
  </si>
  <si>
    <t>VODJA LABORATORIJA</t>
  </si>
  <si>
    <t>PRIPRAVA DEMINERRALIZIRANE VODE</t>
  </si>
  <si>
    <t>ZDRAVNIŠKA SOBA - SKAPP</t>
  </si>
  <si>
    <t xml:space="preserve">SKAPP 1 </t>
  </si>
  <si>
    <t xml:space="preserve">2. NADSTROPJE B HODNIK - UROLOŠKA AMBULANTA, SPREJEMNA AMBULANTA  </t>
  </si>
  <si>
    <t xml:space="preserve">SKLADIŠČE </t>
  </si>
  <si>
    <t>AMBULANTA 10</t>
  </si>
  <si>
    <t>HEMATOLOŠKA AMBULANTA 1 - PROSTOR 1</t>
  </si>
  <si>
    <t>HEMATOLOŠKA AMBULANTA 2 - PROSTOR 1</t>
  </si>
  <si>
    <t>WC OSEBJE (4 KABINE)</t>
  </si>
  <si>
    <t>KOPALNICA (3 X TUŠ KABINA)</t>
  </si>
  <si>
    <t>KOPALNICA (2 X TUŠ KABINA)</t>
  </si>
  <si>
    <t>ŽENSKI WC (2 X KABINA)</t>
  </si>
  <si>
    <t>WC OSEBJE (1 X KABINA , 2 X PISUAR)</t>
  </si>
  <si>
    <t>MOŠKI WC (1 X KABINA in 2 X PISUAR)</t>
  </si>
  <si>
    <t xml:space="preserve">AMBULANTA 1 - FIKSNA PROTETIKA </t>
  </si>
  <si>
    <t>št. prostorov</t>
  </si>
  <si>
    <t>61 A</t>
  </si>
  <si>
    <t>REPROCESIRANJE INŠTRUMENTOV</t>
  </si>
  <si>
    <t>61 C</t>
  </si>
  <si>
    <t xml:space="preserve">PISARNA - ODDELČNA MEDICINSKA SESTRA </t>
  </si>
  <si>
    <t>63 / 2</t>
  </si>
  <si>
    <t>63; 63 A</t>
  </si>
  <si>
    <t>63 / 1</t>
  </si>
  <si>
    <t>WC ŽENSKI - PREDPROSTOR</t>
  </si>
  <si>
    <t>WC MOŠKI - PREDPROSTOR</t>
  </si>
  <si>
    <t>LABORATORIJ ZA FIKSNO PROTETIKO</t>
  </si>
  <si>
    <t>PISARNA - PRODEKAN MEDICINSKE FAKULTETE</t>
  </si>
  <si>
    <t>STOPNICE (IZ PRITLIČJA V 1.NADSTROPJE)</t>
  </si>
  <si>
    <t xml:space="preserve">STOMATOLOŠKA KLINIKA, 
PRITLIČJE </t>
  </si>
  <si>
    <t>AMBULANTA ZA ASEPTIČNE POSEGE - PREDPROSTOR</t>
  </si>
  <si>
    <t>SOBA ZA POSEGE</t>
  </si>
  <si>
    <t>R I</t>
  </si>
  <si>
    <t>R II</t>
  </si>
  <si>
    <t>PROSTOR RENTGENSKEGA INŽENIRJA</t>
  </si>
  <si>
    <t>PISARNA - KATEDRA ZA ZOBNO ORTOPEDIJO</t>
  </si>
  <si>
    <t>48 B</t>
  </si>
  <si>
    <t>ODDELČNA MEDICINSKA SESTRA</t>
  </si>
  <si>
    <t>55 A</t>
  </si>
  <si>
    <t>55 B</t>
  </si>
  <si>
    <t>55 C</t>
  </si>
  <si>
    <t>50 A</t>
  </si>
  <si>
    <t>43 A</t>
  </si>
  <si>
    <t>43 B</t>
  </si>
  <si>
    <t xml:space="preserve">ADMINISTRACIJA - CENTER ZA OTROŠKO IN PREVENTIVNO ZOBOZDRAVSTVO </t>
  </si>
  <si>
    <t xml:space="preserve">VODJA CENTRA ZA OTROŠKO IN PREVENTIVNO ZOBOZDRAVSTVO </t>
  </si>
  <si>
    <t>PROSTOR 62 - SANITARNI IZLIV</t>
  </si>
  <si>
    <t>PROSTOR 102 - GOSPODAR</t>
  </si>
  <si>
    <t>PISARNA 4</t>
  </si>
  <si>
    <t xml:space="preserve">PISARNA 5 B </t>
  </si>
  <si>
    <t>PISARNA 7 (PRAVNA SLUŽBA)</t>
  </si>
  <si>
    <t>PISARNA 51 (RAČUNOVODSKA SLUŽBA)</t>
  </si>
  <si>
    <t>PISARNA 52 (RAČUNOVODSKA SLUŽBA)</t>
  </si>
  <si>
    <t>PISARNA 53 (RAČUNOVODSKA SLUŽBA)</t>
  </si>
  <si>
    <t>PISARNA 54  (RAČUNOVODSKA SLUŽBA)</t>
  </si>
  <si>
    <t>PISARNA 55 (RAČUNOVODSKA SLUŽBA)</t>
  </si>
  <si>
    <t>PISARNA 57 (RAČUNOVODSKA SLUŽBA)</t>
  </si>
  <si>
    <t>PISARNA 58 (RAČUNOVODSKA SLUŽBA)</t>
  </si>
  <si>
    <t>PISARNA 59 (RAČUNOVODSKA SLUŽBA)</t>
  </si>
  <si>
    <t>HODNIK (PISARNE 1-10) (RAČUNOVODSKA SLUŽBA in PRAVNA SLUŽBA)</t>
  </si>
  <si>
    <t>PISARNA 4 A (TAJNIŠTVO)</t>
  </si>
  <si>
    <t xml:space="preserve">PISARNA 5 </t>
  </si>
  <si>
    <t>PISARNA 5 A (PRAVNA SLUŽBA)</t>
  </si>
  <si>
    <t>PISARNA 6 (PRAVNA SLUŽBA)</t>
  </si>
  <si>
    <t>PISARNA 7 A (PRAVNA SLUŽBA)</t>
  </si>
  <si>
    <t>PISARNA 9  KURIRSKA SLUŽBA</t>
  </si>
  <si>
    <t>PISARNA 10 (ODPREMA POŠTE)</t>
  </si>
  <si>
    <t>PISARNA 11 (RAČUNOVODSKA SLUŽBA)</t>
  </si>
  <si>
    <t>PISARNA 12 (RAČUNOVODSKA SLUŽBA)</t>
  </si>
  <si>
    <t>PISARNA 13 (RAČUNOVODSKA SLUŽBA-KNJIŽENJE TERJATEV)</t>
  </si>
  <si>
    <t>ARHIV 13 B (RAČUNOVODSKA SLUŽBA - ARHIV)</t>
  </si>
  <si>
    <t>PISARNA 13 A (RAČUNOVODSKA SLUŽBA - KNJIŽENJE MATERIALOV)</t>
  </si>
  <si>
    <t>SOBA 14 (RAČUNOVODSKA SLUŽBA - KNJIŽENJE MATERIALNIH STORITEV)</t>
  </si>
  <si>
    <t>SOBA 14 A (TERJATVE)</t>
  </si>
  <si>
    <t xml:space="preserve">SOBA 14 B </t>
  </si>
  <si>
    <t>GLAVNA PISARNA 15</t>
  </si>
  <si>
    <t>PISARNA 17 (KADROVSKA SLUŽBA - ARHIV)</t>
  </si>
  <si>
    <t>PISARNA 18 (ARHIV)</t>
  </si>
  <si>
    <t>PISARNA 19 (ARHIV)</t>
  </si>
  <si>
    <t>PISARNA 20 (ARHIV)</t>
  </si>
  <si>
    <t>PISARNA 74 A</t>
  </si>
  <si>
    <t>IZOBRAŽEVALNI PROSTOR 77</t>
  </si>
  <si>
    <t>IZOBRAŽEVALNI PROST 78</t>
  </si>
  <si>
    <t>PISARNA 79 (SLUŽBA ZA EKONOMIKO PRIHODKOV)</t>
  </si>
  <si>
    <t>PISARNA 82 (SERVER)</t>
  </si>
  <si>
    <t>KONTROLNA SOBA 82 A (PRAVNA SLUŽBA)</t>
  </si>
  <si>
    <t>PISARNA 83 A (PRAVNA SLUŽBA)</t>
  </si>
  <si>
    <t>PISARNA 83 B (PRAVNA SLUŽBA)</t>
  </si>
  <si>
    <t>PISARNA 84 (SLUŽBA ZA EKONOMIKO PRIHODKOV)</t>
  </si>
  <si>
    <t>PISARNA 85 (PRAVNA SLUŽBA))</t>
  </si>
  <si>
    <t>PISARNA 86 (KADROVSKA SLUŽBA)</t>
  </si>
  <si>
    <t>PISARNA 87 (SLUŽBA ZA ORGANIZACIJO IN STRATEŠKE KADROVSKE ZADEVE)</t>
  </si>
  <si>
    <t>PISARNA 91</t>
  </si>
  <si>
    <t>PRITLIČJE - 1. NADSTROPJE</t>
  </si>
  <si>
    <t>HODNIK ( PISARNE OD 21 DO 34)</t>
  </si>
  <si>
    <t>PISARNA 21 (RAČUNOVODSKA SLUŽBA)</t>
  </si>
  <si>
    <t>PISARNA 21 A (RAČUNOVODSKA SLUŽBA)</t>
  </si>
  <si>
    <t>PISARNA 28 (RAČUNOVODSKA SLUŽBA - ARHIV)</t>
  </si>
  <si>
    <t>PISARNA 29 (RAČUNOVODSKA SLUŽBA)</t>
  </si>
  <si>
    <t xml:space="preserve">ARHIV  29 A </t>
  </si>
  <si>
    <t>PISARNA 31 (RAČUNOVODSKA SLUŽBA)</t>
  </si>
  <si>
    <t>PISARNA 33 (RAČUNOVODSKA SLUŽBA)</t>
  </si>
  <si>
    <t>PISARNA 34 (RAČUNOVODSKA SLUŽBA)</t>
  </si>
  <si>
    <t>ČAJNA KUHINJA (ARHIV)</t>
  </si>
  <si>
    <t>HODNIK (OD PISARNE 35 DO 41)</t>
  </si>
  <si>
    <t>WC  MOŠKI 35</t>
  </si>
  <si>
    <t>WC ŽENSKI 36</t>
  </si>
  <si>
    <t>PISARNA 41 (RAČUNOVODSTVO)</t>
  </si>
  <si>
    <t>PISARNA 41 - DESNO A (tTAJNIŠTVO)</t>
  </si>
  <si>
    <t>PISARNA 41 - LEVO B (RAČUNOVODSKA SLUŽBA)</t>
  </si>
  <si>
    <t>WC VARNOSTNIK (SAMO WC BREZ UMIVALNIKA)</t>
  </si>
  <si>
    <t>PISARNA - FOTOKOPIRNICA - VODJA  42 (SLUŽBA ZA UPRAVLJANJE Z DOKUMENTARNIM GRADIVOMr)</t>
  </si>
  <si>
    <t>PISARNA 45  (SLUŽBA ZA UPRAVLJANJE Z DOKUMENTARNIM GRADIVOM)</t>
  </si>
  <si>
    <t>PISARNA 46  (KLINIKA ZA INFEKCIJSKE BOLEZNI IN VROČINSKA STANJAl)</t>
  </si>
  <si>
    <t>PISARNA 48 A (SLUŽBA ZA UPRAVLJANJE Z DOKUMENTARNIM GRADIVOM)</t>
  </si>
  <si>
    <t>PISARNA 48  (SLUŽBA ZA UPRAVLJANJE Z DOKUMENTARNIM GRADIVOM)</t>
  </si>
  <si>
    <t>GARDEROBA FIZIOTERAPIJA</t>
  </si>
  <si>
    <t>WC ŽENSKI INVALIDI</t>
  </si>
  <si>
    <t xml:space="preserve">LEGENDA ZAHTEVNOSTI PROSTOROV: </t>
  </si>
  <si>
    <t xml:space="preserve">PROSTORI Z ZELO VELIKIM TVEGANJEM oz. PROSTORI Z ZELO ZAHTEVNIM ČIŠČENJEM </t>
  </si>
  <si>
    <r>
      <t xml:space="preserve">Sem sodijo prostori, ki glede na dejavnosti, ki se izvajajo v prostorih predstavljajo glede postopkov čiščenja največje tveganja za prenos okužb in mikroorganizmov ob nepravilni in nepopolni i izvedbi čiščenja, nepravilni izbiri čistil oz. čistilno razkužilnih sredstev. 
To so npr.: </t>
    </r>
    <r>
      <rPr>
        <b/>
        <sz val="11"/>
        <color rgb="FFFF0000"/>
        <rFont val="Calibri (Textkörper)"/>
      </rPr>
      <t>VSI PROSTORI VISOKEGA TVEGANJA</t>
    </r>
    <r>
      <rPr>
        <sz val="11"/>
        <rFont val="Calibri"/>
        <family val="2"/>
        <charset val="238"/>
        <scheme val="minor"/>
      </rPr>
      <t xml:space="preserve"> – OP PROSTORI, ARTROSKOPIRNICA, CISTOSKOPIJA, ENDOSKOPIJA, ČISTI DELI FILTER PROSTOROV, STERILIZACIJA in drugi prostori...</t>
    </r>
  </si>
  <si>
    <t xml:space="preserve">PROSTORI Z VELIKIM TVEGANJEM oz. PROSTORI Z ZAHTEVNIM ČIŠČENJEM </t>
  </si>
  <si>
    <t xml:space="preserve">Sem sodijo prostori, ki glede na dejavnosti, ki se izvajajo v prostorih predstavljajo glede postopkov čiščenja veliko  tveganja za prenos okužb in mikroorganizmov ob nepravilni in nepopolni izvedbi čiščenja, nepravilni izbiri čistil oz. čistilno razkužilnih sredstev. 
To so npr.: ENOTE INTENZIVNE TERAPIJE (EIT), ENOTE INTENZIVNE NEGE (EIN), RECOVERY, DNEVNI HOSPITAL, PRIPRAVA PACIENTA, LEKARNIŠKI PROSTORI in drugi prostori... </t>
  </si>
  <si>
    <t xml:space="preserve">PROSTORI Z ZMERNIM TVEGANJEM oz. PROSTORI S SREDNJE ZAHTEVNIM ČIŠČENJEM </t>
  </si>
  <si>
    <t>Sem sodijo prostori, ki glede na dejavnosti, ki se izvajajo v prostorih predstavljajo glede postopkov čiščenja zmerno tveganja za prenos okužb in mikroorganizmov ob nepravilni in nepopolni izvedbi čiščenja, nepravilni izbiri čistil oz. čistilno razkužilnih sredstev. 
To so npr.: BOLNIŠKE SOBE VSEH VRST IN TIPOV (razen EIT in EIN), SANITARNI PROSTORI PACIENTOV in OBISKOVALCEV, SPREJEMI PACIENTOV, NEČISTI DELI FILTER PROSTOROV, FEKALNI IZLIV, TERMODEZINFEKTOR in drugi prostori...</t>
  </si>
  <si>
    <t xml:space="preserve">PROSTORI Z MAJHNIM TVEGANJEM oz. PROSTORI Z MANJ ZAHTEVNIM ČIŠČENJEM </t>
  </si>
  <si>
    <t>Sem sodijo prostori, ki glede na dejavnosti, ki se izvajajo v prostorih predstavljajo glede postopkov čiščenja majhno tveganja za prenos okužb in mikroorganizmov ob slabi izvedbi čiščenja, nepravilni izbiri čistil oz. čistilno razkužilnih sredstev. 
To so npr.: HODNIKI VSEH VRST (tudi bolnišničnega oz. oddelčneka okolja), STOPNIŠČA, DVIGALA, DEŽURNE SOBE VSEH VRST VKLJUČNO S SANITARNO / KOPALNIŠKIMI PROSTORI, ZDRAVNIŠKE SOBE IN PISARNE VSEH VRST, ČAJNE KUHINJE, SANITARNI PROSTORI ODD OSEBJA,  SKLADIŠČA ČISTIL IN ČISTILNI SERVISI in drugi prostori...</t>
  </si>
  <si>
    <t>PROSTORI Z ZANEMARLJIVIM TVEGANJEM oz. PROSTORI Z NEZAHTEVNIM ČIŠČENJEM</t>
  </si>
  <si>
    <t>Sem sodijo prostori, ki glede na dejavnosti, ki se izvajajo v prostorih predstavljajo glede postopkov čiščenja zanemarljivo tveganja za prenos okužb in mikroorganizmov ob slabi izvedbi čiščenja, nepravilni izbiri čistil oz. čistilno razkužilnih sredstev. 
To so npr.: STROJNICE, KOTLOVNICE, DELAVNICE, GARAŽE, SKLADIŠČA RAZLIČNIH VRST IN TIPOV,  PODSTREHE, ARHIVI, TERASE, BALKONI in drugi prostori...</t>
  </si>
  <si>
    <t xml:space="preserve">PISARNA - NAROČANJE </t>
  </si>
  <si>
    <t>SANITARIJE ZA OSEBJE S PREDPROSTOROM</t>
  </si>
  <si>
    <t>SOBA DEŽURNE MEDICINSKE SESTRE</t>
  </si>
  <si>
    <t xml:space="preserve">SANITARNI PROSTOR + TUŠ V DEŽURNI SOBI </t>
  </si>
  <si>
    <t>RAZDELJEVALNICA DELOVNIH OBLAČIL</t>
  </si>
  <si>
    <t xml:space="preserve">PISARNA IZVIDI </t>
  </si>
  <si>
    <t>SKLADIŠČE I - POD KLJUČEM</t>
  </si>
  <si>
    <t>SKLADIŠČE II</t>
  </si>
  <si>
    <t xml:space="preserve">2. VRATA DESNO - PREDPROSTOR - DEŽURNA ZDRAVNIŠKA SOBA </t>
  </si>
  <si>
    <t xml:space="preserve">TUŠ V DEŽURNI ZDRAVNIŠKI SOBI </t>
  </si>
  <si>
    <t xml:space="preserve">WC V DEŽURNI ZDRAVNIŠKI SOBI </t>
  </si>
  <si>
    <t xml:space="preserve">DEŽURNA ZDRAVNIŠKA SOBA </t>
  </si>
  <si>
    <t>UČILNICA, SEMINAR</t>
  </si>
  <si>
    <t>3. VRATA LEVO PROSTOR ČISTILNEGA SERVISA</t>
  </si>
  <si>
    <t xml:space="preserve">2.VRATA LEVO ZOBOTEHNIČNI LABORATORIJ </t>
  </si>
  <si>
    <t xml:space="preserve">PROSTOR 2 - LABORATORIJ </t>
  </si>
  <si>
    <t xml:space="preserve">PISARNA - 1. VRATA LEVO </t>
  </si>
  <si>
    <t>1. NADSTROPJE - MAKSILOFACIALNA KIRURGIJA - PRED ODDELKOM</t>
  </si>
  <si>
    <t>OP SOBA - DESNO</t>
  </si>
  <si>
    <t xml:space="preserve">STERILIZACIJA </t>
  </si>
  <si>
    <t xml:space="preserve">KLINIČNI ODDELEK ZA MAKSILOFACIALNO KIRURGIJO </t>
  </si>
  <si>
    <t>ODDELČNA AMBULANTA IN DEŽURNA AMBULANTA</t>
  </si>
  <si>
    <t>PISARNA GLAVNE MEDICINSKE SESTRE</t>
  </si>
  <si>
    <t xml:space="preserve">WC ŽENSKI - PREDPROSTOR </t>
  </si>
  <si>
    <t xml:space="preserve">WC KABINA 2 </t>
  </si>
  <si>
    <t xml:space="preserve">UMIVALNICA INVALIDI </t>
  </si>
  <si>
    <t xml:space="preserve">UMIVALNICA ŽENSKE </t>
  </si>
  <si>
    <t xml:space="preserve">UMIVALNIACA MOŠKI </t>
  </si>
  <si>
    <t xml:space="preserve">EIT - ENOTA INTENZIVNE TERAPIJE - BOLNIŠKA SOBA 7 </t>
  </si>
  <si>
    <t>SPECIALISTIČNA AMBULANTA III</t>
  </si>
  <si>
    <t>SPECIALISTIČNA AMBULANTA II</t>
  </si>
  <si>
    <t>ADMINISTRACIJA - SOBA 61</t>
  </si>
  <si>
    <t>ADMINISTRACIJA - SOBA 61 A</t>
  </si>
  <si>
    <t>SOBA 81 - SOBA ZA GOSTE</t>
  </si>
  <si>
    <t>PISARNA - ZDRAVNIŠKA SOBA - SOBA 84</t>
  </si>
  <si>
    <t>PISARNA - ZDRAVNIŠKA SOBA - SOBA 15</t>
  </si>
  <si>
    <t>PISARNA - ZDRAVNIŠKA SOBA - SOBA 14</t>
  </si>
  <si>
    <t xml:space="preserve">SOBE NA KONCU ODDELKA </t>
  </si>
  <si>
    <t xml:space="preserve">KIKN – DESNA STRAN - ZUNAJ </t>
  </si>
  <si>
    <t xml:space="preserve">WC  10 – 13 </t>
  </si>
  <si>
    <t xml:space="preserve">WC 4 – 7 </t>
  </si>
  <si>
    <t>DRUGI PROSTORI PRED ODDELKOM</t>
  </si>
  <si>
    <t xml:space="preserve">PREDSTOJNIK </t>
  </si>
  <si>
    <t xml:space="preserve">SEMINAR - AMBULANTA </t>
  </si>
  <si>
    <t>PISARNA - ZDRAVNIŠKA SOBA 1</t>
  </si>
  <si>
    <t>PISARNA - ZDRAVNIŠKA SOBA 2</t>
  </si>
  <si>
    <t xml:space="preserve">KLET - FIZIOTERAPIJA </t>
  </si>
  <si>
    <t xml:space="preserve">AMBULANTA - 5 - KONTROLNI PREGLED </t>
  </si>
  <si>
    <t>AMBULANTA 7 - KONTROLNI ŠREGLED</t>
  </si>
  <si>
    <t xml:space="preserve">AMBULANTA 5 S ČAKALNICO IN PISARNO </t>
  </si>
  <si>
    <t xml:space="preserve">ADMINISTRACIJA ABDOMINALNE KIRURGIJE </t>
  </si>
  <si>
    <t xml:space="preserve">HLADILNA SOBA 2 - ZUNAJ NA VEZNEM HODNIKU </t>
  </si>
  <si>
    <t xml:space="preserve">ZAGOTAVLJANJE NOTRANJE IN ZUNANJE KAKOVOSTI </t>
  </si>
  <si>
    <t>1. NADSTROPJE VEZNI HODNIK PRED A</t>
  </si>
  <si>
    <t>1. NADSTROPJE - HODNIK A KIKKB</t>
  </si>
  <si>
    <t>VPIS PACIENTOV</t>
  </si>
  <si>
    <t>1. NADSTROPJE - ODVZEM KRVI</t>
  </si>
  <si>
    <t>TEMNICA +TEHNIČNI PROSTOR</t>
  </si>
  <si>
    <t xml:space="preserve">SOBA 11 </t>
  </si>
  <si>
    <t>SPREJEMNA PISARNA + ARHIV</t>
  </si>
  <si>
    <t>NEVROLOŠKA AMB 4</t>
  </si>
  <si>
    <t>NEVROLOŠKA AMBULANTA 5</t>
  </si>
  <si>
    <t xml:space="preserve">DIAGNOSTIČNI KABINET </t>
  </si>
  <si>
    <t>EKG S KABINAMI - KABINA 1, 2, 3, 4</t>
  </si>
  <si>
    <t>GARDEROBA Z WC-JOM</t>
  </si>
  <si>
    <t xml:space="preserve">2. NADSTROPJE - PRED A HODNIKOM  - KLINIČNI ODDELEK ZA PULMOLOGIJO </t>
  </si>
  <si>
    <t xml:space="preserve">PROSTOR LEVO OD SPIROMETRIJE </t>
  </si>
  <si>
    <t>SPIROMETRIJA 1</t>
  </si>
  <si>
    <t>SPIROMETRIJA 2</t>
  </si>
  <si>
    <t>PULMOLOŠKA AMBULANTA 3</t>
  </si>
  <si>
    <t>7 HOLTER</t>
  </si>
  <si>
    <t>14 NADZORNA MEDICINSKA SESTRA</t>
  </si>
  <si>
    <t xml:space="preserve">16 AMBULANTA </t>
  </si>
  <si>
    <t xml:space="preserve">17 AMBULANTA, 18 DIAGNOSTIKA </t>
  </si>
  <si>
    <t>PROSTOR LEVO OD SOBE 7</t>
  </si>
  <si>
    <t xml:space="preserve">AMBULANTA </t>
  </si>
  <si>
    <t>SPREJEM ZUNAJ - ODVZEM KRVI</t>
  </si>
  <si>
    <t xml:space="preserve">61 B </t>
  </si>
  <si>
    <t xml:space="preserve">PISARNA - ZDRAVNIŠKA SOBA </t>
  </si>
  <si>
    <t xml:space="preserve">CENTER ZA ZOBNO IN ČELJUSTNO ORTOPEDIJO - GARDEROBA </t>
  </si>
  <si>
    <t xml:space="preserve">CENTER ZA ZOBNO IN ČELJUSTNO ORTOPEDIJO </t>
  </si>
  <si>
    <t>CENTER ZA USTNE BOLEZNI IN PARADONTOLOGIJO</t>
  </si>
  <si>
    <t xml:space="preserve">HODNIK LEVO OD VRATARJA </t>
  </si>
  <si>
    <t xml:space="preserve">CENTER ZA ZOBNE BOLEZNI </t>
  </si>
  <si>
    <t xml:space="preserve">WC OSEBJE 1 - S SKLADIŠČOM </t>
  </si>
  <si>
    <t xml:space="preserve">1 x TEDENSKO </t>
  </si>
  <si>
    <t xml:space="preserve">1 x LETNO </t>
  </si>
  <si>
    <t>PREDPROSTROR ZDRAVNIŠKE SOBE</t>
  </si>
  <si>
    <t xml:space="preserve">6 C </t>
  </si>
  <si>
    <t>6 A</t>
  </si>
  <si>
    <t>6 B</t>
  </si>
  <si>
    <t>7 B</t>
  </si>
  <si>
    <t>6 D</t>
  </si>
  <si>
    <t>6 E</t>
  </si>
  <si>
    <t>LABORATORIJ - ŠOLSKI LABORATORIJ Z UČILNICO IN PRALNICO</t>
  </si>
  <si>
    <t>7 C</t>
  </si>
  <si>
    <t>ČAKALNICA PRED AMBULANTO 3</t>
  </si>
  <si>
    <t>7 A</t>
  </si>
  <si>
    <t>8 A</t>
  </si>
  <si>
    <t>7</t>
  </si>
  <si>
    <t xml:space="preserve">LABORATORIJ ZA EKSPIREMENTALNO PROTETIKO </t>
  </si>
  <si>
    <t xml:space="preserve">8 </t>
  </si>
  <si>
    <t xml:space="preserve">CENTER ZA STOMATOLOŠKO PROTETIKO CAD - CAM LABORATORIJ </t>
  </si>
  <si>
    <t>11 A</t>
  </si>
  <si>
    <t>WC ŽENSKI / WC MOŠKI - PREDPROSTOR</t>
  </si>
  <si>
    <t>13</t>
  </si>
  <si>
    <t>14</t>
  </si>
  <si>
    <t xml:space="preserve">ZBIRALNICA ODPADKOV </t>
  </si>
  <si>
    <t xml:space="preserve">2 x TEDENSKO </t>
  </si>
  <si>
    <t xml:space="preserve">SPREJEMNA AMBULANTA </t>
  </si>
  <si>
    <t>17</t>
  </si>
  <si>
    <t>16</t>
  </si>
  <si>
    <t xml:space="preserve">SPREJEMNI PROSTOR </t>
  </si>
  <si>
    <t>16 A</t>
  </si>
  <si>
    <t xml:space="preserve">AMBULANTA ZA DELO V SPLOŠNI ANASTEZIJI </t>
  </si>
  <si>
    <t xml:space="preserve">PREHOD DO KONTEJNERJA / GARDEROB </t>
  </si>
  <si>
    <t>GARDEROBA 4</t>
  </si>
  <si>
    <t>PLANIRANJE STATISTIKE 80 (KADROVSKA SLUŽBA)</t>
  </si>
  <si>
    <t>PLANIRANJE STATISTIKE 81 (SLUŽBA ZA EKONOMIKO PRIHODKOV)</t>
  </si>
  <si>
    <t>KO ZA NEFROLOGIJO, CENTER ZA HEMODIALIZO, ŠLAJMARJEVA ULICA 2 - LEONIŠČE</t>
  </si>
  <si>
    <t xml:space="preserve">KLINIKA ZA GENOMSKO MEDICINO, ŠLAJMERJEVA 4, </t>
  </si>
  <si>
    <t>FOTOKOPIRNICA</t>
  </si>
  <si>
    <t>PROSTOR 126</t>
  </si>
  <si>
    <t xml:space="preserve">PROSTOR 127 </t>
  </si>
  <si>
    <t>PROSTOR 128</t>
  </si>
  <si>
    <t>PROSTOR 138</t>
  </si>
  <si>
    <t>WC ZA BOLNIKE IN OBISKOVALCE - PREDPROSTOR</t>
  </si>
  <si>
    <t xml:space="preserve">WC ŽENSKI PREDPROSTOR </t>
  </si>
  <si>
    <t xml:space="preserve">WC MOŠKI PREDPROSTOR </t>
  </si>
  <si>
    <t>PROSTOR 129</t>
  </si>
  <si>
    <t xml:space="preserve">PROSTOR 130 </t>
  </si>
  <si>
    <t>PROSTOR 131</t>
  </si>
  <si>
    <t xml:space="preserve">PROSTOR 132 </t>
  </si>
  <si>
    <t>PROSTOR 133</t>
  </si>
  <si>
    <t xml:space="preserve">WC ZA OSEBJE - PREDPROSTOR </t>
  </si>
  <si>
    <t xml:space="preserve">WC LEVO </t>
  </si>
  <si>
    <t xml:space="preserve">WC DESNO </t>
  </si>
  <si>
    <t xml:space="preserve">  </t>
  </si>
  <si>
    <t xml:space="preserve">ČIŠČENJE OKEN in STEKLENIH POVRŠIN NA RAZLIČNIH NASLOVIH NA PODROČJU UKCL </t>
  </si>
  <si>
    <t>OTORINOLARINGOLOŠKA KLINIKA; ZALOŠKA 2; Ljubljana</t>
  </si>
  <si>
    <t>ORTOPEDSKA KLINIKA; ZALOŠKA 9; Ljubljana</t>
  </si>
  <si>
    <t xml:space="preserve">NEVROLOŠKA KLINIKA; ZALOŠKA 2 A; Ljubljana </t>
  </si>
  <si>
    <t xml:space="preserve">UPRAVNA ZGRADBA UKC LJUBLJANA; ZALOŠKA 2; Ljubljana </t>
  </si>
  <si>
    <t xml:space="preserve">CENTER ZA FIKSNO PROTETIKO </t>
  </si>
  <si>
    <t xml:space="preserve">CENTER ZA SNEMNO PROTETIKKO </t>
  </si>
  <si>
    <t>PISARNA PREDSTOJNICA</t>
  </si>
  <si>
    <t>DIAGNOSTIČNI PROSTOR - PRIROČNO SKLADIŠČE</t>
  </si>
  <si>
    <t xml:space="preserve">POMOŽNI PROSTOR </t>
  </si>
  <si>
    <t xml:space="preserve">PISARNA - KATEDRA - ZDRAVNIŠKA SOBA </t>
  </si>
  <si>
    <t>48 A</t>
  </si>
  <si>
    <t>PISARNA - ZDRAVNIŠKA SOBA - PREDSTOJNICA</t>
  </si>
  <si>
    <t xml:space="preserve">1 x MESEČNO </t>
  </si>
  <si>
    <t>STOPNICE (KLET - PRITLIČJE)</t>
  </si>
  <si>
    <t xml:space="preserve">STOMATOLOŠKA KLINIKA, 
KLET, HODNIK DESNO </t>
  </si>
  <si>
    <t>VODJA ZOBOTEHNIKOV - LABORATORIJ</t>
  </si>
  <si>
    <t>15</t>
  </si>
  <si>
    <t>VENTILACIJSKA POSTAJA - KLIMA STROJNICA</t>
  </si>
  <si>
    <t xml:space="preserve">ODDELČNA MEDICINSKA SESTRA in ZDRAVNIŠKA SOBA </t>
  </si>
  <si>
    <t xml:space="preserve">IZVIDNA SOBA in DEŽURNA SOBA </t>
  </si>
  <si>
    <t>PREDPROSTOR - GARDEROBE</t>
  </si>
  <si>
    <t>SOBA RADIOLOŠKIH INŽINIR - 7</t>
  </si>
  <si>
    <t xml:space="preserve">ZDRAVNIŠKA SOBA 6 </t>
  </si>
  <si>
    <t>ZDRAVNIŠKA SOBA 5</t>
  </si>
  <si>
    <t>3 X GARDEROBE</t>
  </si>
  <si>
    <t>2 X GARDEROBI</t>
  </si>
  <si>
    <t xml:space="preserve">WC za PACS in ZDRAVNIŠKO SOBO 5 </t>
  </si>
  <si>
    <t>DIHALNI TEST - 9</t>
  </si>
  <si>
    <t>SOBA 10</t>
  </si>
  <si>
    <t>WC v ZDRAVNIŠKI SOBI 6</t>
  </si>
  <si>
    <r>
      <rPr>
        <b/>
        <sz val="12"/>
        <rFont val="Arial Narrow"/>
        <family val="2"/>
        <charset val="238"/>
      </rPr>
      <t>PRISOTNOST NA LOKACIJI PREDVIDENA :</t>
    </r>
    <r>
      <rPr>
        <b/>
        <sz val="12"/>
        <color rgb="FFFFFF00"/>
        <rFont val="Arial Narrow"/>
        <family val="2"/>
        <charset val="238"/>
      </rPr>
      <t xml:space="preserve"> </t>
    </r>
    <r>
      <rPr>
        <b/>
        <sz val="16"/>
        <color rgb="FFFF0000"/>
        <rFont val="Arial Narrow"/>
        <family val="2"/>
        <charset val="238"/>
      </rPr>
      <t>čiščenje se izvaja pretežno 5 DNI V TEDNU - od PONEDELJKA do PETKA</t>
    </r>
    <r>
      <rPr>
        <b/>
        <u/>
        <sz val="16"/>
        <color rgb="FFFF0000"/>
        <rFont val="Arial Narrow"/>
        <family val="2"/>
        <charset val="238"/>
      </rPr>
      <t xml:space="preserve"> RAZEN</t>
    </r>
    <r>
      <rPr>
        <b/>
        <sz val="16"/>
        <color rgb="FFFF0000"/>
        <rFont val="Arial Narrow"/>
        <family val="2"/>
        <charset val="238"/>
      </rPr>
      <t xml:space="preserve"> na mestih, ki so označena, kjer se dela tudi ob sobotah in nedeljav, glej dodatna pojasnila</t>
    </r>
  </si>
  <si>
    <r>
      <t xml:space="preserve">KLET -  KLINIKA ZA NUKLEARNA MEDICINA - ODVZEM KRVI AMBULANTA 5 - 5,80 m2 - </t>
    </r>
    <r>
      <rPr>
        <sz val="12"/>
        <rFont val="Arial Narrow"/>
        <family val="2"/>
        <charset val="238"/>
      </rPr>
      <t xml:space="preserve">JE NAVEDENI PROSTORI V STOLPCU FREKVENC OZNAČEN Z 0 x DNEVNO. PROSTOR SE NE ČISTI S STRANI POGODBENEGA ČISTILNEGA SERVISA. NAROČNIK SI PRIDRŽI PRAVICO, DA SE FREKVENCE V  ČASU TRAJANJA POGODBE LAHKO SPREMENI. NAROČNIK O TEM IZVAJALCA ČIŠČENJA O TEM PO POTREBI OBVESTI. </t>
    </r>
  </si>
  <si>
    <t xml:space="preserve">PRITLIČJE C HODNIK - AMBULANTA ZA PLASTIČNO KIRURGIJO IN OPEKLINE </t>
  </si>
  <si>
    <r>
      <rPr>
        <b/>
        <sz val="12"/>
        <color rgb="FFFF0000"/>
        <rFont val="Arial Narrow"/>
        <family val="2"/>
        <charset val="238"/>
      </rPr>
      <t xml:space="preserve">PRITLIČJE C HODNIK - AMBULANTA ZA PLASTIČNO KIRURGIJO IN OPEKLINE - PROSTOR ZA ASEPTIČNE POSEGE - 21,30 m2 TER PRITLIČJE C HODNIK - AMBULANTA SPLOŠNE KIRURGIJE - PROSTOR ZA ASEPTIČNE POSEGE  - 24,22 m2 </t>
    </r>
    <r>
      <rPr>
        <sz val="12"/>
        <color theme="1"/>
        <rFont val="Arial Narrow"/>
        <family val="2"/>
        <charset val="238"/>
      </rPr>
      <t xml:space="preserve"> glej obrazložitev spodaj v nadaljevanju. </t>
    </r>
  </si>
  <si>
    <t xml:space="preserve">Glede na proces in naravo dela naročnik v času delovanja zgoraj navedenih prostorov potrebuje 1 čistilko na lokaciji dela. 
Naročnik si pridrži pravico, glede na spremembo ali povečanje programa v enoti za aseptične posege - naknadno spremeniti št. posegov ter potrebo po stalnih zaposlenih na tej lokaciji dela.  </t>
  </si>
  <si>
    <t xml:space="preserve">Prostori se čistijo po vsakem opravljenem posegu in po potrebi, v času delovanja prostorov za aseptične posege. Čistilno osebje mora biti po potrebi dosegljivo na klic, da se čiščenje po opravljenem posegu opravi hitro in učinkovito. </t>
  </si>
  <si>
    <t xml:space="preserve">OBRAZLOŽITEV FREKVENC ČIŠČENJA : </t>
  </si>
  <si>
    <t xml:space="preserve">V primeru da pride v prostorih, ki imajo opredeljeno frekvenco čiščenja 1 x na dan do razlitja, večjih madežev, kapljic krvi ipd. Naročnik pričakuje, da se bo le to znotraj opredeljenega delovnega časa čistilnega osebja odpravilo - čiščenje po potrebi. To velja za vse navedene prostore.   </t>
  </si>
  <si>
    <r>
      <t xml:space="preserve">STROJNICA - </t>
    </r>
    <r>
      <rPr>
        <sz val="12"/>
        <rFont val="Arial Narrow"/>
        <family val="2"/>
        <charset val="238"/>
      </rPr>
      <t>V RAZPISNI DOKUMENTACIJI SO NAVEDENE RAZLIČNE STROJNICE, STROJNICE MEDICINSKIH PLINOV, KOTLOVNICE, TOPLOTNE POSTAJE IN PODOBNI STROJNO VZDRŽEVALNI PROSTORI. V KOLIKOR IMAJO NAVEDENI PROSTORI V STOLPCU FREKVENC OZNAKO 
0 x MESEČNO, 0 x LETNO ALI V STOLPCU NETO KVADRATURA V m2 NI NAVEDENEGA PODATKA, TO POMENI, DA SE PROSTORI NE ČISTIJO, ZARADI SAME NARAVE PROSTORA.</t>
    </r>
    <r>
      <rPr>
        <b/>
        <sz val="12"/>
        <color rgb="FFFF0000"/>
        <rFont val="Arial Narrow"/>
        <family val="2"/>
        <charset val="238"/>
      </rPr>
      <t xml:space="preserve"> </t>
    </r>
  </si>
  <si>
    <r>
      <t xml:space="preserve">2. NADSTROPJE B HODNIK - UROLOŠKA AMBULANTA - PROSTOR ZA ASEPTIČNE POSEGE - 24,2 m2  in CISTOSKOPIJA - 15,00 m2 </t>
    </r>
    <r>
      <rPr>
        <sz val="12"/>
        <rFont val="Arial Narrow"/>
        <family val="2"/>
        <charset val="238"/>
      </rPr>
      <t xml:space="preserve">glej obrazložitev spodaj v nadaljevanju. </t>
    </r>
  </si>
  <si>
    <t>Prostori v zgoraj navedenih postavkah - vrsticah so prostori z visokim tveganjem, ki se čistijo v skladu z razpredelnico iz točke 4.1 . dokumenta z naslovom STROKOVNE ZAHTEVE ZA JN S PODROČJA POSTOPKOV REDNEGA IN IZREDNEGA ČIŠČENJA ZA PROSTORE IN OPREMO V BOLNIŠNIČNEM OKOLJU IN DRUGIH PROSTOROV.</t>
  </si>
  <si>
    <t xml:space="preserve">cca 10 x dnevno pomeni: cca 8 x čiščenje v časovnem razponu opredeljenim v zg. alinejah (odvisno od št. Naročenih pacientov)  ter 1 x prebris pred pričetkom programa in 1 x  končno čiščenje popoldan kot zg. navedeno </t>
  </si>
  <si>
    <t xml:space="preserve">cca 5 x dnevno pomeni: cca 4 x čiščenje v časovnem razponu opredeljenim v zg. alinejah (odvisno od št. Naročenih pacientov)  ter 1 x  končno čiščenje popoldan kot zg. navedeno </t>
  </si>
  <si>
    <r>
      <t xml:space="preserve">VRATA DVIGAL - </t>
    </r>
    <r>
      <rPr>
        <sz val="12"/>
        <rFont val="Arial Narrow"/>
        <family val="2"/>
        <charset val="238"/>
      </rPr>
      <t xml:space="preserve">ZUNANJA IN NOTRANJA VRATA DVIGAL NA SKUPNIH PROSTORIH SE ČISTIJO V VSAKEM NADSTROPJU. </t>
    </r>
  </si>
  <si>
    <r>
      <rPr>
        <b/>
        <sz val="12"/>
        <color rgb="FFFF0000"/>
        <rFont val="Arial Narrow"/>
        <family val="2"/>
        <charset val="238"/>
      </rPr>
      <t>STOMATOLOŠKA KLINIKA - KLET - HODNIK DESNO -  PREHOD DO KONTEJNERJA / GARDEROB -</t>
    </r>
    <r>
      <rPr>
        <sz val="12"/>
        <color theme="1"/>
        <rFont val="Arial Narrow"/>
        <family val="2"/>
        <charset val="238"/>
      </rPr>
      <t xml:space="preserve"> TLA SO OBLOŽENA Z BETONSKIMI PRALNIMI PLOŠČAMI, KE SE JIH LAHKO LE ROČNO POMETA. </t>
    </r>
  </si>
  <si>
    <r>
      <rPr>
        <b/>
        <sz val="12"/>
        <color rgb="FFFF0000"/>
        <rFont val="Arial Narrow"/>
        <family val="2"/>
        <charset val="238"/>
      </rPr>
      <t xml:space="preserve">STOMATOLOŠKA KLINIKA </t>
    </r>
    <r>
      <rPr>
        <sz val="12"/>
        <color theme="1"/>
        <rFont val="Arial Narrow"/>
        <family val="2"/>
        <charset val="238"/>
      </rPr>
      <t xml:space="preserve">- V POSAMEZNIH AMBULANTAH SO NAMEŠČENI ZOBOZDRAVSTVENI STOLI. PODNOŽJE LE TEH JE POTREBNO REDNO, V SKLADU Z NAVEDENO FREKVENCO ČIŠČENJA VZDRĆEVATI oz. ČISTITI. </t>
    </r>
  </si>
  <si>
    <t>Prostori v zgoraj navedeni postavki - vrstici so prostori z visokim tveganjem, ki se čistijo v skladu z razpredelnico iz točke 4.1 . dokumenta z naslovom STROKOVNE ZAHTEVE ZA JN S PODROČJA POSTOPKOV REDNEGA IN IZREDNEGA ČIŠČENJA ZA PROSTORE IN OPREMO V BOLNIŠNIČNEM OKOLJU IN DRUGIH PROSTOROV.</t>
  </si>
  <si>
    <r>
      <rPr>
        <b/>
        <sz val="12"/>
        <color rgb="FFFF0000"/>
        <rFont val="Arial Narrow"/>
        <family val="2"/>
        <charset val="238"/>
      </rPr>
      <t>STOMATOLOŠKA KLINIKA - PRITLIČJE - AMBULANTA ZA ASEPTIČNE POSEGE - SOBA ZA POSEGE - 11,10 m2 ter PRITLIČJE - CENTER ZA ZOBNE BOLEZNI - AMBULANTA ZA OPERATIVNE POSEGE (S PREDPROSTOROM)</t>
    </r>
    <r>
      <rPr>
        <sz val="12"/>
        <color theme="1"/>
        <rFont val="Arial Narrow"/>
        <family val="2"/>
        <charset val="238"/>
      </rPr>
      <t xml:space="preserve"> - glej obrazložitev spodaj v nadaljevanju. </t>
    </r>
  </si>
  <si>
    <t>Prostora v zgoraj navedeni postavki - vrstici sta prostora z visokim tveganjem, ki se čistita v skladu z razpredelnico iz točke 4.1 . dokumenta z naslovom STROKOVNE ZAHTEVE ZA JN S PODROČJA POSTOPKOV REDNEGA IN IZREDNEGA ČIŠČENJA ZA PROSTORE IN OPREMO V BOLNIŠNIČNEM OKOLJU IN DRUGIH PROSTOROV.</t>
  </si>
  <si>
    <t>Pri številu vmesnih čiščenj v posamezni diagnostiki lahko pride do odstopanj, kar pomeni, da bo v eni diagnostiki potrebnih le 3 vmesnih čiščenj in končno čiščenje, v drugi diagnostiki pa 2 vmesna čiščenja in končno čiščenje. Naročnik si pridrži pravico, da se št. vmesnih čiščenj v podamezni diagnostiki spremeni, kot je zg. navedeno.</t>
  </si>
  <si>
    <r>
      <t xml:space="preserve">STOMATOLOŠKA KLINIKA - PRITLIČJE - POMOŽNI PROSTOR - 3,20 m2 - </t>
    </r>
    <r>
      <rPr>
        <sz val="12"/>
        <rFont val="Arial Narrow"/>
        <family val="2"/>
        <charset val="238"/>
      </rPr>
      <t>GRE ZA PROSTOR V KATEREM SE NAHAJAJO NEKATERE POMEMBNE NAPELJAVE ZGRADBE / LOKACIJE. IZ TEGA RAZLOGA ČIŠČENJE V TEM PROSTORU NI PREDVIDENO IN JE FREKVENCA ČIŠEČNJA OZNAČENA Z 0 x LETNO</t>
    </r>
  </si>
  <si>
    <t>Prostori v zgoraj navedeni postavki - vrstici so prostori z visokim tveganjem, ki se čistitijo v skladu z razpredelnico iz točke 4.1 . dokumenta z naslovom STROKOVNE ZAHTEVE ZA JN S PODROČJA POSTOPKOV REDNEGA IN IZREDNEGA ČIŠČENJA ZA PROSTORE IN OPREMO V BOLNIŠNIČNEM OKOLJU IN DRUGIH PROSTOROV.</t>
  </si>
  <si>
    <t>Pri številu vmesnih čiščenj v posamezni diagnostiki lahko pride do odstopanj, kar pomeni, da bo v eni diagnostiki potrebna le 2 vmesna čiščenja in končno čiščenje, v drugi diagnostiki pa 2 vmesna čiščenja in končno čiščenje. Naročnik si pridrži pravico, da se št. vmesnih čiščenj v podamezni diagnostiki spremenja, kot je zg. navedeno.</t>
  </si>
  <si>
    <t xml:space="preserve">V primeru da pride v prostorih, ki imajo opredeljeno frekvenco čiščenja 1 x dan ali 2 x dan do razlitja, večjih madežev, kapljic krvi ipd. Naročnik pričakuje, da se bo le to znotraj opredeljenega delovnega časa čistilnega osebja odpravilo - čiščenje po potrebi. To velja za vse navedene prostore.   </t>
  </si>
  <si>
    <r>
      <rPr>
        <b/>
        <sz val="12"/>
        <color rgb="FFFF0000"/>
        <rFont val="Arial Narrow"/>
        <family val="2"/>
        <charset val="238"/>
      </rPr>
      <t>STROJNICE oz. ELEKTRO PROSTORI, JAŠKI DVIGAL, SERVISNI PROSTORI ZOPLOTNE POSTAJE, TOPLOTNA POSTAJA IN PODOBNI PROSTORI</t>
    </r>
    <r>
      <rPr>
        <sz val="12"/>
        <color theme="1"/>
        <rFont val="Arial Narrow"/>
        <family val="2"/>
        <charset val="238"/>
      </rPr>
      <t xml:space="preserve"> - V RAZPISNI DOKUMENTACIJI SO NAVEDENE RAZLIČNE STROJNICE KOTLOVNICE, TOPLOTNE POSTAJE IN PODOBNI STROJNO VZDRŽEVALNI PROSTORI. V KOLIKOR IMAJO NAVEDENI PROSTORI V STOLPCU FREKVENC OZNAKO 
0 ALI V STOLPCU NETO KVADRATURA V m2 NI NAVEDENEGA PODATKA, TO POMENI, DA SE PROSTORI NE ČISTIJO, ZARADI SAME NARAVE PROSTORA. </t>
    </r>
  </si>
  <si>
    <r>
      <t xml:space="preserve">SKLOP 2 - STOMATOLOŠKA KLINIKA in </t>
    </r>
    <r>
      <rPr>
        <b/>
        <sz val="16"/>
        <color rgb="FFE3801D"/>
        <rFont val="Arial Narrow"/>
        <family val="2"/>
        <charset val="238"/>
      </rPr>
      <t>KLINIČNI ODDELEK ZA MAKSILOFACIALNO IN ORALNO KIRURGIJO</t>
    </r>
  </si>
  <si>
    <r>
      <t xml:space="preserve">PRISOTNOST NA LOKACIJI PREDVIDENA: </t>
    </r>
    <r>
      <rPr>
        <b/>
        <sz val="16"/>
        <color rgb="FFFF0000"/>
        <rFont val="Arial Narrow"/>
        <family val="2"/>
        <charset val="238"/>
      </rPr>
      <t>čiščenje se izvaja 7 DNI V TEDNU - od PONEDELJKA do NEDELJE</t>
    </r>
    <r>
      <rPr>
        <b/>
        <sz val="12"/>
        <rFont val="Arial Narrow"/>
        <family val="2"/>
        <charset val="238"/>
      </rPr>
      <t xml:space="preserve"> </t>
    </r>
  </si>
  <si>
    <r>
      <rPr>
        <b/>
        <sz val="12"/>
        <rFont val="Arial Narrow"/>
        <family val="2"/>
        <charset val="238"/>
      </rPr>
      <t>PRISOTNOST NA LOKACIJI PREDVIDENA:</t>
    </r>
    <r>
      <rPr>
        <b/>
        <sz val="12"/>
        <color rgb="FFFFFF00"/>
        <rFont val="Arial Narrow"/>
        <family val="2"/>
        <charset val="238"/>
      </rPr>
      <t xml:space="preserve"> </t>
    </r>
    <r>
      <rPr>
        <b/>
        <sz val="16"/>
        <color rgb="FFFF0000"/>
        <rFont val="Arial Narrow"/>
        <family val="2"/>
        <charset val="238"/>
      </rPr>
      <t xml:space="preserve">čiščenje se izvaja 5 DNI V TEDNU - od PONEDELJKA do PETKA </t>
    </r>
  </si>
  <si>
    <t>2. STOMATOLOŠKA KLINIKA; 
Hrvatski trg 3</t>
  </si>
  <si>
    <t>1. POLIKLINIKA; 
Njegoševa 4</t>
  </si>
  <si>
    <t>STOMATOLOŠKA KLINIKA - KLINIČNI ODDELEK ZA MAKSILOFACIALNO IN ORALNO KIRURGIJO; 
Zaloška cesta 2</t>
  </si>
  <si>
    <t>4. KIMDPŠ  - KLINIČNI INŠTITUT ZA MEDICINO DELA PROMETA IN ŠPORTA; Grablovičeva ulica 42</t>
  </si>
  <si>
    <r>
      <t xml:space="preserve">PRISOTNOST NA LOKACIJI PREDVIDENA: </t>
    </r>
    <r>
      <rPr>
        <b/>
        <sz val="16"/>
        <color rgb="FFFF0000"/>
        <rFont val="Arial Narrow"/>
        <family val="2"/>
        <charset val="238"/>
      </rPr>
      <t xml:space="preserve">čiščenje se izvaja 7 DNI V TEDNU - od PONEDELJKA do NEDELJE </t>
    </r>
  </si>
  <si>
    <r>
      <t xml:space="preserve">PRISOTNOST NA LOKACIJI PREDVIDENA: </t>
    </r>
    <r>
      <rPr>
        <b/>
        <sz val="16"/>
        <color rgb="FFFF0000"/>
        <rFont val="Arial Narrow"/>
        <family val="2"/>
        <charset val="238"/>
      </rPr>
      <t>čiščenje se izvaja 5 DNI V TEDNU - od PONEDELJKA do PETKA</t>
    </r>
    <r>
      <rPr>
        <b/>
        <sz val="12"/>
        <color rgb="FFFF0000"/>
        <rFont val="Arial Narrow"/>
        <family val="2"/>
        <charset val="238"/>
      </rPr>
      <t xml:space="preserve"> - glej posebnosti v zavihku:  DODATNA POJASNILA</t>
    </r>
  </si>
  <si>
    <t xml:space="preserve">SKLOP 4 - REŠEVALNA POSTAJA </t>
  </si>
  <si>
    <r>
      <rPr>
        <b/>
        <sz val="12"/>
        <rFont val="Arial Narrow"/>
        <family val="2"/>
        <charset val="238"/>
      </rPr>
      <t>PRISOTNOST NA LOKACIJI PREDVIDENA:</t>
    </r>
    <r>
      <rPr>
        <b/>
        <sz val="16"/>
        <rFont val="Arial Narrow"/>
        <family val="2"/>
        <charset val="238"/>
      </rPr>
      <t xml:space="preserve"> </t>
    </r>
    <r>
      <rPr>
        <b/>
        <sz val="16"/>
        <color rgb="FFFF0000"/>
        <rFont val="Arial Narrow"/>
        <family val="2"/>
        <charset val="238"/>
      </rPr>
      <t>čiščenje se izvaja 5 DNI V TEDNU - od PONEDELJKA do PETKA</t>
    </r>
  </si>
  <si>
    <t>6.  SUPAS - STRATEŠKO UPRAVLJANJE IN POSLOVNO ADMINISTRATIVNE STORITVE; 
Bohoričeva 28</t>
  </si>
  <si>
    <t>SKLOP 5 - SUPAS - STRATEŠKO UPRAVLJANJE IN POSLOVNO ADMINISTRATIVNE STORITVE</t>
  </si>
  <si>
    <t xml:space="preserve">SKLOP 3 - KIMDPŠ - KLINIČNI INŠTITUT MEDICINE DELA, PROMETA IN ŠPORTA </t>
  </si>
  <si>
    <t>VHOD (STOPNICE DO AVLE)</t>
  </si>
  <si>
    <r>
      <rPr>
        <b/>
        <sz val="12"/>
        <color rgb="FFFF0000"/>
        <rFont val="Arial Narrow"/>
        <family val="2"/>
        <charset val="238"/>
      </rPr>
      <t xml:space="preserve">SUPAS - STRATEŠKO UPRAVLJANJE IN POSLOVNO ADMINISTRATIVNE STORITVE - PRITLIČJE - STAVBA C - VARNOSTNIK - </t>
    </r>
    <r>
      <rPr>
        <sz val="12"/>
        <rFont val="Arial Narrow"/>
        <family val="2"/>
        <charset val="238"/>
      </rPr>
      <t>NI VEČ VARNOSTNIKA - KLJUČI SE ŠE VEDNO NAHAJAJO V PROSTORU, KJER JE BIL VČASIH NAMEŠČEN VARNOSTNIK ZGRADBE. V ZGORAJ NAVEDENEM PROSTORU VARNOSTNIKA SE NAHAJA TUDI WC IN UMIVALNIK, KJER JE POTREBNO 2 X TEDENSKO TOČITI VODO TER 2 KRAT TEDENSKO ČIŠČENJE WC-ja IN PROSTOR VARNOSTNIKA (OBČASNA MOŽNA UPORABA SANITARIJ, TER DNEVNA UPORABA OZ. ODDAJA KLJUČEV).</t>
    </r>
  </si>
  <si>
    <t xml:space="preserve">SKLOP 6 - VRAZOV TRG </t>
  </si>
  <si>
    <t xml:space="preserve">SKLOP 8 - KIGM - KLINIČNI INŠTITUT ZA GENOMSKO MEDICINO </t>
  </si>
  <si>
    <r>
      <rPr>
        <b/>
        <sz val="12"/>
        <rFont val="Arial Narrow"/>
        <family val="2"/>
        <charset val="238"/>
      </rPr>
      <t>PRISOTNOST NA LOKACIJI PREDVIDENA:</t>
    </r>
    <r>
      <rPr>
        <b/>
        <sz val="12"/>
        <color rgb="FFFFFF00"/>
        <rFont val="Arial Narrow"/>
        <family val="2"/>
        <charset val="238"/>
      </rPr>
      <t xml:space="preserve"> </t>
    </r>
    <r>
      <rPr>
        <b/>
        <sz val="16"/>
        <color rgb="FFFF0000"/>
        <rFont val="Arial Narrow"/>
        <family val="2"/>
        <charset val="238"/>
      </rPr>
      <t>čiščenje se izvaja 5 DNI V TEDNU - od PONEDELJKA do PETKA</t>
    </r>
  </si>
  <si>
    <t>GLAVNO STOPNIŠČE MEDETAŽA - 1.NADSTROPJE</t>
  </si>
  <si>
    <t xml:space="preserve">1. NADSTROPJE - SKUPNI PROSTORI - SLUŽBA ZA KORPORATIVNO VARNOST </t>
  </si>
  <si>
    <t>WC MOŠKI (1. NADSTROPJE PRI PISARNAH SUPAS …)</t>
  </si>
  <si>
    <t>WC ŽENSKI (1. NADSTROPJE PRI PISARNAH SUPAS …)</t>
  </si>
  <si>
    <t xml:space="preserve">AVLA PRED PISARNAMI V 1. NADSTROPJE - PRED SKV </t>
  </si>
  <si>
    <t>HODNIK MIMO PISARN SUPAS, SKV …</t>
  </si>
  <si>
    <t>WC - 2. NADSTROPJE MANSARDA</t>
  </si>
  <si>
    <t>STOPNIŠČE IZ 1.NADSTROPJA DO MANSARDE</t>
  </si>
  <si>
    <t>PEDIATRIČNA KLINIKA (SLUŽBA ZA OTROŠKO PSIHIATRIJO, AMBULANTA ZA AVTIZEM )</t>
  </si>
  <si>
    <t>AMBULANTA (K4)</t>
  </si>
  <si>
    <t>PRITLIČJE - PEDIATRIČNA KLINIKA  (AMBULANTA ZA AVTIZEM)</t>
  </si>
  <si>
    <t>ORDINACIJA  (P9)</t>
  </si>
  <si>
    <t>AMBULANTA - AVTIZEM SPREJEM (ZDRAVSTVENI TEHNIK ) (P8)</t>
  </si>
  <si>
    <t>ZDRAVSTVENA ADMINISTRACIJA (P7)</t>
  </si>
  <si>
    <t>DELOVNA TERAPEVTKA (P5)</t>
  </si>
  <si>
    <t>SOCIALNA DELAVKA -  (P4)</t>
  </si>
  <si>
    <t>WC 1 - ZA OBISKOVALCE (AVTIZEM)</t>
  </si>
  <si>
    <t>WC 2 - ZA OBISKOVALCE - PREDPROSTOR, KABINA 1, KABINA 2 (AVTIZEM)</t>
  </si>
  <si>
    <t>AMBULANTA - AVTIZEM PSIHOLOG</t>
  </si>
  <si>
    <t xml:space="preserve">AMBULANTA - AVTIZEM </t>
  </si>
  <si>
    <t>AMBULANTA - AVTIZEM</t>
  </si>
  <si>
    <t>MEDETAŽA - PEDIATRIČNA KLINIKA - SLUŽBA ZA OTROŠKO PSIHIIATRIJO  - DNEVNI CENTER</t>
  </si>
  <si>
    <t>GARDEROBA - DNEVNI CENTER</t>
  </si>
  <si>
    <t>SOBA 1 - LEVO - VODJA ODDELKA</t>
  </si>
  <si>
    <t>BALKON - PEDIATRIČNA KLINIKA SLUŽBA ZA OTROŠKO PSIHIATRIJO  - DNEVNI CENTER</t>
  </si>
  <si>
    <t>1. NADSTROPJE - PEDIATRIČNA KLINIKA -  SLUŽBA ZA OTROŠKO PSIHIATRIJO</t>
  </si>
  <si>
    <t xml:space="preserve">SKV - SLUŽBA ZA KORPORATIVNO VARNOST </t>
  </si>
  <si>
    <t>HODNIK PRED ODDELKOM (VHOD)</t>
  </si>
  <si>
    <t>ČAKALNICA NA HODNIKU  (DESNO)</t>
  </si>
  <si>
    <t>SOBA -10 (NA KONCU ODDELKA)</t>
  </si>
  <si>
    <t>SOBA - 11 (NA KONCU ODDELKA)</t>
  </si>
  <si>
    <t>SOBA - 12 (NA KONCU ODDELKA)</t>
  </si>
  <si>
    <t>SOBA 6 (DESNO)</t>
  </si>
  <si>
    <t>SOBA 5 (DESNO)</t>
  </si>
  <si>
    <t>SOBA 4 - SESTRSKA SOBA</t>
  </si>
  <si>
    <t>HODNIK PRED SOBAMI (TAKOJ LEVO OD GLAVNEGA STOPNIŠČA)</t>
  </si>
  <si>
    <t>BALKON - PEDIATRIČNA KLINIKA, SLUŽBA ZA OTROŠKO PSIHIATRIJO (1. NADSTROPJE)</t>
  </si>
  <si>
    <t>I. in II KLET - TRAVMATOLOŠKA KLINIKA - ARHIV - ZASEDENI DEL OBJEKTA</t>
  </si>
  <si>
    <t>KLET II - TRAVMATOLOŠKA KLINIKA - ARHIV</t>
  </si>
  <si>
    <t>ARHIV 3 (PRED HODNIKOM 1. KL. LEVO)</t>
  </si>
  <si>
    <t xml:space="preserve">ARHIV 2 </t>
  </si>
  <si>
    <t>ARHIV 5 (NA KONCU ODD. LEVO)</t>
  </si>
  <si>
    <t xml:space="preserve">PISARNA ARHIVA </t>
  </si>
  <si>
    <t>SANITARIJE KLET- I (PREDPROSTOR)</t>
  </si>
  <si>
    <t>SANITARIJE KLET- I (TUŠ LEVO)</t>
  </si>
  <si>
    <t>SANITARIJE KLET- I (WC LEVO)</t>
  </si>
  <si>
    <t>SANITARIJE KLET- I (1. TUŠ DESNO)</t>
  </si>
  <si>
    <t>SANITARIJE KLET- I (2. TUŠ DESNO)</t>
  </si>
  <si>
    <r>
      <rPr>
        <b/>
        <sz val="12"/>
        <rFont val="Arial Narrow"/>
        <family val="2"/>
        <charset val="238"/>
      </rPr>
      <t>PRITLIČJE in MEDETAŽA -  PEDIATRIČNA KLINIKA  - CENTER ZA REDKE BOLEZNI -  ZASEDENI DEL OBJEKTA</t>
    </r>
    <r>
      <rPr>
        <sz val="12"/>
        <rFont val="Arial Narrow"/>
        <family val="2"/>
        <charset val="238"/>
      </rPr>
      <t xml:space="preserve">  </t>
    </r>
  </si>
  <si>
    <t>VHOD ZUNAJ - STOPNICE DO VHODA</t>
  </si>
  <si>
    <t xml:space="preserve">VHOD ZNOTRAJ - PRED STOPNIŠČEM </t>
  </si>
  <si>
    <t xml:space="preserve">STOPNIŠČE ZNOTRAJ - DO ČAKALNICE </t>
  </si>
  <si>
    <t>HODNIK IN ČAKALNICA</t>
  </si>
  <si>
    <t xml:space="preserve">MEDICINSKA SESTRA - PRED AMBULANTAMI </t>
  </si>
  <si>
    <t xml:space="preserve">AMBULANTA - ZDRAVNIKA </t>
  </si>
  <si>
    <t xml:space="preserve">PISARNA TAJNIŠTVO </t>
  </si>
  <si>
    <t xml:space="preserve">NEZASEDENI DEL - STRANSKO STOPNIŠČE DO KLETI IN OSTALI PROSTORI, STARA KURILNICA IN PODOBNO </t>
  </si>
  <si>
    <t>3. PISARNA</t>
  </si>
  <si>
    <t xml:space="preserve">ŠTABNA SOBA </t>
  </si>
  <si>
    <t xml:space="preserve">1. NADSTROPJE - SUPAS - SKV - SLUŽBA ZA KORPORATIVNO VARNOST - ZASEDENI DEL OBJEKTA </t>
  </si>
  <si>
    <t xml:space="preserve">SKV - SLUŽBA ZA KORPORATIVNO VARNOST - PROSTOR </t>
  </si>
  <si>
    <t xml:space="preserve">SKV - SLUŽBA ZA KORPORATIVNO VARNOST - VARNA SOBA </t>
  </si>
  <si>
    <t>SKV - SLUŽBA ZA KORPORATIVNO VARNOST -  NOTRANJI HODNIK  (PRI VARNI SOBI)</t>
  </si>
  <si>
    <t xml:space="preserve">SKV - SLUŽBA ZA KORPORATIVNO VARNOST - WC 1 - PRI VARNI SOBI </t>
  </si>
  <si>
    <t xml:space="preserve">SKV - SLUŽBA ZA KORPORATIVNO VARNOST - ČAJNA KUHINJA </t>
  </si>
  <si>
    <t xml:space="preserve">SKV - SLUŽBA ZA KORPORATIVNO VARNOST - WC PRI ČAJNI KUHINJI </t>
  </si>
  <si>
    <t>SKV - SLUŽBA ZA KORPORATIVNO VARNOST - WC PRI UMIVALNICI</t>
  </si>
  <si>
    <t xml:space="preserve">SKV - SLUŽBA ZA KORPORATIVNO VARNOST -TUŠ IN UMIVALNICA </t>
  </si>
  <si>
    <t xml:space="preserve">SKLADIŠČE ZUNAJ - PRED VHODOM V VARNO OBMOČJE </t>
  </si>
  <si>
    <t xml:space="preserve">SKV - SLUŽBA ZA KORPORATIVNO VARNOST - PSIHOLOG 1 </t>
  </si>
  <si>
    <t>SKV - SLUŽBA ZA KORPORATIVNO VARNOST - PSIHOLOG 2</t>
  </si>
  <si>
    <t xml:space="preserve">SKV - SLUŽBA ZA KORPORATIVNO VARNOST - PISARNA ZUNAJ </t>
  </si>
  <si>
    <t>SKV - SLUŽBA ZA KORPORATIVNO VARNOST - PISARNA</t>
  </si>
  <si>
    <t xml:space="preserve">WC PRI PISARNAH ZUNAJ VAROVANEGA OBMOČJA - MOŠKI in ŽENSKI </t>
  </si>
  <si>
    <t xml:space="preserve">SKV - SLUŽBA ZA KORPORATIVNO VARNOST - PISARNA </t>
  </si>
  <si>
    <t xml:space="preserve">SKV - SLUŽBA ZA KORPORATIVNO VARNOST - PISARNA - ZADNJA PO HODNIKU DESNO </t>
  </si>
  <si>
    <t xml:space="preserve">SKV - SLUŽBA ZA KORPORATIVNO VARNOST - PISARNA / WC PRI PISARNI - ZADNJA PO HODNIKU DESNO </t>
  </si>
  <si>
    <t>2. NADSTROPJE - PODSTREHA oz. MANSARDA - PISARNA SLUŽBE ZA RAZISKAVE IN RAZVOJ - ZASEDENI DEL OBJEKTA</t>
  </si>
  <si>
    <t>PISARNA 2 - SLUŽBA ZA RAZISKAVE IN RAZVOJ</t>
  </si>
  <si>
    <t>PISARNA 3 - SLUŽBA ZA RAZISKAVE IN RAZVOJ</t>
  </si>
  <si>
    <t>PISARNA 4 - SLUŽBA ZA RAZISKAVE IN RAZVOJ</t>
  </si>
  <si>
    <t>PISARNA 5 - SLUŽBA ZA RAZISKAVE IN RAZVOJ</t>
  </si>
  <si>
    <t xml:space="preserve">PISARNA 1 - SKV - SLUŽBA ZA KORPORATIVNO VARNOST </t>
  </si>
  <si>
    <t xml:space="preserve">2. NADSTROPJE - MANSARDA </t>
  </si>
  <si>
    <t>SKLOP 6 - MOB - USP - MESTNA OTROŠKA BOLNIŠNICA, na naslovu USP - Ulica stare pravde 4</t>
  </si>
  <si>
    <t xml:space="preserve">ČIŠČENJE SE OPRAVLJA 5 X TEDENSKO OD PONEDELJKA DO PETKA V DOPOLDANSKEM ČASU OB PRISOTNOSTI ZAPOSLENIH. ČIŠČENJE SE NE MORA PRIČETI PRED IZKLOPOM ALARMNE NAPRAVE ZJUTRAJ IN MORA BITI NA LOKACIJI ZAKLJUČENO NAJKASNEJE DO 16:00 URE, SAJ POTEM POOBLAŠČENA OSEBA NA LOKACIJI AKTIVIRA ALARMNO NAPRAVO.  </t>
  </si>
  <si>
    <t>NA LOKACIJI ČIŠČENJA SE ČISTIJO TUDI BALKONI, KI SO IZJEMNO FREKVENTNI ZARADI ČESAR JE PODANA 1 X TEDENSKA FREKVENCA ČIŠČENJA. PRI ČIŠČENJU IN VZDRŽEVANJU BALKONOV JE POTREBNO PREDVIDETI DVOSTOPENJSKO ČIŠČENJE LE TEH, NAJPREJ POMETANJE NATO PA VLAŽNO / MOKRO POMIVANJE. V ZIMSKEM ČASU SE ČIŠČENJE GLEDE NA VREMENSKE OKOLIŠČINE PRILAGODI .</t>
  </si>
  <si>
    <t xml:space="preserve">VRSTE ČIŠČENJ </t>
  </si>
  <si>
    <t xml:space="preserve">VETROLOV 1/2 </t>
  </si>
  <si>
    <t xml:space="preserve">PRITLIČJE - VHOD </t>
  </si>
  <si>
    <t xml:space="preserve">VHODNI HODNIK 1/2 </t>
  </si>
  <si>
    <t xml:space="preserve">VRATARNICA 1/2 </t>
  </si>
  <si>
    <t>WC INVALIDI 1/2</t>
  </si>
  <si>
    <t>STRANSKI VHOD</t>
  </si>
  <si>
    <t>KLET</t>
  </si>
  <si>
    <t>HODNIK PRED WC</t>
  </si>
  <si>
    <t>WC KABINA LEVO</t>
  </si>
  <si>
    <t>WC KABINA DESNO</t>
  </si>
  <si>
    <r>
      <t xml:space="preserve">Sem sodijo prostori, ki glede na dejavnosti, ki se izvajajo v prostorih predstavljajo glede postopkov čiščenja največje tveganja za prenos okužb in mikroorganizmov ob nepravilni in nepopolni i izvedbi čiščenja, nepravilni izbiri čistil oz. čistilno razkužilnih sredstev. 
To so npr.: </t>
    </r>
    <r>
      <rPr>
        <b/>
        <sz val="11"/>
        <color rgb="FFFF0000"/>
        <rFont val="Arial Narrow"/>
        <family val="2"/>
        <charset val="238"/>
      </rPr>
      <t>VSI PROSTORI VISOKEGA TVEGANJA</t>
    </r>
    <r>
      <rPr>
        <sz val="11"/>
        <rFont val="Arial Narrow"/>
        <family val="2"/>
        <charset val="238"/>
      </rPr>
      <t xml:space="preserve"> – OP PROSTORI, ARTROSKOPIRNICA, CISTOSKOPIJA, ENDOSKOPIJA, ČISTI DELI FILTER PROSTOROV, STERILIZACIJA in drugi prostori...</t>
    </r>
  </si>
  <si>
    <r>
      <t xml:space="preserve">Sem sodijo prostori, ki glede na dejavnosti, ki se izvajajo v prostorih predstavljajo glede postopkov čiščenja največje tveganja za prenos okužb in mikroorganizmov ob nepravilni in nepopolni i izvedbi čiščenja, nepravilni izbiri čistil oz. čistilno razkužilnih sredstev. 
To so npr.: </t>
    </r>
    <r>
      <rPr>
        <b/>
        <sz val="12"/>
        <color rgb="FFFF0000"/>
        <rFont val="Arial Narrow"/>
        <family val="2"/>
        <charset val="238"/>
      </rPr>
      <t>VSI PROSTORI VISOKEGA TVEGANJA</t>
    </r>
    <r>
      <rPr>
        <sz val="12"/>
        <rFont val="Arial Narrow"/>
        <family val="2"/>
        <charset val="238"/>
      </rPr>
      <t xml:space="preserve"> – OP PROSTORI, ARTROSKOPIRNICA, CISTOSKOPIJA, ENDOSKOPIJA, ČISTI DELI FILTER PROSTOROV, STERILIZACIJA in drugi prostori...</t>
    </r>
  </si>
  <si>
    <t xml:space="preserve">STOPNICE V KLET 1/2 </t>
  </si>
  <si>
    <t xml:space="preserve">HODNIK DO DIAL. VHODA 1/2 </t>
  </si>
  <si>
    <t>STRANSKI IZHOD 1/2</t>
  </si>
  <si>
    <t>HODNIK KLET - IZHOD</t>
  </si>
  <si>
    <t>TOPLOTNA STROJNICA</t>
  </si>
  <si>
    <t>KLIMA STROJNICA</t>
  </si>
  <si>
    <t>PROSTOR ČISTILK</t>
  </si>
  <si>
    <t xml:space="preserve">ZBIRALNICA ODPADKOV PRI IZHODU 1/2 </t>
  </si>
  <si>
    <t>HODNIK DO PERITONALNE DIALIZE - DESNO</t>
  </si>
  <si>
    <t>SKLADIŠČE 2 - PREDPROSTOR</t>
  </si>
  <si>
    <t xml:space="preserve">PISARNA - LEVO </t>
  </si>
  <si>
    <t>SKLADIŠČE 2</t>
  </si>
  <si>
    <t>SKLADIŠČE PERITONALNA DIALIZA</t>
  </si>
  <si>
    <t>TUŠ KABINA</t>
  </si>
  <si>
    <t>PROSTOR REVERZNA OSMOZA</t>
  </si>
  <si>
    <t>SKLADIŠČE 1 RAZTOPINE</t>
  </si>
  <si>
    <t>FEKALNO ČRPALIŠČE</t>
  </si>
  <si>
    <t xml:space="preserve">GARDEROBA ZA ZAPOSLENE </t>
  </si>
  <si>
    <t>SESTRSKI PROSTOR NA HODNIKU</t>
  </si>
  <si>
    <t>HODNIK PRED IZOLACIJSKO SOBO</t>
  </si>
  <si>
    <t>DESNO HODNIK</t>
  </si>
  <si>
    <t>PISARNE PERITONALNE DIALIZE</t>
  </si>
  <si>
    <t xml:space="preserve">KABINA DESNO </t>
  </si>
  <si>
    <t>HODNIK PRED SANITARIJAMI</t>
  </si>
  <si>
    <t>LEVO HODNIK</t>
  </si>
  <si>
    <t xml:space="preserve">PRITLIČJE in DEL 1. NADSTROPJA - LOČENI VHOD - PROSTORI KLINIČNEGA INŠTITUTA ZA GENOMSKO MEDICINO </t>
  </si>
  <si>
    <t xml:space="preserve">VETROLOV </t>
  </si>
  <si>
    <t>HODNIK VHOD</t>
  </si>
  <si>
    <t>SOCIALNA SLUŽBA</t>
  </si>
  <si>
    <t>PREHRANSKA SVETOVALNICA</t>
  </si>
  <si>
    <t>HODNIK S STOPNIŠČEM</t>
  </si>
  <si>
    <t>PISARNA DESNO</t>
  </si>
  <si>
    <t>PISARNA LEVO</t>
  </si>
  <si>
    <t>GENETIKA ADMINISTRACIJA</t>
  </si>
  <si>
    <t>101 PROSTOR ZA ODDAJO VZORCEV (4 kabine + predprostor)</t>
  </si>
  <si>
    <t>102 SEMENSKA BANKA + HODNIK</t>
  </si>
  <si>
    <t>102 ČAJNA KUHINJA</t>
  </si>
  <si>
    <t xml:space="preserve">104 SPREJEM </t>
  </si>
  <si>
    <t xml:space="preserve">105 SPREJEM </t>
  </si>
  <si>
    <t>107 SPREJEM</t>
  </si>
  <si>
    <t>107 PISARNA</t>
  </si>
  <si>
    <t xml:space="preserve">108 SPREJEM </t>
  </si>
  <si>
    <t>108 ČAJNA KUHINJA</t>
  </si>
  <si>
    <t xml:space="preserve">108 SANITARNI PROSTOR </t>
  </si>
  <si>
    <t>110 SPREJEM</t>
  </si>
  <si>
    <t>112 SPREJEM</t>
  </si>
  <si>
    <t>115 BLAGAJNA</t>
  </si>
  <si>
    <t>116 NAROČANJE</t>
  </si>
  <si>
    <t>GARDEROBA + KOTLOVNICA</t>
  </si>
  <si>
    <t>101 SOBA ZA PARE + WC</t>
  </si>
  <si>
    <t>105 AMBULANTA 2</t>
  </si>
  <si>
    <t>110 AMBULANTA 4</t>
  </si>
  <si>
    <t>112 AMBULANTA</t>
  </si>
  <si>
    <t>WC PACIENTI DESNO</t>
  </si>
  <si>
    <t>WC PACIENTI LEVO</t>
  </si>
  <si>
    <t>GLAVNA SESTRA</t>
  </si>
  <si>
    <t>219 SPREJEM</t>
  </si>
  <si>
    <t>220 SPREJEM</t>
  </si>
  <si>
    <t xml:space="preserve">221 GARDEROBA </t>
  </si>
  <si>
    <t>221 KOTLOVNICA</t>
  </si>
  <si>
    <t>213 SPREJEM</t>
  </si>
  <si>
    <t>212 SPREJEM</t>
  </si>
  <si>
    <t>HODNIK DESNO</t>
  </si>
  <si>
    <t>WC PACIENTI (predprostor + 2 kabini)</t>
  </si>
  <si>
    <t>215 WC V URODINAMSKEM LABORATORIJU</t>
  </si>
  <si>
    <t>210 PISARNA - ZDRAVNIŠKA SOBA</t>
  </si>
  <si>
    <t>209 PISARNA - ZDRAVNIŠKA SOBA</t>
  </si>
  <si>
    <t>208 PISARNA - ZDRAVNIŠKA SOBA</t>
  </si>
  <si>
    <t>207 GLAVNA MEDICINSKA SESTRA</t>
  </si>
  <si>
    <t>302 FEKALNI IZLIV</t>
  </si>
  <si>
    <t>HODNIK - PODEST VRH</t>
  </si>
  <si>
    <t>307 PISARNA - ZDRAVNIŠKA SOBA</t>
  </si>
  <si>
    <t>3. NADSTROPJE - PATOLOGIJA</t>
  </si>
  <si>
    <t>320 LABORATORIJ</t>
  </si>
  <si>
    <t>321 VODJA</t>
  </si>
  <si>
    <t>328 DNEVNI PROSTOR</t>
  </si>
  <si>
    <t>315 PISARNA - ZDRAVNIŠKA SOBA</t>
  </si>
  <si>
    <t>316 PISARNA - ZDRAVNIŠKA SOBA</t>
  </si>
  <si>
    <t>317 PISARNA - ZDRAVNIŠKA SOBA</t>
  </si>
  <si>
    <t>319 PISARNA - ZDRAVNIŠKA SOBA</t>
  </si>
  <si>
    <t>303 CITOLOŠKI LABORATORIJ</t>
  </si>
  <si>
    <t>325, 327</t>
  </si>
  <si>
    <t>102 ANDROLOŠKI LABORATORIJ</t>
  </si>
  <si>
    <t xml:space="preserve">108 ARHIV - S ČAJNO KUHINJO IN SANITARIJAMI </t>
  </si>
  <si>
    <t>219 AMBULANTA CITOLOŠKA KONTROLA</t>
  </si>
  <si>
    <t>313 ADMINISTRACIJA CITOLOGIJA - SPREJEM DOKUMENTACIJE</t>
  </si>
  <si>
    <t>314 ADMINISTRACIJA - SPREJEM DOKUMENTACIJE</t>
  </si>
  <si>
    <t>MOB - MESTNA OTROŠKA BOLNIŠNICA; 
Ulica stare pravde 4</t>
  </si>
  <si>
    <t xml:space="preserve">2. NADSTROPJE - MANSARDA - SLUŽBA ZA RAZISKAVE IN RAZVOJ </t>
  </si>
  <si>
    <t xml:space="preserve">ŠAH HODNIK - DESNA POLOVICA - LABORATORIJ PEK - PERILO in HLADILNIKI </t>
  </si>
  <si>
    <t xml:space="preserve">STOPNIŠČE OD GLAVNE AVLE (PRI INFORMATORJU) V 1. KLET DO INFEKCIJSKE KLINIKE </t>
  </si>
  <si>
    <t xml:space="preserve">PISARNA 13 - ZDRAVNIŠKA SOBA </t>
  </si>
  <si>
    <t>BALKON / TERASA</t>
  </si>
  <si>
    <t xml:space="preserve">HODNIK V 2. NADSTROPJU MIMO STOPNIŠČA V SMERI DO INFEKCIJSKE KLINIKE V 2. NADSTROPJU </t>
  </si>
  <si>
    <t>PREDPROSTOR ČAJNA KUHINJA</t>
  </si>
  <si>
    <t>GARDEROBE PACIENTI</t>
  </si>
  <si>
    <t>GARDEROBA ZA ZUNANJE SODELAVCE</t>
  </si>
  <si>
    <t>PISARNA NADZORNE SESTRE</t>
  </si>
  <si>
    <t>ŽENSKA GARDEROBA</t>
  </si>
  <si>
    <t>MOŠKA GARDEROBA</t>
  </si>
  <si>
    <r>
      <rPr>
        <b/>
        <sz val="12"/>
        <color rgb="FFE3801D"/>
        <rFont val="Arial Narrow"/>
        <family val="2"/>
        <charset val="238"/>
      </rPr>
      <t>KLINIČNI ODDELEK ZA MAKSILOFACIALNO IN ORALNO KIRURGIJO</t>
    </r>
    <r>
      <rPr>
        <b/>
        <sz val="12"/>
        <color rgb="FFFFC000"/>
        <rFont val="Arial Narrow"/>
        <family val="2"/>
        <charset val="238"/>
      </rPr>
      <t xml:space="preserve"> -</t>
    </r>
    <r>
      <rPr>
        <sz val="12"/>
        <color theme="1"/>
        <rFont val="Arial Narrow"/>
        <family val="2"/>
        <charset val="238"/>
      </rPr>
      <t xml:space="preserve"> </t>
    </r>
    <r>
      <rPr>
        <b/>
        <sz val="12"/>
        <color rgb="FFE3801D"/>
        <rFont val="Arial Narrow"/>
        <family val="2"/>
        <charset val="238"/>
      </rPr>
      <t>1. NADSTROPJE - OP SEPTIKA - PREDPROSTOR in SEPTIČNA OP ter AMBULANTA ORALNA KIRURGIJA - ORDINACIJA LEVO, OP SOBA - DESNO, KIRURŠKO UMIVANJE ter 1. NADSTROPJE - ODDELEK DESNO - FILTER , STERILNI PROSTOR, OP DVORANA</t>
    </r>
    <r>
      <rPr>
        <sz val="12"/>
        <color theme="1"/>
        <rFont val="Arial Narrow"/>
        <family val="2"/>
        <charset val="238"/>
      </rPr>
      <t xml:space="preserve"> - glej obrazložitev spodaj v nadaljevanju. </t>
    </r>
  </si>
  <si>
    <t>GINEKOLOŠKA KLINIKA;
ŠLAJMARJEVA ULICA 2 - LEONIŠČE</t>
  </si>
  <si>
    <t>325, 327 LABORATORIJ</t>
  </si>
  <si>
    <t>326 SPREJEM MATERIALA</t>
  </si>
  <si>
    <t xml:space="preserve">HODNIK DO DIALIZNEGA VHODA 1/2 </t>
  </si>
  <si>
    <t>ARHIV GINEKOLOGIJA</t>
  </si>
  <si>
    <t xml:space="preserve">TRAFO POSTAJA </t>
  </si>
  <si>
    <t xml:space="preserve">ELEKTRO POSTAJA </t>
  </si>
  <si>
    <t>HRANILNIK TOPLE VODE</t>
  </si>
  <si>
    <t>TOPLOTNA POSTAJA</t>
  </si>
  <si>
    <t xml:space="preserve">ENERGETSKI PROSTOR - KLIMATI </t>
  </si>
  <si>
    <t xml:space="preserve">NEZASEDENI PROSTORI - PROSTORI V FAZI ADAPTACIJE </t>
  </si>
  <si>
    <t>KLET - HODNIKI, GARDEROBE, TVS - TEHNIČNO VZDRŽEVALNE SLUŽBE - PROSTORI S STROJNICO</t>
  </si>
  <si>
    <t>STARA PEDIATRIČNA KLINIKA; KJER SE NAHAJA TUDI NEGOVALNA BOLNIŠNICA IN KLINIKA ZA INFEKCIJSKE BOLEZNI IN VROČINSKA STANJA; 
VRAZOV TRG 1</t>
  </si>
  <si>
    <t>KLET - INTERNA KLINIKA KLINIČNI ODDELEK ZA ENDOKRINOLOGIJO, DIABETES IN PRESNOVNE BOLEZNI</t>
  </si>
  <si>
    <t xml:space="preserve">WC KLET - KABINA DESNO / TUŠ </t>
  </si>
  <si>
    <t>GARDEROBA POLEG ZDRAVNIŠKE SOBE</t>
  </si>
  <si>
    <t>PRITLIČJE - VHODNA KLANČINA / GLAVNI VHOD</t>
  </si>
  <si>
    <t>VRATAR / VARNOSTNIK - INFORMATOR</t>
  </si>
  <si>
    <t>GLAVNA AVLA + ČAKALNICA + ŠAH HODNIK DO KONCA GARDEROB ZA ŠTUDENTE</t>
  </si>
  <si>
    <t>PREDAVALNICA V GLAVNI AVLI (TRENUTNO PISARNIŠKI PROSTORI - FINANČNO RAČUNOVOS+DSKE SLUŽBE)</t>
  </si>
  <si>
    <t>1.PISARNA POOBLAŠČENCA ZA VARNOST PACIENTOV IN ZAPOSLENIH (PRI PREDAVALNICI V GLAVNI AVLI)</t>
  </si>
  <si>
    <t>2.PISARNA POOBLAŠČENCA ZA VARNOST PACIENTOV IN ZAPOSLENIH (PRI PREDAVALNICI V GLAVNI AVLI)</t>
  </si>
  <si>
    <t>ARHIV DIABETOLOŠKIH AMBULANT</t>
  </si>
  <si>
    <t>PRITLIČJE - INTERNA KLINIKA KLINIČNI ODDELEK ZA ENDOKRINOLOGIJO, DIABETES IN PRESNOVNE BOLEZNI</t>
  </si>
  <si>
    <t>NADZORNA MEDICINSKA SESTRA ODDELKA</t>
  </si>
  <si>
    <t>VODJA ODDELKA - SOBA + PREDPROSTOR</t>
  </si>
  <si>
    <t>VODJA ODDELKA - PREDPROSTOR SANITARIJ</t>
  </si>
  <si>
    <t>VODJA ODDELKA - WC KABINA</t>
  </si>
  <si>
    <t>GLAVNI ODDELČNI HODNIK + ČAKALNICA (NA HODNIKU)</t>
  </si>
  <si>
    <t>PRITLIČJE - LEVA STRAN ODDELKA - DIABETES</t>
  </si>
  <si>
    <t>ŽENSKI WC ZA OBISKOVALCE - PREDPROSTOR</t>
  </si>
  <si>
    <t>ŽENSKI WC ZA OBISKOVALCE - KABINA LEVO</t>
  </si>
  <si>
    <t>ŽENSKI WC ZA OBISKOVALCE - KABINA DESNO</t>
  </si>
  <si>
    <t>MOŠKI WC ZA OBISKOVALCE - PREDPROSTOR</t>
  </si>
  <si>
    <t>MOŠK WC ZA OBISKOVALCE - KABINA LEVO</t>
  </si>
  <si>
    <t>MOŠK WC ZA OBISKOVALCE - KABINA DESNO</t>
  </si>
  <si>
    <t>AMBULANTA ZA FUNKCIONALNO DIAGNOSTIKO -18</t>
  </si>
  <si>
    <t>EDUKACIJA - 17</t>
  </si>
  <si>
    <t>EDUKACIJA - 15</t>
  </si>
  <si>
    <t>EDUKACIJA - 16</t>
  </si>
  <si>
    <t>EDUKACIJA - 14</t>
  </si>
  <si>
    <t>EDUKACIJA - 12</t>
  </si>
  <si>
    <t>EDUKACIJA - 13</t>
  </si>
  <si>
    <t>HODNIK PRED INDIVIDUALNIM SVETOVANJEM DO KLETI</t>
  </si>
  <si>
    <t>STOPNIŠČE + PRVI IN DRUGI PODEST 
(DO 1. NADSTROPJA)</t>
  </si>
  <si>
    <t>AMBULANTA ZA SLIKANJE OČESNEGA OZADJA - 11</t>
  </si>
  <si>
    <t>PRITLIČJE - DESNA STRAN ODDELKA - DIABETES</t>
  </si>
  <si>
    <t>SOBA ZA ODVZEM KRVI -1</t>
  </si>
  <si>
    <t xml:space="preserve">URGENTNA IN TRIAŽNA AMBULANTA - 3 </t>
  </si>
  <si>
    <t xml:space="preserve">AMBULANTA ZA DIABETIČNO STOPALO - 1. PROSTOR DESNO - 4 </t>
  </si>
  <si>
    <t>AMBULANTA ZA DIABETIČNO STOPALO - 2. PROSTOR LEVO - 5</t>
  </si>
  <si>
    <t>AMBULANTA - 6</t>
  </si>
  <si>
    <t>AMBULANTA - 7</t>
  </si>
  <si>
    <t>AMBULANTA - 8</t>
  </si>
  <si>
    <t>AMBULANTA - 9</t>
  </si>
  <si>
    <t>ENOTA ZA FUNKCIONALNO INSULINSKO TERAPIJO - PREDPROSTOR - 10</t>
  </si>
  <si>
    <t>ENOTA ZA FUNKCIONALNO INSULINSKO TERAPIJO -  PRVI PROSTOR - 10</t>
  </si>
  <si>
    <t>ENOTA ZA FUNKCIONALNO INSULINSKO TERAPIJO-DRUGI PROSTOR - 10</t>
  </si>
  <si>
    <t>PRITLIČJE - INTERNA KLINIKA KLINIČNI ODDELEK ZA ENDOKRINOLOGIJO, DIABETES IN PRESNOVNE BOLEZNI - FUNKCIONALNA DIAGNOSTIKA IN TERAPIJA - AMBULANTA ZA NOSEČNICE (pri predavalnici v glavni avli)</t>
  </si>
  <si>
    <t>5. PROSTOR - MED AMBULANTO A IN B</t>
  </si>
  <si>
    <t>7. PROSTOR - WC - PREDPROSTOR, KABINA 1, KABINA 2</t>
  </si>
  <si>
    <t>1. NADTSROPJE - SKUPNI PROSTORI</t>
  </si>
  <si>
    <t>PISARNA - URAD ZA POHVALE IN VARSTVO PACIENTOVIH PRAVIC - 1</t>
  </si>
  <si>
    <t>PISARNA - URAD ZA POHVALE IN VARSTVO PACIENTOVIH PRAVIC - 2</t>
  </si>
  <si>
    <t>PISARNA - URAD ZA POHVALE IN VARSTVO PACIENTOVIH PRAVIC - 3</t>
  </si>
  <si>
    <t>PISARNA - URAD ZA POHVALE IN VARSTVO PACIENTOVIH PRAVIC - 4</t>
  </si>
  <si>
    <t xml:space="preserve">PISARNA - URAD ZA POHVALE IN VARSTVO PACIENTOVIH PRAVIC - VODJA SLUŽBE </t>
  </si>
  <si>
    <t>HODNIK - URAD ZA POHVALE IN VARSTVO PACIENTOVIH PRAVIC</t>
  </si>
  <si>
    <t>PROSTOR Z UMIVALNIKOM PRI PISARNI 1 - URAD ZA POHVALE IN VARSTVO PACIENTOVIH PRAVIC</t>
  </si>
  <si>
    <t>HODNIK / VSTOP - SLUŽBA PLAČILNEGA PROMETA IN BLAGAJNIŠKEGA POSLOVANJA</t>
  </si>
  <si>
    <t>1. NADSTROPJE - SLUŽBA PLAČILNEGA PROMETA IN BLAGAJNIŠKEGA POSLOVANJA</t>
  </si>
  <si>
    <t>HODNIK / PROSTOR 3 - SLUŽBA PLAČILNEGA PROMETA IN BLAGAJNIŠKEGA POSLOVANJA</t>
  </si>
  <si>
    <t>HODNIK / PROSTOR 4 - SLUŽBA PLAČILNEGA PROMETA IN BLAGAJNIŠKEGA POSLOVANJA</t>
  </si>
  <si>
    <t>PISARNA V PROSTORIH SLUŽBE PLAČILNEGA PROMETA IN BLAGAJNIŠKEGA POSLOVANJA - 2</t>
  </si>
  <si>
    <t>PISARNA V PROSTORIH SLUŽBE PLAČILNEGA PROMETA IN BLAGAJNIŠKEGA POSLOVANJA - 3</t>
  </si>
  <si>
    <t>PISARNA V PROSTORIHSLUŽBE PLAČILNEGA PROMETA IN BLAGAJNIŠKEGA POSLOVANJA - 4</t>
  </si>
  <si>
    <t>KUHINJA + WC - SLUŽBE PLAČILNEGA PROMETA IN BLAGAJNIŠKEGA POSLOVANJA-  SAMO KUHINJA</t>
  </si>
  <si>
    <t>KUHINJA + WC - SLUŽBE PLAČILNEGA PROMETA IN BLAGAJNIŠKEGA POSLOVANJA - WC KABINA</t>
  </si>
  <si>
    <t>WC (S HODNIKA) SLUŽBE PLAČILNEGA PROMETA IN BLAGAJNIŠKEGA POSLOVANJA - PREDPROSTOR</t>
  </si>
  <si>
    <t>WC (S HODNIKA) SLUŽBE PLAČILNEGA PROMETA IN BLAGAJNIŠKEGA POSLOVANJA - WC KABINA 1</t>
  </si>
  <si>
    <t>WC (S HODNIKA) SLUŽBE PLAČILNEGA PROMETA IN BLAGAJNIŠKEGA POSLOVANJA - WC KABINA 2</t>
  </si>
  <si>
    <t>1. NADSTROPJE - CENTER ZA KLINIČNE RAZISKAVE</t>
  </si>
  <si>
    <t xml:space="preserve">PISARNA - 1 </t>
  </si>
  <si>
    <t xml:space="preserve">PISARNA - 2 </t>
  </si>
  <si>
    <t>PISARNA - 4 - RAZISKOVALNI LABORATORIJ</t>
  </si>
  <si>
    <t xml:space="preserve">PISARNA - 6 - RAZISKOVALNI LABORATORIJ </t>
  </si>
  <si>
    <t xml:space="preserve">PISARNA - 8 </t>
  </si>
  <si>
    <t xml:space="preserve">PISARNA -17 </t>
  </si>
  <si>
    <t>PISARNA VELIKA</t>
  </si>
  <si>
    <t>NOTRANJI HODNIK MIMO PISAREN</t>
  </si>
  <si>
    <t xml:space="preserve">1. NADSTROPJE - PROSTORI NOVE PEDIATRIČNE KLINIKE - LABORATORIJ </t>
  </si>
  <si>
    <t>PROSTOR - SPREJEM + HODNIK PRI SPREJEMU</t>
  </si>
  <si>
    <t>PROSTOR 7 - LABORATORIJ ZA GENETIKO 2</t>
  </si>
  <si>
    <t>PROSTOR 8 - LABORATORIJ ZA CITOGENETIKO 1 + LABORATORIJ ZA GENETIKO 1</t>
  </si>
  <si>
    <t>PROSTOR 9 - LABORATORIJ ZA PRESNOVNE MOTNJE 1</t>
  </si>
  <si>
    <t>SANITARIJE KOMPLET - LEVO</t>
  </si>
  <si>
    <t>PROSTOR 12 - LABORATORIJ ZA PRESNOVNE MOTNJE 2</t>
  </si>
  <si>
    <t>PROSTOR 13 - PISARNA</t>
  </si>
  <si>
    <t>PROSTOR 15 - LABORATORIJ ZA GENETIKO 3 (NGS PREP)</t>
  </si>
  <si>
    <t xml:space="preserve">PROSTOR 17 - GENETIKA - 4 </t>
  </si>
  <si>
    <t>PROSTOR POLEG PROSTORA 17 - SKLADIŠČE - 18</t>
  </si>
  <si>
    <t>PROSTOR 18 - SKLADIŠČE - 19</t>
  </si>
  <si>
    <t>PISARNA - SLUŽBA ZA EKONOMIJO PRIHODKOV, ENOTA ZA PRIHODKE</t>
  </si>
  <si>
    <t>2. NADSTROPJE - SLUŽBA ZA EKONOMIKO PRIHODKOV IN ZDRAVSTVENO ANALITIK - ENOTA ZA PRIHODKE</t>
  </si>
  <si>
    <t>2. NADSTROPJE - CENTER ZA IZOBRAŽEVANJE</t>
  </si>
  <si>
    <t>PISARNA 2 - V ZAPRTEM OBMOČJU</t>
  </si>
  <si>
    <t xml:space="preserve">PISARNA 3 - V ZAPRTEM OBMOČJU </t>
  </si>
  <si>
    <t>PISARNA - ZDRAVNIŠKA SOBA - PROSTOR - 10</t>
  </si>
  <si>
    <t xml:space="preserve">PISARNA - ZDRAVNIŠKA SOBA - PROSTOR - 7 </t>
  </si>
  <si>
    <t>PISARNA - ZDRAVNIŠKA SOBA - PROSTOR - 8</t>
  </si>
  <si>
    <t>SANITARNI PROSTORI + PREDPROSTOR</t>
  </si>
  <si>
    <t>PISARNA - ZDRAVNIŠKA SOBA - PROSTOR - 9 (ZADNJI LEVO)</t>
  </si>
  <si>
    <t xml:space="preserve">SLUŽBA ZA IZTERJAVE - PROSTOR DESNO </t>
  </si>
  <si>
    <t>PISARNA - ZDRAVNIŠKA SOBA - PROSTOR - 11</t>
  </si>
  <si>
    <t>PISARNA - ZDRAVNIŠKA SOBA - PROSTOR - 12</t>
  </si>
  <si>
    <t>2. NADSTROPJE - SLUŽBA ZA PLANIRANJE, KONTROLING IN POSLOVNO INFORMIRANJE</t>
  </si>
  <si>
    <t>PISARNA - 1</t>
  </si>
  <si>
    <t>PISARNA - 2</t>
  </si>
  <si>
    <t xml:space="preserve">PISARNA - 3 </t>
  </si>
  <si>
    <t xml:space="preserve">PISARNA - 4 </t>
  </si>
  <si>
    <t>PISARNA - 5</t>
  </si>
  <si>
    <t xml:space="preserve">PISARNA - 6 </t>
  </si>
  <si>
    <t>PISARNA VODJE ODDELKA</t>
  </si>
  <si>
    <t>PISARNA VODJE - SLUŽBA ZA VARNOST IN ZDRAVJE PRI DELU</t>
  </si>
  <si>
    <t>PISARNA - SLUŽBA ZA VARNOST IN ZDRAVJE PRI DELU - 6</t>
  </si>
  <si>
    <t>PISARNA - SLUŽBA ZA VARNOST IN ZDRAVJE PRI DELU - 5</t>
  </si>
  <si>
    <t>TAJNIŠTVO - SLUŽBA ZA VARNOST IN ZDRAVJE PRI 
DELU - 8</t>
  </si>
  <si>
    <t>SLUŽBA ZA VARNOST IN ZDRAVJE PRI DELU - PROSTORI PRI ČAJNI KUHINJI</t>
  </si>
  <si>
    <t>SLUŽBA ZA VARNOST IN ZDRAVJE PRI DELU - LABORATORIJSKI PROSTORI</t>
  </si>
  <si>
    <t>SANITARIJE ( 2 x WC KABINA)</t>
  </si>
  <si>
    <t>IZPITNA IN SEJNA SOBA - SLUŽBA ZA VARNOST IN ZDRAVJE PRI DELU - 4</t>
  </si>
  <si>
    <t>PISARNA - SLUŽBA ZA VARNOST IN ZDRAVJE PRI DELU - 2</t>
  </si>
  <si>
    <t>PISARNA - SLUŽBA ZA VARNOST IN ZDRAVJE PRI DELU - VARSTVO OKOLJA - 1</t>
  </si>
  <si>
    <t>PISARNA - SLUŽBA ZA VARNOST IN ZDRAVJE PRI DELU - 3</t>
  </si>
  <si>
    <t>HODNIK PRED ARHIVOM</t>
  </si>
  <si>
    <r>
      <t xml:space="preserve">Neto kvadratura
steklenih površin  v m² </t>
    </r>
    <r>
      <rPr>
        <b/>
        <sz val="12"/>
        <color rgb="FFFF0000"/>
        <rFont val="Arial Narrow"/>
        <family val="2"/>
        <charset val="238"/>
      </rPr>
      <t>(obojestransko)</t>
    </r>
    <r>
      <rPr>
        <sz val="12"/>
        <rFont val="Arial Narrow"/>
        <family val="2"/>
        <charset val="238"/>
      </rPr>
      <t xml:space="preserve"> </t>
    </r>
  </si>
  <si>
    <t xml:space="preserve">PROSTOR ZA POOPERATIVNO OKREVANJE </t>
  </si>
  <si>
    <t>3.VRATA DESNO-GARDEROBA SPECIALIZANTI</t>
  </si>
  <si>
    <t xml:space="preserve">PROSTORI ČISTILNEGA SERVISA </t>
  </si>
  <si>
    <t>PROSTOR 14 - PISARNA</t>
  </si>
  <si>
    <t>VODJA KARDIOLOŠKE AMBULANTE</t>
  </si>
  <si>
    <t>ODDELEK ZA LIS</t>
  </si>
  <si>
    <t>elektro encefalografija</t>
  </si>
  <si>
    <t>SEG pomeni senzorična encefalografija</t>
  </si>
  <si>
    <t>EMG pomeni elektro miografija</t>
  </si>
  <si>
    <t>EEG – ELEKTRO ENCEFALOGRAFIJA - SOBA 62 - 63</t>
  </si>
  <si>
    <t>EEG - ELEKTRO ENCEFALOGRAFIJA - ČITANJE – 
SOBA 62 - 63</t>
  </si>
  <si>
    <t>EEG - ELEKTRO ENCEFALOGRAFIJA - PRIPRAVA – 
SOBA 62 - 63</t>
  </si>
  <si>
    <t xml:space="preserve">EEG - ELEKTRO ENCEFALOGRAFIJA - SOMNOLOŠKI LABORATORIJ – SOBA 62 - 63 </t>
  </si>
  <si>
    <t xml:space="preserve">EEG  – ELEKTRO ENCEFALOGRAFIJA - SOMNOLOŠKI LABORATORIJ - SOBA 62 - 63 </t>
  </si>
  <si>
    <t>EMG I – ELEKTRO MIOGRAFIJA - SOBA 65 B</t>
  </si>
  <si>
    <t>EMG I - ELEKTRO MIOGRAFIJA - SOBA 65 A</t>
  </si>
  <si>
    <t xml:space="preserve">EMG II – ELEKTRO MIOGRAFIJA - SOBA 66 B </t>
  </si>
  <si>
    <t xml:space="preserve">EMG II - ELEKTRO MIOGRAFIJA - SOBA 66 A </t>
  </si>
  <si>
    <t xml:space="preserve">EMG III – ELEKTRO MIOGRAFIJA - SOBA 67 B </t>
  </si>
  <si>
    <t xml:space="preserve">EMG III  – ELEKTRO MIOGRAFIJA - PRIPRAVA – SOBA 67 A </t>
  </si>
  <si>
    <t>SEG - SENZORIČNA ENCEFALOGRAFIJA - SOBA 68</t>
  </si>
  <si>
    <t>SEG - SENZORIČNA ENCEFALOGRAFIJA - GLUHA SOBA – SOBA 68</t>
  </si>
  <si>
    <t xml:space="preserve">SEG - SENZORIČNA ENCEFALOGRAFIJA - SOBA 68 </t>
  </si>
  <si>
    <t>EEG - ELEKTRO ENCEFALOGRAFIJA - ČITALNICA - 
SOBA 83</t>
  </si>
  <si>
    <t xml:space="preserve">VOZIČKI </t>
  </si>
  <si>
    <t xml:space="preserve">ČAJNA KUHINJA S SKLADIŠČEM </t>
  </si>
  <si>
    <t>PISARNA S SKLADIŠČEM</t>
  </si>
  <si>
    <t>HODNIK ORTOPEDSKE AMBULANTE</t>
  </si>
  <si>
    <t>OTROŠKA ULTRA ZVOČNA AMBULANTA ŠTEVILKA 3</t>
  </si>
  <si>
    <t>HODNIK - 1. NADSTROPJE PRED DVIGALOM</t>
  </si>
  <si>
    <t>SOBA ODDELČE MEDICINSKE SESTRE</t>
  </si>
  <si>
    <t>STOPNICE 1. NADSTROPJE - 2. NADSTROPJE</t>
  </si>
  <si>
    <t>STOPNICE 1. NADSTROPJE - PRITLIČJE</t>
  </si>
  <si>
    <t>EKSODONTSKA AMBULANTA - AMBULČANTA I</t>
  </si>
  <si>
    <t>WC ŽENSKI 25</t>
  </si>
  <si>
    <t>WC MOŠKI 26</t>
  </si>
  <si>
    <t>BIVŠA TELEFONSKA GOVORILNICA PEDIATRIČNE KLINIKE - PREUREJENA V SKLADIŠČE ČISTILNEGA SERVISA</t>
  </si>
  <si>
    <t>10. PROSTOR - SKLADIŠČE / FOTOKOPIRNICA</t>
  </si>
  <si>
    <t>PROSTOR 20 - LABORATORIJ ZA PRESEJANJE NOVOROJENCEV</t>
  </si>
  <si>
    <t>PROSTOR 21 - LABORATORIJ ZA PRESEJANJE NOVOROJENCEV</t>
  </si>
  <si>
    <t>WC MEDETAŽA (PRI PROSTORU ZA ČISTILNI SERVIS) - SAMO WC KABINA</t>
  </si>
  <si>
    <t>AMBULANTA ZA AVTIZEM - SOCIALNE SPRETNOSTI (K2)</t>
  </si>
  <si>
    <t>AMBULANTA ZA AVTIZEM (K3)</t>
  </si>
  <si>
    <t>ČAKALNICA + HODNK - AMBULANTA - AVTIZEM</t>
  </si>
  <si>
    <t>STRANSKO STOPNIŠČE + PODEST (IZ MEDETAŽE V 1. NADSTROPJE)</t>
  </si>
  <si>
    <t>SOBA -1 (NA ZAČETKU ODDELKA LEVO)</t>
  </si>
  <si>
    <t>SOBA - 2 (NA ZAČETKU ODDELKALEVO)</t>
  </si>
  <si>
    <t>SOBA - 3 (NA ZAČETKU ODDELKA LEVO)</t>
  </si>
  <si>
    <t>PISARNA - ZDRAVNIK</t>
  </si>
  <si>
    <r>
      <rPr>
        <b/>
        <sz val="12"/>
        <rFont val="Arial Narrow"/>
        <family val="2"/>
        <charset val="238"/>
      </rPr>
      <t>PRISOTNOST NA LOKACIJI PREDVIDENA:</t>
    </r>
    <r>
      <rPr>
        <b/>
        <sz val="16"/>
        <color rgb="FFFF0000"/>
        <rFont val="Arial Narrow"/>
        <family val="2"/>
        <charset val="238"/>
      </rPr>
      <t xml:space="preserve"> čiščenje se izvaja 6 DNI V TEDNU - od PONEDELJKA do SOBOTE (V KOLIKOR JE SOBOTA PRAZNIK, DELO POTEKA NEMOTENO - NI PROSTO)</t>
    </r>
  </si>
  <si>
    <r>
      <rPr>
        <b/>
        <sz val="12"/>
        <rFont val="Arial Narrow"/>
        <family val="2"/>
        <charset val="238"/>
      </rPr>
      <t>PRISOTNOST NA LOKACIJI PREDVIDENA:</t>
    </r>
    <r>
      <rPr>
        <b/>
        <sz val="16"/>
        <color rgb="FFFF0000"/>
        <rFont val="Arial Narrow"/>
        <family val="2"/>
        <charset val="238"/>
      </rPr>
      <t xml:space="preserve"> čiščenje se izvaja 5 DNI V TEDNU - od PONEDELJKA do PETKA</t>
    </r>
  </si>
  <si>
    <r>
      <t xml:space="preserve">KLINIČNI ODDELEK ZA NEFROLOGIJO in GINEKOLOGIJO - KLET - FEKALNO ČRPALIŠČE - </t>
    </r>
    <r>
      <rPr>
        <sz val="12"/>
        <rFont val="Arial Narrow"/>
        <family val="2"/>
        <charset val="238"/>
      </rPr>
      <t xml:space="preserve">PROSTOR JE OZNACEN Z 0 x FREKVENCO IN NIMA OPREDELJENE KVADRATURE. PROSTOR JE ZAPRT IN SE NE ČISTI. </t>
    </r>
  </si>
  <si>
    <r>
      <rPr>
        <b/>
        <sz val="12"/>
        <rFont val="Arial Narrow"/>
        <family val="2"/>
        <charset val="238"/>
      </rPr>
      <t xml:space="preserve">PRISOTNOST NA LOKACIJI PREDVIDENA: </t>
    </r>
    <r>
      <rPr>
        <b/>
        <sz val="16"/>
        <color rgb="FFFF0000"/>
        <rFont val="Arial Narrow"/>
        <family val="2"/>
        <charset val="238"/>
      </rPr>
      <t>čiščenje se izvaja 5 DNI V TEDNU - od PONEDELJKA do PETKA</t>
    </r>
  </si>
  <si>
    <t xml:space="preserve">SPLOŠNA POJASNILA - VELJA ZA VSE SKLOPE  </t>
  </si>
  <si>
    <t>KATEGORIZACIJA PROSTOROV JE BILA OPRAVLJENA GLEDE NA TRENUTNO DEJAVNOST, KI SE ODVIJA V POSAMEZNIH PROSTORIH KO ALI SKLOPA. 
NAROČNIK SI PRIDRŽI PRAVICO DO SPREMEMBE KATEGORIZACIJE PROSTORA GLEDE NA SPREMEMBE PROSTORSKE RAZPOREDITVE ALI SPREMEMBE NAMEMBNOSTI POSAMEZNEGA PROSTORA NA KLINIČNEM ODDELKU ALI SKLOPU. DO SPREMEMBE NAMEMBNOSTI LAHKO PRIDE TUDI ZARADI NUJNIH, NEPREDVIDENIH GRADBENIH POSEGOV ALI SANACIJSKIH POSTOPKOV.</t>
  </si>
  <si>
    <t>Neto kvadratura zunanjih
žaluzij  v m²</t>
  </si>
  <si>
    <t>Neto kvadratura notranjih
žaluzij  v m²</t>
  </si>
  <si>
    <t>KABINA WC</t>
  </si>
  <si>
    <t>LEKARNA - MATERIALKA- VEČJI PROSTOR</t>
  </si>
  <si>
    <t>LEKARNA - MATERIALKA- MALO SKLADIŠČE</t>
  </si>
  <si>
    <t>ADMINISTRACIJA - VODJA (ZA ČAJNO KUHINJO)</t>
  </si>
  <si>
    <t>POMIVALNICA</t>
  </si>
  <si>
    <t>MAGISTRALNA RECEPTURA</t>
  </si>
  <si>
    <t>MAGISTRALNA RECEPTURA - PREDPROSTOR</t>
  </si>
  <si>
    <t>GALENSKI LABORATORIJ 1</t>
  </si>
  <si>
    <t>LEKARNA - IZDAJA</t>
  </si>
  <si>
    <t>VHOD V LEKARNO</t>
  </si>
  <si>
    <t>PISARNA PRI IZDAJI</t>
  </si>
  <si>
    <t>OSREDNJI PROSTOR (HODNIKI IN OMARE Z ZDR.)</t>
  </si>
  <si>
    <t xml:space="preserve">LEVA STRAN </t>
  </si>
  <si>
    <t xml:space="preserve">DESNA STRAN </t>
  </si>
  <si>
    <t xml:space="preserve">OSREDNJI DEL </t>
  </si>
  <si>
    <r>
      <rPr>
        <b/>
        <sz val="12"/>
        <rFont val="Arial Narrow"/>
        <family val="2"/>
        <charset val="238"/>
      </rPr>
      <t xml:space="preserve">PRISOTNOST NA LOKACIJI PREDVIDENA: </t>
    </r>
    <r>
      <rPr>
        <b/>
        <sz val="12"/>
        <color rgb="FFFF0000"/>
        <rFont val="Arial Narrow"/>
        <family val="2"/>
        <charset val="238"/>
      </rPr>
      <t>čiščenje se izvaja 5 DNI V TEDNU - od PONEDELJKA do PETKA</t>
    </r>
  </si>
  <si>
    <t>BOLNICA  dr. PETRA DRŽAJA - LEKARNA; 
VODNIKOVA 62</t>
  </si>
  <si>
    <t xml:space="preserve">SKLOP 9 - BPD LEKARNA -  BOLNICA  dr. PETRA DRŽAJA - LEKARNA;  </t>
  </si>
  <si>
    <t>PISARNA - ZDRAVNIŠKA SOBA - PROSTOR - 1</t>
  </si>
  <si>
    <t>PISARNA - ZDRAVNIŠKA SOBA - PROSTOR - 4</t>
  </si>
  <si>
    <t>PISARNA - ZDRAVNIŠKA SOBA - PROSTOR - 5</t>
  </si>
  <si>
    <t>DELOVNA MESTA NA HODNIKU ( pri pisarnah 1 - 5 )</t>
  </si>
  <si>
    <t xml:space="preserve">1 X TEDENSKO </t>
  </si>
  <si>
    <t>BALKON / TERASA PRI PISARNAH -  (PRI PISARNI - ZDRAVNIŠKI SOBI 4,… )</t>
  </si>
  <si>
    <r>
      <rPr>
        <b/>
        <sz val="12"/>
        <color rgb="FFFF0000"/>
        <rFont val="Arial Narrow"/>
        <family val="2"/>
        <charset val="238"/>
      </rPr>
      <t>KLET - FIZIOTERAPIJA - BAZEN -</t>
    </r>
    <r>
      <rPr>
        <sz val="12"/>
        <color theme="1"/>
        <rFont val="Arial Narrow"/>
        <family val="2"/>
        <charset val="238"/>
      </rPr>
      <t xml:space="preserve"> TRENUTNO BAZEN NI V UPORABI VENDAR JE POTREBNO PROSTOR BAZENA in POMOŽNE PROSTORE VSEENO VZDRŽEVATI, ZARADI ČESAR JE OPREDELJENA FREKVANCA ČIŠČENJA 1 X TEDENSKO IN NE VEČ KRAT DNEVNO.
NAROČNIK SI PRIDRŽI PRAVICO, DA SE FREKVENCE V  ČASU TRAJANJA POGODBE LAHKO SPREMENIJO, V KOLIKOR PRIDE DO SPREMEMBE NAMEMBNOSTI PROSTORA ALI PONOVNE UPORABE BAZENA ZA PRVOTNE - BAZENSKE - KOPALNE OZ. HIDROTERAPEVTSKE  NAMENE.</t>
    </r>
  </si>
  <si>
    <t>Naročnik pričakuje neprestano prisotnost zahtevanega čistilnega osebja na lokaciji dela. To pomeni, da mora biti v dopoldanskem času ena od zaposlenih v času malice ali transporta odpadkov neprestano na lokaciji dela, da je zagotovljen nemoteni proce dela. To pomeni, ko npr. gre stalna čistilka na malico, da druga čistilka na lokaciji za ta čas prevzame njeno delo, da lahko opravi potrebna vmesna čiščenja.</t>
  </si>
  <si>
    <t>Pri številu vmesnih čiščenj v posamezni diagnostiki lahko pride do odstopanj, kar pomeni, da bo v eni diagnostiki potrebnih le 5 vmesnih čiščenj in končno čiščenje, v drugi diagnostiki pa 12 vmesnih čiščen in končno čiščenje. V razpredelnici je navedeno povprečno število posegov. Število posegov lahko dnevno zelo niha. Naročnik si pridrži pravico, da se št. vmesnih čiščenj v posamezni diagnostiki spremeni, kot je zg. navedeno.</t>
  </si>
  <si>
    <r>
      <rPr>
        <b/>
        <sz val="12"/>
        <color rgb="FFFF0000"/>
        <rFont val="Arial Narrow"/>
        <family val="2"/>
        <charset val="238"/>
      </rPr>
      <t>PRITLIČJE - UKC GLAVNA STAVBA - KIKN - KLINIČNI INŠTITUT ZA KLINIČNO NEVROFIZIOLOGIJO - SOBE NA KONCU ODDELKA - SOBA GMS SOBA 80 - 7,65 m2 -</t>
    </r>
    <r>
      <rPr>
        <b/>
        <i/>
        <sz val="12"/>
        <color rgb="FFFF0000"/>
        <rFont val="Arial Narrow"/>
        <family val="2"/>
        <charset val="238"/>
      </rPr>
      <t xml:space="preserve"> </t>
    </r>
    <r>
      <rPr>
        <sz val="12"/>
        <rFont val="Arial Narrow"/>
        <family val="2"/>
        <charset val="238"/>
      </rPr>
      <t xml:space="preserve">PROSTOR SE ČISTI S STRANI OSEBJA KIKN. NAROČNIK SI PRIDRŽI PRAVICO, DA SE FREKVENCE V  ČASU TRAJANJA POGODBE LAHKO SPREMENI. NAROČNIK O TEM IZVAJALCA ČIŠČENJA PO POTREBI OBVESTI. </t>
    </r>
  </si>
  <si>
    <r>
      <t xml:space="preserve">SKUPNI PROSTORI - SANITARNI PROSTORI - PODAJALNIKI ZA SANITARNI MATERIAL - </t>
    </r>
    <r>
      <rPr>
        <sz val="12"/>
        <rFont val="Arial Narrow"/>
        <family val="2"/>
        <charset val="238"/>
      </rPr>
      <t>NAROČNIK OD IZVAJALCA DEL PRIČAKUJE, DA NJEGOVA KONTAKTNA OZ. NADZORNA OSEBA NA LOKACIJI KAKRŠNE KOLI POMANJKLIVOSTI V SMISLU POŠKODOVANIH PODAJALNIKOV, MILNIKOV ALI DRUGE NAMEŠČENE POŠKODOVANE OPREME JAVI KOORDINATORJU NA KLINIKI ALI DODELJENEMU NADZORNEMU SANITARNEMU INŽENIRJU SHPO, DA SE LAHKO NEPRAVILNOSTI, POMANJKLJIVOSTI ALI POKVARJENI PODAJALNIKI V NAJKRAJŠEM MOŽNEM ČASU ODPRAVIJO.</t>
    </r>
  </si>
  <si>
    <t xml:space="preserve">GLEDE ORGANIZACIJE DELA NA NAVEDENI LOKACIJI ŽELIMO PONUDNIKE OPOZORITI NA TO, DA ČIŠČENJE NA LOKACIJI POTEKA V DOPOLDANSKEM IN POPOLDANSKEM ČASU, V SKLADU Z OPREDELJENIMI FREKVENCAMI V TEM DOKUMENTU. TO JE POVEZANO Z NARAVO DELA, KI SE IZVAJA NA LOKACIJI ČIŠČENJA. NEKATERI PROSTORI SE ČISTIJO OB PRISOTNOSTI ZDRAVSTVENEGA OSEBJA, DRUGI PA ŠELE PO ZAKLJUČKU DELA, SANITARNI PROSTORI NA SKUPNIH PROSTORIH PA VEČ KRAT DNEVNO.
NA LOKACIJI ČIŠČENJA JE PREDVIDENO ČISTILNO OSEBJE OD 6:30 URE DALJE. TUKAJ SE IZVAJA VMESNO ČIŠČENJE NPR. V NEKATERIH AMBULANTAH, ASEPTIČNIH PROSTORIH. OP PROSTORIH, KAR JE TUDI OPREDELJENO S FREKVENCO ČIŠČENJA V TEM DOKUMENTU. 
NATANČNI SEZNAM LOKACIJ ČIŠČENJA, KI SE IZVAJAJO V DOPOLDANSKEM oz. POPOLDANSKEM ČASU, KJER SE IZVEDE VMESNO ČIŠČENJE DOPOLDAN ALI POPOLDAN SE IZVAJALEC ČIŠČENJA DOGOVORI NAKNADNO S KONTAKTNO OSEBO NAROČNIKA. </t>
  </si>
  <si>
    <t xml:space="preserve">GLEDE ORGANIZACIJE DELA NA NAVEDENI LOKACIJI ŽELIMO PONUDNIKE OPOZORITI NA TO, DA ČIŠČENJE NA LOKACIJI POTEKA V DOPOLDANSKEM IN POPOLDANSKEM ČASU, V SKLADU Z OPREDELJENIMI FREKVENCAMI V TEM DOKUMENTU. TO JE POVEZANO Z NARAVO DELA, KI SE IZVAJA NA LOKACIJI ČIŠČENJA. NEKATERI PROSTORI SE ČISTIJO OB PRISOTNOSTI ZDRAVSTVENEGA OSEBJA, DRUGI PA ŠELE PO ZAKLJUČKU DELA, SANITARNI PROSTORI NA SKUPNIH PROSTORIH PA VEČ KRAT DNEVNO.
NA LOKACIJI ČIŠČENJA JE PREDVIDENO ČISTILNO OSEBJE OD 6:30 URE DALJE. TUKAJ SE IZVAJA VMESNO ČIŠČENJE NPR. V VAJALNICAH, KAR JE TUDI OPREDELJENO S FREKVENCO ČIŠČENJA V TEM DOKUMENTU. 
NATANČNI SEZNAM LOKACIJ ČIŠČENJA, KI SE IZVAJAJO V DOPOLDANSKEM oz. POPOLDANSKEM ČASU, KJER SE IZVEDE VMESNO ČIŠČENJE DOPOLDAN ALI POPOLDAN SE IZVAJALEC ČIŠČENJA DOGOVORI NAKNADNO S KONTAKTNO OSEBO NAROČNIKA. </t>
  </si>
  <si>
    <t xml:space="preserve">GLEDE ORGANIZACIJE DELA NA NAVEDENI LOKACIJI ŽELIMO PONUDNIKE OPOZORITI, DA ČIŠČENJE NA LOKACIJI POTEKA V DOPOLDANSKEM IN POPOLDANSKEM ČASU, V SKLADU Z OPREDELJENIMI FREKVENCAMI V TEM DOKUMENTU. TO JE POVEZANO Z NARAVO DELA, KI SE IZVAJA NA LOKACIJI ČIŠČENJA. NEKATERI PROSTORI SE ČISTIJO OB PRISOTNOSTI OSEBJA, DRUGI PA ŠELE PO ZAKLJUČKU DELA, SANITARNI PROSTORI NA SKUPNIH PROSTORIH PA VEČ KRAT DNEVNO.
NATANČNI SEZNAM LOKACIJ ČIŠČENJA, KI SE IZVAJAJO V DOPOLDANSKEM oz. POPOLDANSKEM ČASU, KJER SE IZVEDE VMESNO ČIŠČENJE DOPOLDAN ALI POPOLDAN SE IZVAJALEC ČIŠČENJA DOGOVORI NAKNADNO S KONTAKTNO OSEBO NAROČNIKA. 
DELO V TEH PROSTORIH JE PREDVIDENO OKVIRNO OD 11:30 URE DALJE IN MORA BITI ZAKLJUČENO NAJKASNEJE DO 20:00 URE ZVEČER. </t>
  </si>
  <si>
    <t xml:space="preserve">GLEDE ORGANIZACIJE DELA NA NAVEDENI LOKACIJI ŽELIMO PONUDNIKE OPOZORITI, DA ČIŠČENJE NA LOKACIJI POTEKA V DOPOLDANSKEM IN POPOLDANSKEM ČASU, V SKLADU Z OPREDELJENIMI FREKVENCAMI V TEM DOKUMENTU. TO JE POVEZANO Z NARAVO DELA, KI SE IZVAJA NA LOKACIJI ČIŠČENJA. NEKATERI PROSTORI SE ČISTIJO OB PRISOTNOSTI OSEBJA, DRUGI ŠELE PO ZAKLJUČKU DELA, SANITARNI PROSTORI NA SKUPNIH PROSTORIH PA VEČ KRAT DNEVNO.
NATANČNI SEZNAM LOKACIJ ČIŠČENJA, KI SE IZVAJAJO V DOPOLDANSKEM oz. POPOLDANSKEM ČASU, KJER SE IZVEDE VMESNO ČIŠČENJE DOPOLDAN ALI POPOLDAN SE IZVAJALEC ČIŠČENJA DOGOVORI NAKNADNO S KONTAKTNO OSEBO NAROČNIKA. 
DELO V TEH PROSTORIH JE PREDVIDENO OKVIRNO OD 7:00 URE DALJE IN MORA BITI ZAKLJUČENO NAJKASNEJE DO 16:00 URE NA PISARNIŠKEM DELU OZ. DO NAJKASNEJE 18:00 URE NA PREDELU KLINIČNEGA ODDELKA ZA ENDOKRINOLOGIJO - DIABETES. </t>
  </si>
  <si>
    <r>
      <t>SKLOP 7 - LEONIŠČE (</t>
    </r>
    <r>
      <rPr>
        <b/>
        <sz val="16"/>
        <color rgb="FF00B050"/>
        <rFont val="Arial Narrow"/>
        <family val="2"/>
        <charset val="238"/>
      </rPr>
      <t>KLINIČNI ODDELEK za NEFROLOGIJO</t>
    </r>
    <r>
      <rPr>
        <b/>
        <sz val="16"/>
        <color rgb="FFFF0000"/>
        <rFont val="Arial Narrow"/>
        <family val="2"/>
        <charset val="238"/>
      </rPr>
      <t xml:space="preserve"> in </t>
    </r>
    <r>
      <rPr>
        <b/>
        <sz val="16"/>
        <color rgb="FFFF00FF"/>
        <rFont val="Arial Narrow"/>
        <family val="2"/>
        <charset val="238"/>
      </rPr>
      <t>KLINIČNI ODDELEK ZA GINEKOLOGIJO</t>
    </r>
    <r>
      <rPr>
        <b/>
        <sz val="16"/>
        <color rgb="FFFF0000"/>
        <rFont val="Arial Narrow"/>
        <family val="2"/>
        <charset val="238"/>
      </rPr>
      <t>)</t>
    </r>
  </si>
  <si>
    <t xml:space="preserve">GLEDE ORGANIZACIJE DELA NA NAVEDENI LOKACIJI ŽELIMO PONUDNIKE OPOZORITI, DA ČIŠČENJE NA LOKACIJI POTEKA V DOPOLDANSKEM IN POPOLDANSKEM ČASU, V SKLADU Z OPREDELJENIMI FREKVENCAMI V TEM DOKUMENTU. TO JE POVEZANO Z NARAVO DELA, KI SE IZVAJA NA LOKACIJI ČIŠČENJA. NEKATERI PROSTORI SE ČISTIJO OB PRISOTNOSTI ZDRAVSTVENEGA OSEBJA, DRUGI PA ŠELE PO ZAKLJUČKU DELA, SANITARNI PROSTORI NA SKUPNIH PROSTORIH PA VEČ KRAT DNEVNO (1 KRAT DOPOLDAN MED 10:00 in 11:00 URO in DODATNO POPOLDAN PO ZAKLJUČKU DELA ZAPOSLENIH V PROSTORIH).
DELO V OPREDELJENI PROSTORIH ČIŠČENJA SE SICER IZVAJA LE POPOLDANESKEM ČASU, KO SO PROSTORI PRAZNI.  
NATANČNI SEZNAM LOKACIJ ČIŠČENJA, KI SE IZVAJAJO V DOPOLDANSKEM oz. POPOLDANSKEM ČASU, KJER SE IZVEDE VMESNO ČIŠČENJE DOPOLDAN ALI POPOLDAN SE IZVAJALEC ČIŠČENJA DOGOVORI NAKNADNO S KONTAKTNO OSEBO NAROČNIKA. </t>
  </si>
  <si>
    <t>PISARNIŠKI PROSTORI SE ČISTIJO TRIKRAT TEDENSKO, DNEVNO SE V VSEH NAVEDENIH PROSTORIH ODSTRANJUJEJO ODPADKI IN OČISTI SE UMIVALNO MESTO TER SANITARIJE. PO POTREBI SE NAMESTI POTREBNI SANITARNI MATERIAL, MILO, RAZKUŽILO, VREČKE ZA ODPADKE ipd.</t>
  </si>
  <si>
    <t>KER SE NA RAZLIČNIH LOKACIJAH UKC LJUBLJANA IZVAJAJO RAZLIČNI GRADBENI POSEGI, LAHKO PRIDE NA POSAMEZNIH LOKACIJAH DO VEČJIH ALI MANJŠIH ODSTOPANJ V FREKVENCAH ČIŠČENJA IN POIMENOVANJIH PROSTOROV TER PODOBNO.</t>
  </si>
  <si>
    <t>V VSEH PROSTORIH, KJER SE NAHAJ VODA OZ. VODOVODNA IZLIVKA, KI SO MANJ PRETOČNE ,JE LE TE POTREBNO 2 X TEDENSKO SPIRATI OZ. TOČITI VODO IN O TEM VODITI PISNE EVIDENCE, KATERE SE PO POTREBI PREDLOŽI POOBLAŠČENI OEBI ZAVODA ALI DRUGI POOBLAŠČENI OSEBI.</t>
  </si>
  <si>
    <t>GLEDE ORGANIZACIJE DELA NA NAVEDENI LOKACIJI DELA ŽELIMO PONUDNIKE OPOZORITI, DA ČIŠČENJE NA LOKACIJI POTEKA V DOPOLDANSKEM IN POPOLDANSKEM ČASU, V SKLADU Z OPREDELJENIMI FREKVENCAMI V TEM DOKUMENTU, KAR JE ODVISNO OD NARAVE DELA, KI SE IZVAJA NA LOKACIJI ČIŠČENJA - AMBULANTNI DEL. NEKATERI PROSTORI SE ČISTIJO OB PRISOTNOSTI ZDRAVSTVENEGA OSEBJA, DRUGI, PO ZAKLJUČKU DELA, SANITARNI PROSTORI NA SKUPNIH PROSTORIH PA VEČ KRAT PREKO CELEGA DNEVA.</t>
  </si>
  <si>
    <r>
      <t>KLET -  KLINIKA ZA NUKLEARNA MEDICINA - AMBULANTA 2 - 4 - SEVANJE - 17,30 m2, ODVZEM KRVI 5 - 5,80 m2 IN 13 / VROČI LABORATORIJ - 16,80 m2 -</t>
    </r>
    <r>
      <rPr>
        <sz val="12"/>
        <rFont val="Arial Narrow"/>
        <family val="2"/>
        <charset val="238"/>
      </rPr>
      <t xml:space="preserve"> NAVEDENI PROSTORI SO V STOLPCU FREKVENC OZNAČENI Z 0 x DNEVNO. PROSTORI SE NE ČISTIJO S STRANI POGODBENEGA ČISTILNEGA SERVISA. NAROČNIK SI PRIDRŽI PRAVICO, DA SE FREKVENCE V  ČASU TRAJANJA POGODBE LAHKO SPREMENI. NAROČNIK O TEM IZVAJALCA ČIŠČENJA PO POTREBI OBVESTI. </t>
    </r>
  </si>
  <si>
    <r>
      <rPr>
        <b/>
        <sz val="12"/>
        <color rgb="FFFF0000"/>
        <rFont val="Arial Narrow"/>
        <family val="2"/>
        <charset val="238"/>
      </rPr>
      <t>KLET C HODNIK - desno - SKUPNI PROSTORI - VODJA SVETOVALNE SLUŽBE ZDRAVSTVENE NEGE</t>
    </r>
    <r>
      <rPr>
        <sz val="12"/>
        <color theme="1"/>
        <rFont val="Arial Narrow"/>
        <family val="2"/>
        <charset val="238"/>
      </rPr>
      <t xml:space="preserve"> </t>
    </r>
    <r>
      <rPr>
        <b/>
        <sz val="12"/>
        <color rgb="FFFF0000"/>
        <rFont val="Arial Narrow"/>
        <family val="2"/>
        <charset val="238"/>
      </rPr>
      <t xml:space="preserve">- 24 m2 - TER WC V PROSOTRU VODJE SVETOVALNE SLUŽBE - 3,2 m2 - </t>
    </r>
    <r>
      <rPr>
        <sz val="12"/>
        <color theme="1"/>
        <rFont val="Arial Narrow"/>
        <family val="2"/>
        <charset val="238"/>
      </rPr>
      <t xml:space="preserve">PROSTOR JE V STOLPCU FREKVENC ČIŠČENJA OZNAČEN S 3 x DNEVNIM ČIŠČENJEM. PODATEK JE PRAVILEN, SAJ GRE ZA PROSTOR, KJER SE IZVAJAJO PRAKTIČNO, UČNI PROCESI SKUPAJ S PACIENTI IN JE ZARADI NARAVE DELA IN POVEČANE FREKVENCE LJUDI V PROSTORU POTREBNA VEČJA POGOSTOST ČIŠČENJA. </t>
    </r>
  </si>
  <si>
    <t xml:space="preserve">GLEDE ORGANIZACIJE DELA NA NAVEDENI LOKACIJI ŽELIMO PONUDNIKE OPOZORITI NA TO, DA ČIŠČENJE NA LOKACIJI POTEKA V DOPOLDANSKEM IN POPOLDANSKEM ČASU, V SKLADU Z OPREDELJENIMI FREKVENCAMI V TEM DOKUMENTU. TO JE POVEZANO Z NARAVO DELA, KI SE IZVAJA NA LOKACIJI ČIŠČENJA. NEKATERI PROSTORI SE ČISTIJO OB PRISOTNOSTI ZDRAVSTVENEGA OSEBJA, DRUGI PO ZAKLJUČKU DELA.
NATANČNI SEZNAM LOKACIJ ČIŠČENJA, KI SE IZVAJAJO V DOPOLDANSKEM oz. POPOLDANSKEM ČASU, SE IZVAJALEC ČIŠČENJA DOGOVORI NAKNADNO S KONTAKTNO OSEBO NAROČNIKA. </t>
  </si>
  <si>
    <t xml:space="preserve">GLEDE ORGANIZACIJE DELA NA NAVEDENI LOKACIJI ŽELIMO PONUDNIKE OPOZORITI NA TO, DA ČIŠČENJE NA LOKACIJI POTEKA V DOPOLDANSKEM IN POPOLDANSKEM ČASU, V SKLADU Z OPREDELJENIMI FREKVENCAMI V TEM DOKUMENTU. TO JE POVEZANO Z NARAVO DELA, KI SE IZVAJA NA LOKACIJI ČIŠČENJA. NEKATERI PROSTORI SE ČISTIJO OB PRISOTNOSTI ZDRAVSTVENEGA OSEBJA, DRUGI PA PO ZAKLJUČKU DELA, SANITARNI PROSTORI PA VEČ KRAT DNEVNO.
NATANČNI SEZNAM LOKACIJ ČIŠČENJA, KI SE IZVAJAJO V DOPOLDANSKEM oz. POPOLDANSKEM ČASU, KJER SE IZVEDE VMESNO ČIŠČENJE DOPOLDAN ALI POPOLDAN SE IZVAJALEC ČIŠČENJA DOGOVORI NAKNADNO S KONTAKTNO OSEBO NAROČNIKA. </t>
  </si>
  <si>
    <r>
      <rPr>
        <b/>
        <sz val="12"/>
        <color rgb="FFFF0000"/>
        <rFont val="Arial Narrow"/>
        <family val="2"/>
        <charset val="238"/>
      </rPr>
      <t>REŠEVALNA POSTAJA -</t>
    </r>
    <r>
      <rPr>
        <sz val="12"/>
        <color theme="1"/>
        <rFont val="Arial Narrow"/>
        <family val="2"/>
        <charset val="238"/>
      </rPr>
      <t xml:space="preserve"> </t>
    </r>
    <r>
      <rPr>
        <b/>
        <sz val="12"/>
        <color rgb="FFFF0000"/>
        <rFont val="Arial Narrow"/>
        <family val="2"/>
        <charset val="238"/>
      </rPr>
      <t>1. NADSTROPJE - KOMUNIKACIJSKA SOBA</t>
    </r>
    <r>
      <rPr>
        <sz val="12"/>
        <color theme="1"/>
        <rFont val="Arial Narrow"/>
        <family val="2"/>
        <charset val="238"/>
      </rPr>
      <t xml:space="preserve"> </t>
    </r>
    <r>
      <rPr>
        <b/>
        <sz val="12"/>
        <color rgb="FFFF0000"/>
        <rFont val="Arial Narrow"/>
        <family val="2"/>
        <charset val="238"/>
      </rPr>
      <t>- 12 m2</t>
    </r>
    <r>
      <rPr>
        <sz val="12"/>
        <color theme="1"/>
        <rFont val="Arial Narrow"/>
        <family val="2"/>
        <charset val="238"/>
      </rPr>
      <t xml:space="preserve"> - ZARADI NARAVE PROSTORA SE LE TA NE ČISTI REDNO TEMVEČ LE 1 KRAT LETNO PO PREDHODNEM DOGOVOROM Z VODJEM REŠEVALNE POSTAJE ALI HIGIENIKOM NA LOKACIJI. NAROČNIK SI PRIDRŽI PRAVICO, DA LAHKO PRIDE DO SPREMEMBE FREKVENCE ČIŠČENJA TEGA PROSTORA, O ČEMER BO IZVAJALCA ČIŠČENJA OBVESTIL.</t>
    </r>
  </si>
  <si>
    <t xml:space="preserve">
NA LOKACIJI ČIŠČENJA SE NAHAJA TUDI VEČJA GARAŽA. TLA SE REDNO VZDRŽUJEJO S POMETANJEM TALNIH POVRŠIN - ASFALT TER V SKLADU Z OSTALIMI OPREDELITVAMI IZ RAZPISNE DOKUMENTACIJE.</t>
  </si>
  <si>
    <r>
      <rPr>
        <sz val="12"/>
        <color rgb="FFFF0000"/>
        <rFont val="Arial Narrow"/>
        <family val="2"/>
        <charset val="238"/>
      </rPr>
      <t>NEZASEDENI PROSTORI V FAZI ADAPTACIJE -</t>
    </r>
    <r>
      <rPr>
        <sz val="12"/>
        <color theme="1"/>
        <rFont val="Arial Narrow"/>
        <family val="2"/>
        <charset val="238"/>
      </rPr>
      <t xml:space="preserve"> KER SE NA RAZLIČNIH LOKACIJAH UKC LJUBLJANA IZVAJAJO VEČJI ALI MANJŠI GRADBENI POSEGI, LAHKO PRIDE NA POSAMEZNIH LOKACIJAH DO VEČJIH ALI MANJŠIH ODSTOPANJ V FREKVENCAH ČIŠČENJA IN POIMENOVANJIH PROSTOROV IN PODOBNO. 
TUDI NA LOKACIJI ČIŠČENJA VRAZOV TRG SE IZVAJAJO NEKATERA ADAPTACIJSKA DELA. FREKVENCE ČIŠČENJA SO V TEH PROSTORIH OZNAČENO Z 0 .
NAROČNIK SI PRIDRŽUJE PRAVICO, V KOLIKOR BO PRIŠLO DO SPREMEMBE, DA O TEM IZVAJALCA PRAVOČASNO OBVESTI. </t>
    </r>
  </si>
  <si>
    <t>PISARNA - PROSTOR - 2</t>
  </si>
  <si>
    <t>PISARNA - PROSTOR - 3</t>
  </si>
  <si>
    <t>PISARNA  - PROSTOR - 6 ( obračun KIBVS )</t>
  </si>
  <si>
    <t>2. NADSTROPJE - OSTALI PISARNIŠKI PROSTORI (KIBVS)</t>
  </si>
  <si>
    <t xml:space="preserve">BREZ POSEBNOSTI </t>
  </si>
  <si>
    <t>PONUDBENA CENA OBOJESTRANSKEGA ČIŠČENJEAOKEN, ZAJEMA: 
-       STEKLA (IZ OBEH STRANI) IN OKVIRJE (ZUNAJ, ZNOTRAJ)
-       NOTRANJE IN ZUNANJE OKENSKE POLICE
-       ROLETE IN ŽALUZIJE (ODVISNO OD ENOTE, LAHKO JE NA ENOTI PRISOTNO TUDI OBOJE)
-       ŽALUZIJE  (NOTRANJE IN ZUNANJE)</t>
  </si>
  <si>
    <t>OBOJESTRANSKO ČIŠČENJE OKEN, KAR ZAJEMA: 
-       STEKLA (IZ OBEH STRANI) IN OKVIRJE (ZUNAJ, ZNOTRAJ)
-       NOTRANJE IN ZUNANJE OKENSKE POLICE
-       ROLETE IN ŽALUZIJE (ODVISNO OD ENOTE)
-       ŽALUZIJE (NOTRANJE IN ZUNANJE)</t>
  </si>
  <si>
    <t>V PONUDBENI CENI MORAJO BITI UPOŠEVANI VSI MOREBITNI POTREBNI DODATNI DELOVNI PRIPOMOČKI, KOT NA PRIMER DVIGALA, LESTVE, DELOVNI ODRI IN DRUGA ZA TEŽJE DOSTOPNA MESTA oz. PODROČJA POTREBNA POMAGALA ALI PRIPOMOČKI (TO ZA NAROČNIKE NE SME PREDSTAVLJATI DODATNEGA STROŠKA)</t>
  </si>
  <si>
    <t>GLEJ NAVEDBE V STROKOVNIH KRITERIJIH.</t>
  </si>
  <si>
    <t>Sem sodijo prostori, ki glede na dejavnosti, ki se izvajajo v prostorih predstavljajo glede postopkov čiščenja največje tveganja za prenos okužb in mikroorganizmov ob nepravilni in nepopolni i izvedbi čiščenja, nepravilni izbiri čistil oz. čistilno razkužilnih sredstev. 
To so npr.: VSI PROSTORI VISOKEGA TVEGANJA – OP PROSTORI, CISTOSKOPIJA, ENDOSKOPIJA, ČISTI DELI FILTER PROSTOROV, STERILIZACIJA in drugi prostori...</t>
  </si>
  <si>
    <t>VSI V RAZPISNI DOKUMENTACIJI OPREDELJENI OP PROSTORI IN PROSTORI VISOKEGA TVEGANJA  SE MORAJO 4 X LETNO TEMELJITO OČISTITI PO PROGRAMU ZA ČIŠČENJE OP PROSTOROV. TEMELJITO ČIŠČENJE MORA ZAJEMATI VSE POVRŠINE IN PREDMETE V OP PROSTORU S PREDPISANIM IN Z NAROČNIKOM USKLAJENIM ČISTILNO RAZKUŽILNIM SREDSTVOM, TER MOKRO STROJNO RIBANJE TALNIH POVRŠIN Z ENOKOLUTNIM STROJEM IN SESALNIKOM ZA POBIRANJE VODE.</t>
  </si>
  <si>
    <t>VSI V RAZPISNI DOKUMENTACIJI OPREDELJENI OP PROSTORI IN PROSTORI VISOKEGA TVEGANJA SE MORAJO 4 X LETNO TEMELJITO OČISTITI PO PROGRAMU ZA ČIŠČENJE OP PROSTOROV. TEMELJITO ČIŠČENJE MORA ZAJEMATI VSE POVRŠINE IN PREDMETE V OP PROSTORU S PREDPISANIM IN Z NAROČNIKOM USKLAJENIM ČISTILNO RAZKUŽILNIM SREDSTVOM, TER MOKRO STROJNO RIBANJE TALNIH POVRŠIN Z ENOKOLUTNIM STROJEM IN SESALNIKOM ZA POBIRANJE VODE.</t>
  </si>
  <si>
    <r>
      <rPr>
        <b/>
        <sz val="12"/>
        <color rgb="FFFF00FF"/>
        <rFont val="Arial Narrow"/>
        <family val="2"/>
        <charset val="238"/>
      </rPr>
      <t>KLINIČNI ODDELEK ZA GINEKOLOGIJO</t>
    </r>
    <r>
      <rPr>
        <sz val="12"/>
        <rFont val="Arial Narrow"/>
        <family val="2"/>
        <charset val="238"/>
      </rPr>
      <t xml:space="preserve"> - GLEDE ORGANIZACIJE DELA NA NAVEDENI LOKACIJI ŽELIMO PONUDNIKE OPOZORITI, DA ČIŠČENJE NA LOKACIJI POTEKA V DOPOLDANSKEM IN POPOLDANSKEM ČASU, V SKLADU Z OPREDELJENIMI FREKVENCAMI V TEM DOKUMENTU. TO JE POVEZANO Z NARAVO DELA, KI SE IZVAJA NA LOKACIJI ČIŠČENJA. NEKATERI PROSTORI SE ČISTIJO OB PRISOTNOSTI ZDRAVSTVENEGA OSEBJA ALI PACIENTOV, DRUGI PA ŠELE PO ZAKLJUČKU DELA, SANITARNI PROSTORI NA SKUPNIH PROSTORIH PA VEČ KRAT DNEVNO.
NA LOKACIJI ČIŠČENJA JE PREDVIDENO ČISTILNO OSEBJE OD 6:00 URE DALJE. TUKAJ SE IZVAJA VMESNO ČIŠČENJE NPR. V NEKATERIH AMBULANTAH, PISARNIŠKIH PROSTORIH, SKUPNIH PROSTORIH..,KAR JE TUDI OPREDELJENO S FREKVENCO ČIŠČENJA V TEM DOKUMENTU. 
NATANČNI SEZNAM LOKACIJ ČIŠČENJA, KI SE IZVAJAJO V DOPOLDANSKEM oz. POPOLDANSKEM ČASU, KJER SE IZVEDE VMESNO ČIŠČENJE DOPOLDAN ALI POPOLDAN SE IZVAJALEC ČIŠČENJA DOGOVORI NAKNADNO S KONTAKTNO OSEBO NAROČNIKA. </t>
    </r>
  </si>
  <si>
    <t xml:space="preserve">NA LOKACIJI ČIŠČENJA VRAZOV TRG 1, SE V 1. NADSTROPJU NAHAJAJO PROSTORI NOVE PEDIATRIČNE KLINIKE - LABORATORIJSKI PROSTORI. V NAVEDENIH PROSTORIH SE IZVAJAJO IZJEMNO OBČUTLJIVE IN NATANČNE ANALIZE / PREISKAVE, ZARADI ČESAR JE VSTOP DOVOLJEN LE OB DOGOVORU Z OSEBJEM LABORATORIJA. NAVEDENO JE POTREBNO STROGO UPOŠTEVATI, SAJ SICER LAHKO PRIDE DO NEPOPRAVLJIVIH NAPAK PRI REZULTATIH PREISKAV. </t>
  </si>
  <si>
    <r>
      <rPr>
        <b/>
        <sz val="12"/>
        <color rgb="FFFF00FF"/>
        <rFont val="Arial Narrow"/>
        <family val="2"/>
        <charset val="238"/>
      </rPr>
      <t>KLINIČNI ODDELEK ZA GINEKOLOGIJO</t>
    </r>
    <r>
      <rPr>
        <sz val="12"/>
        <rFont val="Arial Narrow"/>
        <family val="2"/>
        <charset val="238"/>
      </rPr>
      <t xml:space="preserve"> - V NAVEDENEM SKLOPU SE SPODAJ NAVEDENI PREDMETI NE ČISTIJO IN VZDRŽUJEJO: 
- APARAT ZA DEMINERALIZACIJO VODE 
- APARATI ZA KUHANJE KAVE, GRELNIKE VODE
- MIKROVALOVNIH PEČIC, ŠTEDILNIKOV IN HLADILNIKOV ZA SHRANJEVANJE MALICE 
- KUHALNE IN SERVISNE POSODE (KOZARCI, SKODELICE, JEDILNI PRIBOR) TER OSTALEGA JEDILNEGA PRIBORA
- OSEBNIH PREDMETOV ZAPOSLENIH</t>
    </r>
  </si>
  <si>
    <r>
      <rPr>
        <b/>
        <sz val="12"/>
        <color rgb="FFFF00FF"/>
        <rFont val="Arial Narrow"/>
        <family val="2"/>
        <charset val="238"/>
      </rPr>
      <t>KLINIČNI ODDELEK ZA GINEKOLOGIJO</t>
    </r>
    <r>
      <rPr>
        <sz val="12"/>
        <rFont val="Arial Narrow"/>
        <family val="2"/>
        <charset val="238"/>
      </rPr>
      <t xml:space="preserve"> - V NAVEDENEM SKLOPU ČIŠČENJA JE ZAJETIH VEČ RAZLIČNIH LABORATORIJEV. IZVAJALEC ČIŠČENJA SE MORA ZAVEDATI OBČUTLJIVOSTI IN NATANČNOSTI PRI ČIŠČENJU TEGA DELOVNEGA PODROČJA.
NAROČNIK S STRANI IZVAJALCA ČIŠČENJA PRIČAKUJE, DA SE V NAVEDENIH - LABORATORIJSKIH PROSTORIH VZDRŽUJE TUDI SLEDEČA OPREMA: 
- VLAŽNO BRISANJE PROSTIH LABORATORIJSKIH PULTOV (OB PREVZEMU LOKACIJE BO KONTAKTNA OSEBA NAROČNIKA PODALA NATANČNA NAVODILA KATERI DEL PULTA SME ČISTILNO OSEBJE BRISATI)
- ZUNANJE POVRŠINE PODPULTNIH OMARIC IN PREDALNIKOV
- PREBRIS ZUNANJIH POVRŠIN HLADILNIKOV 
- VLAŽNO BRISANJE PODNOŽJA DELOVNIH PULTOV IN PODNOŽJA NAREZOVALNIH MIZ 
- VLAŽNO BRISANJE PODNOŽJA LABORATORIJSKIH STOLOV
- VZDRŽEVANJE PRAZNIH NADPULTNIH ELEMENTOV
- PREBRIS PARAPETOV
ZA VSA ZGORAJ NAVEDENA PODROČJA VZDRŽEVANJA BO IZVAJALEC ČIŠČENJA PO PODPISU POGODBE S STRANI KONTAKTNE OSEBE NAROČNIKA PREJEL ŠE NATANČNE INFORMACIJE IN NAVODILA O OBSEGU, PODROČJU IN NAČINU ČIŠČENJA ZGORAJ NAVEDENIH POVRŠIN, DA NEBI PRIŠLO DO KAKRŠNIH KOLI ZAPLETOV ALI NEVŠEČNOSTI V PROSTORIH LABORATORIJA. </t>
    </r>
  </si>
  <si>
    <t xml:space="preserve">KO ZA NEFROLOGIJO, CENTER ZA HEMODIALIZO in GINEKOLOŠKA KLINIKA - LEONIŠČE, STA 2 MED SEBOJ LOČENI KLINIKI, KI PA SE NAHAJATA V ISTI ZGRADBI. IZ NAVEDENEGA RAZLOGA SO KVADRATURE PRIPRAVLJENE NA 2 MED SEBOJ LOČENIH DELOVNIH LISTIH (SKLOP 7 – LEONIŠČE - DIALIZA in sklop 7 – LEONIŠČE - GINEKO), KI SODITA V ISTI SKLOP! PRI ODDAJI DOKUMENTACIJE BODITE POSEBEJ POZORNI, DA ZAJAMETE VSE KVADRATURE IN ODDATE USTREZNO CENO ZA CELOTNI RAZPISANI SKLOP (UPOŠTEVAJOČ OBA DELOVNA LISTA).  IZ ZGORAJ NAVEDENEGA SO NEKATERI PROSTORI OZNAČENI Z OZNAKO 1/2, KER SI KLINIKI STROŠEK ČIŠČENJA IN UPORABE ZGRADBE ENAKOMERNO DELITA. V STOLPCU NETO KVADRATURE V m2 SO ŽE UPOŠTEVANE KVADRATURE, KI SODIJO K POSAMEZNI LOKACIJI (KOT npr. VRATARNICA). </t>
  </si>
  <si>
    <r>
      <rPr>
        <b/>
        <sz val="12"/>
        <color rgb="FFFF00FF"/>
        <rFont val="Arial Narrow"/>
        <family val="2"/>
        <charset val="238"/>
      </rPr>
      <t>KLINIČNI ODDELEK ZA GINEKOLOGIJO - 3. NADSTROPJE - PROSTORI PATOLOGIJE in CITOLOGIJE</t>
    </r>
    <r>
      <rPr>
        <sz val="12"/>
        <rFont val="Arial Narrow"/>
        <family val="2"/>
        <charset val="238"/>
      </rPr>
      <t xml:space="preserve"> - VSI PROSTORI, KI SO NA DELOVNEM LISTU SKLOP 7 - LEONIŠČE - GINEKO NAVEDENI POD POSTAVKO 3. NADSTROPJE CITOLOGIJA in 3. NADSTROPJE PATOLOGIJA SE ČISTIJO IZKLJUČNO V DOPOLDANSKEM ČASU OD 6:00 URE DALJE. ČIŠČENJE MORA BITI V VSEH NAVEDENIH PROSTORIH ZAKLJUČENO NAJKASNEJE DO PRIČETKA DELA V OBEH ZGORAJ NAVEDENIH LABORATORIJIH, NAJKASNEJE DO 8:00 URE ZJUTRAJ. 
V LABORATORIJSKI PROSTORIH SE IZVAJAJO IZJEMNO OBČUTLJIVE IN NATANČNE ANALIZE / PREISKAVE, ZARADI ČESAR JE VSTOP PO 8:00 URI DOVOLJEN LE OB DOGOVORU Z OSEBJEM LABORATORIJA. NAVEDENO JE POTREBNO STROGO UPOŠTEVATI, SAJ SICER LAHKO PRIDE DO NEPOPRAVLJIVIH NAPAK PRI REZULTATIH PREISKAV. 
OSEBJE LABORATIORIJA OB NEPREDVIDLJIVIH OKOLIŠČINAH ČISTILNO OSEBJE OBVESTI O NASTALI NEPREDVIDLJIVI POTREBI PO ČIŠČENJU ALI ODNOSU ODPADKOV ipd....   .   </t>
    </r>
  </si>
  <si>
    <t>SKLOP 1 - PRILOGA_PREDRAČUNA_JN_3_ za Izvajanje storitev čiščenja za potrebe UKC Ljubljana</t>
  </si>
  <si>
    <t>SKLOP 2 - PRILOGA_PREDRAČUNA_JN_3_ za Izvajanje storitev čiščenja za potrebe UKC Ljubljana</t>
  </si>
  <si>
    <t>SKLOP 3 - PRILOGA_PREDRAČUNA_JN_3_ za Izvajanje storitev čiščenja za potrebe UKC Ljubljana</t>
  </si>
  <si>
    <r>
      <rPr>
        <b/>
        <sz val="12"/>
        <rFont val="Arial Narrow"/>
        <family val="2"/>
        <charset val="238"/>
      </rPr>
      <t>SKLOP 4</t>
    </r>
    <r>
      <rPr>
        <b/>
        <sz val="12"/>
        <color theme="1"/>
        <rFont val="Arial Narrow"/>
        <family val="2"/>
        <charset val="238"/>
      </rPr>
      <t xml:space="preserve"> - PRILOGA_PREDRAČUNA_JN_3_ za Izvajanje storitev čiščenja za potrebe UKC Ljubljana</t>
    </r>
  </si>
  <si>
    <t>SKLOP 5 - PRILOGA_PREDRAČUNA_JN_3_ za Izvajanje storitev čiščenja za potrebe UKC Ljubljana</t>
  </si>
  <si>
    <t>SKLOP 6 - PRILOGA_PREDRAČUNA_JN_3_ za Izvajanje storitev čiščenja za potrebe UKC Ljubljana</t>
  </si>
  <si>
    <t>SKLOP 7 - PRILOGA_PREDRAČUNA_JN_3_ za Izvajanje storitev čiščenja za potrebe UKC Ljubljana</t>
  </si>
  <si>
    <t>SKLOP 8 - PRILOGA_PREDRAČUNA_JN_3_ za Izvajanje storitev čiščenja za potrebe UKC Ljubljana</t>
  </si>
  <si>
    <t>SKLOP 9 - PRILOGA_PREDRAČUNA_JN_3_ za Izvajanje storitev čiščenja za potrebe UKC Ljubljana</t>
  </si>
  <si>
    <t>SKLOP 10 - PRILOGA_PREDRAČUNA_JN_3_ za Izvajanje storitev čiščenja za potrebe UKC Ljubljana</t>
  </si>
  <si>
    <t>SKLOP 11 - PRILOGA_PREDRAČUNA_JN_3_ za Izvajanje storitev čiščenja za potrebe UKC Ljubljana</t>
  </si>
  <si>
    <t>AMBULANTA 1 - POSVETOVALNICA</t>
  </si>
  <si>
    <t>AMBULANTA 2 - POSVETOVALNICA</t>
  </si>
  <si>
    <t>AMBULANTA 3- POSVETOVALNICA</t>
  </si>
  <si>
    <t>AMBULANTA 4 - POSVETOVALNICA</t>
  </si>
  <si>
    <t>AMBULANTA 5 - POSVETOVALNICA</t>
  </si>
  <si>
    <t>PRI IZVEDBI MOKREGA ČIŠČENJA TALNIH POVRŠIN MORAJO IZVAJALCI NEMUDOMA OB PRIČETKU DELA NAMESTITI USTREZNE TABLE Z NAPISOM POZOR DRSI OZ. MORAJO BITI TABLE OZNAČENE S PODOBNIM SLIKOVNIM PRIKAZOM ALI OPOZORILOM, DA JE MIMOIDOČIM JASNO, DA SO TLA SPOLZKA OZ. DRSNA IN LAHKO PADEJO.  
V PRIMERU, DA JE MOKRA TALNA POVRŠINA DOLG OZ. VELIK PROSTOR, JE PO POTREBI POTREBNO NAMESTITI TUDI VEČ TABEL (PREKO CELOTNEGA HODNIKA, PROSTORA), KI OPOZARJAJO NA NEVARNOST SPOLZKIH, DRSNIH TAL. TABLE NAJ BODO NAMEŠČENE NA VIDNEM MESTU NEVARNOSTI, HKRATI PA NAJ NE OVIRAJO PACIENTOV ALI ZDRAVSTVENEGA OSEBJA PRI DELU. 
KO SO TLA SUHA, IZVAJALEC TABLE POBERE, OZ. JIH NAMESTI PONOVNO NA MESTO DRSNIH TAL.
IZVAJALEC OPOZORILNE TABLE NE POSTAVI LE OB ČIŠČENJU, TEMVEČ TUDI V PRIMERU SLABEGA / MOKREGA VREMENA V PREDELU VHODA, PREDVERJA, STOPNIC….., DA OPOZORI NA MOŽNOST SPOLZKIH, MOKRIH TAL.
ENAKO VELJA TUDI V PRIMERU ZAMAKANJA ZARADI PADAVIN, IZLIVOV VODE, POŠKODBE CEVI IN PODOBNIH MOKRIH DOGODKOV. NA MESTU KJER PRIDE DO ZAMAKANJA, IZVAJALEC POSKUŠA VODO PRISTREČI, DA ZAMEJI POVRŠINO SPOLZKIH TAL, O DOGODKU OBVESTI USTREZNO SLUŽBO, DA SE ŠKODA ČIM PREJ POPRAVI IN PODROČJE OZNAČI S TABLAMI, KI OPOZARJAJO NA NEVARNOST SPOLZKIH, DRSNIH TAL IZ VEČIH ZORNIH KOTOV.</t>
  </si>
  <si>
    <r>
      <t xml:space="preserve">Predvidena </t>
    </r>
    <r>
      <rPr>
        <b/>
        <sz val="11"/>
        <rFont val="Arial Narrow"/>
        <family val="2"/>
      </rPr>
      <t xml:space="preserve">obvezna prisotnost čistilnega osebja </t>
    </r>
    <r>
      <rPr>
        <sz val="11"/>
        <rFont val="Arial Narrow"/>
        <family val="2"/>
        <charset val="238"/>
      </rPr>
      <t xml:space="preserve">je v času delovanja ambulant za aseptične posege, to je </t>
    </r>
    <r>
      <rPr>
        <b/>
        <sz val="11"/>
        <rFont val="Arial Narrow"/>
        <family val="2"/>
      </rPr>
      <t>od pon. do pet..</t>
    </r>
    <r>
      <rPr>
        <sz val="11"/>
        <rFont val="Arial Narrow"/>
        <family val="2"/>
        <charset val="238"/>
      </rPr>
      <t xml:space="preserve"> v okvirnem časovnem razponu od pon. - pet., v času delovanja ambulant. Običajno se delo zaključi v popoldansko / pozno popoldanskem do večernem času.</t>
    </r>
  </si>
  <si>
    <r>
      <t xml:space="preserve">Predvidena </t>
    </r>
    <r>
      <rPr>
        <b/>
        <sz val="11"/>
        <rFont val="Arial Narrow"/>
        <family val="2"/>
      </rPr>
      <t xml:space="preserve">obvezna prisotnost čistilnega osebja </t>
    </r>
    <r>
      <rPr>
        <sz val="11"/>
        <rFont val="Arial Narrow"/>
        <family val="2"/>
        <charset val="238"/>
      </rPr>
      <t xml:space="preserve">je v času delovanja ambulant za aseptične posege, to je </t>
    </r>
    <r>
      <rPr>
        <b/>
        <sz val="11"/>
        <rFont val="Arial Narrow"/>
        <family val="2"/>
      </rPr>
      <t>od pon. do pet..</t>
    </r>
    <r>
      <rPr>
        <sz val="11"/>
        <rFont val="Arial Narrow"/>
        <family val="2"/>
        <charset val="238"/>
      </rPr>
      <t xml:space="preserve"> , v okvirnem časovnem razponu od pon. -  pet. v času delovanja ambulant. Običajno se delo zaključi v popoldansko / pozno popoldanskem do večernem času.</t>
    </r>
  </si>
  <si>
    <r>
      <t xml:space="preserve">2. KLET - UKC GLAVNA STAVBA - SLUŽBA BOLNIŠKE PREHRANE UKCL-  </t>
    </r>
    <r>
      <rPr>
        <b/>
        <sz val="12"/>
        <rFont val="Arial Narrow"/>
        <family val="2"/>
        <charset val="238"/>
      </rPr>
      <t xml:space="preserve">FREKVENCA ČIŠČENJA OD PONEDELJKA DO NEDELJE - </t>
    </r>
    <r>
      <rPr>
        <sz val="12"/>
        <rFont val="Arial Narrow"/>
        <family val="2"/>
        <charset val="238"/>
      </rPr>
      <t xml:space="preserve">VSI SPODAJ NAVEDENI PROSTORI OZ. PROSTORI, </t>
    </r>
    <r>
      <rPr>
        <b/>
        <sz val="12"/>
        <rFont val="Arial Narrow"/>
        <family val="2"/>
        <charset val="238"/>
      </rPr>
      <t>K</t>
    </r>
    <r>
      <rPr>
        <b/>
        <i/>
        <sz val="12"/>
        <rFont val="Arial Narrow"/>
        <family val="2"/>
        <charset val="238"/>
      </rPr>
      <t>I SO KOT SPODAJ BARVNO IN ODEBELJENO POŠEVNO OZNAČENI</t>
    </r>
    <r>
      <rPr>
        <b/>
        <sz val="12"/>
        <rFont val="Arial Narrow"/>
        <family val="2"/>
        <charset val="238"/>
      </rPr>
      <t xml:space="preserve"> SE ČISTIJO 7 KRAT TEDENSKO,</t>
    </r>
    <r>
      <rPr>
        <sz val="12"/>
        <rFont val="Arial Narrow"/>
        <family val="2"/>
        <charset val="238"/>
      </rPr>
      <t xml:space="preserve"> KAR POMENI </t>
    </r>
    <r>
      <rPr>
        <b/>
        <sz val="12"/>
        <rFont val="Arial Narrow"/>
        <family val="2"/>
        <charset val="238"/>
      </rPr>
      <t>OD PONEDELJKA DO VKLJUČNO NEDELJE</t>
    </r>
    <r>
      <rPr>
        <sz val="12"/>
        <rFont val="Arial Narrow"/>
        <family val="2"/>
        <charset val="238"/>
      </rPr>
      <t xml:space="preserve"> in TUDI OB PRAZNIKIH ALI V SLOVENIJI VELJAVNIH PRANIKIH OZ. DELA PROSTIH DNEVIH. </t>
    </r>
  </si>
  <si>
    <t xml:space="preserve">V RAZPISNI DOKUMENTACIJI PODANA m2 STEKLENIH POVRŠIN JE PODANA OBOJESTRANSKO .
TO VELJA ZA VSE POSTAVKE ČIŠČENJA STEKLENIH POVRŠIN. </t>
  </si>
  <si>
    <t>V RAZLIČNIH SKLOPIH ALI V ENEM SKLOPU DOKUMENTA; PREDRAČUN  ZA IZVAJANJE STORITEV ČIŠČENJA ZA POTREBE UKC LJUBLJANA, BOSTE LAHKO ZASLEDILI ISTE ALI PODOBNE PROSTORE, BARVNO RAZLIČNO KATEGORIZIRANE. TO JE POVEZANO Z POZNAVANJEM DEJAVNOSTI, KI SE V POSAMEZNEM PROSTORU, POSAMEZNEGA SKLOPA ODVIJA. IZ TEGA RAZLOGA VAS NAPROŠAMO, DA PRI POSTOPKIH VREDNOTENJA UPOŠTEVATE OPREDELJENO KATEGORIZACIJO POSAMEZNEGA PROSTORA, KOT JE TO V ZGORAJ NAVEDENEM DOKUMENTU OPREDELJENO.</t>
  </si>
  <si>
    <r>
      <t>1. NADSTROPJE C HODNIK - KLINIČNI INŠTITUT ZA RADIOLOGIJO - DESNA STRAN -</t>
    </r>
    <r>
      <rPr>
        <b/>
        <sz val="12"/>
        <rFont val="Arial Narrow"/>
        <family val="2"/>
        <charset val="238"/>
      </rPr>
      <t xml:space="preserve"> FREKVENCA ČIŠČENJA OD PONEDELJKA DO NEDELJE - </t>
    </r>
    <r>
      <rPr>
        <sz val="12"/>
        <rFont val="Arial Narrow"/>
        <family val="2"/>
        <charset val="238"/>
      </rPr>
      <t xml:space="preserve">VSI SPODAJ NAVEDENI PROSTORI OZ. PROSTORI, </t>
    </r>
    <r>
      <rPr>
        <b/>
        <i/>
        <sz val="12"/>
        <rFont val="Arial Narrow"/>
        <family val="2"/>
        <charset val="238"/>
      </rPr>
      <t xml:space="preserve">KI SO KOT SPODAJ BARVNO IN ODEBELJENO POŠEVNO OZNAČENI </t>
    </r>
    <r>
      <rPr>
        <sz val="12"/>
        <rFont val="Arial Narrow"/>
        <family val="2"/>
        <charset val="238"/>
      </rPr>
      <t xml:space="preserve">SE ČISTIJO 7 KRAT TEDENSKO, KAR POMENI </t>
    </r>
    <r>
      <rPr>
        <b/>
        <sz val="12"/>
        <rFont val="Arial Narrow"/>
        <family val="2"/>
        <charset val="238"/>
      </rPr>
      <t>OD PONEDELJKA DO VKLJUČNO NEDELJE</t>
    </r>
    <r>
      <rPr>
        <sz val="12"/>
        <rFont val="Arial Narrow"/>
        <family val="2"/>
        <charset val="238"/>
      </rPr>
      <t xml:space="preserve"> in </t>
    </r>
    <r>
      <rPr>
        <b/>
        <sz val="12"/>
        <rFont val="Arial Narrow"/>
        <family val="2"/>
        <charset val="238"/>
      </rPr>
      <t>TUDI OB PRAZNIKIH</t>
    </r>
    <r>
      <rPr>
        <sz val="12"/>
        <rFont val="Arial Narrow"/>
        <family val="2"/>
        <charset val="238"/>
      </rPr>
      <t xml:space="preserve"> ALI V SLOVENIJI VELJAVNIH PRANIKIH </t>
    </r>
    <r>
      <rPr>
        <b/>
        <sz val="12"/>
        <rFont val="Arial Narrow"/>
        <family val="2"/>
        <charset val="238"/>
      </rPr>
      <t xml:space="preserve">OZ. DELA PROSTIH DNEVIH. </t>
    </r>
  </si>
  <si>
    <r>
      <rPr>
        <b/>
        <sz val="12"/>
        <color rgb="FFE3801D"/>
        <rFont val="Arial Narrow"/>
        <family val="2"/>
        <charset val="238"/>
      </rPr>
      <t>KLINIČNI ODDELEK ZA MAKSILOFACIALNO IN ORALNO KIRURGIJO</t>
    </r>
    <r>
      <rPr>
        <b/>
        <sz val="12"/>
        <color theme="4" tint="-0.499984740745262"/>
        <rFont val="Arial Narrow"/>
        <family val="2"/>
        <charset val="238"/>
      </rPr>
      <t xml:space="preserve"> </t>
    </r>
    <r>
      <rPr>
        <b/>
        <sz val="12"/>
        <color rgb="FFE3801D"/>
        <rFont val="Arial Narrow"/>
        <family val="2"/>
        <charset val="238"/>
      </rPr>
      <t xml:space="preserve">- PRISOTNOST ČISTILNEGA OSEBJA oz. DELOVNI ČAS </t>
    </r>
    <r>
      <rPr>
        <b/>
        <sz val="12"/>
        <color theme="4" tint="-0.499984740745262"/>
        <rFont val="Arial Narrow"/>
        <family val="2"/>
        <charset val="238"/>
      </rPr>
      <t>-</t>
    </r>
    <r>
      <rPr>
        <sz val="12"/>
        <rFont val="Arial Narrow"/>
        <family val="2"/>
        <charset val="238"/>
      </rPr>
      <t xml:space="preserve"> NA LOKACIJI ČIŠČENJA KLINIČNEGA ODDELKA ZA MAKSILOFACIALNO in ORALNO KIRURGIJO JE PREDVIDENA</t>
    </r>
    <r>
      <rPr>
        <b/>
        <sz val="12"/>
        <rFont val="Arial Narrow"/>
        <family val="2"/>
        <charset val="238"/>
      </rPr>
      <t xml:space="preserve"> DNEVNO OZ. 7 KRAT TEDENSKOA PRISOTNOST</t>
    </r>
    <r>
      <rPr>
        <sz val="12"/>
        <rFont val="Arial Narrow"/>
        <family val="2"/>
        <charset val="238"/>
      </rPr>
      <t xml:space="preserve"> OD PONEDELJKA DO NEDELJE, VKLJUČNO Z NEDELJAMI IN PRAZNIKI oz. V SLOVENII DOLOČENIMI DELA PROSTIMI DNEVI. </t>
    </r>
    <r>
      <rPr>
        <b/>
        <sz val="12"/>
        <rFont val="Arial Narrow"/>
        <family val="2"/>
        <charset val="238"/>
      </rPr>
      <t xml:space="preserve">
</t>
    </r>
    <r>
      <rPr>
        <sz val="12"/>
        <rFont val="Arial Narrow"/>
        <family val="2"/>
        <charset val="238"/>
      </rPr>
      <t xml:space="preserve">PREDVIDENA PRISOTNOST NA LOKACIJI MED </t>
    </r>
    <r>
      <rPr>
        <b/>
        <sz val="12"/>
        <rFont val="Arial Narrow"/>
        <family val="2"/>
        <charset val="238"/>
      </rPr>
      <t>PONEDELKOM IN PETKOM JE MED 6:30 URO in 20:00 URO</t>
    </r>
    <r>
      <rPr>
        <sz val="12"/>
        <rFont val="Arial Narrow"/>
        <family val="2"/>
        <charset val="238"/>
      </rPr>
      <t xml:space="preserve"> (zjutraj zaradi OP prostorov od 6:30 ure dalje). PREDVIDENA PRISOTNOST OB </t>
    </r>
    <r>
      <rPr>
        <b/>
        <sz val="12"/>
        <rFont val="Arial Narrow"/>
        <family val="2"/>
        <charset val="238"/>
      </rPr>
      <t xml:space="preserve">SOBOTAH IN NEDELJAH IN PRAZNIKIH </t>
    </r>
    <r>
      <rPr>
        <sz val="12"/>
        <rFont val="Arial Narrow"/>
        <family val="2"/>
        <charset val="238"/>
      </rPr>
      <t xml:space="preserve">PA JE </t>
    </r>
    <r>
      <rPr>
        <b/>
        <sz val="12"/>
        <rFont val="Arial Narrow"/>
        <family val="2"/>
        <charset val="238"/>
      </rPr>
      <t>MED 7:00 - 16:00 URO</t>
    </r>
  </si>
  <si>
    <r>
      <rPr>
        <b/>
        <sz val="12"/>
        <rFont val="Arial Narrow"/>
        <family val="2"/>
        <charset val="238"/>
      </rPr>
      <t>PRISOTNOST ČISTILNEGA OSEBJA oz. DELOVNI ČAS</t>
    </r>
    <r>
      <rPr>
        <sz val="12"/>
        <color theme="1"/>
        <rFont val="Arial Narrow"/>
        <family val="2"/>
        <charset val="238"/>
      </rPr>
      <t xml:space="preserve"> - NA LOKACIJI ČIŠČENJA JE PREDVIDENA 5 KRAT TEDENSKA PRISOTNOST OD PONEDELJKA DO PETKA. 
PREDVIDENA PRISOTNOST NA LOKACIJI MED PONEDELKOM IN PETKOM JE MED 10:30 in 11:30 URO in POPOLDAN OD 15:00 URE DO NAJKASNEJE 20:00 URE. 
</t>
    </r>
    <r>
      <rPr>
        <b/>
        <u/>
        <sz val="12"/>
        <rFont val="Arial Narrow"/>
        <family val="2"/>
        <charset val="238"/>
      </rPr>
      <t>POSEBNOST JE:</t>
    </r>
    <r>
      <rPr>
        <sz val="12"/>
        <rFont val="Arial Narrow"/>
        <family val="2"/>
        <charset val="238"/>
      </rPr>
      <t xml:space="preserve"> </t>
    </r>
    <r>
      <rPr>
        <sz val="12"/>
        <color theme="1"/>
        <rFont val="Arial Narrow"/>
        <family val="2"/>
        <charset val="238"/>
      </rPr>
      <t xml:space="preserve">
WC ZA ODVZEM URINA PRI LABORATORIJU V 1. NADSTROPJU SE VSAKI DAN OD PON. DO PET. ČISTI 2 KRAT DNEVNO. 
PRVO ČIŠČENJE JE PREDVIDENO DOPOLDAN, V ČASOVNEM OBDOBJU OD 10:30 DO 11:30. ČIŠČENJE V TEM ČASOVNEM OBDOBJU JE OBVEZNO, SAJ SE V WC-JU ZA ODVZEM URINA TEKOM DOPOLDNEVA ZVRSTI VRSTO PACIENTOV. 
DRUGO ČIŠČENJE POTEKA V POPOLDANSKEM ČASU, DO 20:00 URE, KO SE PROSTORI REDNO ČISTIJO. </t>
    </r>
  </si>
  <si>
    <r>
      <rPr>
        <b/>
        <u/>
        <sz val="12"/>
        <rFont val="Arial Narrow"/>
        <family val="2"/>
        <charset val="238"/>
      </rPr>
      <t>PRI ODDAJI</t>
    </r>
    <r>
      <rPr>
        <sz val="12"/>
        <rFont val="Arial Narrow"/>
        <family val="2"/>
        <charset val="238"/>
      </rPr>
      <t xml:space="preserve"> DOKUMENTACIJE BODITE POSEBAJ POZORNI, </t>
    </r>
    <r>
      <rPr>
        <b/>
        <u/>
        <sz val="12"/>
        <rFont val="Arial Narrow"/>
        <family val="2"/>
        <charset val="238"/>
      </rPr>
      <t>DA ZAJAMETE VSE KVADRATURE IN ODDATE USTREZNO CENO ZA CELOTNI RAZPISANI SKLOP</t>
    </r>
    <r>
      <rPr>
        <sz val="12"/>
        <rFont val="Arial Narrow"/>
        <family val="2"/>
        <charset val="238"/>
      </rPr>
      <t xml:space="preserve"> (UPOŠTEVAJOČ OBA DELOVNA LISTA in UPOŠTEVAJOČ VSE KVADRATURE ). </t>
    </r>
    <r>
      <rPr>
        <b/>
        <u/>
        <sz val="12"/>
        <rFont val="Arial Narrow"/>
        <family val="2"/>
        <charset val="238"/>
      </rPr>
      <t xml:space="preserve">TO VELJA TUDI ZA STEKLENE POVRŠINE IN ŽALUZIJE. </t>
    </r>
  </si>
  <si>
    <r>
      <rPr>
        <b/>
        <sz val="12"/>
        <color rgb="FFFF0000"/>
        <rFont val="Arial Narrow"/>
        <family val="2"/>
        <charset val="238"/>
      </rPr>
      <t>PAZI - POSEBNOST - ČIŠČENJE STEKLENIH POVRŠIN IN ŽALUZIJ - CELOTNI OBSEG</t>
    </r>
    <r>
      <rPr>
        <sz val="12"/>
        <color theme="1"/>
        <rFont val="Arial Narrow"/>
        <family val="2"/>
        <charset val="238"/>
      </rPr>
      <t xml:space="preserve">
NAROČNIK PONUDNIKE OPOZARJA, DA JE PRI ODDAJI PONUDBE ČIŠČENJA POTREBNO UPOŠTEVATI ČIŠČENJE STEKLENIH POVRŠIN V SKUPNEM OBSEGU 3544,52 m2.
OBOJESTRANSKO ČIŠČENJE STEKLENIH POVRŠIN MORA VSEBOVATI OZ. ZAJEMATI:  
-       STEKLA (IZ OBEH STRANI) IN OKVIRJE (ZUNAJ, ZNOTRAJ)
-       NOTRANJE IN ZUNANJE OKENSKE POLICE
-       ROLETE IN ŽALUZIJE (ODVISNO OD ENOTE)
-       ŽALUZIJE  
</t>
    </r>
    <r>
      <rPr>
        <sz val="12"/>
        <rFont val="Arial Narrow"/>
        <family val="2"/>
        <charset val="238"/>
      </rPr>
      <t>IZMERJENA KVADRATURA STEKLENIH POVRŠIN ZAJEMA</t>
    </r>
    <r>
      <rPr>
        <sz val="12"/>
        <color theme="1"/>
        <rFont val="Arial Narrow"/>
        <family val="2"/>
        <charset val="238"/>
      </rPr>
      <t xml:space="preserve"> TAKO PROSTORE KLINIKE ZA INFEKCIJSKE BOLEZNI IN VROČINSKA STANJA NA NASLOVU; VRAZOV TRG 1 KAKOR TUDI VSE OSTALE V RAZPISNI DOKUMENTACIJI OPREDELJENE PROSTORE NA TEJ LOKACIJI. 
NAVEDENA KVADRATURA STEKLENIH POVRŠIN (3544,52 m2) JE NAVEDENA OBOJESTRANSKO, KAR POMENI: 
ENOSTRANSKO npr. 1000 m2 oz. OBOJESTRANSKO : npr. 2000 m2. 
IZMERJENA KVADRATURA ŽALUZIJ ZAJEMA TAKO PROSTORE KLINIKE ZA INFEKCIJSKE BOLEZNI IN VROČINSKA STANJA NA NASLOVU; VRAZOV TRG 1 KAKOR TUDI VSE OSTALE V RAZPISNI DOKUMENTACIJI OPREDELJENE PROSTORE NA TEJ LOKACIJI. 
NAVEDENA KVADRATURA ŽALUZIJ ZNAŠA: 1440 m2 .
</t>
    </r>
    <r>
      <rPr>
        <b/>
        <sz val="12"/>
        <rFont val="Arial Narrow"/>
        <family val="2"/>
        <charset val="238"/>
      </rPr>
      <t>V CENI ZA SKLOP 6 MORAJO BITI UPOŠEVANI VSI STROŠKI ČIŠČENJA STEKLENIH POVRŠIN NA OBEH LOKACIJAH (VRAZOV TRG v celoti TER MOB - USP). PRAV TAKO MORAJO BITI V PONUDBENI CENI UPOŠTEVANI MOREBITNI POTREBNI DODATNI DELOVNI PRIPOMOČKI, KOT NAPRIMER DVIGALA IN DRUGA ZA TEŽJE DOSTOPNA MESTA oz. PODROČJA POTREBNA POMAGALA ALI PRIPOMOČKI !!!</t>
    </r>
  </si>
  <si>
    <r>
      <rPr>
        <b/>
        <sz val="12"/>
        <color rgb="FF00B050"/>
        <rFont val="Arial Narrow"/>
        <family val="2"/>
        <charset val="238"/>
      </rPr>
      <t>KLINIČNI ODDELEK ZA NEFROLOGIJO - DIALIZA</t>
    </r>
    <r>
      <rPr>
        <sz val="12"/>
        <rFont val="Arial Narrow"/>
        <family val="2"/>
        <charset val="238"/>
      </rPr>
      <t xml:space="preserve">  - GLEDE ORGANIZACIJE DELA NA NAVEDENI LOKACIJI ŽELIMO PONUDNIKE OPOZORITI, DA ČIŠČENJE NA LOKACIJI POTEKA V DOPOLDANSKEM IN POPOLDANSKEM ČASU, V SKLADU Z OPREDELJENIMI FREKVENCAMI V TEM DOKUMENTU. TO JE POVEZANO Z NARAVO DELA, KI SE IZVAJA NA LOKACIJI ČIŠČENJA. NEKATERI PROSTORI SE ČISTIJO OB PRISOTNOSTI ZDRAVSTVENEGA OSEBJA ALI PACIENTOV, DRUGI PA ŠELE PO ZAKLJUČKU DELA, SANITARNI PROSTORI NA SKUPNIH PROSTORIH PA VEČ KRAT DNEVNO.
NA LOKACIJI ČIŠČENJA JE PREDVIDENO ČISTILNO OSEBJE OD 6:30 URE DALJE. TUKAJ SE IZVAJA VMESNO ČIŠČENJE NPR. V NEKATERIH AMBULANTAH, IZOLACIJSKIH PROSTORIH, KAR JE TUDI OPREDELJENO S FREKVENCO ČIŠČENJA V TEM DOKUMENTU. 
NATANČNI SEZNAM LOKACIJ ČIŠČENJA, KI SE IZVAJAJO V DOPOLDANSKEM oz. POPOLDANSKEM ČASU, KJER SE IZVEDE VMESNO ČIŠČENJE DOPOLDAN ALI POPOLDAN SE IZVAJALEC ČIŠČENJA DOGOVORI NAKNADNO S KONTAKTNO OSEBO NAROČNIKA. 
POSEBEJ ŽELIMO PRI TEJ LOKACIJI OPOZORITI, DA SE </t>
    </r>
    <r>
      <rPr>
        <b/>
        <sz val="12"/>
        <rFont val="Arial Narrow"/>
        <family val="2"/>
        <charset val="238"/>
      </rPr>
      <t>DELO IZVAJA OD PONEDELJKA DO VKLJUČNO SOBOTE</t>
    </r>
    <r>
      <rPr>
        <sz val="12"/>
        <rFont val="Arial Narrow"/>
        <family val="2"/>
        <charset val="238"/>
      </rPr>
      <t>. TO POMENI, DA SE ČIŠČENJE IZVAJA</t>
    </r>
    <r>
      <rPr>
        <b/>
        <sz val="12"/>
        <rFont val="Arial Narrow"/>
        <family val="2"/>
        <charset val="238"/>
      </rPr>
      <t xml:space="preserve"> 6 KRAT TEDENSKO</t>
    </r>
    <r>
      <rPr>
        <sz val="12"/>
        <rFont val="Arial Narrow"/>
        <family val="2"/>
        <charset val="238"/>
      </rPr>
      <t xml:space="preserve">, TUDI ČE JE V NAVEDENEM ČASOVNEM OBDOBJU PRAZNIK OZ. V SLOVENIJI OPREDELJEN DELA PROST DAN. </t>
    </r>
  </si>
  <si>
    <r>
      <rPr>
        <b/>
        <sz val="12"/>
        <color rgb="FFFF0000"/>
        <rFont val="Arial Narrow"/>
        <family val="2"/>
        <charset val="238"/>
      </rPr>
      <t>STOMATOLOŠKA KLINIKA</t>
    </r>
    <r>
      <rPr>
        <b/>
        <sz val="12"/>
        <color theme="1"/>
        <rFont val="Arial Narrow"/>
        <family val="2"/>
        <charset val="238"/>
      </rPr>
      <t xml:space="preserve"> in </t>
    </r>
    <r>
      <rPr>
        <b/>
        <sz val="12"/>
        <color rgb="FFE3801D"/>
        <rFont val="Arial Narrow"/>
        <family val="2"/>
        <charset val="238"/>
      </rPr>
      <t>KLINIČNI ODDELEK ZA MAKSILOFACIALNA in ORALNA KIRURGIJA</t>
    </r>
    <r>
      <rPr>
        <sz val="12"/>
        <color theme="1"/>
        <rFont val="Arial Narrow"/>
        <family val="2"/>
        <charset val="238"/>
      </rPr>
      <t xml:space="preserve"> STA 2 MED SEBOJ LOČENI KLINIKI, KI PA SE </t>
    </r>
    <r>
      <rPr>
        <sz val="12"/>
        <rFont val="Arial Narrow"/>
        <family val="2"/>
        <charset val="238"/>
      </rPr>
      <t xml:space="preserve">NAHAJATA V ISTI ZGRADBI. IZ NAVEDENEGA RAZLOGA SO </t>
    </r>
    <r>
      <rPr>
        <b/>
        <sz val="12"/>
        <rFont val="Arial Narrow"/>
        <family val="2"/>
        <charset val="238"/>
      </rPr>
      <t xml:space="preserve">KVADRATURE PRIPRAVLJENE NA 2 MED SEBOJ LOČENIH DELOVNIH LISTIH </t>
    </r>
    <r>
      <rPr>
        <sz val="12"/>
        <rFont val="Arial Narrow"/>
        <family val="2"/>
        <charset val="238"/>
      </rPr>
      <t xml:space="preserve">(SKLOP 2 - STOMA in SKLOP 2 - MAFA), KI </t>
    </r>
    <r>
      <rPr>
        <b/>
        <sz val="12"/>
        <rFont val="Arial Narrow"/>
        <family val="2"/>
        <charset val="238"/>
      </rPr>
      <t>SODITA V ISTI SKLOP</t>
    </r>
    <r>
      <rPr>
        <sz val="12"/>
        <rFont val="Arial Narrow"/>
        <family val="2"/>
        <charset val="238"/>
      </rPr>
      <t xml:space="preserve">! </t>
    </r>
    <r>
      <rPr>
        <b/>
        <u/>
        <sz val="12"/>
        <rFont val="Arial Narrow"/>
        <family val="2"/>
        <charset val="238"/>
      </rPr>
      <t>PRI ODDAJI</t>
    </r>
    <r>
      <rPr>
        <sz val="12"/>
        <rFont val="Arial Narrow"/>
        <family val="2"/>
        <charset val="238"/>
      </rPr>
      <t xml:space="preserve"> DOKUMENTACIJE BODITE POSEBAJ </t>
    </r>
    <r>
      <rPr>
        <b/>
        <u/>
        <sz val="12"/>
        <rFont val="Arial Narrow"/>
        <family val="2"/>
        <charset val="238"/>
      </rPr>
      <t>POZORNI, DA ZAJAMETE VSE KVADRATURE IN ODDATE USTREZNO CENO ZA CELOTNI RAZPISANI SKLOP (UPOŠTEVAJOČ OBA DELOVNA LISTA)</t>
    </r>
    <r>
      <rPr>
        <sz val="12"/>
        <rFont val="Arial Narrow"/>
        <family val="2"/>
        <charset val="238"/>
      </rPr>
      <t>.  IZ ZGORAJ NAVEDENEGA SO NEKATERI PROSTORI OZNAČENI Z OZNAKO 1/2, KER SI KLINIKI STROŠEK ČIŠČENJA IN UPORABE</t>
    </r>
    <r>
      <rPr>
        <sz val="12"/>
        <color theme="1"/>
        <rFont val="Arial Narrow"/>
        <family val="2"/>
        <charset val="238"/>
      </rPr>
      <t xml:space="preserve"> ZGRADBE ENAKOMERNO DELITA. V STOLPCU NETO KVADRATURE V m2 SO ŽE UPOŠTEVANE KVADRATURE, KI SODIJO K POSAMEZNI LOKACIJI (KOT npr. KNJIŽNICA). </t>
    </r>
  </si>
  <si>
    <r>
      <rPr>
        <b/>
        <sz val="12"/>
        <rFont val="Arial Narrow"/>
        <family val="2"/>
        <charset val="238"/>
      </rPr>
      <t xml:space="preserve">PRISOTNOST NA LOKACIJI PREDVIDENA: </t>
    </r>
    <r>
      <rPr>
        <b/>
        <sz val="12"/>
        <color rgb="FFFF0000"/>
        <rFont val="Arial Narrow"/>
        <family val="2"/>
        <charset val="238"/>
      </rPr>
      <t>čiščenje se izvaja 6 DNI V TEDNU - od PONEDELJKA do SOBOTE</t>
    </r>
  </si>
  <si>
    <t xml:space="preserve">SKLOP 11 - STEKLENE POVRŠINE IN ŽALUZIJE </t>
  </si>
  <si>
    <t xml:space="preserve">SKLOP 12 - ČIŠČENJA PO POTREBI </t>
  </si>
  <si>
    <t xml:space="preserve">SKLOP 10 - DISPEČERSKI CENTER ZDRAVSTVA MARIBOR - DCZ </t>
  </si>
  <si>
    <t>SKLOP 12 - PRILOGA_PREDRAČUNA_JN_3_ za Izvajanje storitev čiščenja za potrebe UKC Ljubljana</t>
  </si>
  <si>
    <t>DISPEČERSKI CENTER ZDRAVSTVA MARIBOR; 
Trg Leona Štuklja 10; Maribor</t>
  </si>
  <si>
    <r>
      <t xml:space="preserve">2. NADSTROPJE D HODNIK - HEMATOLOŠKA AMBULANTA - </t>
    </r>
    <r>
      <rPr>
        <b/>
        <sz val="12"/>
        <rFont val="Arial Narrow"/>
        <family val="2"/>
        <charset val="238"/>
      </rPr>
      <t xml:space="preserve">FREKVENCA ČIŠČENJA OD PONEDELJKA DO SOBOTE - </t>
    </r>
    <r>
      <rPr>
        <sz val="12"/>
        <rFont val="Arial Narrow"/>
        <family val="2"/>
        <charset val="238"/>
      </rPr>
      <t>VSI SPODAJ NAVEDENI PROSTORI OZ. PROSTORI,</t>
    </r>
    <r>
      <rPr>
        <b/>
        <sz val="12"/>
        <rFont val="Arial Narrow"/>
        <family val="2"/>
        <charset val="238"/>
      </rPr>
      <t xml:space="preserve"> KI SO KOT SPODAJ BARVNO IN ODEBELJENO POŠEVNO OZNAČENI </t>
    </r>
    <r>
      <rPr>
        <sz val="12"/>
        <rFont val="Arial Narrow"/>
        <family val="2"/>
        <charset val="238"/>
      </rPr>
      <t xml:space="preserve">SE ČISTIJO </t>
    </r>
    <r>
      <rPr>
        <b/>
        <sz val="12"/>
        <rFont val="Arial Narrow"/>
        <family val="2"/>
        <charset val="238"/>
      </rPr>
      <t>6 KRAT TEDENSKO</t>
    </r>
    <r>
      <rPr>
        <sz val="12"/>
        <rFont val="Arial Narrow"/>
        <family val="2"/>
        <charset val="238"/>
      </rPr>
      <t>, KAR POMENI OD PONEDELJKA DO VKLJUČNO SOBOTE, TO POMENI, DA SE ČISTIJO TUDI V PRIMERU, KO JE PRAZNIK ALI V SLOVENIJI OPREDELJEN DELA PROSTI DAN V OBDOBJU OD PON. DO SOBOTE V SKLADU Z RAZPISNO DOKUMENTACIJO.</t>
    </r>
  </si>
  <si>
    <r>
      <t xml:space="preserve">PROSTORI ČIŠČENJA SE ČISTIJO 6 KRAT TEDENSKO, KAR POMENI OD PONEDELJKA DO VKLJUČNO SOBOTE. 
</t>
    </r>
    <r>
      <rPr>
        <sz val="12"/>
        <rFont val="Arial Narrow"/>
        <family val="2"/>
        <charset val="238"/>
      </rPr>
      <t>VSI NAVEDENI PROSTORI V SKLOPU 10 SE ČISTIJO V SKLADU Z OPREDELJENIMI FREKVENCAMI ČIŠČENJA 6 KRAT TEDENSKO. TO POMENI, DA ČIŠČENJE POTEKA OD PONEDELJKA DO VKLJUČNO SOBOTE. IZ NAVEDENEGA JE RAZBRATI, DA SE PROSTORI ČISTIJO TUDI V PRIMERU, KO JE PRAZNIK ALI V SLOVENIJI OPREDELJEN DELA PROSTI DAN V OBDOBJU OD PONEDELJKA DO SOBOTE V SKLADU Z RAZPISNO DOKUMENTACIJO.</t>
    </r>
  </si>
  <si>
    <t xml:space="preserve">FITNES </t>
  </si>
  <si>
    <t xml:space="preserve">TUŠ </t>
  </si>
  <si>
    <t xml:space="preserve">HODNIK MED WC IN KOPALNICO </t>
  </si>
  <si>
    <t xml:space="preserve">STOPNIŠČE </t>
  </si>
  <si>
    <t>STOPNIŠČE Z PODESTI v celoti (od kleti do podstrehe)</t>
  </si>
  <si>
    <t xml:space="preserve">ZUNANJA TERASA </t>
  </si>
  <si>
    <t xml:space="preserve">PRTLIČJE </t>
  </si>
  <si>
    <t xml:space="preserve">STOPNIŠČE Z PODESTI IZ AVLE V KLET TER 1. MEDETAŽO </t>
  </si>
  <si>
    <t>HODNIK PRITLIČJE</t>
  </si>
  <si>
    <t xml:space="preserve">PISARNA TAJNICA </t>
  </si>
  <si>
    <t xml:space="preserve">PISARNA VODJA </t>
  </si>
  <si>
    <t xml:space="preserve">KUHINJA Z JEDILNICO </t>
  </si>
  <si>
    <t xml:space="preserve">GARDEROBA MOŠKA </t>
  </si>
  <si>
    <t xml:space="preserve">PREDPROSTOR WC </t>
  </si>
  <si>
    <t xml:space="preserve">GARDEROBA ŽENSKA </t>
  </si>
  <si>
    <t xml:space="preserve">PISARNA INFORMATIKA </t>
  </si>
  <si>
    <t xml:space="preserve">UČILNICA </t>
  </si>
  <si>
    <t xml:space="preserve">TIHA SOBA </t>
  </si>
  <si>
    <t xml:space="preserve">STREŽNIŠKA SOBA </t>
  </si>
  <si>
    <t xml:space="preserve">SANITARIJE S HODNIKOM </t>
  </si>
  <si>
    <t xml:space="preserve">SANITARIJE S HODNIKOM (nameščena hišna sesalna enota) </t>
  </si>
  <si>
    <t xml:space="preserve">VEČNAMENSKI PROSTOR - SKLADIŠČA </t>
  </si>
  <si>
    <t xml:space="preserve">MEDETAŽA </t>
  </si>
  <si>
    <t xml:space="preserve">KRIZNA SOBA </t>
  </si>
  <si>
    <t xml:space="preserve">SIMULACIJSKA SOBA </t>
  </si>
  <si>
    <t xml:space="preserve">DISPEČERSKI PROSTOR </t>
  </si>
  <si>
    <t xml:space="preserve">INFORMACIJSKI KOT </t>
  </si>
  <si>
    <t xml:space="preserve">GLAVNA AVLA - VHOD  </t>
  </si>
  <si>
    <t>GLEDE NA DEJAVNOST, KI SE IZVAJA V PROSTORIH JN, ŽELIMO IZVAJALCA ČIŠČENJA OPOZORITI, DA JE POTREBNO PRI ORGANIZACIJI DELA IN RAZPOREDITVI ZAPOSLENIH NA LOKACIJAH ČIŠČENJA UPOŠTEVATI, DA SE NEKATERI PROSTORI OSKRBUJEJO TUDI V DOPOLDANSKEM ČASU, V ČASU DELOVANJA OZ. OBRATOVANJA PROSTOROV, KOT NPR.  VAJALNIC, DISPEČERSKEGA PROSTORA, AMBULANT, SANITARNIH PROSTOROV, ČAKALNIC, SKUPNIH PROSTORIH ..... ITD.  . TO OBIČAJNO POMENI TUDI IZVEDBO VSAJ 1 KRAT VMESNEGA ČIŠČENJA ALI VSAJ PREGLED PROSTOROV IN OB TEM ODNOS SMETI IN PO POTREBI UREDITEV PROSTORA (VLAŽNO POMIVANJE TAL, NAMESTITI PAPIR BRISAČKE ALI DRUGI POTREBNI POTROŠNI MATERIAL), KAR JE V SKLADU S PREDVIDENO IN OPREDELJENO FREKVENCO ČIŠČENJA IZ TEGA DOKUMENTA. PRAV TAKO OSEBJE RAZPOREJENO NA TAKO DELOVIŠČE POSKRBI ZA NUJNE, NEPREDVIDENE DOGODKE, KOT SO NA PRIMER RAZLITJA, ONESNAŽENI SANITARNIH PROSTOROV IN PODOBNO. 
IZVAJALEC SE BO S KONTAKTNO OSEBO NA LOKACIJI ČIŠČENJA NAKNADNO DOGOVORIL ALI JE OSEBJE TUDI ALI SAMO V DOPOLDANSKEM ČASU POTREBNO ALI V RAZLIČNIH IZMENAH. KJER JE GLEDE NA NARAVO DELA PRISOTNOST ČISTILNEGA OSEBJA V VEČIH IZMENAH ŽE V NAPREJ PREDVIDENA, JE LE TO NAVEDENO TUDI V TOČKAH POJASNIL, KI SE NANAŠAJO NA POSAMEZNO LOKACIJO DELA.</t>
  </si>
  <si>
    <r>
      <t xml:space="preserve">ČAJNE KUHINJE (POMIVANJE, POSPRAVLJANJE POSODE V OMARO, VZDRŽEVANJE KUHALNIH MEST, HLADILNIKOV TER PEČIC IN  MIKROVALOVNIH PEČIC). </t>
    </r>
    <r>
      <rPr>
        <sz val="12"/>
        <rFont val="Arial Narrow"/>
        <family val="2"/>
        <charset val="238"/>
      </rPr>
      <t xml:space="preserve">KOT ŽE V STROKOVNIH KRITERIJIH OMENJENO, JE ČIŠČENJE IN VZDRŽEVANJE ČAJNIH KUHINJ V SKLOPU 10 NEKOLIKO DRUGAČE OPREDELJENO KOT V VSEH OSTALIH SKLOPIH TEGA JAVNEGA NAROČILA. 
NA LOKACIJI SE NAHAJATA 2 ČAJNI KUHINJI S PRIPADAJOČO, NAVEDENO OPREMO. 
ENA ČAJNA KUHINJA SE NAHAJA V PRITLIČJU, DRUGA V DISPEČERSKEM PROSTORU. ZADNJA JE NAMENJENA PREDVSEM ZAPOSLENIM V DISPEČERSKEM CENTRU.
DO RAZLIKE PRI VZDRŽEVANJU KUHINJ PRIHAJA PREDVSEM ZARADI NARAVE DELA, KI SE VRŠI NA TEJ LOKACIJI. 
NAROČNIK S STRANI IZVAJALCA DEL ZNOTRAJ SKLOPA 10 PRI VZDRŽEVANJU IN ČIŠČENJU ČAJNIH KUHINJ PRIČAKUJE POLEG OBIČAJNEGA IN REDNEGA ČIŠČENJA ŠE: 
1. ZLAGANJE POSODE IZ POMIVALNEGA KORITA V POMIVALNI STROJ, ZAGON LE TEGA IN ZLAGANJE OPRANE POSODE IZ STROJA V OMARE.
2. PO POTREBI POSODO POMITI ROČNO.
3. EN KRAT TEDENSKO PREVERITI NOTRANJOST HLADILNIKA, PO POTREBI POKVARJENO ALI PLESNIVO HRANO IZ HLADILNIKA ZAVREČI IN NOTRANJOST TER ZUNANJOST LE TEGA PREBRISATI.
4. PREGLED IN ČIŠČENJE KUHALNEGA MESTA S PRIPADAJOČIMI KUHINJSKIMI PULTI IN JEDILNO MIZO.
5. TEDENSKI PREGLED IN ČIŠČENJE PEČICE TER MIKROVALOVNE PEČICE.
6. 2 KRAT LETNO TEMELJITO ČIŠČENJE TUDI NOTRANJOSTI KUHINJSKIH OMARIC, KAR ZAJEMA ZLAGANJE POSODE IZ OMAR, ČIŠČENJE LE TEH ZNOTRAJ IN ZUNAJ TER PONOVNO NAMESTITEV POSODE V OMARE, PO PREDHODNEM PRANJU LE TE V POMIVALNEM STROJU. </t>
    </r>
  </si>
  <si>
    <r>
      <t xml:space="preserve">GARDEROBE - </t>
    </r>
    <r>
      <rPr>
        <sz val="12"/>
        <rFont val="Arial Narrow"/>
        <family val="2"/>
        <charset val="238"/>
      </rPr>
      <t>V GARDEROBI NAMEŠČENE GARDEROBNE OMARICE SE ČISTIJO OZ. VZDRŽUJEJO S STRANI IZVAJALCA DEL IZ ZUNANJE STRANI (BRISANJE ZG. POVRŠINE - PRAH, PREBRIS ZUNANJOSTI GARDEROBNIH OMARIC - VRATA….) . NOTRANJOST GARDEROBNE OMARICE VZDRŽUJE POSAMEZNIK SAM, RAZEN V PRIMERU IZJEMNIH RAZMER, KOT NPR. IZLITJIH FEKALNE VODE IN PODOBNIH DOGODKOV, KO SE IZVEDE CELOTNO, TEMELJITO ČIŠČENJE VSEH ALI VEČJEGA DELA GARDEROBNIH OMARIC ZUNAJ IN ZNOTRAJ.</t>
    </r>
  </si>
  <si>
    <r>
      <t xml:space="preserve">ODPADKI - LOČEVANJE IN ODLAGANJE V SKLADU Z REGIONALNIMI PRAVILI ZBIRANJA ODPADKOV 
</t>
    </r>
    <r>
      <rPr>
        <sz val="12"/>
        <rFont val="Arial Narrow"/>
        <family val="2"/>
        <charset val="238"/>
      </rPr>
      <t xml:space="preserve">KER GRE V SKLOPU 10 ZA DISLOCIRANO ENOTO NAROČNIKA IN JE NA LOKACIJI ČIŠČENJA ZA ODVOZ ODPADKOV ZADOLŽENO DRUGO (REGIJSKO OPREDELJENO) KOMUNALNO PODJETJE, SE NAROČNIK DRŽI TAMKAJŠNJIH PRAVIL PRI LOČENEM ZBIRANJU IN ODLAGANJU ODPADKOV. IZVAJALEC DEL JE DOLŽEN V SKLADU Z OPREDELJENIMI PRAVILI LOČENO ZBRANE ODPADKE TUDI USTREZNO LOČENO ODLOŽITI V ZABOJNIKE NAROČNIKA. IZVAJALEC DEL NAPAČNO ODLOŽENE ODPADKE NAROČNIKA NAKNADNO NE LOČUJE. </t>
    </r>
  </si>
  <si>
    <r>
      <t xml:space="preserve">NAVODILA V PRIMERU UGOTOVLJENIH NAPAK, POMANJKLJIVOSTIH, OKVARAH NA NAPRAVAH NAROČNIKA OZ. POŠKODBAH PREDMETOV 
</t>
    </r>
    <r>
      <rPr>
        <sz val="12"/>
        <rFont val="Arial Narrow"/>
        <family val="2"/>
        <charset val="238"/>
      </rPr>
      <t xml:space="preserve">S STRANI IZVAJALCA DEL SE PRIČAKUJE, DA V KOLIKOR ZAZNA KAKRŠNE KOLI OKVARE NA KATERIH KOLI NAPRAVAH NAROČNIKA, TO NEMUDOMA JAVI KONTAKTNI OSEBI NA LOKACIJI DELA, DA IMA NAROČNIK MOŽNOST OKVARE OZ. NAPAKE ODPRAVITI. 
ENAKO VELJA TUDI ZA VSE OSTALE POMANJKLJIVOSTI ALI TEŽAVE NA LOKACIJI. IZVAJALEC DEL JE DOLŽEN VSE ZAZNANE NAPAKE NEPOSREDNO JAVITI KONTAKTNI OSEBI NAROČNIKA, DA SE PREPREČI MOREBITNA VEČJA MATERIALNA ŠKODA. </t>
    </r>
  </si>
  <si>
    <t>KUHINJA</t>
  </si>
  <si>
    <r>
      <t xml:space="preserve">REDNO ČIŠČENJE ZUNANJE TERASE - </t>
    </r>
    <r>
      <rPr>
        <sz val="12"/>
        <rFont val="Arial Narrow"/>
        <family val="2"/>
        <charset val="238"/>
      </rPr>
      <t xml:space="preserve">NAROČNIK IMA ZNOTRAJ NAVEDENE LOKACIJE DELA TUDI ZUNANJO, S STEKLENO, NEPOHODNO STEKLENO STREHO PREKRITO TERASO. ZUNANJA TERASA TUDI PREDSTAVLJA DEL REDNEGA, TEDENSKEGA VZDRŽEVANJA OZ. ČIŠČENJA. KER JE NA TERASI NAMEŠČEN KOŠ ZA ODPADKE, SE TUDI TEGA, KOT TUDI OSTALE KOŠE NA LOKACIJI DNEVNO PREVERI IN PO POTREBI ZAMENJA VREČKO. TERASA SE GLEDE NA LETNI ČAS IN ZUNANJE RAZMERE USTREZNO ČISTI OZ. VZDRŽUJE (POMETANJE / POMIVANJE), ODSTRANJUJE SE PAJČEVINE, POBRIŠE SE MIZA IN PO POTREBI STOLI. 
</t>
    </r>
    <r>
      <rPr>
        <b/>
        <sz val="12"/>
        <rFont val="Arial Narrow"/>
        <family val="2"/>
        <charset val="238"/>
      </rPr>
      <t xml:space="preserve">REDNO 4 KRAT LETNO ČIŠČENJE STEKLENE, NEPOHODNE STREHA TERASE 
</t>
    </r>
    <r>
      <rPr>
        <sz val="12"/>
        <rFont val="Arial Narrow"/>
        <family val="2"/>
        <charset val="238"/>
      </rPr>
      <t xml:space="preserve">ZG. NAVEDENA TERASA JE PREKRITA S STEKLENO STREHO, KI NI POHODNA. ZARADI DREVESA IN RASTLIN, KI SE NAHAJAJO V NEPOSREDNI BLIŽINI TERASE JE POTREBNO STREHO LE TE, 4 KRAT LETNO REDNO ČISTITI OZ. SUHO / MOKRO VZDRŽEVATI. 
STROŠEK NAVEDENEGA ČIŠČENJA OZ. VZDRŽEVANJA MORA BITI ZAJET ZNOTRAJ PONUJENE REDNE CENE ČIŠČENJA IN NI PREDMET DODATNEGA NAROČILA OZ. PLAČILA. </t>
    </r>
  </si>
  <si>
    <t xml:space="preserve">NA LOKACIJI ČIŠČENJA SO ZAPOSLENI NAROČNIKA PRISOTNI 24 UR NA DAN, 7 DNI NA TEDEN, NE GLEDE NA PRAZNIKE OZ DELA PROSTE DNEVE V SLOVENIJI. 
IZ ZGORAJ NAVEDENEGA RAZLOGA JE POTREBNA  PRISOTNOST NA LOKACIJI, KOT JE TO OPISANO V PREDHODNI VRSTICI. ZARADI POSEBNE NARAVE DELA NA LOKACIJI, ŽELI MAROČNIK, DA SE IZVAJALEC ČIŠČENJA ORGANIZIRA TAKO, DA BO ČISTILNO OSEBJE NA LOKACIJI ČIŠČENJE OPRAVILO V ČASOVNEM OBDOBJU MED 6:00 IN 16:00 URO POPOLDAN. </t>
  </si>
  <si>
    <t xml:space="preserve">ZARADI NARAVE DELA NA LOKACIJI ČIŠČENJA JE PRIBLIŽNO ½ PROSTOROV OPREMLJENA S TEKSTILNO TALNO OBLOGO, KATERO JE POTREBNO REDNO VZDRŽEVATI. ZARADI ŽE VEČ KRAT OMENJENE NARAVE DELA NAROČNIKA, SE JE LE TA ODLOČIL, DA IMA NA ENOTI NAMEŠČENO CENTRALNO HIŠNO SESALNO NAPRAVO ZA SESANJE TEKSTILNIH TALNIH OBLOG IN DRUGEGA OBLAZINJENEGA POHIŠTVA. CENTRALNA HIŠNA SESALNA NAPRAVA JE V PRIMERJAVI Z DRUGIMI SESALNIKI RAZMEROMA TIHA. IZ NAVEDENEGA RAZLOGA NAROČNIK PRIČAKUJE, DA BO IZVAJALEC ČIŠČENJA V NAJBOLJ OBČUTLJIVIH PROSTORIH PRI VZDRŽEVANJU TEKSTILNIH TALNIH OBLOG IN PODOBNIH POVRŠIN UPORABIL CENTRALNO HIŠNO SESALNO NAPRAVO.
S STRANI IZVAJALCA DEL SE OB UPORABI CENTRALNE HIŠNE SESALNE NAPRAVE PRIČAKUJE, DA JO BO UPORABLJAL V SKLADU Z NAVODILI KI JIH BO PREJEL S STRANI NAROČNIKA TER KOT DOBER IN SKRBEN GOSPODAR. V PRIMERU, DA BO IZVAJALEC PRI OPRAVLJANJU DELA OPAZIL POMANJKLJIVOSTI NA NAPRAVI, LE TE TAKOJ JAVIL NAROČNIKU, DA BO LE TA LAHKO POSKRBEL ZA PONOVNO VZPOSTAVITEV NAPRAVE. </t>
  </si>
  <si>
    <r>
      <t xml:space="preserve">TIHA SOBA IN PREBRIS SEDALNO / LEŽALNIH BLAZIN 
</t>
    </r>
    <r>
      <rPr>
        <sz val="12"/>
        <rFont val="Arial Narrow"/>
        <family val="2"/>
        <charset val="238"/>
      </rPr>
      <t xml:space="preserve">V NAVEDENEM PROSTORU IMA NAROČNIK NAMEŠČENE SEDALNO / POČIVALNE BLAZINE OZ. VREČE. PREVLEKA OZ. ZUNANJOST LE TEH JE IZDELANA IZ UMETNEGA USNJA (SKAJ) IN DELOMA BLAGA. OBA MATERIALA SE DA ENOSTAVNO IN UČINKOVITO VZDRŽEVATI. 
NAROČNIK ŽELI OBČASNI PREBRIS NAVEDENIH POČIVALIH VREČ. 
IZVAJALEC DEL, BO PO PODPISU POGODBE IN PRED PRIČETKOM DEL, PREJEL S STRANI NAROČNIKA VSA POTREBNA NAVODILA ZA VZDRŽEVANJE LE TEH. </t>
    </r>
  </si>
  <si>
    <r>
      <t xml:space="preserve">FITNES PROSTOR V KLETI S PRIPADAJOČIMI SANITARNIMI PROSTORI
</t>
    </r>
    <r>
      <rPr>
        <sz val="12"/>
        <rFont val="Arial Narrow"/>
        <family val="2"/>
        <charset val="238"/>
      </rPr>
      <t xml:space="preserve">NAROČNIK IMA V KLETI PROSTOR NAMENJEN TELESNI VADBI OZ. FITNES PROSTOR. 
S STRANI IZVAJALCA ČIŠČENJA SE PRIČAKUJE ČIŠČENJE  PROSTIH POVRŠIN TRDE TALNE OBLOGE OKOLI NAPRAV ZA TELESNO VADBO OZ. POD NAPRAVO ZA TELESNO VADBO (BREZ PREMIKANJA NAPRAVE), OMETANJE PAJČEVIN IN PODOBNA REDNA OPRAVILA ČIŠČENJA. ČIŠČENJE NAPRAV ZA TELESNO VADBO JE IZ REDNEGA ČIŠČENJA IN VZDRŽEVANJA POVSEM IZUZETO, SAJ JE NAPRAVO VSAK POSAMEZNIK DOLŽEN PO UPORABI PREBRISATI OZ. ZAPUSTITI ČISTO. 
PRIPADAJOČI SANITARNI PROSTORI S TUŠEM IN POVEZOVALNI HODNIK SE ČISTI V SKLADU Z NAVEDENO FREKVENCO ČIŠČENJA IN V SKALDU S SPLOŠNIMI NAVODILI ČIŠČENJA V TOVRSTNIH PROSTORIH. </t>
    </r>
  </si>
  <si>
    <r>
      <t xml:space="preserve">STREŽNIŠKA SOBA - OB PRISOTNOSTI IN V DOGOVORU Z  NAROČNIKOM - </t>
    </r>
    <r>
      <rPr>
        <sz val="12"/>
        <rFont val="Arial Narrow"/>
        <family val="2"/>
        <charset val="238"/>
      </rPr>
      <t>NA LOKACIJI SE NAHAJA TUDI STREŽNIŠKI OZ. SERVER PROSTOR. TLA V NAVEDENEM PROSTORU SO POSEBNA / ANTISTATIČNA. REDNO ČIŠČENJE IN VZDRŽEVANJE V TEM</t>
    </r>
    <r>
      <rPr>
        <b/>
        <sz val="12"/>
        <rFont val="Arial Narrow"/>
        <family val="2"/>
        <charset val="238"/>
      </rPr>
      <t xml:space="preserve"> </t>
    </r>
    <r>
      <rPr>
        <sz val="12"/>
        <rFont val="Arial Narrow"/>
        <family val="2"/>
        <charset val="238"/>
      </rPr>
      <t xml:space="preserve">PROSTORU S STRANI IZVAJALCA DEL NI PREDVIDENO. NE GLEDE NA PREDHODNE NAVEDBE JE POTREBNO PROSTOR 2 KRAT LETNO S STRANI IZBRANEGA IZVAJALCA ČIŠČENJA POČISTITI. ČIŠČENJE POTEKA VEDNO IN IZKLJUČNO NA POZIV NAROČNIKA, TER OB PRISOTNOSTI LE TEGA IN PO PREDHODNO DOGOVORJENIH NAVODILIH, KI JIH PODA KONTAKTNA OSEBE NAROČNIKA. </t>
    </r>
  </si>
  <si>
    <r>
      <t xml:space="preserve">REDNO MESEČNO ČIŠČENJE JAŠKOV SUTERANA 
</t>
    </r>
    <r>
      <rPr>
        <sz val="12"/>
        <rFont val="Arial Narrow"/>
        <family val="2"/>
        <charset val="238"/>
      </rPr>
      <t>KER SE NAHAJAJO NEKATERI PROSTORI NAROČNIKA V 1. KLETI ZGRADBE IN JE LE TA NAREJENA TAKO, DA IMA SVETLOBNE JAŠKE (SUTERAN), KI SO OD ZUNAJ PREKRITI Z MREŽO A IZ NOTRANJOSTI OBJEKTA DOSTOPNI, JE POTREBNO PREDVIDETI REDNO MESEČNO ČIŠČENJE LE TEH, DA SE ODSTRANI MOREBITNO LISTJE DREVES IN DRUGE NEČISTOČE IZ OKOLICE. TUDI TO JE DEL REDNEGA ČIŠČENJA NA LOKACIJI.
NAROČNIK SI PRIDRŽI PRAVICO, DA POVEČA FREKVENCO ČIŠČENJA V PRIMERU, DA ZAZNA SPREMEMBO PRI KOLIČINI NEČISTOČ V JAŠKU.</t>
    </r>
  </si>
  <si>
    <r>
      <t xml:space="preserve">2 KRAT LETNO SUHO SESANJE POSTELJNIH JOGIJEV
</t>
    </r>
    <r>
      <rPr>
        <sz val="12"/>
        <rFont val="Arial Narrow"/>
        <family val="2"/>
        <charset val="238"/>
      </rPr>
      <t xml:space="preserve">V PROSTORIH NAROČNIKA SO NAMEŠČENE TUDI POSTELJE OZ. POGRADI, KI SO NAMENJENI POČITKU ZAPOSLENIH. ZNOTRAJ REDNEGA VZDRŽEVANJA NAROČNIK PRIČAKUJE VSAJ 2 KRAT LETNO SUHO SESANJE JOGIJEV. PRESESA SE NAJ CELOTEN JOGI, KAR POMENI ZGORNJA IN SPODNJA LEŽALNA OZ. VELIKA POVRŠINA JOGIJA TER STRANSKE 4 PLOSKVE JOGIJA. </t>
    </r>
  </si>
  <si>
    <r>
      <rPr>
        <b/>
        <sz val="12"/>
        <rFont val="Arial Narrow"/>
        <family val="2"/>
        <charset val="238"/>
      </rPr>
      <t>POSTILJANJE, RAZSTILJANJE, PRANJE IN SUŠENJE TER ZLAGANJE PERILA</t>
    </r>
    <r>
      <rPr>
        <sz val="12"/>
        <rFont val="Arial Narrow"/>
        <family val="2"/>
        <charset val="238"/>
      </rPr>
      <t xml:space="preserve"> 
NA LOKACIJI ČIŠČENJA SKLOPA 10 SE NA SKUPNIH POVRŠINAH NAHAJA PRALNI IN SUŠILNI STROJ NAROČNIKA. 
OBA ZG. NAVEDENA STROJA STA NAMENJENA PRANJU OZ. SUŠENJU PRI NAROČNIKU NASTALEGA PERILA ZARADI UPORABE POSTELJ OZ. POGRADOV, SEDALNO /LEŽALNIH BLAZIN OZ. POČIVALNIKOV, BRISAČ IN PODOBNO S STRANI ZAPOSLENIH (PRALNI IN SUŠILNI STROJ NAROČNIKA NI NAMENJEN PRANJU OSEBNEGA PERILA ALI VZDRŽEVANJU UMAZANIH ČISTILNIH KRP IZVAJALCA DEL).
OBA STROJA DAJA NAROČNIK V UPORABO IZVAJALCU Z NAMENOM PRANJA IN SUŠENJA NASTALEGA UMAZANEGA PERILA NAROČNIKA. 
S STRANI IZVAJALCA DEL NAROČNIK PRIČAKUJE, DA PO POTREBI POSTELJE IN / ALI SEDALNO / LEŽALNE BLAZINE OZ. POČIVALNIKE USTREZNO OBLEČE OZ. OPREMI S POSTELJNINO NAROČNIKA OZ. UPORABLJENO POSTELJNINO S POSTELJE OZ. POČIVALNIKA ODSTRANI (RJUHA, POSTELJNA PREVLEKA ODEJE IN VZGLAVNIKA). ENAKO VELJA ZA UPORABLJENE BRISAČE PO GARDEROBAH, FITNESU ITD. ZNOTRAJ NAROČNIKOVE LOKACIJE. 
IZVAJALEC DEL PERILO V PRALNEM STROJU OPERE, V SUŠILNEM STROJU POSUŠI TER NA KONCU ZLOŽI IN PERILO POSPRAVI NA USTREZNO MESTO OZ. GA PO POTREBI NAMESTI. </t>
    </r>
  </si>
  <si>
    <r>
      <rPr>
        <b/>
        <sz val="12"/>
        <rFont val="Arial Narrow"/>
        <family val="2"/>
        <charset val="238"/>
      </rPr>
      <t>SESANJE OZ. POTEK DELA V OSREDNJEM DISPEČERSKEM PROSTORU -</t>
    </r>
    <r>
      <rPr>
        <sz val="12"/>
        <rFont val="Arial Narrow"/>
        <family val="2"/>
        <charset val="238"/>
      </rPr>
      <t xml:space="preserve"> V NAVEDENEM PROSTORU POTEKAJO IZJEMNO ZAHTEVNI POGOVORI IN POSTOPKI DELA. IZ NAVEDENEGA RAZLOGA JE PRI ČIŠČENJU OZ. VZDRŽEVANJU TEGA PROSTORA IN TEMU PRIPADAJOČIH PROSTORIH POTREBNO POSVETITI POSEBNO POZORNOST IN PREDVIDETI USTREZNO PRILAGODLJIVOST ČISTILNEGA OSEBJA.
PROSTOR SE ČISTI PO VEČ SEGMENTIH, TUDI SESANJE V PROSTORU POTEKA V VEČ SEGMENTIH. 
PRED ČIŠČENJEM OMENJENIH PROSTOROV SE JE PRED SESANJEM POTREBNO POSVETOVATI S KONTAKTNO OSEBO NAROČNIKA, KATERI DEL PROSTORA OZ. PROSTOROV SE LAHKO POSESA OZ. POČISTI, DA LAHKO DELO V PREOSTALEM DELU PROSTORA POTEKA NEMOTENO NAPREJ.  
UPOŠTEVATI JE POTREBO, DA LAHKO PRIDE TUDI DO VEČJE ZASEDENOSTI PROSTOROV OB NEPREDVIDLJIVIH OKOLIŠČINAH, KAR ZA IZVAJALCA DEL POMENI, DA SE BO MORAL GLEDE ČIŠČENJA OKOLIŠČINAM PRIMERNO PRILAGODITI IN SE SKUPAJ Z NAROČNIKOM GLEDE NA OKOLIŠČINE SKOORDINIRATI.</t>
    </r>
  </si>
  <si>
    <r>
      <t xml:space="preserve">MOKRO STROJNO ČIŠČENJE TEKSTILNIH TALNIH OBLOG V DISPEČERSKEM PROSTORU IN TEMU PRIPADAJOČIH PROSTORIH 
</t>
    </r>
    <r>
      <rPr>
        <sz val="12"/>
        <rFont val="Arial Narrow"/>
        <family val="2"/>
        <charset val="238"/>
      </rPr>
      <t xml:space="preserve">ČIŠČENJE TEKSTILNE TALNE OBLOGE V DISPEČERSKEM PROSTORU SE IZVEDE LE V DOGOVORU S POOBLAŠČENO KONTAKTNO OSEBO NAROČNIKA. 
POSTOPEK ČIŠČENJA NAJ BO ZARADI NARAVE DELA V PROSTORU KOLIKOR JE TO LE MOGOČE TIH, DA SE DELOVNEGA PROCESA V PROSTORU NE MOTI. 
PRI ČIŠČENJU JE POTREBNO PREDVIDETI TUDI SEGMENTNO ČIŠČENJE, TOREJ DA POTEKA ČIŠČENJE V VEČ STOPNJAH, PO VEČ SEGMENTIH IN NE MORE BITI ZAKLJUČENO V ENEM DNEVU OZ. ENEMU KONCU TEDNA. ČIŠČENJE LAHKO GLEDE NA PREDVIDEN OBSEG DELA V NAROČNIKOVIH PROSTORIH TRAJA TUDI VEČ DNI ALI KONCEV TEDNA ZAPORED. VSE POTEKA V DOGOVORU S KONTAKTNO OSEBO NAROČNIKA. </t>
    </r>
  </si>
  <si>
    <r>
      <t xml:space="preserve">NA LOKACIJI ČIŠČENJA SE ZAHTEVA STALNO ČISTILNO OSEBJE (ČISTILNO OSEBJE NA TEJ LOKACIJI ČIŠČENJA NAJ BO REDNO – SE NAJ NE MENJA), KATEREGA JE POTREBNO PREDVIDETI IN NAROČNIKU PRED PRIČETKOM DEL ODDATI SEZNAM ZAPOSLENIH, KI BODO NA LOKACIJO VSTOPALI (ČISTILNO OSEBJE - REDNO TER VSA MOREBITNA NADOMEŠČANJA, NADZORNO OSEBJE, KDO BO PRINAŠAL / ODNAŠAL ČISTILNE KRPE IN PODOBNO).  </t>
    </r>
    <r>
      <rPr>
        <sz val="12"/>
        <rFont val="Arial Narrow"/>
        <family val="2"/>
        <charset val="238"/>
      </rPr>
      <t xml:space="preserve">TO POMENI, KO BO USPOSOBLJEN IZVAJALEC ČIŠČENJA ZA SKLOP 6 IZBRAN, BO NEMUDOMA OZ. NAJKASNEJE OB PODPISU POGODBE MORAL NAROČNIKU PREDLOŽITI SEZNAM VSEH ZGORAJ NAVEDENIH PREDVIDENIH ZAPOSLENIH, KI BODO IMELI DO LOKACIJE ČIŠČENJA DOSTOP OZ. BODO NA LOKACIJI OPRAVLJALI KAKRŠNO KOLI DELO. DO POZITIVNE OPREDELITVE NAROČNIKA OZ. POTRDITVE ZAPOSLENIH IZVAJALCA, LE TA NA LOKACIJI ČIŠČENJA NE BO MOGEL PRIČETI Z IZVEDBO DEL. V KOLIKOR SE NAROČNIK GLEDE PREDLAGANEGA IZVAJALCA DEL - ZAPOSLENEGA NE BO MOGEL POZITIVNO OPREDELITI, ZAPOSLENEGA IZVAJALCA POTRDITI, NAROČNIK PRIČAKUJE, DA BO IZVAJALEC DEL NA LOKACIJO RAZPOREDIL DRUGEGA ZAPOSLENEGA ZA IZVEDBO DELA. TUDI V TEM PRIMERU VELJA, DA BO IZVAJALEC Z DELOM LAHKO PRIČEL ŠELE PO POTRDITVI OZ. POZITIVNI OPREDELITVI ZAPOSLENEGA S STRANI NAROČNIKA. </t>
    </r>
    <r>
      <rPr>
        <b/>
        <sz val="12"/>
        <color rgb="FFFF0000"/>
        <rFont val="Arial Narrow"/>
        <family val="2"/>
        <charset val="238"/>
      </rPr>
      <t xml:space="preserve">
</t>
    </r>
    <r>
      <rPr>
        <sz val="12"/>
        <rFont val="Arial Narrow"/>
        <family val="2"/>
        <charset val="238"/>
      </rPr>
      <t xml:space="preserve">NA </t>
    </r>
    <r>
      <rPr>
        <sz val="12"/>
        <color theme="1"/>
        <rFont val="Arial Narrow"/>
        <family val="2"/>
        <charset val="238"/>
      </rPr>
      <t>LOKACIJI ČIŠČENJA SE NAHAJA SLUŽBA ZA KORPORATIVNO VARNOST - SKV. PROSTORI SO PODVRŽENI PSEBNEMU NADZORU.</t>
    </r>
  </si>
  <si>
    <t xml:space="preserve">cena na m² brez DDV  </t>
  </si>
  <si>
    <t>Letna ponudbena vrednost brez DDV</t>
  </si>
  <si>
    <t>Ponudbena vrednost za celotno obdobje trajanja naročila (3 leta) brez DDV</t>
  </si>
  <si>
    <t>DDV</t>
  </si>
  <si>
    <t>ŠT. DNI</t>
  </si>
  <si>
    <r>
      <t>Ponudbena vrednost za dan čiščenja</t>
    </r>
    <r>
      <rPr>
        <b/>
        <sz val="12"/>
        <color rgb="FFFF0000"/>
        <rFont val="Arial Narrow"/>
        <family val="2"/>
        <charset val="238"/>
      </rPr>
      <t xml:space="preserve"> glede na bruto kvadraturo na dan brez ddv</t>
    </r>
  </si>
  <si>
    <t>Končna ponudbena vrednost za celotno obdobje trajanja naročila (3 leta) z DDV</t>
  </si>
  <si>
    <r>
      <t xml:space="preserve">cena brez DDV </t>
    </r>
    <r>
      <rPr>
        <b/>
        <u/>
        <sz val="11"/>
        <color rgb="FF006100"/>
        <rFont val="Calibri"/>
        <family val="2"/>
        <charset val="238"/>
        <scheme val="minor"/>
      </rPr>
      <t>na leto</t>
    </r>
  </si>
  <si>
    <t>Ponudbena vrednost za obdobje trajanja pogodbe (3 leta) brez ddv</t>
  </si>
  <si>
    <t>znesek DDV</t>
  </si>
  <si>
    <t>VSE LOKACIJE UKCL - GLAVNA STAVBA UKCL ter VSE OSTALE PRIPADAJIOČE LOKACIJE UKCL 
(tudi izven Ljubljane in bližnje okolice Ljubljane)</t>
  </si>
  <si>
    <t xml:space="preserve">DELA NA VIŠINI </t>
  </si>
  <si>
    <t xml:space="preserve">RAZNA ČIŠČENJA PO OPREDELITVI NAROČNIKA </t>
  </si>
  <si>
    <t xml:space="preserve">ČIŠČENJA IN RAZKUŽEVANJA PO OPREDELITVI NAROČNIKA </t>
  </si>
  <si>
    <t>Neto kvadratura predvidena za obdobje 1 leta
 v m² / ur</t>
  </si>
  <si>
    <t>VSE VRSTE DEL NA VIŠINI  predvidoma do 100 ur letno</t>
  </si>
  <si>
    <t>ČIŠČENJE in RAZKUŽEVANJE KLINIČNIH ODDELKOV, Z VSO PRIPADAJOČO OPREMO KLINIČNIH ODDELKOV TER VKLJUČNO S FUNKCIONALNIMI IN POMOŽNIMI PROSTORI KI SO POTERBNI ZA NORMALNO DELOVANJE BOLNIŠNICE IN BOLNIŠNIČNEGA OKOLJA, TER PRIPADAJOČIMI KOMUNIKACIJSKIMI POTMI in TALNIMI POVRŠINAMI - predvidoma do 10.000 m2 letno</t>
  </si>
  <si>
    <t>VSE OBLIKE IN VRSTE TEMELJITIH ČIŠČENJ KLINIČNIH ODDELKOV, Z VSO PRIPADAJOČO OPREMO TER VKLJUČNO S FUNKCIONALNIMI IN POMOŽNIMI PROSTORI, KI SO POTREBNI ZA NORMALNO IN NEMOTENO DELOVANJE BOLNIŠNIČNEGA OKOLJA, TER PRIPADAJOČIMI KOMUNIKACIJSKIMI POTMI IN TALNIMI POVRŠINAMI, KI SO POTREBNA KOT VZDRŽEVALNI UKREP DOBREGA GOSPODARJA STAVBE ali KLINIČNEGA ODDELKA predvidoma 15.000 m2 letno</t>
  </si>
  <si>
    <t>VSE VRSTE DEL NA VIŠINI predvidoma 12.000 m2 letno</t>
  </si>
  <si>
    <t>OPOMBA:</t>
  </si>
  <si>
    <t>Letna ponudbena vrednost brez DDV (glede na največjo predvideno količino)</t>
  </si>
  <si>
    <t>Ponudbena vrednost za celotno obdobje trajanja naročila (3 leta) (glede na največjo predvideno količino) brez DDV</t>
  </si>
  <si>
    <t>Končna ponudbena vrednost za celotno obdobje trajanja naročila (3 leta) (glede na največjo predvideno količino) z DDV</t>
  </si>
  <si>
    <t>* Količina čiščenj v sklopu 12 lahko odstopa od predvidenih navedenih količin, glede na potrebe naročnika, vendar največ do navedenih neto kvadratur /ur po posameznih postavkah.</t>
  </si>
  <si>
    <t xml:space="preserve">Bruto kvadratura / dan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</si>
</sst>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0000"/>
  </numFmts>
  <fonts count="74">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2"/>
      <name val="Arial Narrow"/>
      <family val="2"/>
      <charset val="238"/>
    </font>
    <font>
      <sz val="12"/>
      <color theme="1"/>
      <name val="Arial Narrow"/>
      <family val="2"/>
      <charset val="238"/>
    </font>
    <font>
      <sz val="12"/>
      <color rgb="FF006100"/>
      <name val="Arial Narrow"/>
      <family val="2"/>
      <charset val="238"/>
    </font>
    <font>
      <b/>
      <sz val="12"/>
      <name val="Arial Narrow"/>
      <family val="2"/>
      <charset val="238"/>
    </font>
    <font>
      <sz val="12"/>
      <color theme="4" tint="0.39997558519241921"/>
      <name val="Arial Narrow"/>
      <family val="2"/>
      <charset val="238"/>
    </font>
    <font>
      <b/>
      <sz val="12"/>
      <color rgb="FFFF0000"/>
      <name val="Arial Narrow"/>
      <family val="2"/>
      <charset val="238"/>
    </font>
    <font>
      <sz val="12"/>
      <color rgb="FFFF0000"/>
      <name val="Arial Narrow"/>
      <family val="2"/>
      <charset val="238"/>
    </font>
    <font>
      <sz val="12"/>
      <color theme="7" tint="0.39997558519241921"/>
      <name val="Arial Narrow"/>
      <family val="2"/>
      <charset val="238"/>
    </font>
    <font>
      <sz val="12"/>
      <color theme="4" tint="0.59999389629810485"/>
      <name val="Arial Narrow"/>
      <family val="2"/>
      <charset val="238"/>
    </font>
    <font>
      <b/>
      <sz val="11"/>
      <name val="Calibri"/>
      <family val="2"/>
      <charset val="238"/>
      <scheme val="minor"/>
    </font>
    <font>
      <b/>
      <sz val="11"/>
      <color rgb="FFFF0000"/>
      <name val="Calibri"/>
      <family val="2"/>
      <charset val="238"/>
      <scheme val="minor"/>
    </font>
    <font>
      <b/>
      <sz val="12"/>
      <color rgb="FF7030A0"/>
      <name val="Arial Narrow"/>
      <family val="2"/>
      <charset val="238"/>
    </font>
    <font>
      <sz val="11"/>
      <color theme="1"/>
      <name val="Arial Narrow"/>
      <family val="2"/>
      <charset val="238"/>
    </font>
    <font>
      <b/>
      <sz val="11"/>
      <color rgb="FFFF0000"/>
      <name val="Arial Narrow"/>
      <family val="2"/>
      <charset val="238"/>
    </font>
    <font>
      <b/>
      <sz val="12"/>
      <color theme="1"/>
      <name val="Arial Narrow"/>
      <family val="2"/>
      <charset val="238"/>
    </font>
    <font>
      <sz val="12"/>
      <color rgb="FF7030A0"/>
      <name val="Arial Narrow"/>
      <family val="2"/>
      <charset val="238"/>
    </font>
    <font>
      <b/>
      <sz val="12"/>
      <color rgb="FFFFFF00"/>
      <name val="Arial Narrow"/>
      <family val="2"/>
      <charset val="238"/>
    </font>
    <font>
      <b/>
      <sz val="11"/>
      <color theme="1"/>
      <name val="Calibri"/>
      <family val="2"/>
      <charset val="238"/>
      <scheme val="minor"/>
    </font>
    <font>
      <sz val="12"/>
      <color theme="0" tint="-0.499984740745262"/>
      <name val="Arial Narrow"/>
      <family val="2"/>
      <charset val="238"/>
    </font>
    <font>
      <sz val="11"/>
      <name val="Calibri"/>
      <family val="2"/>
      <charset val="238"/>
      <scheme val="minor"/>
    </font>
    <font>
      <b/>
      <sz val="16"/>
      <color rgb="FFFF0000"/>
      <name val="Arial Narrow"/>
      <family val="2"/>
      <charset val="238"/>
    </font>
    <font>
      <b/>
      <sz val="16"/>
      <name val="Arial Narrow"/>
      <family val="2"/>
      <charset val="238"/>
    </font>
    <font>
      <b/>
      <sz val="11"/>
      <color rgb="FFFF0000"/>
      <name val="Calibri (Textkörper)"/>
    </font>
    <font>
      <b/>
      <u/>
      <sz val="16"/>
      <color rgb="FFFF0000"/>
      <name val="Arial Narrow"/>
      <family val="2"/>
      <charset val="238"/>
    </font>
    <font>
      <sz val="11"/>
      <name val="Arial Narrow"/>
      <family val="2"/>
      <charset val="238"/>
    </font>
    <font>
      <b/>
      <sz val="11"/>
      <name val="Arial Narrow"/>
      <family val="2"/>
      <charset val="238"/>
    </font>
    <font>
      <sz val="11"/>
      <color rgb="FFFF0000"/>
      <name val="Arial Narrow"/>
      <family val="2"/>
      <charset val="238"/>
    </font>
    <font>
      <b/>
      <i/>
      <sz val="12"/>
      <name val="Arial Narrow"/>
      <family val="2"/>
      <charset val="238"/>
    </font>
    <font>
      <b/>
      <i/>
      <sz val="12"/>
      <color rgb="FFFF0000"/>
      <name val="Arial Narrow"/>
      <family val="2"/>
      <charset val="238"/>
    </font>
    <font>
      <i/>
      <sz val="12"/>
      <name val="Arial Narrow"/>
      <family val="2"/>
      <charset val="238"/>
    </font>
    <font>
      <i/>
      <sz val="11"/>
      <name val="Arial Narrow"/>
      <family val="2"/>
      <charset val="238"/>
    </font>
    <font>
      <sz val="12"/>
      <color theme="1"/>
      <name val="Calibri"/>
      <family val="2"/>
      <charset val="238"/>
      <scheme val="minor"/>
    </font>
    <font>
      <i/>
      <sz val="12"/>
      <name val="Calibri"/>
      <family val="2"/>
      <charset val="238"/>
      <scheme val="minor"/>
    </font>
    <font>
      <b/>
      <i/>
      <sz val="12"/>
      <name val="Calibri"/>
      <family val="2"/>
      <charset val="238"/>
      <scheme val="minor"/>
    </font>
    <font>
      <b/>
      <i/>
      <sz val="12"/>
      <color theme="1"/>
      <name val="Calibri"/>
      <family val="2"/>
      <charset val="238"/>
      <scheme val="minor"/>
    </font>
    <font>
      <sz val="16"/>
      <color rgb="FFFF0000"/>
      <name val="Calibri"/>
      <family val="2"/>
      <charset val="238"/>
      <scheme val="minor"/>
    </font>
    <font>
      <b/>
      <sz val="12"/>
      <color theme="4" tint="-0.499984740745262"/>
      <name val="Arial Narrow"/>
      <family val="2"/>
      <charset val="238"/>
    </font>
    <font>
      <b/>
      <sz val="12"/>
      <color rgb="FFFFC000"/>
      <name val="Arial Narrow"/>
      <family val="2"/>
      <charset val="238"/>
    </font>
    <font>
      <b/>
      <sz val="12"/>
      <color rgb="FFE3801D"/>
      <name val="Arial Narrow"/>
      <family val="2"/>
      <charset val="238"/>
    </font>
    <font>
      <b/>
      <sz val="16"/>
      <color rgb="FFE3801D"/>
      <name val="Arial Narrow"/>
      <family val="2"/>
      <charset val="238"/>
    </font>
    <font>
      <b/>
      <sz val="16"/>
      <color rgb="FFFF0000"/>
      <name val="Calibri"/>
      <family val="2"/>
      <charset val="238"/>
      <scheme val="minor"/>
    </font>
    <font>
      <sz val="11"/>
      <color theme="1"/>
      <name val="Inherit"/>
    </font>
    <font>
      <b/>
      <sz val="12"/>
      <color rgb="FF00B050"/>
      <name val="Arial Narrow"/>
      <family val="2"/>
      <charset val="238"/>
    </font>
    <font>
      <b/>
      <sz val="16"/>
      <color rgb="FF00B050"/>
      <name val="Arial Narrow"/>
      <family val="2"/>
      <charset val="238"/>
    </font>
    <font>
      <sz val="12"/>
      <color rgb="FF000000"/>
      <name val="Arial Narrow"/>
      <family val="2"/>
      <charset val="238"/>
    </font>
    <font>
      <b/>
      <sz val="12"/>
      <color rgb="FFFF00FF"/>
      <name val="Arial Narrow"/>
      <family val="2"/>
      <charset val="238"/>
    </font>
    <font>
      <b/>
      <sz val="16"/>
      <color rgb="FFFF00FF"/>
      <name val="Arial Narrow"/>
      <family val="2"/>
      <charset val="238"/>
    </font>
    <font>
      <sz val="12"/>
      <name val="Calibri"/>
      <family val="2"/>
      <charset val="238"/>
      <scheme val="minor"/>
    </font>
    <font>
      <sz val="10"/>
      <color rgb="FF000000"/>
      <name val="Arial Narrow"/>
      <family val="2"/>
      <charset val="238"/>
    </font>
    <font>
      <b/>
      <sz val="11"/>
      <name val="Arial Narrow"/>
      <family val="2"/>
    </font>
    <font>
      <b/>
      <u/>
      <sz val="12"/>
      <name val="Arial Narrow"/>
      <family val="2"/>
      <charset val="238"/>
    </font>
    <font>
      <b/>
      <sz val="11"/>
      <color theme="1"/>
      <name val="Arial Narrow"/>
      <family val="2"/>
      <charset val="238"/>
    </font>
    <font>
      <b/>
      <sz val="12"/>
      <color rgb="FF006100"/>
      <name val="Arial Narrow"/>
      <family val="2"/>
      <charset val="238"/>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9C6500"/>
      <name val="Calibri"/>
      <family val="2"/>
      <charset val="238"/>
      <scheme val="minor"/>
    </font>
    <font>
      <b/>
      <sz val="11"/>
      <color rgb="FF006100"/>
      <name val="Calibri"/>
      <family val="2"/>
      <charset val="238"/>
      <scheme val="minor"/>
    </font>
    <font>
      <b/>
      <u/>
      <sz val="11"/>
      <color rgb="FF006100"/>
      <name val="Calibri"/>
      <family val="2"/>
      <charset val="238"/>
      <scheme val="minor"/>
    </font>
    <font>
      <b/>
      <sz val="14"/>
      <color theme="1"/>
      <name val="Calibri"/>
      <family val="2"/>
      <charset val="238"/>
      <scheme val="minor"/>
    </font>
    <font>
      <b/>
      <sz val="14"/>
      <color theme="1"/>
      <name val="Arial Narrow"/>
      <family val="2"/>
      <charset val="238"/>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FFCC"/>
      </patternFill>
    </fill>
    <fill>
      <patternFill patternType="solid">
        <fgColor theme="0"/>
        <bgColor indexed="64"/>
      </patternFill>
    </fill>
    <fill>
      <patternFill patternType="solid">
        <fgColor rgb="FFFFFFCC"/>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6600"/>
        <bgColor indexed="64"/>
      </patternFill>
    </fill>
    <fill>
      <patternFill patternType="solid">
        <fgColor rgb="FFFFCC66"/>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7CE"/>
        <bgColor indexed="64"/>
      </patternFill>
    </fill>
    <fill>
      <patternFill patternType="solid">
        <fgColor rgb="FFFFC000"/>
        <bgColor indexed="64"/>
      </patternFill>
    </fill>
    <fill>
      <patternFill patternType="solid">
        <fgColor theme="0" tint="-0.499984740745262"/>
        <bgColor indexed="64"/>
      </patternFill>
    </fill>
    <fill>
      <patternFill patternType="solid">
        <fgColor rgb="FFFFFFCC"/>
        <bgColor rgb="FF000000"/>
      </patternFill>
    </fill>
    <fill>
      <patternFill patternType="solid">
        <fgColor theme="4" tint="0.59999389629810485"/>
        <bgColor rgb="FF000000"/>
      </patternFill>
    </fill>
    <fill>
      <patternFill patternType="solid">
        <fgColor rgb="FFC6EFCE"/>
        <bgColor indexed="64"/>
      </patternFill>
    </fill>
    <fill>
      <patternFill patternType="solid">
        <fgColor theme="2" tint="-9.9978637043366805E-2"/>
        <bgColor indexed="64"/>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3">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1" applyNumberFormat="0" applyFont="0" applyAlignment="0" applyProtection="0"/>
    <xf numFmtId="0" fontId="57" fillId="0" borderId="0" applyNumberFormat="0" applyFill="0" applyBorder="0" applyAlignment="0" applyProtection="0"/>
    <xf numFmtId="0" fontId="58" fillId="0" borderId="12" applyNumberFormat="0" applyFill="0" applyAlignment="0" applyProtection="0"/>
    <xf numFmtId="0" fontId="59" fillId="0" borderId="13" applyNumberFormat="0" applyFill="0" applyAlignment="0" applyProtection="0"/>
    <xf numFmtId="0" fontId="60" fillId="0" borderId="14" applyNumberFormat="0" applyFill="0" applyAlignment="0" applyProtection="0"/>
    <xf numFmtId="0" fontId="60" fillId="0" borderId="0" applyNumberFormat="0" applyFill="0" applyBorder="0" applyAlignment="0" applyProtection="0"/>
    <xf numFmtId="0" fontId="61" fillId="21" borderId="15" applyNumberFormat="0" applyAlignment="0" applyProtection="0"/>
    <xf numFmtId="0" fontId="62" fillId="22" borderId="16" applyNumberFormat="0" applyAlignment="0" applyProtection="0"/>
    <xf numFmtId="0" fontId="63" fillId="22" borderId="15" applyNumberFormat="0" applyAlignment="0" applyProtection="0"/>
    <xf numFmtId="0" fontId="64" fillId="0" borderId="17" applyNumberFormat="0" applyFill="0" applyAlignment="0" applyProtection="0"/>
    <xf numFmtId="0" fontId="65" fillId="23" borderId="18"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21" fillId="0" borderId="19" applyNumberFormat="0" applyFill="0" applyAlignment="0" applyProtection="0"/>
    <xf numFmtId="0" fontId="6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6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6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6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8"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68"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69" fillId="20" borderId="0" applyNumberFormat="0" applyBorder="0" applyAlignment="0" applyProtection="0"/>
    <xf numFmtId="0" fontId="68" fillId="27" borderId="0" applyNumberFormat="0" applyBorder="0" applyAlignment="0" applyProtection="0"/>
    <xf numFmtId="0" fontId="68" fillId="31" borderId="0" applyNumberFormat="0" applyBorder="0" applyAlignment="0" applyProtection="0"/>
    <xf numFmtId="0" fontId="68" fillId="35" borderId="0" applyNumberFormat="0" applyBorder="0" applyAlignment="0" applyProtection="0"/>
    <xf numFmtId="0" fontId="68" fillId="39" borderId="0" applyNumberFormat="0" applyBorder="0" applyAlignment="0" applyProtection="0"/>
    <xf numFmtId="0" fontId="68" fillId="43" borderId="0" applyNumberFormat="0" applyBorder="0" applyAlignment="0" applyProtection="0"/>
    <xf numFmtId="0" fontId="68" fillId="47" borderId="0" applyNumberFormat="0" applyBorder="0" applyAlignment="0" applyProtection="0"/>
    <xf numFmtId="43" fontId="1" fillId="0" borderId="0" applyFont="0" applyFill="0" applyBorder="0" applyAlignment="0" applyProtection="0"/>
  </cellStyleXfs>
  <cellXfs count="521">
    <xf numFmtId="0" fontId="0" fillId="0" borderId="0" xfId="0"/>
    <xf numFmtId="49" fontId="4" fillId="0" borderId="3" xfId="0" applyNumberFormat="1" applyFont="1" applyBorder="1" applyAlignment="1">
      <alignment wrapText="1"/>
    </xf>
    <xf numFmtId="0" fontId="4" fillId="0" borderId="3" xfId="0" applyFont="1" applyBorder="1" applyAlignment="1">
      <alignment horizontal="center"/>
    </xf>
    <xf numFmtId="4" fontId="4" fillId="0" borderId="3" xfId="0" applyNumberFormat="1" applyFont="1" applyBorder="1" applyAlignment="1">
      <alignment horizontal="center" vertical="top"/>
    </xf>
    <xf numFmtId="0" fontId="7" fillId="4" borderId="3" xfId="3" applyFont="1" applyBorder="1" applyAlignment="1">
      <alignment wrapText="1"/>
    </xf>
    <xf numFmtId="0" fontId="7" fillId="6" borderId="3" xfId="0" applyFont="1" applyFill="1" applyBorder="1"/>
    <xf numFmtId="0" fontId="7" fillId="0" borderId="3" xfId="0" applyFont="1" applyBorder="1"/>
    <xf numFmtId="0" fontId="4" fillId="5" borderId="3" xfId="2" applyFont="1" applyFill="1" applyBorder="1" applyAlignment="1">
      <alignment horizontal="center"/>
    </xf>
    <xf numFmtId="0" fontId="4" fillId="5" borderId="3" xfId="0" applyFont="1" applyFill="1" applyBorder="1" applyAlignment="1">
      <alignment horizontal="center"/>
    </xf>
    <xf numFmtId="0" fontId="7" fillId="6" borderId="3" xfId="3" applyFont="1" applyFill="1" applyBorder="1" applyAlignment="1">
      <alignment wrapText="1"/>
    </xf>
    <xf numFmtId="49" fontId="7" fillId="0" borderId="0" xfId="3" applyNumberFormat="1" applyFont="1" applyFill="1" applyBorder="1" applyAlignment="1">
      <alignment horizontal="left" vertical="center" wrapText="1"/>
    </xf>
    <xf numFmtId="0" fontId="4" fillId="7" borderId="2" xfId="1" applyFont="1" applyFill="1" applyBorder="1" applyAlignment="1">
      <alignment horizontal="center" vertical="center"/>
    </xf>
    <xf numFmtId="0" fontId="4" fillId="7" borderId="3" xfId="1" applyFont="1" applyFill="1" applyBorder="1" applyAlignment="1">
      <alignment horizontal="center" vertical="center"/>
    </xf>
    <xf numFmtId="0" fontId="4" fillId="7" borderId="3" xfId="1" applyFont="1" applyFill="1" applyBorder="1" applyAlignment="1">
      <alignment horizontal="center" vertical="center" wrapText="1"/>
    </xf>
    <xf numFmtId="0" fontId="9" fillId="0" borderId="3" xfId="0" applyFont="1" applyBorder="1" applyAlignment="1">
      <alignment horizontal="center"/>
    </xf>
    <xf numFmtId="0" fontId="7" fillId="5" borderId="3" xfId="3" applyFont="1" applyFill="1" applyBorder="1" applyAlignment="1">
      <alignment wrapText="1"/>
    </xf>
    <xf numFmtId="0" fontId="10" fillId="0" borderId="3" xfId="0" applyFont="1" applyBorder="1" applyAlignment="1">
      <alignment horizontal="center"/>
    </xf>
    <xf numFmtId="0" fontId="4" fillId="5" borderId="3" xfId="3" applyFont="1" applyFill="1" applyBorder="1" applyAlignment="1">
      <alignment horizontal="center"/>
    </xf>
    <xf numFmtId="0" fontId="9" fillId="0" borderId="3" xfId="0" applyFont="1" applyBorder="1"/>
    <xf numFmtId="0" fontId="7" fillId="6" borderId="3" xfId="0" applyFont="1" applyFill="1" applyBorder="1" applyAlignment="1">
      <alignment wrapText="1"/>
    </xf>
    <xf numFmtId="0" fontId="7" fillId="0" borderId="3" xfId="0" applyFont="1" applyBorder="1" applyAlignment="1">
      <alignment wrapText="1"/>
    </xf>
    <xf numFmtId="0" fontId="16" fillId="0" borderId="0" xfId="0" applyFont="1"/>
    <xf numFmtId="0" fontId="5" fillId="0" borderId="0" xfId="0" applyFont="1"/>
    <xf numFmtId="0" fontId="5" fillId="0" borderId="0" xfId="0"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horizontal="center" vertical="center"/>
    </xf>
    <xf numFmtId="4" fontId="7" fillId="0" borderId="0" xfId="2" applyNumberFormat="1" applyFont="1" applyFill="1" applyBorder="1" applyAlignment="1">
      <alignment horizontal="center" vertical="center"/>
    </xf>
    <xf numFmtId="4" fontId="4" fillId="0" borderId="3" xfId="0" applyNumberFormat="1"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center" vertical="center"/>
    </xf>
    <xf numFmtId="0" fontId="9" fillId="0" borderId="0" xfId="0" applyFont="1" applyAlignment="1">
      <alignment horizontal="center" vertical="center"/>
    </xf>
    <xf numFmtId="4" fontId="4" fillId="0" borderId="0" xfId="0" applyNumberFormat="1" applyFont="1" applyAlignment="1">
      <alignment horizontal="center" vertical="center"/>
    </xf>
    <xf numFmtId="4" fontId="9" fillId="0" borderId="0" xfId="0" applyNumberFormat="1" applyFont="1" applyAlignment="1">
      <alignment horizontal="center" vertical="center"/>
    </xf>
    <xf numFmtId="0" fontId="7" fillId="0" borderId="0" xfId="0" applyFont="1" applyAlignment="1">
      <alignment horizontal="center" vertical="center" wrapText="1"/>
    </xf>
    <xf numFmtId="4" fontId="10" fillId="0" borderId="0" xfId="0" applyNumberFormat="1" applyFont="1" applyAlignment="1">
      <alignment horizontal="center" vertical="center"/>
    </xf>
    <xf numFmtId="4" fontId="4" fillId="0" borderId="0" xfId="2" applyNumberFormat="1" applyFont="1" applyFill="1" applyBorder="1" applyAlignment="1">
      <alignment horizontal="center" vertical="center"/>
    </xf>
    <xf numFmtId="4" fontId="4" fillId="0" borderId="0" xfId="3" applyNumberFormat="1" applyFont="1" applyFill="1" applyBorder="1" applyAlignment="1">
      <alignment horizontal="center" vertical="center"/>
    </xf>
    <xf numFmtId="2" fontId="9" fillId="0" borderId="0" xfId="0" applyNumberFormat="1" applyFont="1" applyAlignment="1">
      <alignment horizontal="center" vertical="center"/>
    </xf>
    <xf numFmtId="4" fontId="9" fillId="0" borderId="0" xfId="3" applyNumberFormat="1" applyFont="1" applyFill="1" applyBorder="1" applyAlignment="1">
      <alignment horizontal="center" vertical="center"/>
    </xf>
    <xf numFmtId="0" fontId="4" fillId="7" borderId="3" xfId="1" applyFont="1" applyFill="1" applyBorder="1" applyAlignment="1">
      <alignment horizontal="left" vertical="center" wrapText="1"/>
    </xf>
    <xf numFmtId="0" fontId="6" fillId="0" borderId="0" xfId="1" applyFont="1" applyFill="1" applyBorder="1" applyAlignment="1">
      <alignment horizontal="left" vertical="center"/>
    </xf>
    <xf numFmtId="0" fontId="4" fillId="0" borderId="2" xfId="0" applyFont="1" applyBorder="1" applyAlignment="1">
      <alignment horizontal="left" vertical="center" wrapText="1"/>
    </xf>
    <xf numFmtId="0" fontId="5" fillId="0" borderId="0" xfId="0" applyFont="1" applyAlignment="1">
      <alignment horizontal="left" vertical="center"/>
    </xf>
    <xf numFmtId="49" fontId="4" fillId="0" borderId="3" xfId="0" applyNumberFormat="1" applyFont="1" applyBorder="1" applyAlignment="1">
      <alignment horizontal="left" vertical="center" wrapText="1"/>
    </xf>
    <xf numFmtId="0" fontId="4" fillId="0" borderId="3" xfId="0" applyFont="1" applyBorder="1" applyAlignment="1">
      <alignment horizontal="left" vertical="center" wrapText="1"/>
    </xf>
    <xf numFmtId="0" fontId="15" fillId="0" borderId="0" xfId="0" applyFont="1" applyAlignment="1">
      <alignment horizontal="left" vertical="center"/>
    </xf>
    <xf numFmtId="0" fontId="7" fillId="4" borderId="3" xfId="3" applyFont="1" applyBorder="1" applyAlignment="1">
      <alignment horizontal="left" vertical="center" wrapText="1"/>
    </xf>
    <xf numFmtId="0" fontId="8" fillId="0" borderId="0" xfId="0" applyFont="1" applyAlignment="1">
      <alignment horizontal="left" vertical="center"/>
    </xf>
    <xf numFmtId="0" fontId="4" fillId="0" borderId="0" xfId="0" applyFont="1" applyAlignment="1">
      <alignment horizontal="left" vertical="center"/>
    </xf>
    <xf numFmtId="0" fontId="10" fillId="0" borderId="0" xfId="0" applyFont="1" applyAlignment="1">
      <alignment horizontal="left" vertical="center"/>
    </xf>
    <xf numFmtId="0" fontId="7" fillId="6" borderId="3" xfId="0" applyFont="1" applyFill="1" applyBorder="1" applyAlignment="1">
      <alignment horizontal="left" vertical="center" wrapText="1"/>
    </xf>
    <xf numFmtId="0" fontId="19" fillId="0" borderId="0" xfId="0" applyFont="1" applyAlignment="1">
      <alignment horizontal="left" vertical="center"/>
    </xf>
    <xf numFmtId="0" fontId="7" fillId="5" borderId="3" xfId="3" applyFont="1" applyFill="1" applyBorder="1" applyAlignment="1">
      <alignment horizontal="left" vertical="center" wrapText="1"/>
    </xf>
    <xf numFmtId="49" fontId="4" fillId="5" borderId="3" xfId="0" applyNumberFormat="1" applyFont="1" applyFill="1" applyBorder="1" applyAlignment="1">
      <alignment horizontal="left" vertical="center" wrapText="1"/>
    </xf>
    <xf numFmtId="0" fontId="4" fillId="5" borderId="3" xfId="0" applyFont="1" applyFill="1" applyBorder="1" applyAlignment="1">
      <alignment horizontal="left" vertical="center" wrapText="1"/>
    </xf>
    <xf numFmtId="0" fontId="5" fillId="5" borderId="0" xfId="0" applyFont="1" applyFill="1" applyAlignment="1">
      <alignment horizontal="left" vertical="center"/>
    </xf>
    <xf numFmtId="49" fontId="7" fillId="0" borderId="0" xfId="0" applyNumberFormat="1" applyFont="1" applyAlignment="1">
      <alignment horizontal="left" vertical="center" wrapText="1"/>
    </xf>
    <xf numFmtId="0" fontId="4" fillId="0" borderId="0" xfId="3" applyFont="1" applyFill="1" applyBorder="1" applyAlignment="1">
      <alignment horizontal="left" vertical="center" wrapText="1"/>
    </xf>
    <xf numFmtId="0" fontId="4" fillId="0" borderId="0" xfId="0" applyFont="1" applyAlignment="1">
      <alignment horizontal="left" vertical="center" wrapText="1"/>
    </xf>
    <xf numFmtId="49" fontId="4" fillId="0" borderId="0" xfId="0" applyNumberFormat="1" applyFont="1" applyAlignment="1">
      <alignment horizontal="left" vertical="center" wrapText="1"/>
    </xf>
    <xf numFmtId="0" fontId="7" fillId="0" borderId="0" xfId="3" applyFont="1" applyFill="1" applyBorder="1" applyAlignment="1">
      <alignment horizontal="left" vertical="center" wrapText="1"/>
    </xf>
    <xf numFmtId="0" fontId="9" fillId="0" borderId="0" xfId="0" applyFont="1" applyAlignment="1">
      <alignment horizontal="left" vertical="center" wrapText="1"/>
    </xf>
    <xf numFmtId="0" fontId="11" fillId="0" borderId="0" xfId="0" applyFont="1" applyAlignment="1">
      <alignment horizontal="left" vertical="center"/>
    </xf>
    <xf numFmtId="0" fontId="9" fillId="0" borderId="0" xfId="3" applyFont="1" applyFill="1" applyBorder="1" applyAlignment="1">
      <alignment horizontal="left" vertical="center" wrapText="1"/>
    </xf>
    <xf numFmtId="0" fontId="7" fillId="0" borderId="0" xfId="0" applyFont="1" applyAlignment="1">
      <alignment horizontal="left" vertical="center" wrapText="1"/>
    </xf>
    <xf numFmtId="164" fontId="18" fillId="0" borderId="0" xfId="0" applyNumberFormat="1" applyFont="1" applyAlignment="1">
      <alignment horizontal="left" vertical="center"/>
    </xf>
    <xf numFmtId="0" fontId="18" fillId="0" borderId="0" xfId="0" applyFont="1" applyAlignment="1">
      <alignment horizontal="left" vertical="center"/>
    </xf>
    <xf numFmtId="4" fontId="18" fillId="0" borderId="0" xfId="0" applyNumberFormat="1" applyFont="1" applyAlignment="1">
      <alignment horizontal="left" vertical="center"/>
    </xf>
    <xf numFmtId="0" fontId="10" fillId="0" borderId="0" xfId="0" applyFont="1" applyAlignment="1">
      <alignment horizontal="left" vertical="center" wrapText="1"/>
    </xf>
    <xf numFmtId="49" fontId="4" fillId="0" borderId="0" xfId="3" applyNumberFormat="1" applyFont="1" applyFill="1" applyBorder="1" applyAlignment="1">
      <alignment horizontal="left" vertical="center" wrapText="1"/>
    </xf>
    <xf numFmtId="0" fontId="5" fillId="0" borderId="0" xfId="3" applyFont="1" applyFill="1" applyBorder="1" applyAlignment="1">
      <alignment horizontal="left" vertical="center"/>
    </xf>
    <xf numFmtId="0" fontId="12" fillId="0" borderId="0" xfId="0" applyFont="1" applyAlignment="1">
      <alignment horizontal="left" vertical="center"/>
    </xf>
    <xf numFmtId="49" fontId="4" fillId="0" borderId="2" xfId="0" applyNumberFormat="1" applyFont="1" applyBorder="1" applyAlignment="1">
      <alignment horizontal="left"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18" fillId="8" borderId="0" xfId="0" applyFont="1" applyFill="1" applyAlignment="1">
      <alignment horizontal="left" vertical="center"/>
    </xf>
    <xf numFmtId="49" fontId="7" fillId="0" borderId="3" xfId="0" applyNumberFormat="1" applyFont="1" applyBorder="1" applyAlignment="1">
      <alignment wrapText="1"/>
    </xf>
    <xf numFmtId="49" fontId="7" fillId="5" borderId="3" xfId="0" applyNumberFormat="1" applyFont="1" applyFill="1" applyBorder="1" applyAlignment="1">
      <alignment wrapText="1"/>
    </xf>
    <xf numFmtId="0" fontId="5" fillId="0" borderId="0" xfId="0" applyFont="1" applyAlignment="1">
      <alignment wrapText="1"/>
    </xf>
    <xf numFmtId="0" fontId="7" fillId="5" borderId="3" xfId="0" applyFont="1" applyFill="1" applyBorder="1" applyAlignment="1">
      <alignment wrapText="1"/>
    </xf>
    <xf numFmtId="0" fontId="18" fillId="0" borderId="0" xfId="0" applyFont="1" applyAlignment="1">
      <alignment wrapText="1"/>
    </xf>
    <xf numFmtId="0" fontId="7" fillId="0" borderId="3" xfId="3" applyFont="1" applyFill="1" applyBorder="1" applyAlignment="1">
      <alignment wrapText="1"/>
    </xf>
    <xf numFmtId="49" fontId="7" fillId="8" borderId="3" xfId="3" applyNumberFormat="1" applyFont="1" applyFill="1" applyBorder="1" applyAlignment="1">
      <alignment wrapText="1"/>
    </xf>
    <xf numFmtId="49" fontId="7" fillId="8" borderId="3" xfId="3" applyNumberFormat="1" applyFont="1" applyFill="1" applyBorder="1" applyAlignment="1">
      <alignment horizontal="left" vertical="center" wrapText="1"/>
    </xf>
    <xf numFmtId="0" fontId="0" fillId="7" borderId="3" xfId="0" applyFill="1" applyBorder="1"/>
    <xf numFmtId="49" fontId="4" fillId="7" borderId="3" xfId="1" applyNumberFormat="1" applyFont="1" applyFill="1" applyBorder="1" applyAlignment="1">
      <alignment horizontal="left" vertical="center" wrapText="1"/>
    </xf>
    <xf numFmtId="49" fontId="7" fillId="8" borderId="3" xfId="0" applyNumberFormat="1" applyFont="1" applyFill="1" applyBorder="1" applyAlignment="1">
      <alignment horizontal="left" vertical="center" wrapText="1"/>
    </xf>
    <xf numFmtId="0" fontId="8" fillId="0" borderId="3" xfId="0" applyFont="1" applyBorder="1" applyAlignment="1">
      <alignment horizontal="left" vertical="center" wrapText="1"/>
    </xf>
    <xf numFmtId="49" fontId="4" fillId="8" borderId="3" xfId="0" applyNumberFormat="1" applyFont="1" applyFill="1" applyBorder="1" applyAlignment="1">
      <alignment horizontal="left" vertical="center" wrapText="1"/>
    </xf>
    <xf numFmtId="0" fontId="4" fillId="8" borderId="3" xfId="0" applyFont="1" applyFill="1" applyBorder="1" applyAlignment="1">
      <alignment horizontal="left" vertical="center" wrapText="1"/>
    </xf>
    <xf numFmtId="0" fontId="7" fillId="8" borderId="3" xfId="0" applyFont="1" applyFill="1" applyBorder="1" applyAlignment="1">
      <alignment horizontal="left" vertical="center" wrapText="1"/>
    </xf>
    <xf numFmtId="4" fontId="7" fillId="8" borderId="3" xfId="0" applyNumberFormat="1" applyFont="1" applyFill="1" applyBorder="1" applyAlignment="1">
      <alignment horizontal="center" vertical="center"/>
    </xf>
    <xf numFmtId="2" fontId="4" fillId="0" borderId="3" xfId="0" applyNumberFormat="1" applyFont="1" applyBorder="1" applyAlignment="1">
      <alignment horizontal="center" vertical="center"/>
    </xf>
    <xf numFmtId="2" fontId="4" fillId="5" borderId="3" xfId="0" applyNumberFormat="1" applyFont="1" applyFill="1" applyBorder="1" applyAlignment="1">
      <alignment horizontal="center" vertical="center"/>
    </xf>
    <xf numFmtId="2" fontId="7" fillId="8" borderId="3" xfId="0" applyNumberFormat="1" applyFont="1" applyFill="1" applyBorder="1" applyAlignment="1">
      <alignment horizontal="center" vertical="center"/>
    </xf>
    <xf numFmtId="2" fontId="4" fillId="0" borderId="3" xfId="0" applyNumberFormat="1" applyFont="1" applyBorder="1" applyAlignment="1">
      <alignment horizontal="center" vertical="top"/>
    </xf>
    <xf numFmtId="1" fontId="0" fillId="0" borderId="0" xfId="0" applyNumberFormat="1"/>
    <xf numFmtId="1" fontId="4" fillId="0" borderId="3" xfId="0" applyNumberFormat="1" applyFont="1" applyBorder="1" applyAlignment="1">
      <alignment horizontal="center" vertical="top"/>
    </xf>
    <xf numFmtId="1" fontId="7" fillId="8" borderId="3" xfId="0" applyNumberFormat="1" applyFont="1" applyFill="1" applyBorder="1" applyAlignment="1">
      <alignment horizontal="center" vertical="center"/>
    </xf>
    <xf numFmtId="1" fontId="4" fillId="0" borderId="3" xfId="0" applyNumberFormat="1" applyFont="1" applyBorder="1" applyAlignment="1">
      <alignment horizontal="center" vertical="center"/>
    </xf>
    <xf numFmtId="2" fontId="4" fillId="0" borderId="3" xfId="0" applyNumberFormat="1" applyFont="1" applyBorder="1" applyAlignment="1">
      <alignment horizontal="center"/>
    </xf>
    <xf numFmtId="2" fontId="5" fillId="0" borderId="0" xfId="0" applyNumberFormat="1" applyFont="1"/>
    <xf numFmtId="0" fontId="4" fillId="8" borderId="3" xfId="0" applyFont="1" applyFill="1" applyBorder="1" applyAlignment="1">
      <alignment wrapText="1"/>
    </xf>
    <xf numFmtId="0" fontId="4" fillId="0" borderId="3" xfId="0" applyFont="1" applyBorder="1" applyAlignment="1">
      <alignment wrapText="1"/>
    </xf>
    <xf numFmtId="0" fontId="9" fillId="0" borderId="3" xfId="0" applyFont="1" applyBorder="1" applyAlignment="1">
      <alignment horizontal="center" vertical="center" wrapText="1"/>
    </xf>
    <xf numFmtId="49" fontId="4" fillId="8" borderId="3" xfId="0" applyNumberFormat="1" applyFont="1" applyFill="1" applyBorder="1" applyAlignment="1">
      <alignment vertical="center" wrapText="1"/>
    </xf>
    <xf numFmtId="0" fontId="4" fillId="8" borderId="3" xfId="0" applyFont="1" applyFill="1" applyBorder="1" applyAlignment="1">
      <alignment vertical="center" wrapText="1"/>
    </xf>
    <xf numFmtId="0" fontId="7" fillId="8" borderId="3" xfId="0" applyFont="1" applyFill="1" applyBorder="1" applyAlignment="1">
      <alignment vertical="center" wrapText="1"/>
    </xf>
    <xf numFmtId="0" fontId="18" fillId="8" borderId="0" xfId="0" applyFont="1" applyFill="1"/>
    <xf numFmtId="49" fontId="4" fillId="7" borderId="2" xfId="1" applyNumberFormat="1" applyFont="1" applyFill="1" applyBorder="1" applyAlignment="1">
      <alignment wrapText="1"/>
    </xf>
    <xf numFmtId="0" fontId="4" fillId="7" borderId="2" xfId="1" applyFont="1" applyFill="1" applyBorder="1" applyAlignment="1">
      <alignment wrapText="1"/>
    </xf>
    <xf numFmtId="0" fontId="18" fillId="8" borderId="0" xfId="0" applyFont="1" applyFill="1" applyAlignment="1">
      <alignment horizontal="center" vertical="center"/>
    </xf>
    <xf numFmtId="0" fontId="18" fillId="8" borderId="3" xfId="0" applyFont="1" applyFill="1" applyBorder="1" applyAlignment="1">
      <alignment horizontal="center" vertical="center"/>
    </xf>
    <xf numFmtId="0" fontId="5" fillId="7" borderId="0" xfId="0" applyFont="1" applyFill="1" applyAlignment="1">
      <alignment horizontal="center" vertical="center"/>
    </xf>
    <xf numFmtId="49" fontId="7" fillId="8" borderId="3" xfId="0" applyNumberFormat="1" applyFont="1" applyFill="1" applyBorder="1" applyAlignment="1">
      <alignment wrapText="1"/>
    </xf>
    <xf numFmtId="0" fontId="4" fillId="0" borderId="3" xfId="0" applyFont="1" applyBorder="1" applyAlignment="1">
      <alignment horizontal="center" vertical="center" wrapText="1"/>
    </xf>
    <xf numFmtId="0" fontId="5" fillId="0" borderId="0" xfId="0" applyFont="1" applyAlignment="1">
      <alignment vertical="center"/>
    </xf>
    <xf numFmtId="49" fontId="7" fillId="8" borderId="3" xfId="3" applyNumberFormat="1" applyFont="1" applyFill="1" applyBorder="1" applyAlignment="1">
      <alignment vertical="center" wrapText="1"/>
    </xf>
    <xf numFmtId="0" fontId="4" fillId="6" borderId="3" xfId="0" applyFont="1" applyFill="1" applyBorder="1" applyAlignment="1">
      <alignment vertical="center"/>
    </xf>
    <xf numFmtId="49" fontId="4" fillId="0" borderId="3" xfId="0" applyNumberFormat="1" applyFont="1" applyBorder="1" applyAlignment="1">
      <alignment vertical="center" wrapText="1"/>
    </xf>
    <xf numFmtId="0" fontId="4" fillId="0" borderId="3" xfId="0" applyFont="1" applyBorder="1" applyAlignment="1">
      <alignment vertical="center"/>
    </xf>
    <xf numFmtId="0" fontId="4" fillId="6" borderId="3" xfId="0" applyFont="1" applyFill="1" applyBorder="1" applyAlignment="1">
      <alignment vertical="center" wrapText="1"/>
    </xf>
    <xf numFmtId="0" fontId="4" fillId="6" borderId="3" xfId="3" applyFont="1" applyFill="1" applyBorder="1" applyAlignment="1">
      <alignment vertical="center" wrapText="1"/>
    </xf>
    <xf numFmtId="2" fontId="4" fillId="7" borderId="2" xfId="1" applyNumberFormat="1" applyFont="1" applyFill="1" applyBorder="1" applyAlignment="1">
      <alignment horizontal="center" vertical="center" wrapText="1"/>
    </xf>
    <xf numFmtId="2" fontId="4" fillId="5" borderId="3" xfId="0" applyNumberFormat="1" applyFont="1" applyFill="1" applyBorder="1" applyAlignment="1">
      <alignment horizontal="center" vertical="top"/>
    </xf>
    <xf numFmtId="2" fontId="4" fillId="7" borderId="3" xfId="1" applyNumberFormat="1" applyFont="1" applyFill="1" applyBorder="1" applyAlignment="1">
      <alignment horizontal="center" vertical="center" wrapText="1"/>
    </xf>
    <xf numFmtId="2" fontId="5" fillId="0" borderId="0" xfId="0" applyNumberFormat="1" applyFont="1" applyAlignment="1">
      <alignment horizontal="center" vertical="center"/>
    </xf>
    <xf numFmtId="2" fontId="4" fillId="0" borderId="0" xfId="0" applyNumberFormat="1" applyFont="1" applyAlignment="1">
      <alignment horizontal="center" vertical="center"/>
    </xf>
    <xf numFmtId="2" fontId="7" fillId="0" borderId="0" xfId="0" applyNumberFormat="1" applyFont="1" applyAlignment="1">
      <alignment horizontal="center" vertical="center"/>
    </xf>
    <xf numFmtId="2" fontId="10" fillId="0" borderId="0" xfId="0" applyNumberFormat="1" applyFont="1" applyAlignment="1">
      <alignment horizontal="center" vertical="center"/>
    </xf>
    <xf numFmtId="2" fontId="4" fillId="0" borderId="0" xfId="2"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9" fillId="0" borderId="0" xfId="3" applyNumberFormat="1" applyFont="1" applyFill="1" applyBorder="1" applyAlignment="1">
      <alignment horizontal="center" vertical="center"/>
    </xf>
    <xf numFmtId="2" fontId="7" fillId="0" borderId="0" xfId="0" applyNumberFormat="1" applyFont="1" applyAlignment="1">
      <alignment horizontal="center" vertical="center" wrapText="1"/>
    </xf>
    <xf numFmtId="2" fontId="7" fillId="0" borderId="0" xfId="2" applyNumberFormat="1" applyFont="1" applyFill="1" applyBorder="1" applyAlignment="1">
      <alignment horizontal="center" vertical="center"/>
    </xf>
    <xf numFmtId="2" fontId="4" fillId="0" borderId="2" xfId="0" applyNumberFormat="1" applyFont="1" applyBorder="1" applyAlignment="1">
      <alignment horizontal="center" vertical="center"/>
    </xf>
    <xf numFmtId="2" fontId="4" fillId="5" borderId="3" xfId="2" applyNumberFormat="1" applyFont="1" applyFill="1" applyBorder="1" applyAlignment="1">
      <alignment horizontal="center"/>
    </xf>
    <xf numFmtId="2" fontId="0" fillId="0" borderId="0" xfId="0" applyNumberFormat="1"/>
    <xf numFmtId="2" fontId="4" fillId="5" borderId="3" xfId="3" applyNumberFormat="1" applyFont="1" applyFill="1" applyBorder="1" applyAlignment="1">
      <alignment horizontal="center" vertical="top"/>
    </xf>
    <xf numFmtId="2" fontId="18" fillId="8" borderId="0" xfId="0" applyNumberFormat="1" applyFont="1" applyFill="1" applyAlignment="1">
      <alignment horizontal="center" vertical="center"/>
    </xf>
    <xf numFmtId="2" fontId="10" fillId="0" borderId="3" xfId="0" applyNumberFormat="1" applyFont="1" applyBorder="1" applyAlignment="1">
      <alignment horizontal="center" vertical="center"/>
    </xf>
    <xf numFmtId="4" fontId="10" fillId="0" borderId="3" xfId="0" applyNumberFormat="1" applyFont="1" applyBorder="1" applyAlignment="1">
      <alignment horizontal="center" vertical="center"/>
    </xf>
    <xf numFmtId="0" fontId="7" fillId="6" borderId="3" xfId="0" applyFont="1" applyFill="1" applyBorder="1" applyAlignment="1">
      <alignment vertical="center"/>
    </xf>
    <xf numFmtId="0" fontId="7" fillId="4" borderId="3" xfId="3" applyFont="1" applyBorder="1" applyAlignment="1">
      <alignment vertical="center" wrapText="1"/>
    </xf>
    <xf numFmtId="0" fontId="21" fillId="0" borderId="0" xfId="0" applyFont="1"/>
    <xf numFmtId="0" fontId="7" fillId="4" borderId="3" xfId="3" applyFont="1" applyBorder="1"/>
    <xf numFmtId="0" fontId="7" fillId="6" borderId="3" xfId="3" applyFont="1" applyFill="1" applyBorder="1"/>
    <xf numFmtId="0" fontId="13" fillId="0" borderId="3" xfId="0" applyFont="1" applyBorder="1"/>
    <xf numFmtId="0" fontId="7" fillId="0" borderId="3" xfId="3" applyFont="1" applyFill="1" applyBorder="1"/>
    <xf numFmtId="0" fontId="7" fillId="4" borderId="3" xfId="3" applyFont="1" applyBorder="1" applyAlignment="1">
      <alignment vertical="center"/>
    </xf>
    <xf numFmtId="0" fontId="18" fillId="0" borderId="0" xfId="0" applyFont="1"/>
    <xf numFmtId="0" fontId="7" fillId="6" borderId="3" xfId="0" applyFont="1" applyFill="1" applyBorder="1" applyAlignment="1">
      <alignment vertical="center" wrapText="1"/>
    </xf>
    <xf numFmtId="0" fontId="4" fillId="0" borderId="3" xfId="0" applyFont="1" applyBorder="1" applyAlignment="1">
      <alignment vertical="center" wrapText="1"/>
    </xf>
    <xf numFmtId="0" fontId="7" fillId="6" borderId="3" xfId="3" applyFont="1" applyFill="1" applyBorder="1" applyAlignment="1">
      <alignment vertical="center" wrapText="1"/>
    </xf>
    <xf numFmtId="0" fontId="5" fillId="0" borderId="3" xfId="0" applyFont="1" applyBorder="1"/>
    <xf numFmtId="49" fontId="4" fillId="0" borderId="3" xfId="1" applyNumberFormat="1" applyFont="1" applyFill="1" applyBorder="1" applyAlignment="1">
      <alignment wrapText="1"/>
    </xf>
    <xf numFmtId="0" fontId="18" fillId="6" borderId="3" xfId="0" applyFont="1" applyFill="1" applyBorder="1"/>
    <xf numFmtId="0" fontId="5" fillId="0" borderId="3" xfId="0" applyFont="1" applyBorder="1" applyAlignment="1">
      <alignment horizontal="center" vertical="center"/>
    </xf>
    <xf numFmtId="0" fontId="4" fillId="0" borderId="2" xfId="0" applyFont="1" applyBorder="1" applyAlignment="1">
      <alignment horizontal="center" vertical="center" wrapText="1"/>
    </xf>
    <xf numFmtId="0" fontId="5" fillId="8" borderId="3" xfId="0" applyFont="1" applyFill="1" applyBorder="1" applyAlignment="1">
      <alignment wrapText="1"/>
    </xf>
    <xf numFmtId="0" fontId="5" fillId="8" borderId="3" xfId="0" applyFont="1" applyFill="1" applyBorder="1" applyAlignment="1">
      <alignment horizontal="center" vertical="center"/>
    </xf>
    <xf numFmtId="4" fontId="18" fillId="8" borderId="3" xfId="0" applyNumberFormat="1" applyFont="1" applyFill="1" applyBorder="1" applyAlignment="1">
      <alignment horizontal="center" vertical="center"/>
    </xf>
    <xf numFmtId="0" fontId="7" fillId="8" borderId="3" xfId="0" applyFont="1" applyFill="1" applyBorder="1" applyAlignment="1">
      <alignment horizontal="center" vertical="center"/>
    </xf>
    <xf numFmtId="4" fontId="7" fillId="8" borderId="3" xfId="2" applyNumberFormat="1" applyFont="1" applyFill="1" applyBorder="1" applyAlignment="1">
      <alignment horizontal="center" vertical="center"/>
    </xf>
    <xf numFmtId="49" fontId="7" fillId="0" borderId="3" xfId="3" applyNumberFormat="1" applyFont="1" applyFill="1" applyBorder="1" applyAlignment="1">
      <alignment wrapText="1"/>
    </xf>
    <xf numFmtId="0" fontId="9" fillId="0" borderId="0" xfId="0" applyFont="1"/>
    <xf numFmtId="0" fontId="7" fillId="0" borderId="3" xfId="3" applyFont="1" applyFill="1" applyBorder="1" applyAlignment="1">
      <alignment horizontal="left" vertical="center" wrapText="1"/>
    </xf>
    <xf numFmtId="2" fontId="7" fillId="0" borderId="3" xfId="0" applyNumberFormat="1" applyFont="1" applyBorder="1" applyAlignment="1">
      <alignment horizontal="center" vertical="center"/>
    </xf>
    <xf numFmtId="2" fontId="4" fillId="0" borderId="3" xfId="1" applyNumberFormat="1" applyFont="1" applyFill="1" applyBorder="1" applyAlignment="1">
      <alignment horizontal="center" vertical="center" wrapText="1"/>
    </xf>
    <xf numFmtId="0" fontId="4" fillId="0" borderId="3" xfId="1" applyFont="1" applyFill="1" applyBorder="1" applyAlignment="1">
      <alignment horizontal="center" vertical="center"/>
    </xf>
    <xf numFmtId="49" fontId="7" fillId="0" borderId="3" xfId="0" applyNumberFormat="1" applyFont="1" applyBorder="1" applyAlignment="1">
      <alignment horizontal="center" vertical="center" wrapText="1"/>
    </xf>
    <xf numFmtId="0" fontId="7" fillId="0" borderId="3" xfId="3" applyFont="1" applyFill="1" applyBorder="1" applyAlignment="1">
      <alignment vertical="center" wrapText="1"/>
    </xf>
    <xf numFmtId="0" fontId="23" fillId="0" borderId="3" xfId="0" applyFont="1" applyBorder="1"/>
    <xf numFmtId="0" fontId="23" fillId="0" borderId="0" xfId="0" applyFont="1"/>
    <xf numFmtId="0" fontId="23" fillId="0" borderId="0" xfId="0" applyFont="1" applyAlignment="1">
      <alignment wrapText="1"/>
    </xf>
    <xf numFmtId="0" fontId="23" fillId="0" borderId="0" xfId="0" applyFont="1" applyAlignment="1">
      <alignment horizontal="center" vertical="top"/>
    </xf>
    <xf numFmtId="0" fontId="23" fillId="0" borderId="0" xfId="0" applyFont="1" applyAlignment="1">
      <alignment horizontal="center"/>
    </xf>
    <xf numFmtId="0" fontId="23" fillId="9" borderId="3" xfId="0" applyFont="1" applyFill="1" applyBorder="1" applyAlignment="1">
      <alignment vertical="center" wrapText="1"/>
    </xf>
    <xf numFmtId="0" fontId="23" fillId="10" borderId="3" xfId="0" applyFont="1" applyFill="1" applyBorder="1" applyAlignment="1">
      <alignment vertical="center" wrapText="1"/>
    </xf>
    <xf numFmtId="0" fontId="23" fillId="11" borderId="3" xfId="0" applyFont="1" applyFill="1" applyBorder="1" applyAlignment="1">
      <alignment vertical="center" wrapText="1"/>
    </xf>
    <xf numFmtId="0" fontId="23" fillId="12" borderId="3" xfId="0" applyFont="1" applyFill="1" applyBorder="1" applyAlignment="1">
      <alignment vertical="center" wrapText="1"/>
    </xf>
    <xf numFmtId="0" fontId="23" fillId="6" borderId="3" xfId="0" applyFont="1" applyFill="1" applyBorder="1" applyAlignment="1">
      <alignment vertical="center" wrapText="1"/>
    </xf>
    <xf numFmtId="0" fontId="9" fillId="0" borderId="3" xfId="3" applyFont="1" applyFill="1" applyBorder="1" applyAlignment="1">
      <alignment wrapText="1"/>
    </xf>
    <xf numFmtId="49" fontId="4" fillId="0" borderId="3" xfId="0" applyNumberFormat="1" applyFont="1" applyBorder="1" applyAlignment="1">
      <alignment horizontal="center"/>
    </xf>
    <xf numFmtId="49" fontId="4" fillId="0" borderId="3" xfId="0" applyNumberFormat="1" applyFont="1" applyBorder="1" applyAlignment="1">
      <alignment horizontal="center" vertical="center"/>
    </xf>
    <xf numFmtId="49" fontId="7" fillId="5" borderId="3" xfId="3" applyNumberFormat="1" applyFont="1" applyFill="1" applyBorder="1" applyAlignment="1">
      <alignment horizontal="center"/>
    </xf>
    <xf numFmtId="0" fontId="7" fillId="8" borderId="0" xfId="0" applyFont="1" applyFill="1"/>
    <xf numFmtId="0" fontId="7" fillId="0" borderId="0" xfId="0" applyFont="1"/>
    <xf numFmtId="49" fontId="4" fillId="7" borderId="8" xfId="1" applyNumberFormat="1" applyFont="1" applyFill="1" applyBorder="1" applyAlignment="1">
      <alignment wrapText="1"/>
    </xf>
    <xf numFmtId="0" fontId="7" fillId="7" borderId="8" xfId="1" applyFont="1" applyFill="1" applyBorder="1" applyAlignment="1">
      <alignment wrapText="1"/>
    </xf>
    <xf numFmtId="0" fontId="4" fillId="7" borderId="8" xfId="1" applyFont="1" applyFill="1" applyBorder="1" applyAlignment="1">
      <alignment horizontal="left" vertical="center" wrapText="1"/>
    </xf>
    <xf numFmtId="2" fontId="4" fillId="7" borderId="8" xfId="1" applyNumberFormat="1" applyFont="1" applyFill="1" applyBorder="1" applyAlignment="1">
      <alignment horizontal="center" vertical="center" wrapText="1"/>
    </xf>
    <xf numFmtId="0" fontId="4" fillId="7" borderId="8" xfId="1" applyFont="1" applyFill="1" applyBorder="1" applyAlignment="1">
      <alignment horizontal="center" vertical="center"/>
    </xf>
    <xf numFmtId="0" fontId="5" fillId="0" borderId="3" xfId="0" applyFont="1" applyBorder="1" applyAlignment="1">
      <alignment horizontal="left" vertical="center"/>
    </xf>
    <xf numFmtId="2" fontId="5" fillId="0" borderId="3" xfId="0" applyNumberFormat="1" applyFont="1" applyBorder="1" applyAlignment="1">
      <alignment horizontal="center" vertical="center"/>
    </xf>
    <xf numFmtId="49" fontId="4" fillId="7" borderId="11" xfId="1" applyNumberFormat="1" applyFont="1" applyFill="1" applyBorder="1" applyAlignment="1">
      <alignment wrapText="1"/>
    </xf>
    <xf numFmtId="0" fontId="7" fillId="7" borderId="3" xfId="1" applyFont="1" applyFill="1" applyBorder="1" applyAlignment="1">
      <alignment wrapText="1"/>
    </xf>
    <xf numFmtId="0" fontId="5" fillId="7" borderId="3" xfId="0" applyFont="1" applyFill="1" applyBorder="1" applyAlignment="1">
      <alignment horizontal="center" vertical="center"/>
    </xf>
    <xf numFmtId="0" fontId="7" fillId="8" borderId="3" xfId="0" applyFont="1" applyFill="1" applyBorder="1" applyAlignment="1">
      <alignment horizontal="right" vertical="center"/>
    </xf>
    <xf numFmtId="0" fontId="4" fillId="0" borderId="3" xfId="0" applyFont="1" applyBorder="1" applyAlignment="1">
      <alignment horizontal="center" vertical="top"/>
    </xf>
    <xf numFmtId="0" fontId="4" fillId="0" borderId="3" xfId="1" applyFont="1" applyFill="1" applyBorder="1" applyAlignment="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4" fillId="0" borderId="0" xfId="3" applyFont="1" applyFill="1" applyBorder="1" applyAlignment="1">
      <alignment horizontal="center" vertical="center" wrapText="1"/>
    </xf>
    <xf numFmtId="49" fontId="28" fillId="0" borderId="0" xfId="0" applyNumberFormat="1" applyFont="1" applyAlignment="1">
      <alignment wrapText="1"/>
    </xf>
    <xf numFmtId="49" fontId="30" fillId="0" borderId="0" xfId="0" applyNumberFormat="1" applyFont="1" applyAlignment="1">
      <alignment wrapText="1"/>
    </xf>
    <xf numFmtId="2" fontId="31" fillId="13" borderId="3" xfId="0" applyNumberFormat="1" applyFont="1" applyFill="1" applyBorder="1" applyAlignment="1">
      <alignment horizontal="center" vertical="center"/>
    </xf>
    <xf numFmtId="4" fontId="31" fillId="13" borderId="3" xfId="0" applyNumberFormat="1" applyFont="1" applyFill="1" applyBorder="1" applyAlignment="1">
      <alignment horizontal="center" vertical="center"/>
    </xf>
    <xf numFmtId="0" fontId="5" fillId="0" borderId="3" xfId="0" applyFont="1" applyBorder="1" applyAlignment="1">
      <alignment wrapText="1"/>
    </xf>
    <xf numFmtId="2" fontId="31" fillId="14" borderId="3" xfId="0" applyNumberFormat="1" applyFont="1" applyFill="1" applyBorder="1" applyAlignment="1">
      <alignment horizontal="center" vertical="center"/>
    </xf>
    <xf numFmtId="4" fontId="31" fillId="14" borderId="3" xfId="0" applyNumberFormat="1" applyFont="1" applyFill="1" applyBorder="1" applyAlignment="1">
      <alignment horizontal="center" vertical="center"/>
    </xf>
    <xf numFmtId="49" fontId="34" fillId="0" borderId="0" xfId="0" applyNumberFormat="1" applyFont="1" applyAlignment="1">
      <alignment wrapText="1"/>
    </xf>
    <xf numFmtId="0" fontId="33" fillId="0" borderId="0" xfId="0" applyFont="1"/>
    <xf numFmtId="0" fontId="22" fillId="0" borderId="3" xfId="0" applyFont="1" applyBorder="1" applyAlignment="1">
      <alignment horizontal="left" vertical="center" wrapText="1"/>
    </xf>
    <xf numFmtId="0" fontId="16" fillId="0" borderId="3" xfId="0" applyFont="1" applyBorder="1" applyAlignment="1">
      <alignment wrapText="1"/>
    </xf>
    <xf numFmtId="0" fontId="7" fillId="8" borderId="3" xfId="3" applyFont="1" applyFill="1" applyBorder="1" applyAlignment="1">
      <alignment horizontal="left" vertical="center" wrapText="1"/>
    </xf>
    <xf numFmtId="0" fontId="4" fillId="0" borderId="0" xfId="0" applyFont="1" applyAlignment="1">
      <alignment wrapText="1"/>
    </xf>
    <xf numFmtId="0" fontId="7" fillId="0" borderId="3" xfId="0" applyFont="1" applyBorder="1" applyAlignment="1">
      <alignment horizontal="center" vertical="center"/>
    </xf>
    <xf numFmtId="0" fontId="18" fillId="8" borderId="0" xfId="0" applyFont="1" applyFill="1" applyAlignment="1">
      <alignment horizontal="left" vertical="center" wrapText="1"/>
    </xf>
    <xf numFmtId="0" fontId="18" fillId="0" borderId="3" xfId="0" applyFont="1" applyBorder="1" applyAlignment="1">
      <alignment vertical="center" wrapText="1"/>
    </xf>
    <xf numFmtId="0" fontId="16" fillId="0" borderId="3" xfId="0" applyFont="1" applyBorder="1" applyAlignment="1">
      <alignment horizontal="center" vertical="center"/>
    </xf>
    <xf numFmtId="0" fontId="16" fillId="0" borderId="3" xfId="0" applyFont="1" applyBorder="1"/>
    <xf numFmtId="0" fontId="18" fillId="8" borderId="3" xfId="0" applyFont="1" applyFill="1" applyBorder="1" applyAlignment="1">
      <alignment vertical="center" wrapText="1"/>
    </xf>
    <xf numFmtId="0" fontId="16" fillId="0" borderId="3" xfId="0" applyFont="1" applyBorder="1" applyAlignment="1">
      <alignment horizontal="left" vertical="center"/>
    </xf>
    <xf numFmtId="0" fontId="16" fillId="0" borderId="3" xfId="0" applyFont="1" applyBorder="1" applyAlignment="1">
      <alignment vertical="center"/>
    </xf>
    <xf numFmtId="4" fontId="16" fillId="0" borderId="3" xfId="0" applyNumberFormat="1" applyFont="1" applyBorder="1" applyAlignment="1">
      <alignment horizontal="center" vertical="center"/>
    </xf>
    <xf numFmtId="0" fontId="18" fillId="0" borderId="3" xfId="0" applyFont="1" applyBorder="1"/>
    <xf numFmtId="0" fontId="28" fillId="0" borderId="3" xfId="0" applyFont="1" applyBorder="1"/>
    <xf numFmtId="0" fontId="28" fillId="0" borderId="0" xfId="0" applyFont="1"/>
    <xf numFmtId="0" fontId="28" fillId="0" borderId="0" xfId="0" applyFont="1" applyAlignment="1">
      <alignment wrapText="1"/>
    </xf>
    <xf numFmtId="0" fontId="28" fillId="0" borderId="0" xfId="0" applyFont="1" applyAlignment="1">
      <alignment horizontal="center" vertical="top"/>
    </xf>
    <xf numFmtId="0" fontId="28" fillId="0" borderId="0" xfId="0" applyFont="1" applyAlignment="1">
      <alignment horizontal="center"/>
    </xf>
    <xf numFmtId="0" fontId="28" fillId="9" borderId="3" xfId="0" applyFont="1" applyFill="1" applyBorder="1" applyAlignment="1">
      <alignment vertical="center" wrapText="1"/>
    </xf>
    <xf numFmtId="0" fontId="28" fillId="10" borderId="3" xfId="0" applyFont="1" applyFill="1" applyBorder="1" applyAlignment="1">
      <alignment vertical="center" wrapText="1"/>
    </xf>
    <xf numFmtId="0" fontId="28" fillId="11" borderId="3" xfId="0" applyFont="1" applyFill="1" applyBorder="1" applyAlignment="1">
      <alignment vertical="center" wrapText="1"/>
    </xf>
    <xf numFmtId="0" fontId="28" fillId="12" borderId="3" xfId="0" applyFont="1" applyFill="1" applyBorder="1" applyAlignment="1">
      <alignment vertical="center" wrapText="1"/>
    </xf>
    <xf numFmtId="0" fontId="28" fillId="6" borderId="3" xfId="0" applyFont="1" applyFill="1" applyBorder="1" applyAlignment="1">
      <alignment vertical="center" wrapText="1"/>
    </xf>
    <xf numFmtId="0" fontId="4" fillId="0" borderId="3" xfId="0" applyFont="1" applyBorder="1"/>
    <xf numFmtId="0" fontId="4" fillId="0" borderId="0" xfId="0" applyFont="1"/>
    <xf numFmtId="0" fontId="4" fillId="0" borderId="0" xfId="0" applyFont="1" applyAlignment="1">
      <alignment horizontal="center" vertical="top"/>
    </xf>
    <xf numFmtId="0" fontId="4" fillId="0" borderId="0" xfId="0" applyFont="1" applyAlignment="1">
      <alignment horizontal="center"/>
    </xf>
    <xf numFmtId="0" fontId="4" fillId="9" borderId="3" xfId="0" applyFont="1" applyFill="1" applyBorder="1" applyAlignment="1">
      <alignment vertical="center" wrapText="1"/>
    </xf>
    <xf numFmtId="0" fontId="4" fillId="10" borderId="3" xfId="0" applyFont="1" applyFill="1" applyBorder="1" applyAlignment="1">
      <alignment vertical="center" wrapText="1"/>
    </xf>
    <xf numFmtId="0" fontId="4" fillId="11" borderId="3" xfId="0" applyFont="1" applyFill="1" applyBorder="1" applyAlignment="1">
      <alignment vertical="center" wrapText="1"/>
    </xf>
    <xf numFmtId="0" fontId="4" fillId="12" borderId="3" xfId="0" applyFont="1" applyFill="1" applyBorder="1" applyAlignment="1">
      <alignment vertical="center" wrapText="1"/>
    </xf>
    <xf numFmtId="0" fontId="18" fillId="0" borderId="3" xfId="0" applyFont="1" applyBorder="1" applyAlignment="1">
      <alignment vertical="center"/>
    </xf>
    <xf numFmtId="0" fontId="18" fillId="6" borderId="3" xfId="0" applyFont="1" applyFill="1" applyBorder="1" applyAlignment="1">
      <alignment vertical="center" wrapText="1"/>
    </xf>
    <xf numFmtId="0" fontId="18" fillId="6" borderId="3" xfId="0" applyFont="1" applyFill="1" applyBorder="1" applyAlignment="1">
      <alignment vertical="center"/>
    </xf>
    <xf numFmtId="0" fontId="18" fillId="0" borderId="0" xfId="0" applyFont="1" applyAlignment="1">
      <alignment vertical="center"/>
    </xf>
    <xf numFmtId="0" fontId="7" fillId="0" borderId="3" xfId="1" applyFont="1" applyFill="1" applyBorder="1" applyAlignment="1">
      <alignment wrapText="1"/>
    </xf>
    <xf numFmtId="0" fontId="4" fillId="0" borderId="3" xfId="1" applyFont="1" applyFill="1" applyBorder="1" applyAlignment="1">
      <alignment wrapText="1"/>
    </xf>
    <xf numFmtId="0" fontId="4" fillId="7" borderId="0" xfId="0" applyFont="1" applyFill="1" applyAlignment="1">
      <alignment horizontal="center" vertical="center"/>
    </xf>
    <xf numFmtId="0" fontId="4" fillId="8" borderId="3" xfId="0" applyFont="1" applyFill="1" applyBorder="1" applyAlignment="1">
      <alignment horizontal="center" vertical="center"/>
    </xf>
    <xf numFmtId="0" fontId="7" fillId="0" borderId="3" xfId="0" applyFont="1" applyBorder="1" applyAlignment="1">
      <alignment vertical="center"/>
    </xf>
    <xf numFmtId="0" fontId="7" fillId="6" borderId="3" xfId="3" applyFont="1" applyFill="1" applyBorder="1" applyAlignment="1">
      <alignment vertical="center"/>
    </xf>
    <xf numFmtId="2" fontId="4" fillId="0" borderId="0" xfId="0" applyNumberFormat="1" applyFont="1" applyAlignment="1">
      <alignment horizontal="center"/>
    </xf>
    <xf numFmtId="49" fontId="7" fillId="8" borderId="3" xfId="0" applyNumberFormat="1" applyFont="1" applyFill="1" applyBorder="1" applyAlignment="1">
      <alignment horizontal="left" vertical="top" wrapText="1"/>
    </xf>
    <xf numFmtId="18" fontId="4" fillId="0" borderId="3" xfId="0" applyNumberFormat="1" applyFont="1" applyBorder="1" applyAlignment="1">
      <alignment horizontal="center" vertical="center"/>
    </xf>
    <xf numFmtId="0" fontId="7" fillId="6" borderId="3" xfId="3" applyFont="1" applyFill="1" applyBorder="1" applyAlignment="1">
      <alignment horizontal="left" vertical="center" wrapText="1"/>
    </xf>
    <xf numFmtId="0" fontId="4" fillId="12" borderId="3" xfId="0" applyFont="1" applyFill="1" applyBorder="1" applyAlignment="1">
      <alignment wrapText="1"/>
    </xf>
    <xf numFmtId="0" fontId="4" fillId="12" borderId="3" xfId="0" applyFont="1" applyFill="1" applyBorder="1" applyAlignment="1">
      <alignment horizontal="left" vertical="center" wrapText="1"/>
    </xf>
    <xf numFmtId="0" fontId="4" fillId="9" borderId="3" xfId="0" applyFont="1" applyFill="1" applyBorder="1" applyAlignment="1">
      <alignment wrapText="1"/>
    </xf>
    <xf numFmtId="0" fontId="4" fillId="12" borderId="3" xfId="0" applyFont="1" applyFill="1" applyBorder="1" applyAlignment="1">
      <alignment horizontal="left" wrapText="1"/>
    </xf>
    <xf numFmtId="0" fontId="4" fillId="6" borderId="3" xfId="0" applyFont="1" applyFill="1" applyBorder="1" applyAlignment="1">
      <alignment wrapText="1"/>
    </xf>
    <xf numFmtId="0" fontId="4" fillId="6" borderId="3" xfId="0" applyFont="1" applyFill="1" applyBorder="1" applyAlignment="1">
      <alignment horizontal="left" vertical="center" wrapText="1"/>
    </xf>
    <xf numFmtId="0" fontId="4" fillId="11" borderId="3" xfId="0" applyFont="1" applyFill="1" applyBorder="1" applyAlignment="1">
      <alignment wrapText="1"/>
    </xf>
    <xf numFmtId="0" fontId="4" fillId="11" borderId="3" xfId="0" applyFont="1" applyFill="1" applyBorder="1" applyAlignment="1">
      <alignment horizontal="left" wrapText="1"/>
    </xf>
    <xf numFmtId="0" fontId="4" fillId="10" borderId="3" xfId="0" applyFont="1" applyFill="1" applyBorder="1" applyAlignment="1">
      <alignment wrapText="1"/>
    </xf>
    <xf numFmtId="0" fontId="4" fillId="11" borderId="3" xfId="0" applyFont="1" applyFill="1" applyBorder="1" applyAlignment="1">
      <alignment horizontal="left" vertical="center" wrapText="1"/>
    </xf>
    <xf numFmtId="0" fontId="4" fillId="6" borderId="3" xfId="1" applyFont="1" applyFill="1" applyBorder="1" applyAlignment="1">
      <alignment horizontal="left" vertical="center" wrapText="1"/>
    </xf>
    <xf numFmtId="0" fontId="4" fillId="10" borderId="3" xfId="0" applyFont="1" applyFill="1" applyBorder="1" applyAlignment="1">
      <alignment horizontal="left" vertical="center" wrapText="1"/>
    </xf>
    <xf numFmtId="0" fontId="4" fillId="9" borderId="3" xfId="0" applyFont="1" applyFill="1" applyBorder="1" applyAlignment="1">
      <alignment horizontal="left" vertical="center" wrapText="1"/>
    </xf>
    <xf numFmtId="0" fontId="31" fillId="13" borderId="3" xfId="0" applyFont="1" applyFill="1" applyBorder="1" applyAlignment="1">
      <alignment horizontal="left" vertical="center" wrapText="1"/>
    </xf>
    <xf numFmtId="0" fontId="31" fillId="14" borderId="3" xfId="0" applyFont="1" applyFill="1" applyBorder="1" applyAlignment="1">
      <alignment horizontal="left" vertical="center" wrapText="1"/>
    </xf>
    <xf numFmtId="0" fontId="4" fillId="12" borderId="3"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7" fillId="12" borderId="3" xfId="3" applyFont="1" applyFill="1" applyBorder="1" applyAlignment="1">
      <alignment horizontal="left" vertical="center" wrapText="1"/>
    </xf>
    <xf numFmtId="0" fontId="4" fillId="6" borderId="3" xfId="0" applyFont="1" applyFill="1" applyBorder="1" applyAlignment="1">
      <alignment horizontal="center" vertical="center" wrapText="1"/>
    </xf>
    <xf numFmtId="0" fontId="7" fillId="10" borderId="3" xfId="3" applyFont="1" applyFill="1" applyBorder="1" applyAlignment="1">
      <alignment horizontal="left" vertical="center" wrapText="1"/>
    </xf>
    <xf numFmtId="0" fontId="4" fillId="11" borderId="3" xfId="0" applyFont="1" applyFill="1" applyBorder="1" applyAlignment="1">
      <alignment horizontal="center" vertical="center" wrapText="1"/>
    </xf>
    <xf numFmtId="0" fontId="10" fillId="11" borderId="3" xfId="0" applyFont="1" applyFill="1" applyBorder="1" applyAlignment="1">
      <alignment horizontal="center" vertical="center" wrapText="1"/>
    </xf>
    <xf numFmtId="0" fontId="18" fillId="8" borderId="3" xfId="0" applyFont="1" applyFill="1" applyBorder="1" applyAlignment="1">
      <alignment horizontal="left" vertical="center"/>
    </xf>
    <xf numFmtId="0" fontId="5" fillId="8" borderId="3" xfId="0" applyFont="1" applyFill="1" applyBorder="1" applyAlignment="1">
      <alignment horizontal="left" vertical="center"/>
    </xf>
    <xf numFmtId="2" fontId="5" fillId="8" borderId="3" xfId="0" applyNumberFormat="1" applyFont="1" applyFill="1" applyBorder="1" applyAlignment="1">
      <alignment horizontal="center" vertical="center"/>
    </xf>
    <xf numFmtId="0" fontId="5" fillId="12" borderId="3" xfId="0" applyFont="1" applyFill="1" applyBorder="1" applyAlignment="1">
      <alignment horizontal="left" vertical="center"/>
    </xf>
    <xf numFmtId="0" fontId="5" fillId="10" borderId="3" xfId="0" applyFont="1" applyFill="1" applyBorder="1" applyAlignment="1">
      <alignment horizontal="left" vertical="center"/>
    </xf>
    <xf numFmtId="0" fontId="8" fillId="0" borderId="3" xfId="0" applyFont="1" applyBorder="1" applyAlignment="1">
      <alignment horizontal="left" vertical="center"/>
    </xf>
    <xf numFmtId="0" fontId="45" fillId="0" borderId="3" xfId="0" applyFont="1" applyBorder="1"/>
    <xf numFmtId="0" fontId="18" fillId="8" borderId="3" xfId="0" applyFont="1" applyFill="1" applyBorder="1" applyAlignment="1">
      <alignment wrapText="1"/>
    </xf>
    <xf numFmtId="0" fontId="5" fillId="8" borderId="3" xfId="0" applyFont="1" applyFill="1" applyBorder="1"/>
    <xf numFmtId="2" fontId="5" fillId="8" borderId="3" xfId="0" applyNumberFormat="1" applyFont="1" applyFill="1" applyBorder="1"/>
    <xf numFmtId="49" fontId="7" fillId="7" borderId="3" xfId="1" applyNumberFormat="1" applyFont="1" applyFill="1" applyBorder="1" applyAlignment="1">
      <alignment horizontal="left" vertical="center" wrapText="1"/>
    </xf>
    <xf numFmtId="0" fontId="7" fillId="7" borderId="3" xfId="1" applyFont="1" applyFill="1" applyBorder="1" applyAlignment="1">
      <alignment horizontal="left" vertical="center" wrapText="1"/>
    </xf>
    <xf numFmtId="0" fontId="5" fillId="7" borderId="3" xfId="0" applyFont="1" applyFill="1" applyBorder="1" applyAlignment="1">
      <alignment horizontal="center" vertical="center" wrapText="1"/>
    </xf>
    <xf numFmtId="0" fontId="18" fillId="8" borderId="4" xfId="0" applyFont="1" applyFill="1" applyBorder="1" applyAlignment="1">
      <alignment horizontal="left" vertical="center"/>
    </xf>
    <xf numFmtId="0" fontId="18" fillId="8" borderId="4" xfId="0" applyFont="1" applyFill="1" applyBorder="1" applyAlignment="1">
      <alignment wrapText="1"/>
    </xf>
    <xf numFmtId="0" fontId="5" fillId="8" borderId="4" xfId="0" applyFont="1" applyFill="1" applyBorder="1" applyAlignment="1">
      <alignment wrapText="1"/>
    </xf>
    <xf numFmtId="0" fontId="5" fillId="8" borderId="4" xfId="0" applyFont="1" applyFill="1" applyBorder="1"/>
    <xf numFmtId="2" fontId="5" fillId="8" borderId="4" xfId="0" applyNumberFormat="1" applyFont="1" applyFill="1" applyBorder="1"/>
    <xf numFmtId="0" fontId="5" fillId="7" borderId="3" xfId="0" applyFont="1" applyFill="1" applyBorder="1"/>
    <xf numFmtId="0" fontId="18" fillId="0" borderId="3" xfId="0" applyFont="1" applyBorder="1" applyAlignment="1">
      <alignment wrapText="1"/>
    </xf>
    <xf numFmtId="0" fontId="21" fillId="8" borderId="3" xfId="0" applyFont="1" applyFill="1" applyBorder="1"/>
    <xf numFmtId="0" fontId="0" fillId="8" borderId="3" xfId="0" applyFill="1" applyBorder="1"/>
    <xf numFmtId="2" fontId="0" fillId="8" borderId="3" xfId="0" applyNumberFormat="1" applyFill="1" applyBorder="1"/>
    <xf numFmtId="1" fontId="0" fillId="8" borderId="3" xfId="0" applyNumberFormat="1" applyFill="1" applyBorder="1"/>
    <xf numFmtId="0" fontId="4" fillId="12" borderId="3" xfId="3" applyFont="1" applyFill="1" applyBorder="1" applyAlignment="1">
      <alignment wrapText="1"/>
    </xf>
    <xf numFmtId="0" fontId="21" fillId="0" borderId="3" xfId="0" applyFont="1" applyBorder="1"/>
    <xf numFmtId="0" fontId="14" fillId="0" borderId="3" xfId="0" applyFont="1" applyBorder="1"/>
    <xf numFmtId="0" fontId="4" fillId="6" borderId="3" xfId="0" applyFont="1" applyFill="1" applyBorder="1" applyAlignment="1">
      <alignment horizontal="left" wrapText="1"/>
    </xf>
    <xf numFmtId="0" fontId="18" fillId="8" borderId="3" xfId="0" applyFont="1" applyFill="1" applyBorder="1"/>
    <xf numFmtId="0" fontId="18" fillId="8" borderId="3" xfId="0" applyFont="1" applyFill="1" applyBorder="1" applyAlignment="1">
      <alignment vertical="center"/>
    </xf>
    <xf numFmtId="0" fontId="5" fillId="8" borderId="3" xfId="0" applyFont="1" applyFill="1" applyBorder="1" applyAlignment="1">
      <alignment vertical="center"/>
    </xf>
    <xf numFmtId="49" fontId="4" fillId="7" borderId="3" xfId="1" applyNumberFormat="1" applyFont="1" applyFill="1" applyBorder="1" applyAlignment="1">
      <alignment vertical="center" wrapText="1"/>
    </xf>
    <xf numFmtId="0" fontId="4" fillId="7" borderId="3" xfId="1" applyFont="1" applyFill="1" applyBorder="1" applyAlignment="1">
      <alignment vertical="center" wrapText="1"/>
    </xf>
    <xf numFmtId="0" fontId="4" fillId="12" borderId="3" xfId="0" applyFont="1" applyFill="1" applyBorder="1"/>
    <xf numFmtId="0" fontId="4" fillId="11" borderId="3" xfId="0" applyFont="1" applyFill="1" applyBorder="1"/>
    <xf numFmtId="0" fontId="4" fillId="10" borderId="3" xfId="0" applyFont="1" applyFill="1" applyBorder="1"/>
    <xf numFmtId="0" fontId="4" fillId="12" borderId="3" xfId="0" applyFont="1" applyFill="1" applyBorder="1" applyAlignment="1">
      <alignment horizontal="left"/>
    </xf>
    <xf numFmtId="0" fontId="4" fillId="11" borderId="3" xfId="0" applyFont="1" applyFill="1" applyBorder="1" applyAlignment="1">
      <alignment horizontal="left"/>
    </xf>
    <xf numFmtId="0" fontId="4" fillId="6" borderId="3" xfId="0" applyFont="1" applyFill="1" applyBorder="1" applyAlignment="1">
      <alignment horizontal="left"/>
    </xf>
    <xf numFmtId="0" fontId="4" fillId="12" borderId="3" xfId="0" applyFont="1" applyFill="1" applyBorder="1" applyAlignment="1">
      <alignment vertical="center"/>
    </xf>
    <xf numFmtId="0" fontId="4" fillId="11" borderId="3" xfId="0" applyFont="1" applyFill="1" applyBorder="1" applyAlignment="1">
      <alignment vertical="center"/>
    </xf>
    <xf numFmtId="0" fontId="4" fillId="10" borderId="3" xfId="0" applyFont="1" applyFill="1" applyBorder="1" applyAlignment="1">
      <alignment vertical="center"/>
    </xf>
    <xf numFmtId="2" fontId="18" fillId="8" borderId="3" xfId="0" applyNumberFormat="1" applyFont="1" applyFill="1" applyBorder="1" applyAlignment="1">
      <alignment horizontal="center" vertical="center"/>
    </xf>
    <xf numFmtId="49" fontId="4" fillId="7" borderId="3" xfId="1" applyNumberFormat="1" applyFont="1" applyFill="1" applyBorder="1" applyAlignment="1">
      <alignment wrapText="1"/>
    </xf>
    <xf numFmtId="0" fontId="7" fillId="7" borderId="3" xfId="1" applyFont="1" applyFill="1" applyBorder="1" applyAlignment="1">
      <alignment vertical="center" wrapText="1"/>
    </xf>
    <xf numFmtId="0" fontId="5" fillId="11" borderId="3" xfId="0" applyFont="1" applyFill="1" applyBorder="1" applyAlignment="1">
      <alignment horizontal="left" vertical="center"/>
    </xf>
    <xf numFmtId="0" fontId="28" fillId="0" borderId="0" xfId="0" applyFont="1" applyAlignment="1">
      <alignment vertical="center" wrapText="1"/>
    </xf>
    <xf numFmtId="4" fontId="16" fillId="0" borderId="3" xfId="0" applyNumberFormat="1" applyFont="1" applyBorder="1" applyAlignment="1">
      <alignment horizontal="center" vertical="center" wrapText="1"/>
    </xf>
    <xf numFmtId="4" fontId="5" fillId="0" borderId="0" xfId="0" applyNumberFormat="1" applyFont="1"/>
    <xf numFmtId="0" fontId="5" fillId="0" borderId="3" xfId="0" applyFont="1" applyBorder="1" applyAlignment="1">
      <alignment horizontal="center"/>
    </xf>
    <xf numFmtId="4" fontId="5" fillId="0" borderId="3" xfId="0" applyNumberFormat="1" applyFont="1" applyBorder="1" applyAlignment="1">
      <alignment horizontal="center"/>
    </xf>
    <xf numFmtId="0" fontId="5" fillId="12" borderId="5" xfId="0" applyFont="1" applyFill="1" applyBorder="1"/>
    <xf numFmtId="0" fontId="5" fillId="11" borderId="5" xfId="0" applyFont="1" applyFill="1" applyBorder="1"/>
    <xf numFmtId="0" fontId="5" fillId="10" borderId="5" xfId="0" applyFont="1" applyFill="1" applyBorder="1"/>
    <xf numFmtId="0" fontId="5" fillId="10" borderId="0" xfId="0" applyFont="1" applyFill="1"/>
    <xf numFmtId="0" fontId="48" fillId="16" borderId="3" xfId="0" applyFont="1" applyFill="1" applyBorder="1" applyAlignment="1">
      <alignment wrapText="1"/>
    </xf>
    <xf numFmtId="0" fontId="48" fillId="0" borderId="3" xfId="0" applyFont="1" applyBorder="1" applyAlignment="1">
      <alignment horizontal="center" vertical="center"/>
    </xf>
    <xf numFmtId="0" fontId="48" fillId="17" borderId="3" xfId="0" applyFont="1" applyFill="1" applyBorder="1" applyAlignment="1">
      <alignment wrapText="1"/>
    </xf>
    <xf numFmtId="0" fontId="52" fillId="0" borderId="0" xfId="0" applyFont="1" applyAlignment="1">
      <alignment vertical="center"/>
    </xf>
    <xf numFmtId="0" fontId="52" fillId="0" borderId="0" xfId="0" applyFont="1"/>
    <xf numFmtId="0" fontId="55" fillId="0" borderId="0" xfId="0" applyFont="1"/>
    <xf numFmtId="0" fontId="5" fillId="12" borderId="3" xfId="0" applyFont="1" applyFill="1" applyBorder="1"/>
    <xf numFmtId="0" fontId="5" fillId="6" borderId="3" xfId="0" applyFont="1" applyFill="1" applyBorder="1"/>
    <xf numFmtId="0" fontId="56" fillId="18" borderId="3" xfId="1" applyFont="1" applyFill="1" applyBorder="1" applyAlignment="1">
      <alignment horizontal="center" vertical="center" wrapText="1"/>
    </xf>
    <xf numFmtId="0" fontId="6" fillId="18" borderId="3" xfId="1" applyFont="1" applyFill="1" applyBorder="1" applyAlignment="1">
      <alignment horizontal="center" vertical="center" wrapText="1"/>
    </xf>
    <xf numFmtId="164" fontId="7" fillId="0" borderId="3" xfId="1" applyNumberFormat="1" applyFont="1" applyFill="1" applyBorder="1" applyAlignment="1">
      <alignment horizontal="right" vertical="center" wrapText="1"/>
    </xf>
    <xf numFmtId="164" fontId="4" fillId="0" borderId="3" xfId="1" applyNumberFormat="1" applyFont="1" applyFill="1" applyBorder="1" applyAlignment="1">
      <alignment horizontal="right" vertical="center" wrapText="1"/>
    </xf>
    <xf numFmtId="164" fontId="5" fillId="0" borderId="3" xfId="0" applyNumberFormat="1" applyFont="1" applyBorder="1" applyAlignment="1">
      <alignment horizontal="right"/>
    </xf>
    <xf numFmtId="164" fontId="5" fillId="0" borderId="2" xfId="0" applyNumberFormat="1" applyFont="1" applyBorder="1"/>
    <xf numFmtId="164" fontId="18" fillId="0" borderId="3" xfId="0" applyNumberFormat="1" applyFont="1" applyBorder="1" applyAlignment="1">
      <alignment horizontal="left" vertical="center"/>
    </xf>
    <xf numFmtId="164" fontId="6" fillId="0" borderId="3" xfId="1" applyNumberFormat="1" applyFont="1" applyFill="1" applyBorder="1" applyAlignment="1">
      <alignment horizontal="right"/>
    </xf>
    <xf numFmtId="0" fontId="5" fillId="0" borderId="0" xfId="0" applyFont="1" applyAlignment="1">
      <alignment horizontal="right"/>
    </xf>
    <xf numFmtId="0" fontId="8" fillId="0" borderId="0" xfId="0" applyFont="1" applyAlignment="1">
      <alignment horizontal="right"/>
    </xf>
    <xf numFmtId="0" fontId="10" fillId="0" borderId="0" xfId="0" applyFont="1" applyAlignment="1">
      <alignment horizontal="right"/>
    </xf>
    <xf numFmtId="0" fontId="11" fillId="0" borderId="0" xfId="0" applyFont="1" applyAlignment="1">
      <alignment horizontal="right"/>
    </xf>
    <xf numFmtId="0" fontId="5" fillId="0" borderId="0" xfId="3" applyFont="1" applyFill="1" applyBorder="1" applyAlignment="1">
      <alignment horizontal="right"/>
    </xf>
    <xf numFmtId="0" fontId="12" fillId="0" borderId="0" xfId="0" applyFont="1" applyAlignment="1">
      <alignment horizontal="right"/>
    </xf>
    <xf numFmtId="0" fontId="4" fillId="0" borderId="0" xfId="0" applyFont="1" applyAlignment="1">
      <alignment horizontal="right"/>
    </xf>
    <xf numFmtId="0" fontId="5" fillId="8" borderId="3" xfId="0" applyFont="1" applyFill="1" applyBorder="1" applyAlignment="1">
      <alignment horizontal="right"/>
    </xf>
    <xf numFmtId="0" fontId="4" fillId="7" borderId="3" xfId="1" applyFont="1" applyFill="1" applyBorder="1" applyAlignment="1">
      <alignment horizontal="right"/>
    </xf>
    <xf numFmtId="0" fontId="28" fillId="0" borderId="0" xfId="0" applyFont="1" applyAlignment="1">
      <alignment horizontal="right"/>
    </xf>
    <xf numFmtId="164" fontId="18" fillId="0" borderId="0" xfId="0" applyNumberFormat="1" applyFont="1" applyAlignment="1">
      <alignment horizontal="right"/>
    </xf>
    <xf numFmtId="0" fontId="4" fillId="7" borderId="3" xfId="1" applyFont="1" applyFill="1" applyBorder="1" applyAlignment="1">
      <alignment horizontal="right" vertical="center"/>
    </xf>
    <xf numFmtId="0" fontId="9" fillId="0" borderId="0" xfId="0" applyFont="1" applyAlignment="1">
      <alignment horizontal="left" vertical="center"/>
    </xf>
    <xf numFmtId="0" fontId="5" fillId="8" borderId="0" xfId="0" applyFont="1" applyFill="1" applyAlignment="1">
      <alignment horizontal="right"/>
    </xf>
    <xf numFmtId="0" fontId="0" fillId="8" borderId="3" xfId="0" applyFill="1" applyBorder="1" applyAlignment="1">
      <alignment horizontal="right"/>
    </xf>
    <xf numFmtId="0" fontId="0" fillId="0" borderId="0" xfId="0" applyAlignment="1">
      <alignment horizontal="right"/>
    </xf>
    <xf numFmtId="0" fontId="20" fillId="0" borderId="7" xfId="0" applyFont="1" applyBorder="1" applyAlignment="1">
      <alignment horizontal="left" vertical="center"/>
    </xf>
    <xf numFmtId="0" fontId="5" fillId="0" borderId="7" xfId="0" applyFont="1" applyBorder="1" applyAlignment="1">
      <alignment vertical="center"/>
    </xf>
    <xf numFmtId="0" fontId="23" fillId="0" borderId="0" xfId="0" applyFont="1" applyAlignment="1">
      <alignment horizontal="right"/>
    </xf>
    <xf numFmtId="0" fontId="5" fillId="8" borderId="3" xfId="0" applyFont="1" applyFill="1" applyBorder="1" applyAlignment="1">
      <alignment horizontal="right" vertical="center"/>
    </xf>
    <xf numFmtId="0" fontId="4" fillId="7" borderId="3" xfId="1" applyFont="1" applyFill="1" applyBorder="1" applyAlignment="1">
      <alignment horizontal="right" vertical="center" wrapText="1"/>
    </xf>
    <xf numFmtId="0" fontId="5" fillId="0" borderId="0" xfId="0" applyFont="1" applyAlignment="1">
      <alignment horizontal="right" vertical="center"/>
    </xf>
    <xf numFmtId="0" fontId="18" fillId="8" borderId="0" xfId="0" applyFont="1" applyFill="1" applyAlignment="1">
      <alignment horizontal="right" vertical="center"/>
    </xf>
    <xf numFmtId="0" fontId="4" fillId="7" borderId="8" xfId="1" applyFont="1" applyFill="1" applyBorder="1" applyAlignment="1">
      <alignment horizontal="right" vertical="center"/>
    </xf>
    <xf numFmtId="0" fontId="16" fillId="0" borderId="0" xfId="0" applyFont="1" applyAlignment="1">
      <alignment horizontal="right"/>
    </xf>
    <xf numFmtId="0" fontId="2" fillId="2" borderId="3" xfId="1" applyBorder="1" applyAlignment="1">
      <alignment horizontal="center" vertical="center" wrapText="1"/>
    </xf>
    <xf numFmtId="4" fontId="5" fillId="0" borderId="0" xfId="0" applyNumberFormat="1" applyFont="1" applyAlignment="1">
      <alignment horizontal="right" vertical="center"/>
    </xf>
    <xf numFmtId="0" fontId="70" fillId="2" borderId="3" xfId="1" applyFont="1" applyBorder="1" applyAlignment="1">
      <alignment horizontal="center" vertical="center" wrapText="1"/>
    </xf>
    <xf numFmtId="164" fontId="5" fillId="0" borderId="3" xfId="0" applyNumberFormat="1" applyFont="1" applyBorder="1"/>
    <xf numFmtId="0" fontId="72" fillId="0" borderId="0" xfId="0" applyFont="1"/>
    <xf numFmtId="164" fontId="0" fillId="0" borderId="3" xfId="0" applyNumberFormat="1" applyBorder="1"/>
    <xf numFmtId="164" fontId="18" fillId="0" borderId="3" xfId="0" applyNumberFormat="1" applyFont="1" applyBorder="1" applyAlignment="1">
      <alignment horizontal="right"/>
    </xf>
    <xf numFmtId="164" fontId="18" fillId="0" borderId="3" xfId="0" applyNumberFormat="1" applyFont="1" applyBorder="1"/>
    <xf numFmtId="164" fontId="5" fillId="19" borderId="3" xfId="0" applyNumberFormat="1" applyFont="1" applyFill="1" applyBorder="1" applyAlignment="1">
      <alignment horizontal="right"/>
    </xf>
    <xf numFmtId="4" fontId="5" fillId="0" borderId="3" xfId="0" applyNumberFormat="1" applyFont="1" applyBorder="1" applyAlignment="1">
      <alignment horizontal="right"/>
    </xf>
    <xf numFmtId="0" fontId="18" fillId="6" borderId="3" xfId="0" applyFont="1" applyFill="1" applyBorder="1" applyAlignment="1">
      <alignment horizontal="left" vertical="center" wrapText="1"/>
    </xf>
    <xf numFmtId="3" fontId="18" fillId="8" borderId="0" xfId="0" applyNumberFormat="1" applyFont="1" applyFill="1" applyAlignment="1">
      <alignment horizontal="center" vertical="center"/>
    </xf>
    <xf numFmtId="3" fontId="4" fillId="7" borderId="8" xfId="1" applyNumberFormat="1" applyFont="1" applyFill="1" applyBorder="1" applyAlignment="1">
      <alignment horizontal="center" vertical="center" wrapText="1"/>
    </xf>
    <xf numFmtId="3" fontId="5" fillId="0" borderId="3" xfId="0" applyNumberFormat="1" applyFont="1" applyBorder="1" applyAlignment="1">
      <alignment horizontal="center" vertical="center"/>
    </xf>
    <xf numFmtId="3" fontId="5" fillId="8" borderId="3" xfId="0" applyNumberFormat="1" applyFont="1" applyFill="1" applyBorder="1" applyAlignment="1">
      <alignment horizontal="center" vertical="center" wrapText="1"/>
    </xf>
    <xf numFmtId="3" fontId="5" fillId="0" borderId="0" xfId="0" applyNumberFormat="1" applyFont="1" applyAlignment="1">
      <alignment horizontal="center" vertical="center"/>
    </xf>
    <xf numFmtId="0" fontId="5" fillId="0" borderId="3" xfId="0" applyFont="1" applyBorder="1" applyAlignment="1">
      <alignment horizontal="left" vertical="center" wrapText="1"/>
    </xf>
    <xf numFmtId="164" fontId="7" fillId="8" borderId="3" xfId="0" applyNumberFormat="1" applyFont="1" applyFill="1" applyBorder="1" applyAlignment="1">
      <alignment horizontal="center" vertical="center"/>
    </xf>
    <xf numFmtId="0" fontId="0" fillId="0" borderId="3" xfId="0" applyBorder="1"/>
    <xf numFmtId="164" fontId="18" fillId="19" borderId="3" xfId="0" applyNumberFormat="1" applyFont="1" applyFill="1" applyBorder="1" applyAlignment="1">
      <alignment horizontal="left" vertical="center"/>
    </xf>
    <xf numFmtId="164" fontId="4" fillId="19" borderId="3" xfId="1" applyNumberFormat="1" applyFont="1" applyFill="1" applyBorder="1" applyAlignment="1">
      <alignment horizontal="left" vertical="center"/>
    </xf>
    <xf numFmtId="4" fontId="4" fillId="0" borderId="3" xfId="1" applyNumberFormat="1" applyFont="1" applyFill="1" applyBorder="1" applyAlignment="1">
      <alignment horizontal="right"/>
    </xf>
    <xf numFmtId="4" fontId="4" fillId="0" borderId="3" xfId="0" applyNumberFormat="1" applyFont="1" applyBorder="1" applyAlignment="1">
      <alignment horizontal="right"/>
    </xf>
    <xf numFmtId="4" fontId="8" fillId="0" borderId="3" xfId="0" applyNumberFormat="1" applyFont="1" applyBorder="1" applyAlignment="1">
      <alignment horizontal="right"/>
    </xf>
    <xf numFmtId="4" fontId="4" fillId="0" borderId="3" xfId="0" applyNumberFormat="1" applyFont="1" applyBorder="1" applyAlignment="1">
      <alignment horizontal="right" wrapText="1"/>
    </xf>
    <xf numFmtId="4" fontId="7" fillId="0" borderId="3" xfId="0" applyNumberFormat="1" applyFont="1" applyBorder="1" applyAlignment="1">
      <alignment horizontal="right" wrapText="1"/>
    </xf>
    <xf numFmtId="164" fontId="16" fillId="0" borderId="3" xfId="0" applyNumberFormat="1" applyFont="1" applyBorder="1"/>
    <xf numFmtId="4" fontId="4" fillId="0" borderId="3" xfId="0" applyNumberFormat="1" applyFont="1" applyBorder="1" applyAlignment="1">
      <alignment horizontal="right" vertical="center" wrapText="1"/>
    </xf>
    <xf numFmtId="4" fontId="18" fillId="8" borderId="3" xfId="0" applyNumberFormat="1" applyFont="1" applyFill="1" applyBorder="1" applyAlignment="1">
      <alignment horizontal="right" vertical="center"/>
    </xf>
    <xf numFmtId="4" fontId="5" fillId="0" borderId="3" xfId="0" applyNumberFormat="1" applyFont="1" applyBorder="1"/>
    <xf numFmtId="4" fontId="4" fillId="0" borderId="3" xfId="0" applyNumberFormat="1" applyFont="1" applyBorder="1" applyAlignment="1">
      <alignment wrapText="1"/>
    </xf>
    <xf numFmtId="4" fontId="7" fillId="0" borderId="3" xfId="0" applyNumberFormat="1" applyFont="1" applyBorder="1" applyAlignment="1">
      <alignment wrapText="1"/>
    </xf>
    <xf numFmtId="4" fontId="7" fillId="8" borderId="3" xfId="0" applyNumberFormat="1" applyFont="1" applyFill="1" applyBorder="1" applyAlignment="1">
      <alignment vertical="center"/>
    </xf>
    <xf numFmtId="4" fontId="18" fillId="8" borderId="0" xfId="0" applyNumberFormat="1" applyFont="1" applyFill="1" applyAlignment="1">
      <alignment horizontal="right" vertical="center"/>
    </xf>
    <xf numFmtId="4" fontId="4" fillId="7" borderId="2" xfId="1" applyNumberFormat="1" applyFont="1" applyFill="1" applyBorder="1" applyAlignment="1">
      <alignment horizontal="right" vertical="center"/>
    </xf>
    <xf numFmtId="4" fontId="5" fillId="8" borderId="3" xfId="0" applyNumberFormat="1" applyFont="1" applyFill="1" applyBorder="1" applyAlignment="1">
      <alignment horizontal="center" vertical="center"/>
    </xf>
    <xf numFmtId="4" fontId="4" fillId="0" borderId="0" xfId="0" applyNumberFormat="1" applyFont="1" applyAlignment="1">
      <alignment horizontal="right"/>
    </xf>
    <xf numFmtId="4" fontId="18" fillId="8" borderId="3" xfId="0" applyNumberFormat="1" applyFont="1" applyFill="1" applyBorder="1" applyAlignment="1">
      <alignment vertical="center"/>
    </xf>
    <xf numFmtId="4" fontId="4" fillId="7" borderId="3" xfId="1" applyNumberFormat="1" applyFont="1" applyFill="1" applyBorder="1" applyAlignment="1">
      <alignment vertical="center"/>
    </xf>
    <xf numFmtId="4" fontId="4" fillId="0" borderId="3" xfId="0" applyNumberFormat="1" applyFont="1" applyBorder="1" applyAlignment="1">
      <alignment vertical="center"/>
    </xf>
    <xf numFmtId="4" fontId="4" fillId="0" borderId="3" xfId="0" applyNumberFormat="1" applyFont="1" applyBorder="1" applyAlignment="1">
      <alignment vertical="center" wrapText="1"/>
    </xf>
    <xf numFmtId="4" fontId="4" fillId="0" borderId="0" xfId="0" applyNumberFormat="1" applyFont="1"/>
    <xf numFmtId="4" fontId="5" fillId="0" borderId="0" xfId="0" applyNumberFormat="1" applyFont="1" applyAlignment="1">
      <alignment vertical="center"/>
    </xf>
    <xf numFmtId="4" fontId="16" fillId="0" borderId="0" xfId="0" applyNumberFormat="1" applyFont="1" applyAlignment="1">
      <alignment horizontal="right"/>
    </xf>
    <xf numFmtId="0" fontId="5" fillId="8" borderId="0" xfId="0" applyFont="1" applyFill="1"/>
    <xf numFmtId="0" fontId="73" fillId="0" borderId="0" xfId="0" applyFont="1"/>
    <xf numFmtId="0" fontId="73" fillId="0" borderId="0" xfId="0" applyFont="1" applyAlignment="1">
      <alignment wrapText="1"/>
    </xf>
    <xf numFmtId="164" fontId="16" fillId="19" borderId="3" xfId="0" applyNumberFormat="1" applyFont="1" applyFill="1" applyBorder="1"/>
    <xf numFmtId="164" fontId="5" fillId="0" borderId="3" xfId="0" applyNumberFormat="1" applyFont="1" applyBorder="1" applyAlignment="1">
      <alignment horizontal="center" vertical="center"/>
    </xf>
    <xf numFmtId="164" fontId="4" fillId="0" borderId="3" xfId="0" applyNumberFormat="1" applyFont="1" applyBorder="1" applyAlignment="1">
      <alignment horizontal="center" vertical="center"/>
    </xf>
    <xf numFmtId="165" fontId="5" fillId="19" borderId="3" xfId="0" applyNumberFormat="1" applyFont="1" applyFill="1" applyBorder="1" applyAlignment="1">
      <alignment horizontal="right"/>
    </xf>
    <xf numFmtId="165" fontId="5" fillId="0" borderId="3" xfId="0" applyNumberFormat="1" applyFont="1" applyBorder="1" applyAlignment="1">
      <alignment horizontal="right"/>
    </xf>
    <xf numFmtId="165" fontId="16" fillId="0" borderId="0" xfId="0" applyNumberFormat="1" applyFont="1"/>
    <xf numFmtId="165" fontId="16" fillId="0" borderId="3" xfId="0" applyNumberFormat="1" applyFont="1" applyBorder="1"/>
    <xf numFmtId="164" fontId="18" fillId="0" borderId="3" xfId="0" applyNumberFormat="1" applyFont="1" applyBorder="1" applyAlignment="1">
      <alignment horizontal="right" vertical="center"/>
    </xf>
    <xf numFmtId="0" fontId="7" fillId="0" borderId="0" xfId="0" applyFont="1" applyAlignment="1">
      <alignment horizontal="left" vertical="center"/>
    </xf>
    <xf numFmtId="3" fontId="5" fillId="0" borderId="0" xfId="0" applyNumberFormat="1" applyFont="1" applyAlignment="1">
      <alignment horizontal="right" vertical="center"/>
    </xf>
    <xf numFmtId="0" fontId="20" fillId="0" borderId="3" xfId="0" applyFont="1" applyBorder="1" applyAlignment="1">
      <alignment horizontal="left" vertical="center" wrapText="1"/>
    </xf>
    <xf numFmtId="0" fontId="0" fillId="0" borderId="3" xfId="0" applyBorder="1" applyAlignment="1">
      <alignment vertical="center" wrapText="1"/>
    </xf>
    <xf numFmtId="164" fontId="18" fillId="0" borderId="2" xfId="0" applyNumberFormat="1" applyFont="1" applyBorder="1" applyAlignment="1">
      <alignment horizontal="right" vertical="center"/>
    </xf>
    <xf numFmtId="164" fontId="5" fillId="0" borderId="0" xfId="0" applyNumberFormat="1" applyFont="1" applyAlignment="1">
      <alignment horizontal="right"/>
    </xf>
    <xf numFmtId="4" fontId="7" fillId="8" borderId="3" xfId="0" applyNumberFormat="1" applyFont="1" applyFill="1" applyBorder="1" applyAlignment="1">
      <alignment horizontal="right" vertical="center"/>
    </xf>
    <xf numFmtId="4" fontId="5" fillId="8" borderId="3" xfId="0" applyNumberFormat="1" applyFont="1" applyFill="1" applyBorder="1" applyAlignment="1">
      <alignment horizontal="right" vertical="center"/>
    </xf>
    <xf numFmtId="0" fontId="28" fillId="0" borderId="3" xfId="0" applyFont="1" applyBorder="1" applyAlignment="1">
      <alignment wrapText="1"/>
    </xf>
    <xf numFmtId="0" fontId="7" fillId="0" borderId="3" xfId="0" applyFont="1" applyBorder="1" applyAlignment="1">
      <alignment horizontal="left" vertical="center"/>
    </xf>
    <xf numFmtId="0" fontId="31" fillId="13" borderId="3" xfId="0" applyFont="1" applyFill="1" applyBorder="1" applyAlignment="1">
      <alignment horizontal="left" vertical="center" wrapText="1"/>
    </xf>
    <xf numFmtId="0" fontId="35" fillId="13" borderId="3" xfId="0" applyFont="1" applyFill="1" applyBorder="1"/>
    <xf numFmtId="0" fontId="9" fillId="0" borderId="3" xfId="0" applyFont="1" applyBorder="1" applyAlignment="1">
      <alignment horizontal="left" vertical="center" wrapText="1"/>
    </xf>
    <xf numFmtId="0" fontId="35" fillId="0" borderId="3" xfId="0" applyFont="1" applyBorder="1" applyAlignment="1">
      <alignment wrapText="1"/>
    </xf>
    <xf numFmtId="0" fontId="35" fillId="0" borderId="3" xfId="0" applyFont="1" applyBorder="1"/>
    <xf numFmtId="0" fontId="36" fillId="13" borderId="3" xfId="0" applyFont="1" applyFill="1" applyBorder="1" applyAlignment="1">
      <alignment wrapText="1"/>
    </xf>
    <xf numFmtId="0" fontId="35" fillId="13" borderId="3" xfId="0" applyFont="1" applyFill="1" applyBorder="1" applyAlignment="1">
      <alignment wrapText="1"/>
    </xf>
    <xf numFmtId="49" fontId="28" fillId="0" borderId="3" xfId="0" applyNumberFormat="1" applyFont="1" applyBorder="1" applyAlignment="1">
      <alignment horizontal="left" wrapText="1"/>
    </xf>
    <xf numFmtId="0" fontId="0" fillId="0" borderId="3" xfId="0" applyBorder="1" applyAlignment="1">
      <alignment wrapText="1"/>
    </xf>
    <xf numFmtId="49" fontId="28" fillId="0" borderId="3" xfId="0" applyNumberFormat="1" applyFont="1" applyBorder="1" applyAlignment="1">
      <alignment wrapText="1"/>
    </xf>
    <xf numFmtId="0" fontId="5" fillId="0" borderId="3" xfId="0" applyFont="1" applyBorder="1" applyAlignment="1">
      <alignment wrapText="1"/>
    </xf>
    <xf numFmtId="0" fontId="16" fillId="0" borderId="3" xfId="0" applyFont="1" applyBorder="1" applyAlignment="1">
      <alignment wrapText="1"/>
    </xf>
    <xf numFmtId="0" fontId="31" fillId="14" borderId="3" xfId="0" applyFont="1" applyFill="1" applyBorder="1" applyAlignment="1">
      <alignment horizontal="left" vertical="center" wrapText="1"/>
    </xf>
    <xf numFmtId="0" fontId="38" fillId="0" borderId="3" xfId="0" applyFont="1" applyBorder="1"/>
    <xf numFmtId="0" fontId="32" fillId="0" borderId="3" xfId="0" applyFont="1" applyBorder="1" applyAlignment="1">
      <alignment horizontal="left" vertical="center" wrapText="1"/>
    </xf>
    <xf numFmtId="0" fontId="17" fillId="15" borderId="3" xfId="0" applyFont="1" applyFill="1" applyBorder="1" applyAlignment="1">
      <alignment horizontal="left" vertical="center" wrapText="1"/>
    </xf>
    <xf numFmtId="0" fontId="38" fillId="0" borderId="3" xfId="0" applyFont="1" applyBorder="1" applyAlignment="1">
      <alignment wrapText="1"/>
    </xf>
    <xf numFmtId="49" fontId="31" fillId="13" borderId="3" xfId="0" applyNumberFormat="1" applyFont="1" applyFill="1" applyBorder="1" applyAlignment="1">
      <alignment wrapText="1"/>
    </xf>
    <xf numFmtId="49" fontId="9" fillId="0" borderId="3" xfId="0" applyNumberFormat="1" applyFont="1" applyBorder="1" applyAlignment="1">
      <alignment horizontal="left" wrapText="1"/>
    </xf>
    <xf numFmtId="0" fontId="37" fillId="0" borderId="3" xfId="0" applyFont="1" applyBorder="1" applyAlignment="1">
      <alignment wrapText="1"/>
    </xf>
    <xf numFmtId="49" fontId="31" fillId="14" borderId="3" xfId="0" applyNumberFormat="1" applyFont="1" applyFill="1" applyBorder="1" applyAlignment="1">
      <alignment horizontal="left" wrapText="1"/>
    </xf>
    <xf numFmtId="0" fontId="37" fillId="14" borderId="3" xfId="0" applyFont="1" applyFill="1" applyBorder="1" applyAlignment="1">
      <alignment wrapText="1"/>
    </xf>
    <xf numFmtId="49" fontId="29" fillId="0" borderId="3" xfId="0" applyNumberFormat="1" applyFont="1" applyBorder="1" applyAlignment="1">
      <alignment wrapText="1"/>
    </xf>
    <xf numFmtId="0" fontId="4" fillId="0" borderId="3" xfId="0" applyFont="1" applyBorder="1" applyAlignment="1">
      <alignment wrapText="1"/>
    </xf>
    <xf numFmtId="0" fontId="5" fillId="15" borderId="3" xfId="0" applyFont="1" applyFill="1" applyBorder="1" applyAlignment="1">
      <alignment wrapText="1"/>
    </xf>
    <xf numFmtId="0" fontId="0" fillId="15" borderId="3" xfId="0" applyFill="1" applyBorder="1" applyAlignment="1">
      <alignment wrapText="1"/>
    </xf>
    <xf numFmtId="0" fontId="24" fillId="0" borderId="3" xfId="0" applyFont="1" applyBorder="1" applyAlignment="1">
      <alignment wrapText="1"/>
    </xf>
    <xf numFmtId="49" fontId="9" fillId="0" borderId="3" xfId="0" applyNumberFormat="1" applyFont="1" applyBorder="1" applyAlignment="1">
      <alignment wrapText="1"/>
    </xf>
    <xf numFmtId="0" fontId="9" fillId="0" borderId="3" xfId="0" applyFont="1" applyBorder="1" applyAlignment="1">
      <alignment wrapText="1"/>
    </xf>
    <xf numFmtId="0" fontId="0" fillId="0" borderId="3" xfId="0" applyBorder="1"/>
    <xf numFmtId="0" fontId="28" fillId="0" borderId="0" xfId="0" applyFont="1" applyAlignment="1">
      <alignment wrapText="1"/>
    </xf>
    <xf numFmtId="0" fontId="16" fillId="0" borderId="0" xfId="0" applyFont="1" applyAlignment="1">
      <alignment wrapText="1"/>
    </xf>
    <xf numFmtId="0" fontId="16" fillId="0" borderId="0" xfId="0" applyFont="1"/>
    <xf numFmtId="0" fontId="5" fillId="9" borderId="3" xfId="0" applyFont="1" applyFill="1" applyBorder="1" applyAlignment="1">
      <alignment vertical="center" wrapText="1"/>
    </xf>
    <xf numFmtId="0" fontId="0" fillId="9" borderId="3" xfId="0" applyFill="1" applyBorder="1" applyAlignment="1">
      <alignment vertical="center" wrapText="1"/>
    </xf>
    <xf numFmtId="0" fontId="24" fillId="0" borderId="3" xfId="0" applyFont="1" applyBorder="1" applyAlignment="1">
      <alignment vertical="center" wrapText="1"/>
    </xf>
    <xf numFmtId="0" fontId="39" fillId="0" borderId="3" xfId="0" applyFont="1" applyBorder="1" applyAlignment="1">
      <alignment vertical="center" wrapText="1"/>
    </xf>
    <xf numFmtId="0" fontId="23" fillId="0" borderId="3" xfId="0" applyFont="1" applyBorder="1" applyAlignment="1">
      <alignment wrapText="1"/>
    </xf>
    <xf numFmtId="0" fontId="37" fillId="13" borderId="3" xfId="0" applyFont="1" applyFill="1" applyBorder="1" applyAlignment="1">
      <alignment wrapText="1"/>
    </xf>
    <xf numFmtId="0" fontId="44" fillId="0" borderId="3" xfId="0" applyFont="1" applyBorder="1" applyAlignment="1">
      <alignment wrapText="1"/>
    </xf>
    <xf numFmtId="0" fontId="48" fillId="0" borderId="3" xfId="0" applyFont="1" applyBorder="1" applyAlignment="1">
      <alignment vertical="center" wrapText="1"/>
    </xf>
    <xf numFmtId="0" fontId="51" fillId="0" borderId="3" xfId="0" applyFont="1" applyBorder="1" applyAlignment="1">
      <alignment wrapText="1"/>
    </xf>
    <xf numFmtId="49" fontId="7" fillId="0" borderId="3" xfId="0" applyNumberFormat="1" applyFont="1" applyBorder="1" applyAlignment="1">
      <alignment horizontal="left" wrapText="1"/>
    </xf>
    <xf numFmtId="0" fontId="4" fillId="0" borderId="5" xfId="0" applyFont="1" applyBorder="1" applyAlignment="1">
      <alignment wrapText="1"/>
    </xf>
    <xf numFmtId="0" fontId="0" fillId="0" borderId="10" xfId="0" applyBorder="1" applyAlignment="1">
      <alignment wrapText="1"/>
    </xf>
    <xf numFmtId="0" fontId="0" fillId="0" borderId="9" xfId="0" applyBorder="1" applyAlignment="1">
      <alignment wrapText="1"/>
    </xf>
    <xf numFmtId="0" fontId="7" fillId="0" borderId="5" xfId="0" applyFont="1" applyBorder="1" applyAlignment="1">
      <alignment wrapText="1"/>
    </xf>
    <xf numFmtId="49" fontId="4" fillId="0" borderId="5" xfId="0" applyNumberFormat="1" applyFont="1" applyBorder="1" applyAlignment="1">
      <alignment horizontal="left" wrapText="1"/>
    </xf>
    <xf numFmtId="0" fontId="5" fillId="0" borderId="5" xfId="0" applyFont="1" applyBorder="1"/>
    <xf numFmtId="0" fontId="0" fillId="0" borderId="10" xfId="0" applyBorder="1"/>
    <xf numFmtId="0" fontId="0" fillId="0" borderId="9" xfId="0" applyBorder="1"/>
    <xf numFmtId="0" fontId="28" fillId="0" borderId="3" xfId="0" applyFont="1" applyBorder="1" applyAlignment="1">
      <alignment wrapText="1"/>
    </xf>
    <xf numFmtId="0" fontId="5" fillId="6" borderId="3" xfId="0" applyFont="1" applyFill="1" applyBorder="1" applyAlignment="1">
      <alignment wrapText="1"/>
    </xf>
    <xf numFmtId="0" fontId="0" fillId="6" borderId="3" xfId="0" applyFill="1" applyBorder="1" applyAlignment="1">
      <alignment wrapText="1"/>
    </xf>
    <xf numFmtId="0" fontId="5" fillId="12" borderId="3" xfId="0" applyFont="1" applyFill="1" applyBorder="1" applyAlignment="1">
      <alignment wrapText="1"/>
    </xf>
    <xf numFmtId="0" fontId="0" fillId="12" borderId="3" xfId="0" applyFill="1" applyBorder="1" applyAlignment="1">
      <alignment wrapText="1"/>
    </xf>
    <xf numFmtId="0" fontId="5" fillId="11" borderId="3" xfId="0" applyFont="1" applyFill="1" applyBorder="1" applyAlignment="1">
      <alignment wrapText="1"/>
    </xf>
    <xf numFmtId="0" fontId="0" fillId="11" borderId="3" xfId="0" applyFill="1" applyBorder="1" applyAlignment="1">
      <alignment wrapText="1"/>
    </xf>
    <xf numFmtId="0" fontId="28" fillId="10" borderId="3" xfId="0" applyFont="1" applyFill="1" applyBorder="1" applyAlignment="1">
      <alignment vertical="center" wrapText="1"/>
    </xf>
    <xf numFmtId="0" fontId="4" fillId="15" borderId="3" xfId="0" applyFont="1" applyFill="1" applyBorder="1" applyAlignment="1">
      <alignment wrapText="1"/>
    </xf>
    <xf numFmtId="0" fontId="4" fillId="15" borderId="5" xfId="0" applyFont="1" applyFill="1" applyBorder="1" applyAlignment="1">
      <alignment wrapText="1"/>
    </xf>
    <xf numFmtId="0" fontId="0" fillId="15" borderId="10" xfId="0" applyFill="1" applyBorder="1" applyAlignment="1">
      <alignment wrapText="1"/>
    </xf>
    <xf numFmtId="0" fontId="0" fillId="15" borderId="9" xfId="0" applyFill="1" applyBorder="1" applyAlignment="1">
      <alignment wrapText="1"/>
    </xf>
    <xf numFmtId="0" fontId="16" fillId="0" borderId="3" xfId="0" applyFont="1" applyBorder="1"/>
    <xf numFmtId="0" fontId="20" fillId="0" borderId="3" xfId="0" applyFont="1" applyBorder="1" applyAlignment="1">
      <alignment horizontal="left" vertical="center"/>
    </xf>
    <xf numFmtId="0" fontId="0" fillId="0" borderId="3" xfId="0" applyBorder="1" applyAlignment="1">
      <alignment vertical="center"/>
    </xf>
    <xf numFmtId="0" fontId="7" fillId="0" borderId="3" xfId="0" applyFont="1" applyBorder="1" applyAlignment="1">
      <alignment horizontal="left" vertical="center" wrapText="1"/>
    </xf>
    <xf numFmtId="0" fontId="23" fillId="0" borderId="3" xfId="0" applyFont="1" applyBorder="1" applyAlignment="1">
      <alignment vertical="center" wrapText="1"/>
    </xf>
    <xf numFmtId="0" fontId="7" fillId="0" borderId="3" xfId="0" applyFont="1" applyBorder="1" applyAlignment="1">
      <alignment horizontal="left" vertical="center"/>
    </xf>
    <xf numFmtId="0" fontId="23" fillId="0" borderId="3" xfId="0" applyFont="1" applyBorder="1" applyAlignment="1">
      <alignment vertical="center"/>
    </xf>
    <xf numFmtId="0" fontId="5" fillId="0" borderId="3" xfId="0" applyFont="1" applyBorder="1"/>
    <xf numFmtId="0" fontId="20" fillId="0" borderId="7" xfId="0" applyFont="1" applyBorder="1" applyAlignment="1">
      <alignment horizontal="left" vertical="center"/>
    </xf>
    <xf numFmtId="0" fontId="5" fillId="0" borderId="7" xfId="0" applyFont="1" applyBorder="1" applyAlignment="1">
      <alignment vertical="center"/>
    </xf>
    <xf numFmtId="0" fontId="5" fillId="0" borderId="3" xfId="0" applyFont="1" applyBorder="1" applyAlignment="1">
      <alignment vertical="center"/>
    </xf>
  </cellXfs>
  <cellStyles count="43">
    <cellStyle name="20 % – Poudarek1" xfId="18" builtinId="30" customBuiltin="1"/>
    <cellStyle name="20 % – Poudarek2" xfId="21" builtinId="34" customBuiltin="1"/>
    <cellStyle name="20 % – Poudarek3" xfId="24" builtinId="38" customBuiltin="1"/>
    <cellStyle name="20 % – Poudarek4" xfId="27" builtinId="42" customBuiltin="1"/>
    <cellStyle name="20 % – Poudarek5" xfId="30" builtinId="46" customBuiltin="1"/>
    <cellStyle name="20 % – Poudarek6" xfId="33" builtinId="50" customBuiltin="1"/>
    <cellStyle name="40 % – Poudarek1" xfId="19" builtinId="31" customBuiltin="1"/>
    <cellStyle name="40 % – Poudarek2" xfId="22" builtinId="35" customBuiltin="1"/>
    <cellStyle name="40 % – Poudarek3" xfId="25" builtinId="39" customBuiltin="1"/>
    <cellStyle name="40 % – Poudarek4" xfId="28" builtinId="43" customBuiltin="1"/>
    <cellStyle name="40 % – Poudarek5" xfId="31" builtinId="47" customBuiltin="1"/>
    <cellStyle name="40 % – Poudarek6" xfId="34" builtinId="51" customBuiltin="1"/>
    <cellStyle name="60 % – Poudarek1 2" xfId="36" xr:uid="{01452A3F-6129-4B8E-AB6F-36D0956BF3CA}"/>
    <cellStyle name="60 % – Poudarek2 2" xfId="37" xr:uid="{34C74477-4AC4-47A3-AEF3-4488353A81EE}"/>
    <cellStyle name="60 % – Poudarek3 2" xfId="38" xr:uid="{3F40098E-1B2F-4312-9FD6-4E03901E9B90}"/>
    <cellStyle name="60 % – Poudarek4 2" xfId="39" xr:uid="{00EE064D-1DF5-4ABA-B538-0AE5F6E43695}"/>
    <cellStyle name="60 % – Poudarek5 2" xfId="40" xr:uid="{C6D846A2-EDC1-4B64-98EE-FCDADF62D5DE}"/>
    <cellStyle name="60 % – Poudarek6 2" xfId="41" xr:uid="{C92068EB-B851-49D7-A6D6-9FD25D22DA47}"/>
    <cellStyle name="Dobro" xfId="1" builtinId="26" customBuiltin="1"/>
    <cellStyle name="Izhod" xfId="10" builtinId="21" customBuiltin="1"/>
    <cellStyle name="Naslov" xfId="4" builtinId="15" customBuiltin="1"/>
    <cellStyle name="Naslov 1" xfId="5" builtinId="16" customBuiltin="1"/>
    <cellStyle name="Naslov 2" xfId="6" builtinId="17" customBuiltin="1"/>
    <cellStyle name="Naslov 3" xfId="7" builtinId="18" customBuiltin="1"/>
    <cellStyle name="Naslov 4" xfId="8" builtinId="19" customBuiltin="1"/>
    <cellStyle name="Navadno" xfId="0" builtinId="0"/>
    <cellStyle name="Nevtralno 2" xfId="35" xr:uid="{1F56A978-473F-4A78-8F45-54D2688C4BB0}"/>
    <cellStyle name="Opomba" xfId="3" builtinId="10" customBuiltin="1"/>
    <cellStyle name="Opozorilo" xfId="14" builtinId="11" customBuiltin="1"/>
    <cellStyle name="Pojasnjevalno besedilo" xfId="15" builtinId="53" customBuiltin="1"/>
    <cellStyle name="Poudarek1" xfId="17" builtinId="29" customBuiltin="1"/>
    <cellStyle name="Poudarek2" xfId="20" builtinId="33" customBuiltin="1"/>
    <cellStyle name="Poudarek3" xfId="23" builtinId="37" customBuiltin="1"/>
    <cellStyle name="Poudarek4" xfId="26" builtinId="41" customBuiltin="1"/>
    <cellStyle name="Poudarek5" xfId="29" builtinId="45" customBuiltin="1"/>
    <cellStyle name="Poudarek6" xfId="32" builtinId="49" customBuiltin="1"/>
    <cellStyle name="Povezana celica" xfId="12" builtinId="24" customBuiltin="1"/>
    <cellStyle name="Preveri celico" xfId="13" builtinId="23" customBuiltin="1"/>
    <cellStyle name="Računanje" xfId="11" builtinId="22" customBuiltin="1"/>
    <cellStyle name="Slabo" xfId="2" builtinId="27" customBuiltin="1"/>
    <cellStyle name="Vejica 2" xfId="42" xr:uid="{E8E9052B-E8B9-4FB7-B284-2383C3BF0146}"/>
    <cellStyle name="Vnos" xfId="9" builtinId="20" customBuiltin="1"/>
    <cellStyle name="Vsota" xfId="16" builtinId="25" customBuiltin="1"/>
  </cellStyles>
  <dxfs count="0"/>
  <tableStyles count="0" defaultTableStyle="TableStyleMedium2" defaultPivotStyle="PivotStyleLight16"/>
  <colors>
    <mruColors>
      <color rgb="FFFF00FF"/>
      <color rgb="FF2CF431"/>
      <color rgb="FFFFFFCC"/>
      <color rgb="FFFFCC66"/>
      <color rgb="FFFFC7CE"/>
      <color rgb="FFFF6600"/>
      <color rgb="FFE3801D"/>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162AD-9181-48EF-A536-325A3E769620}">
  <sheetPr>
    <tabColor rgb="FFFF5050"/>
    <pageSetUpPr fitToPage="1"/>
  </sheetPr>
  <dimension ref="A1:V187"/>
  <sheetViews>
    <sheetView topLeftCell="A157" zoomScale="70" zoomScaleNormal="70" workbookViewId="0">
      <selection activeCell="A167" sqref="A167:N167"/>
    </sheetView>
  </sheetViews>
  <sheetFormatPr defaultRowHeight="15.75"/>
  <cols>
    <col min="1" max="16384" width="9.140625" style="22"/>
  </cols>
  <sheetData>
    <row r="1" spans="1:19" ht="24.95" customHeight="1">
      <c r="A1" s="482" t="s">
        <v>732</v>
      </c>
      <c r="B1" s="483"/>
      <c r="C1" s="483"/>
      <c r="D1" s="483"/>
      <c r="E1" s="483"/>
      <c r="F1" s="483"/>
      <c r="G1" s="483"/>
      <c r="H1" s="483"/>
      <c r="I1" s="483"/>
      <c r="J1" s="483"/>
      <c r="K1" s="483"/>
      <c r="L1" s="483"/>
      <c r="M1" s="483"/>
      <c r="N1" s="483"/>
    </row>
    <row r="2" spans="1:19" ht="83.25" customHeight="1">
      <c r="A2" s="475" t="s">
        <v>1153</v>
      </c>
      <c r="B2" s="455"/>
      <c r="C2" s="455"/>
      <c r="D2" s="455"/>
      <c r="E2" s="455"/>
      <c r="F2" s="455"/>
      <c r="G2" s="455"/>
      <c r="H2" s="455"/>
      <c r="I2" s="455"/>
      <c r="J2" s="455"/>
      <c r="K2" s="455"/>
      <c r="L2" s="455"/>
      <c r="M2" s="455"/>
      <c r="N2" s="455"/>
    </row>
    <row r="3" spans="1:19" ht="82.5" customHeight="1">
      <c r="A3" s="470" t="s">
        <v>1621</v>
      </c>
      <c r="B3" s="455"/>
      <c r="C3" s="455"/>
      <c r="D3" s="455"/>
      <c r="E3" s="455"/>
      <c r="F3" s="455"/>
      <c r="G3" s="455"/>
      <c r="H3" s="455"/>
      <c r="I3" s="455"/>
      <c r="J3" s="455"/>
      <c r="K3" s="455"/>
      <c r="L3" s="455"/>
      <c r="M3" s="455"/>
      <c r="N3" s="455"/>
    </row>
    <row r="4" spans="1:19" ht="68.25" customHeight="1">
      <c r="A4" s="475" t="s">
        <v>1146</v>
      </c>
      <c r="B4" s="455"/>
      <c r="C4" s="455"/>
      <c r="D4" s="455"/>
      <c r="E4" s="455"/>
      <c r="F4" s="455"/>
      <c r="G4" s="455"/>
      <c r="H4" s="455"/>
      <c r="I4" s="455"/>
      <c r="J4" s="455"/>
      <c r="K4" s="455"/>
      <c r="L4" s="455"/>
      <c r="M4" s="455"/>
      <c r="N4" s="455"/>
    </row>
    <row r="5" spans="1:19" ht="66.75" customHeight="1">
      <c r="A5" s="475" t="s">
        <v>1622</v>
      </c>
      <c r="B5" s="455"/>
      <c r="C5" s="455"/>
      <c r="D5" s="455"/>
      <c r="E5" s="455"/>
      <c r="F5" s="455"/>
      <c r="G5" s="455"/>
      <c r="H5" s="455"/>
      <c r="I5" s="455"/>
      <c r="J5" s="455"/>
      <c r="K5" s="455"/>
      <c r="L5" s="455"/>
      <c r="M5" s="455"/>
      <c r="N5" s="455"/>
    </row>
    <row r="6" spans="1:19" ht="66" customHeight="1">
      <c r="A6" s="457" t="s">
        <v>1623</v>
      </c>
      <c r="B6" s="455"/>
      <c r="C6" s="455"/>
      <c r="D6" s="455"/>
      <c r="E6" s="455"/>
      <c r="F6" s="455"/>
      <c r="G6" s="455"/>
      <c r="H6" s="455"/>
      <c r="I6" s="455"/>
      <c r="J6" s="455"/>
      <c r="K6" s="455"/>
      <c r="L6" s="455"/>
      <c r="M6" s="455"/>
      <c r="N6" s="455"/>
    </row>
    <row r="7" spans="1:19" ht="83.25" customHeight="1">
      <c r="A7" s="457" t="s">
        <v>1607</v>
      </c>
      <c r="B7" s="455"/>
      <c r="C7" s="455"/>
      <c r="D7" s="455"/>
      <c r="E7" s="455"/>
      <c r="F7" s="455"/>
      <c r="G7" s="455"/>
      <c r="H7" s="455"/>
      <c r="I7" s="455"/>
      <c r="J7" s="455"/>
      <c r="K7" s="455"/>
      <c r="L7" s="455"/>
      <c r="M7" s="455"/>
      <c r="N7" s="455"/>
    </row>
    <row r="8" spans="1:19" ht="36" customHeight="1">
      <c r="A8" s="457" t="s">
        <v>758</v>
      </c>
      <c r="B8" s="455"/>
      <c r="C8" s="455"/>
      <c r="D8" s="455"/>
      <c r="E8" s="455"/>
      <c r="F8" s="455"/>
      <c r="G8" s="455"/>
      <c r="H8" s="455"/>
      <c r="I8" s="455"/>
      <c r="J8" s="455"/>
      <c r="K8" s="455"/>
      <c r="L8" s="455"/>
      <c r="M8" s="455"/>
      <c r="N8" s="455"/>
    </row>
    <row r="9" spans="1:19" ht="51" customHeight="1">
      <c r="A9" s="457" t="s">
        <v>1148</v>
      </c>
      <c r="B9" s="455"/>
      <c r="C9" s="455"/>
      <c r="D9" s="455"/>
      <c r="E9" s="455"/>
      <c r="F9" s="455"/>
      <c r="G9" s="455"/>
      <c r="H9" s="455"/>
      <c r="I9" s="455"/>
      <c r="J9" s="455"/>
      <c r="K9" s="455"/>
      <c r="L9" s="455"/>
      <c r="M9" s="455"/>
      <c r="N9" s="455"/>
    </row>
    <row r="10" spans="1:19" ht="51.75" customHeight="1">
      <c r="A10" s="458" t="s">
        <v>1155</v>
      </c>
      <c r="B10" s="455"/>
      <c r="C10" s="455"/>
      <c r="D10" s="455"/>
      <c r="E10" s="455"/>
      <c r="F10" s="455"/>
      <c r="G10" s="455"/>
      <c r="H10" s="455"/>
      <c r="I10" s="455"/>
      <c r="J10" s="455"/>
      <c r="K10" s="455"/>
      <c r="L10" s="455"/>
      <c r="M10" s="455"/>
      <c r="N10" s="455"/>
    </row>
    <row r="11" spans="1:19" ht="50.25" customHeight="1">
      <c r="A11" s="456" t="s">
        <v>1149</v>
      </c>
      <c r="B11" s="455"/>
      <c r="C11" s="455"/>
      <c r="D11" s="455"/>
      <c r="E11" s="455"/>
      <c r="F11" s="455"/>
      <c r="G11" s="455"/>
      <c r="H11" s="455"/>
      <c r="I11" s="455"/>
      <c r="J11" s="455"/>
      <c r="K11" s="455"/>
      <c r="L11" s="455"/>
      <c r="M11" s="455"/>
      <c r="N11" s="455"/>
      <c r="O11" s="174"/>
      <c r="P11" s="174"/>
      <c r="Q11" s="174"/>
      <c r="R11" s="174"/>
      <c r="S11" s="174"/>
    </row>
    <row r="12" spans="1:19" ht="50.25" customHeight="1">
      <c r="A12" s="456" t="s">
        <v>1608</v>
      </c>
      <c r="B12" s="476"/>
      <c r="C12" s="476"/>
      <c r="D12" s="476"/>
      <c r="E12" s="476"/>
      <c r="F12" s="476"/>
      <c r="G12" s="476"/>
      <c r="H12" s="476"/>
      <c r="I12" s="476"/>
      <c r="J12" s="476"/>
      <c r="K12" s="476"/>
      <c r="L12" s="476"/>
      <c r="M12" s="476"/>
      <c r="N12" s="476"/>
      <c r="O12" s="173"/>
      <c r="P12" s="173"/>
      <c r="Q12" s="173"/>
      <c r="R12" s="173"/>
      <c r="S12" s="173"/>
    </row>
    <row r="13" spans="1:19" ht="37.5" customHeight="1">
      <c r="A13" s="456" t="s">
        <v>1664</v>
      </c>
      <c r="B13" s="484"/>
      <c r="C13" s="484"/>
      <c r="D13" s="484"/>
      <c r="E13" s="484"/>
      <c r="F13" s="484"/>
      <c r="G13" s="484"/>
      <c r="H13" s="484"/>
      <c r="I13" s="484"/>
      <c r="J13" s="484"/>
      <c r="K13" s="484"/>
      <c r="L13" s="484"/>
      <c r="M13" s="484"/>
      <c r="N13" s="484"/>
      <c r="O13" s="208"/>
      <c r="P13" s="208"/>
      <c r="Q13" s="208"/>
      <c r="R13" s="208"/>
      <c r="S13" s="208"/>
    </row>
    <row r="14" spans="1:19" ht="37.5" customHeight="1">
      <c r="A14" s="456" t="s">
        <v>1150</v>
      </c>
      <c r="B14" s="455"/>
      <c r="C14" s="455"/>
      <c r="D14" s="455"/>
      <c r="E14" s="455"/>
      <c r="F14" s="455"/>
      <c r="G14" s="455"/>
      <c r="H14" s="455"/>
      <c r="I14" s="455"/>
      <c r="J14" s="455"/>
      <c r="K14" s="455"/>
      <c r="L14" s="455"/>
      <c r="M14" s="455"/>
      <c r="N14" s="455"/>
      <c r="O14" s="208"/>
      <c r="P14" s="208"/>
      <c r="Q14" s="208"/>
      <c r="R14" s="208"/>
      <c r="S14" s="208"/>
    </row>
    <row r="15" spans="1:19" ht="51.75" customHeight="1">
      <c r="A15" s="454" t="s">
        <v>1609</v>
      </c>
      <c r="B15" s="455"/>
      <c r="C15" s="455"/>
      <c r="D15" s="455"/>
      <c r="E15" s="455"/>
      <c r="F15" s="455"/>
      <c r="G15" s="455"/>
      <c r="H15" s="455"/>
      <c r="I15" s="455"/>
      <c r="J15" s="455"/>
      <c r="K15" s="455"/>
      <c r="L15" s="455"/>
      <c r="M15" s="455"/>
      <c r="N15" s="455"/>
      <c r="O15" s="174"/>
      <c r="P15" s="174"/>
      <c r="Q15" s="174"/>
      <c r="R15" s="174"/>
      <c r="S15" s="174"/>
    </row>
    <row r="16" spans="1:19" ht="36.75" customHeight="1">
      <c r="A16" s="456" t="s">
        <v>1152</v>
      </c>
      <c r="B16" s="455"/>
      <c r="C16" s="455"/>
      <c r="D16" s="455"/>
      <c r="E16" s="455"/>
      <c r="F16" s="455"/>
      <c r="G16" s="455"/>
      <c r="H16" s="455"/>
      <c r="I16" s="455"/>
      <c r="J16" s="455"/>
      <c r="K16" s="455"/>
      <c r="L16" s="455"/>
      <c r="M16" s="455"/>
      <c r="N16" s="455"/>
      <c r="O16" s="174"/>
      <c r="P16" s="174"/>
      <c r="Q16" s="174"/>
      <c r="R16" s="174"/>
      <c r="S16" s="174"/>
    </row>
    <row r="17" spans="1:19" ht="18.75" customHeight="1">
      <c r="A17" s="469" t="s">
        <v>1151</v>
      </c>
      <c r="B17" s="455"/>
      <c r="C17" s="455"/>
      <c r="D17" s="455"/>
      <c r="E17" s="455"/>
      <c r="F17" s="455"/>
      <c r="G17" s="455"/>
      <c r="H17" s="455"/>
      <c r="I17" s="455"/>
      <c r="J17" s="455"/>
      <c r="K17" s="455"/>
      <c r="L17" s="455"/>
      <c r="M17" s="455"/>
      <c r="N17" s="455"/>
      <c r="O17" s="173"/>
      <c r="P17" s="173"/>
      <c r="Q17" s="173"/>
      <c r="R17" s="173"/>
      <c r="S17" s="173"/>
    </row>
    <row r="18" spans="1:19" ht="34.5" customHeight="1">
      <c r="A18" s="454" t="s">
        <v>1156</v>
      </c>
      <c r="B18" s="455"/>
      <c r="C18" s="455"/>
      <c r="D18" s="455"/>
      <c r="E18" s="455"/>
      <c r="F18" s="455"/>
      <c r="G18" s="455"/>
      <c r="H18" s="455"/>
      <c r="I18" s="455"/>
      <c r="J18" s="455"/>
      <c r="K18" s="455"/>
      <c r="L18" s="455"/>
      <c r="M18" s="455"/>
      <c r="N18" s="455"/>
      <c r="O18" s="174"/>
      <c r="P18" s="174"/>
      <c r="Q18" s="174"/>
      <c r="R18" s="174"/>
      <c r="S18" s="174"/>
    </row>
    <row r="19" spans="1:19" ht="67.5" customHeight="1">
      <c r="A19" s="457" t="s">
        <v>1640</v>
      </c>
      <c r="B19" s="455"/>
      <c r="C19" s="455"/>
      <c r="D19" s="455"/>
      <c r="E19" s="455"/>
      <c r="F19" s="455"/>
      <c r="G19" s="455"/>
      <c r="H19" s="455"/>
      <c r="I19" s="455"/>
      <c r="J19" s="455"/>
      <c r="K19" s="455"/>
      <c r="L19" s="455"/>
      <c r="M19" s="455"/>
      <c r="N19" s="455"/>
      <c r="O19" s="209"/>
      <c r="P19" s="209"/>
      <c r="Q19" s="209"/>
      <c r="R19" s="209"/>
      <c r="S19" s="209"/>
    </row>
    <row r="20" spans="1:19" s="216" customFormat="1" ht="69" customHeight="1">
      <c r="A20" s="474" t="s">
        <v>1669</v>
      </c>
      <c r="B20" s="450"/>
      <c r="C20" s="450"/>
      <c r="D20" s="450"/>
      <c r="E20" s="450"/>
      <c r="F20" s="450"/>
      <c r="G20" s="450"/>
      <c r="H20" s="450"/>
      <c r="I20" s="450"/>
      <c r="J20" s="450"/>
      <c r="K20" s="450"/>
      <c r="L20" s="450"/>
      <c r="M20" s="450"/>
      <c r="N20" s="450"/>
      <c r="O20" s="215"/>
      <c r="P20" s="215"/>
      <c r="Q20" s="215"/>
      <c r="R20" s="215"/>
      <c r="S20" s="215"/>
    </row>
    <row r="21" spans="1:19">
      <c r="A21" s="464" t="s">
        <v>189</v>
      </c>
      <c r="B21" s="452"/>
      <c r="C21" s="452"/>
      <c r="D21" s="452"/>
      <c r="E21" s="452"/>
      <c r="F21" s="452"/>
      <c r="G21" s="452"/>
      <c r="H21" s="452"/>
      <c r="I21" s="452"/>
      <c r="J21" s="452"/>
      <c r="K21" s="452"/>
      <c r="L21" s="452"/>
      <c r="M21" s="452"/>
      <c r="N21" s="452"/>
    </row>
    <row r="22" spans="1:19">
      <c r="A22" s="464" t="s">
        <v>190</v>
      </c>
      <c r="B22" s="485"/>
      <c r="C22" s="485"/>
      <c r="D22" s="485"/>
      <c r="E22" s="485"/>
      <c r="F22" s="485"/>
      <c r="G22" s="485"/>
      <c r="H22" s="485"/>
      <c r="I22" s="485"/>
      <c r="J22" s="485"/>
      <c r="K22" s="485"/>
      <c r="L22" s="485"/>
      <c r="M22" s="485"/>
      <c r="N22" s="485"/>
    </row>
    <row r="23" spans="1:19">
      <c r="A23" s="464" t="s">
        <v>190</v>
      </c>
      <c r="B23" s="485"/>
      <c r="C23" s="485"/>
      <c r="D23" s="485"/>
      <c r="E23" s="485"/>
      <c r="F23" s="485"/>
      <c r="G23" s="485"/>
      <c r="H23" s="485"/>
      <c r="I23" s="485"/>
      <c r="J23" s="485"/>
      <c r="K23" s="485"/>
      <c r="L23" s="485"/>
      <c r="M23" s="485"/>
      <c r="N23" s="485"/>
    </row>
    <row r="24" spans="1:19">
      <c r="A24" s="464" t="s">
        <v>1134</v>
      </c>
      <c r="B24" s="450"/>
      <c r="C24" s="450"/>
      <c r="D24" s="450"/>
      <c r="E24" s="450"/>
      <c r="F24" s="450"/>
      <c r="G24" s="450"/>
      <c r="H24" s="450"/>
      <c r="I24" s="450"/>
      <c r="J24" s="450"/>
      <c r="K24" s="450"/>
      <c r="L24" s="450"/>
      <c r="M24" s="450"/>
      <c r="N24" s="450"/>
    </row>
    <row r="25" spans="1:19">
      <c r="A25" s="464" t="s">
        <v>273</v>
      </c>
      <c r="B25" s="452"/>
      <c r="C25" s="452"/>
      <c r="D25" s="452"/>
      <c r="E25" s="452"/>
      <c r="F25" s="452"/>
      <c r="G25" s="452"/>
      <c r="H25" s="452"/>
      <c r="I25" s="452"/>
      <c r="J25" s="452"/>
      <c r="K25" s="452"/>
      <c r="L25" s="452"/>
      <c r="M25" s="452"/>
      <c r="N25" s="452"/>
    </row>
    <row r="26" spans="1:19">
      <c r="A26" s="464" t="s">
        <v>191</v>
      </c>
      <c r="B26" s="453"/>
      <c r="C26" s="453"/>
      <c r="D26" s="453"/>
      <c r="E26" s="453"/>
      <c r="F26" s="453"/>
      <c r="G26" s="453"/>
      <c r="H26" s="453"/>
      <c r="I26" s="453"/>
      <c r="J26" s="453"/>
      <c r="K26" s="453"/>
      <c r="L26" s="453"/>
      <c r="M26" s="453"/>
      <c r="N26" s="453"/>
    </row>
    <row r="27" spans="1:19">
      <c r="A27" s="464" t="s">
        <v>190</v>
      </c>
      <c r="B27" s="453"/>
      <c r="C27" s="453"/>
      <c r="D27" s="453"/>
      <c r="E27" s="453"/>
      <c r="F27" s="453"/>
      <c r="G27" s="453"/>
      <c r="H27" s="453"/>
      <c r="I27" s="453"/>
      <c r="J27" s="453"/>
      <c r="K27" s="453"/>
      <c r="L27" s="453"/>
      <c r="M27" s="453"/>
      <c r="N27" s="453"/>
    </row>
    <row r="28" spans="1:19">
      <c r="A28" s="464" t="s">
        <v>192</v>
      </c>
      <c r="B28" s="453"/>
      <c r="C28" s="453"/>
      <c r="D28" s="453"/>
      <c r="E28" s="453"/>
      <c r="F28" s="453"/>
      <c r="G28" s="453"/>
      <c r="H28" s="453"/>
      <c r="I28" s="453"/>
      <c r="J28" s="453"/>
      <c r="K28" s="453"/>
      <c r="L28" s="453"/>
      <c r="M28" s="453"/>
      <c r="N28" s="453"/>
    </row>
    <row r="29" spans="1:19">
      <c r="A29" s="464" t="s">
        <v>190</v>
      </c>
      <c r="B29" s="453"/>
      <c r="C29" s="453"/>
      <c r="D29" s="453"/>
      <c r="E29" s="453"/>
      <c r="F29" s="453"/>
      <c r="G29" s="453"/>
      <c r="H29" s="453"/>
      <c r="I29" s="453"/>
      <c r="J29" s="453"/>
      <c r="K29" s="453"/>
      <c r="L29" s="453"/>
      <c r="M29" s="453"/>
      <c r="N29" s="453"/>
    </row>
    <row r="30" spans="1:19" ht="18.75" customHeight="1">
      <c r="A30" s="464" t="s">
        <v>193</v>
      </c>
      <c r="B30" s="453"/>
      <c r="C30" s="453"/>
      <c r="D30" s="453"/>
      <c r="E30" s="453"/>
      <c r="F30" s="453"/>
      <c r="G30" s="453"/>
      <c r="H30" s="453"/>
      <c r="I30" s="453"/>
      <c r="J30" s="453"/>
      <c r="K30" s="453"/>
      <c r="L30" s="453"/>
      <c r="M30" s="453"/>
      <c r="N30" s="453"/>
    </row>
    <row r="31" spans="1:19" ht="36" customHeight="1">
      <c r="A31" s="475" t="s">
        <v>1154</v>
      </c>
      <c r="B31" s="450"/>
      <c r="C31" s="450"/>
      <c r="D31" s="450"/>
      <c r="E31" s="450"/>
      <c r="F31" s="450"/>
      <c r="G31" s="450"/>
      <c r="H31" s="450"/>
      <c r="I31" s="450"/>
      <c r="J31" s="450"/>
      <c r="K31" s="450"/>
      <c r="L31" s="450"/>
      <c r="M31" s="450"/>
      <c r="N31" s="450"/>
    </row>
    <row r="32" spans="1:19" ht="51" customHeight="1">
      <c r="A32" s="458" t="s">
        <v>1161</v>
      </c>
      <c r="B32" s="455"/>
      <c r="C32" s="455"/>
      <c r="D32" s="455"/>
      <c r="E32" s="455"/>
      <c r="F32" s="455"/>
      <c r="G32" s="455"/>
      <c r="H32" s="455"/>
      <c r="I32" s="455"/>
      <c r="J32" s="455"/>
      <c r="K32" s="455"/>
      <c r="L32" s="455"/>
      <c r="M32" s="455"/>
      <c r="N32" s="455"/>
    </row>
    <row r="33" spans="1:16" ht="51.75" customHeight="1">
      <c r="A33" s="456" t="s">
        <v>1149</v>
      </c>
      <c r="B33" s="455"/>
      <c r="C33" s="455"/>
      <c r="D33" s="455"/>
      <c r="E33" s="455"/>
      <c r="F33" s="455"/>
      <c r="G33" s="455"/>
      <c r="H33" s="455"/>
      <c r="I33" s="455"/>
      <c r="J33" s="455"/>
      <c r="K33" s="455"/>
      <c r="L33" s="455"/>
      <c r="M33" s="455"/>
      <c r="N33" s="455"/>
    </row>
    <row r="34" spans="1:16" ht="50.25" customHeight="1">
      <c r="A34" s="456" t="s">
        <v>1608</v>
      </c>
      <c r="B34" s="476"/>
      <c r="C34" s="476"/>
      <c r="D34" s="476"/>
      <c r="E34" s="476"/>
      <c r="F34" s="476"/>
      <c r="G34" s="476"/>
      <c r="H34" s="476"/>
      <c r="I34" s="476"/>
      <c r="J34" s="476"/>
      <c r="K34" s="476"/>
      <c r="L34" s="476"/>
      <c r="M34" s="476"/>
      <c r="N34" s="476"/>
    </row>
    <row r="35" spans="1:16" ht="32.25" customHeight="1">
      <c r="A35" s="456" t="s">
        <v>1665</v>
      </c>
      <c r="B35" s="484"/>
      <c r="C35" s="484"/>
      <c r="D35" s="484"/>
      <c r="E35" s="484"/>
      <c r="F35" s="484"/>
      <c r="G35" s="484"/>
      <c r="H35" s="484"/>
      <c r="I35" s="484"/>
      <c r="J35" s="484"/>
      <c r="K35" s="484"/>
      <c r="L35" s="484"/>
      <c r="M35" s="484"/>
      <c r="N35" s="484"/>
    </row>
    <row r="36" spans="1:16" ht="31.5" customHeight="1">
      <c r="A36" s="456" t="s">
        <v>1150</v>
      </c>
      <c r="B36" s="455"/>
      <c r="C36" s="455"/>
      <c r="D36" s="455"/>
      <c r="E36" s="455"/>
      <c r="F36" s="455"/>
      <c r="G36" s="455"/>
      <c r="H36" s="455"/>
      <c r="I36" s="455"/>
      <c r="J36" s="455"/>
      <c r="K36" s="455"/>
      <c r="L36" s="455"/>
      <c r="M36" s="455"/>
      <c r="N36" s="455"/>
    </row>
    <row r="37" spans="1:16" ht="54" customHeight="1">
      <c r="A37" s="454" t="s">
        <v>1609</v>
      </c>
      <c r="B37" s="455"/>
      <c r="C37" s="455"/>
      <c r="D37" s="455"/>
      <c r="E37" s="455"/>
      <c r="F37" s="455"/>
      <c r="G37" s="455"/>
      <c r="H37" s="455"/>
      <c r="I37" s="455"/>
      <c r="J37" s="455"/>
      <c r="K37" s="455"/>
      <c r="L37" s="455"/>
      <c r="M37" s="455"/>
      <c r="N37" s="455"/>
    </row>
    <row r="38" spans="1:16" ht="37.5" customHeight="1">
      <c r="A38" s="456" t="s">
        <v>1152</v>
      </c>
      <c r="B38" s="455"/>
      <c r="C38" s="455"/>
      <c r="D38" s="455"/>
      <c r="E38" s="455"/>
      <c r="F38" s="455"/>
      <c r="G38" s="455"/>
      <c r="H38" s="455"/>
      <c r="I38" s="455"/>
      <c r="J38" s="455"/>
      <c r="K38" s="455"/>
      <c r="L38" s="455"/>
      <c r="M38" s="455"/>
      <c r="N38" s="455"/>
    </row>
    <row r="39" spans="1:16" ht="21.75" customHeight="1">
      <c r="A39" s="469" t="s">
        <v>1151</v>
      </c>
      <c r="B39" s="455"/>
      <c r="C39" s="455"/>
      <c r="D39" s="455"/>
      <c r="E39" s="455"/>
      <c r="F39" s="455"/>
      <c r="G39" s="455"/>
      <c r="H39" s="455"/>
      <c r="I39" s="455"/>
      <c r="J39" s="455"/>
      <c r="K39" s="455"/>
      <c r="L39" s="455"/>
      <c r="M39" s="455"/>
      <c r="N39" s="455"/>
    </row>
    <row r="40" spans="1:16" ht="33.75" customHeight="1">
      <c r="A40" s="454" t="s">
        <v>1156</v>
      </c>
      <c r="B40" s="455"/>
      <c r="C40" s="455"/>
      <c r="D40" s="455"/>
      <c r="E40" s="455"/>
      <c r="F40" s="455"/>
      <c r="G40" s="455"/>
      <c r="H40" s="455"/>
      <c r="I40" s="455"/>
      <c r="J40" s="455"/>
      <c r="K40" s="455"/>
      <c r="L40" s="455"/>
      <c r="M40" s="455"/>
      <c r="N40" s="455"/>
    </row>
    <row r="41" spans="1:16" ht="36.75" customHeight="1">
      <c r="A41" s="454" t="s">
        <v>1157</v>
      </c>
      <c r="B41" s="455"/>
      <c r="C41" s="455"/>
      <c r="D41" s="455"/>
      <c r="E41" s="455"/>
      <c r="F41" s="455"/>
      <c r="G41" s="455"/>
      <c r="H41" s="455"/>
      <c r="I41" s="455"/>
      <c r="J41" s="455"/>
      <c r="K41" s="455"/>
      <c r="L41" s="455"/>
      <c r="M41" s="455"/>
      <c r="N41" s="455"/>
    </row>
    <row r="42" spans="1:16" ht="73.5" customHeight="1">
      <c r="A42" s="454" t="s">
        <v>1639</v>
      </c>
      <c r="B42" s="455"/>
      <c r="C42" s="455"/>
      <c r="D42" s="455"/>
      <c r="E42" s="455"/>
      <c r="F42" s="455"/>
      <c r="G42" s="455"/>
      <c r="H42" s="455"/>
      <c r="I42" s="455"/>
      <c r="J42" s="455"/>
      <c r="K42" s="455"/>
      <c r="L42" s="455"/>
      <c r="M42" s="455"/>
      <c r="N42" s="455"/>
    </row>
    <row r="43" spans="1:16" ht="70.5" customHeight="1">
      <c r="A43" s="465" t="s">
        <v>1682</v>
      </c>
      <c r="B43" s="450"/>
      <c r="C43" s="450"/>
      <c r="D43" s="450"/>
      <c r="E43" s="450"/>
      <c r="F43" s="450"/>
      <c r="G43" s="450"/>
      <c r="H43" s="450"/>
      <c r="I43" s="450"/>
      <c r="J43" s="450"/>
      <c r="K43" s="450"/>
      <c r="L43" s="450"/>
      <c r="M43" s="450"/>
      <c r="N43" s="450"/>
      <c r="P43" s="22" t="s">
        <v>697</v>
      </c>
    </row>
    <row r="44" spans="1:16">
      <c r="A44" s="459" t="s">
        <v>252</v>
      </c>
      <c r="B44" s="466"/>
      <c r="C44" s="466"/>
      <c r="D44" s="466"/>
      <c r="E44" s="466"/>
      <c r="F44" s="466"/>
      <c r="G44" s="466"/>
      <c r="H44" s="466"/>
      <c r="I44" s="466"/>
      <c r="J44" s="466"/>
      <c r="K44" s="466"/>
      <c r="L44" s="466"/>
      <c r="M44" s="466"/>
      <c r="N44" s="466"/>
    </row>
    <row r="45" spans="1:16">
      <c r="A45" s="459" t="s">
        <v>34</v>
      </c>
      <c r="B45" s="463"/>
      <c r="C45" s="463"/>
      <c r="D45" s="463"/>
      <c r="E45" s="463"/>
      <c r="F45" s="463"/>
      <c r="G45" s="463"/>
      <c r="H45" s="463"/>
      <c r="I45" s="463"/>
      <c r="J45" s="463"/>
      <c r="K45" s="463"/>
      <c r="L45" s="463"/>
      <c r="M45" s="463"/>
      <c r="N45" s="463"/>
    </row>
    <row r="46" spans="1:16">
      <c r="A46" s="467" t="s">
        <v>161</v>
      </c>
      <c r="B46" s="468"/>
      <c r="C46" s="468"/>
      <c r="D46" s="468"/>
      <c r="E46" s="468"/>
      <c r="F46" s="468"/>
      <c r="G46" s="468"/>
      <c r="H46" s="468"/>
      <c r="I46" s="468"/>
      <c r="J46" s="468"/>
      <c r="K46" s="468"/>
      <c r="L46" s="468"/>
      <c r="M46" s="468"/>
      <c r="N46" s="468"/>
    </row>
    <row r="47" spans="1:16">
      <c r="A47" s="459" t="s">
        <v>72</v>
      </c>
      <c r="B47" s="463"/>
      <c r="C47" s="463"/>
      <c r="D47" s="463"/>
      <c r="E47" s="463"/>
      <c r="F47" s="463"/>
      <c r="G47" s="463"/>
      <c r="H47" s="463"/>
      <c r="I47" s="463"/>
      <c r="J47" s="463"/>
      <c r="K47" s="463"/>
      <c r="L47" s="463"/>
      <c r="M47" s="463"/>
      <c r="N47" s="463"/>
    </row>
    <row r="48" spans="1:16">
      <c r="A48" s="459" t="s">
        <v>37</v>
      </c>
      <c r="B48" s="463"/>
      <c r="C48" s="463"/>
      <c r="D48" s="463"/>
      <c r="E48" s="463"/>
      <c r="F48" s="463"/>
      <c r="G48" s="463"/>
      <c r="H48" s="463"/>
      <c r="I48" s="463"/>
      <c r="J48" s="463"/>
      <c r="K48" s="463"/>
      <c r="L48" s="463"/>
      <c r="M48" s="463"/>
      <c r="N48" s="463"/>
    </row>
    <row r="49" spans="1:17">
      <c r="A49" s="459" t="s">
        <v>253</v>
      </c>
      <c r="B49" s="460"/>
      <c r="C49" s="460"/>
      <c r="D49" s="460"/>
      <c r="E49" s="460"/>
      <c r="F49" s="460"/>
      <c r="G49" s="460"/>
      <c r="H49" s="460"/>
      <c r="I49" s="460"/>
      <c r="J49" s="460"/>
      <c r="K49" s="460"/>
      <c r="L49" s="460"/>
      <c r="M49" s="460"/>
      <c r="N49" s="460"/>
    </row>
    <row r="50" spans="1:17">
      <c r="A50" s="459" t="s">
        <v>254</v>
      </c>
      <c r="B50" s="463"/>
      <c r="C50" s="463"/>
      <c r="D50" s="463"/>
      <c r="E50" s="463"/>
      <c r="F50" s="463"/>
      <c r="G50" s="463"/>
      <c r="H50" s="463"/>
      <c r="I50" s="463"/>
      <c r="J50" s="463"/>
      <c r="K50" s="463"/>
      <c r="L50" s="463"/>
      <c r="M50" s="463"/>
      <c r="N50" s="463"/>
    </row>
    <row r="51" spans="1:17">
      <c r="A51" s="459" t="s">
        <v>22</v>
      </c>
      <c r="B51" s="463"/>
      <c r="C51" s="463"/>
      <c r="D51" s="463"/>
      <c r="E51" s="463"/>
      <c r="F51" s="463"/>
      <c r="G51" s="463"/>
      <c r="H51" s="463"/>
      <c r="I51" s="463"/>
      <c r="J51" s="463"/>
      <c r="K51" s="463"/>
      <c r="L51" s="463"/>
      <c r="M51" s="463"/>
      <c r="N51" s="463"/>
      <c r="Q51" s="166"/>
    </row>
    <row r="52" spans="1:17">
      <c r="A52" s="459" t="s">
        <v>854</v>
      </c>
      <c r="B52" s="463"/>
      <c r="C52" s="463"/>
      <c r="D52" s="463"/>
      <c r="E52" s="463"/>
      <c r="F52" s="463"/>
      <c r="G52" s="463"/>
      <c r="H52" s="463"/>
      <c r="I52" s="463"/>
      <c r="J52" s="463"/>
      <c r="K52" s="463"/>
      <c r="L52" s="463"/>
      <c r="M52" s="463"/>
      <c r="N52" s="463"/>
    </row>
    <row r="53" spans="1:17">
      <c r="A53" s="459" t="s">
        <v>159</v>
      </c>
      <c r="B53" s="460"/>
      <c r="C53" s="460"/>
      <c r="D53" s="460"/>
      <c r="E53" s="460"/>
      <c r="F53" s="460"/>
      <c r="G53" s="460"/>
      <c r="H53" s="460"/>
      <c r="I53" s="460"/>
      <c r="J53" s="460"/>
      <c r="K53" s="460"/>
      <c r="L53" s="460"/>
      <c r="M53" s="460"/>
      <c r="N53" s="460"/>
    </row>
    <row r="54" spans="1:17">
      <c r="A54" s="459" t="s">
        <v>71</v>
      </c>
      <c r="B54" s="460"/>
      <c r="C54" s="460"/>
      <c r="D54" s="460"/>
      <c r="E54" s="460"/>
      <c r="F54" s="460"/>
      <c r="G54" s="460"/>
      <c r="H54" s="460"/>
      <c r="I54" s="460"/>
      <c r="J54" s="460"/>
      <c r="K54" s="460"/>
      <c r="L54" s="460"/>
      <c r="M54" s="460"/>
      <c r="N54" s="460"/>
    </row>
    <row r="55" spans="1:17">
      <c r="A55" s="459" t="s">
        <v>855</v>
      </c>
      <c r="B55" s="460"/>
      <c r="C55" s="460"/>
      <c r="D55" s="460"/>
      <c r="E55" s="460"/>
      <c r="F55" s="460"/>
      <c r="G55" s="460"/>
      <c r="H55" s="460"/>
      <c r="I55" s="460"/>
      <c r="J55" s="460"/>
      <c r="K55" s="460"/>
      <c r="L55" s="460"/>
      <c r="M55" s="460"/>
      <c r="N55" s="460"/>
    </row>
    <row r="56" spans="1:17">
      <c r="A56" s="459" t="s">
        <v>159</v>
      </c>
      <c r="B56" s="460"/>
      <c r="C56" s="460"/>
      <c r="D56" s="460"/>
      <c r="E56" s="460"/>
      <c r="F56" s="460"/>
      <c r="G56" s="460"/>
      <c r="H56" s="460"/>
      <c r="I56" s="460"/>
      <c r="J56" s="460"/>
      <c r="K56" s="460"/>
      <c r="L56" s="460"/>
      <c r="M56" s="460"/>
      <c r="N56" s="460"/>
    </row>
    <row r="57" spans="1:17">
      <c r="A57" s="459" t="s">
        <v>22</v>
      </c>
      <c r="B57" s="460"/>
      <c r="C57" s="460"/>
      <c r="D57" s="460"/>
      <c r="E57" s="460"/>
      <c r="F57" s="460"/>
      <c r="G57" s="460"/>
      <c r="H57" s="460"/>
      <c r="I57" s="460"/>
      <c r="J57" s="460"/>
      <c r="K57" s="460"/>
      <c r="L57" s="460"/>
      <c r="M57" s="460"/>
      <c r="N57" s="460"/>
    </row>
    <row r="58" spans="1:17">
      <c r="A58" s="459" t="s">
        <v>81</v>
      </c>
      <c r="B58" s="460"/>
      <c r="C58" s="460"/>
      <c r="D58" s="460"/>
      <c r="E58" s="460"/>
      <c r="F58" s="460"/>
      <c r="G58" s="460"/>
      <c r="H58" s="460"/>
      <c r="I58" s="460"/>
      <c r="J58" s="460"/>
      <c r="K58" s="460"/>
      <c r="L58" s="460"/>
      <c r="M58" s="460"/>
      <c r="N58" s="460"/>
    </row>
    <row r="59" spans="1:17" ht="18.75" customHeight="1">
      <c r="A59" s="459" t="s">
        <v>251</v>
      </c>
      <c r="B59" s="460"/>
      <c r="C59" s="460"/>
      <c r="D59" s="460"/>
      <c r="E59" s="460"/>
      <c r="F59" s="460"/>
      <c r="G59" s="460"/>
      <c r="H59" s="460"/>
      <c r="I59" s="460"/>
      <c r="J59" s="460"/>
      <c r="K59" s="460"/>
      <c r="L59" s="460"/>
      <c r="M59" s="460"/>
      <c r="N59" s="460"/>
    </row>
    <row r="60" spans="1:17" ht="59.25" customHeight="1">
      <c r="A60" s="461" t="s">
        <v>1610</v>
      </c>
      <c r="B60" s="450"/>
      <c r="C60" s="450"/>
      <c r="D60" s="450"/>
      <c r="E60" s="450"/>
      <c r="F60" s="450"/>
      <c r="G60" s="450"/>
      <c r="H60" s="450"/>
      <c r="I60" s="450"/>
      <c r="J60" s="450"/>
      <c r="K60" s="450"/>
      <c r="L60" s="450"/>
      <c r="M60" s="450"/>
      <c r="N60" s="450"/>
    </row>
    <row r="61" spans="1:17" ht="68.25" customHeight="1">
      <c r="A61" s="449" t="s">
        <v>1666</v>
      </c>
      <c r="B61" s="451"/>
      <c r="C61" s="451"/>
      <c r="D61" s="451"/>
      <c r="E61" s="451"/>
      <c r="F61" s="451"/>
      <c r="G61" s="451"/>
      <c r="H61" s="451"/>
      <c r="I61" s="451"/>
      <c r="J61" s="451"/>
      <c r="K61" s="451"/>
      <c r="L61" s="451"/>
      <c r="M61" s="451"/>
      <c r="N61" s="451"/>
    </row>
    <row r="62" spans="1:17">
      <c r="A62" s="447" t="s">
        <v>272</v>
      </c>
      <c r="B62" s="452"/>
      <c r="C62" s="452"/>
      <c r="D62" s="452"/>
      <c r="E62" s="452"/>
      <c r="F62" s="452"/>
      <c r="G62" s="452"/>
      <c r="H62" s="452"/>
      <c r="I62" s="452"/>
      <c r="J62" s="452"/>
      <c r="K62" s="452"/>
      <c r="L62" s="452"/>
      <c r="M62" s="452"/>
      <c r="N62" s="452"/>
    </row>
    <row r="63" spans="1:17">
      <c r="A63" s="447" t="s">
        <v>860</v>
      </c>
      <c r="B63" s="453"/>
      <c r="C63" s="453"/>
      <c r="D63" s="453"/>
      <c r="E63" s="453"/>
      <c r="F63" s="453"/>
      <c r="G63" s="453"/>
      <c r="H63" s="453"/>
      <c r="I63" s="453"/>
      <c r="J63" s="453"/>
      <c r="K63" s="453"/>
      <c r="L63" s="453"/>
      <c r="M63" s="453"/>
      <c r="N63" s="453"/>
    </row>
    <row r="64" spans="1:17">
      <c r="A64" s="447" t="s">
        <v>858</v>
      </c>
      <c r="B64" s="448"/>
      <c r="C64" s="448"/>
      <c r="D64" s="448"/>
      <c r="E64" s="448"/>
      <c r="F64" s="448"/>
      <c r="G64" s="448"/>
      <c r="H64" s="448"/>
      <c r="I64" s="448"/>
      <c r="J64" s="448"/>
      <c r="K64" s="448"/>
      <c r="L64" s="448"/>
      <c r="M64" s="448"/>
      <c r="N64" s="448"/>
    </row>
    <row r="65" spans="1:14">
      <c r="A65" s="447" t="s">
        <v>273</v>
      </c>
      <c r="B65" s="448"/>
      <c r="C65" s="448"/>
      <c r="D65" s="448"/>
      <c r="E65" s="448"/>
      <c r="F65" s="448"/>
      <c r="G65" s="448"/>
      <c r="H65" s="448"/>
      <c r="I65" s="448"/>
      <c r="J65" s="448"/>
      <c r="K65" s="448"/>
      <c r="L65" s="448"/>
      <c r="M65" s="448"/>
      <c r="N65" s="448"/>
    </row>
    <row r="66" spans="1:14">
      <c r="A66" s="447" t="s">
        <v>91</v>
      </c>
      <c r="B66" s="448"/>
      <c r="C66" s="448"/>
      <c r="D66" s="448"/>
      <c r="E66" s="448"/>
      <c r="F66" s="448"/>
      <c r="G66" s="448"/>
      <c r="H66" s="448"/>
      <c r="I66" s="448"/>
      <c r="J66" s="448"/>
      <c r="K66" s="448"/>
      <c r="L66" s="448"/>
      <c r="M66" s="448"/>
      <c r="N66" s="448"/>
    </row>
    <row r="67" spans="1:14">
      <c r="A67" s="447" t="s">
        <v>856</v>
      </c>
      <c r="B67" s="448"/>
      <c r="C67" s="448"/>
      <c r="D67" s="448"/>
      <c r="E67" s="448"/>
      <c r="F67" s="448"/>
      <c r="G67" s="448"/>
      <c r="H67" s="448"/>
      <c r="I67" s="448"/>
      <c r="J67" s="448"/>
      <c r="K67" s="448"/>
      <c r="L67" s="448"/>
      <c r="M67" s="448"/>
      <c r="N67" s="448"/>
    </row>
    <row r="68" spans="1:14">
      <c r="A68" s="447" t="s">
        <v>857</v>
      </c>
      <c r="B68" s="448"/>
      <c r="C68" s="448"/>
      <c r="D68" s="448"/>
      <c r="E68" s="448"/>
      <c r="F68" s="448"/>
      <c r="G68" s="448"/>
      <c r="H68" s="448"/>
      <c r="I68" s="448"/>
      <c r="J68" s="448"/>
      <c r="K68" s="448"/>
      <c r="L68" s="448"/>
      <c r="M68" s="448"/>
      <c r="N68" s="448"/>
    </row>
    <row r="69" spans="1:14">
      <c r="A69" s="447" t="s">
        <v>274</v>
      </c>
      <c r="B69" s="448"/>
      <c r="C69" s="448"/>
      <c r="D69" s="448"/>
      <c r="E69" s="448"/>
      <c r="F69" s="448"/>
      <c r="G69" s="448"/>
      <c r="H69" s="448"/>
      <c r="I69" s="448"/>
      <c r="J69" s="448"/>
      <c r="K69" s="448"/>
      <c r="L69" s="448"/>
      <c r="M69" s="448"/>
      <c r="N69" s="448"/>
    </row>
    <row r="70" spans="1:14">
      <c r="A70" s="447" t="s">
        <v>861</v>
      </c>
      <c r="B70" s="448"/>
      <c r="C70" s="448"/>
      <c r="D70" s="448"/>
      <c r="E70" s="448"/>
      <c r="F70" s="448"/>
      <c r="G70" s="448"/>
      <c r="H70" s="448"/>
      <c r="I70" s="448"/>
      <c r="J70" s="448"/>
      <c r="K70" s="448"/>
      <c r="L70" s="448"/>
      <c r="M70" s="448"/>
      <c r="N70" s="448"/>
    </row>
    <row r="71" spans="1:14">
      <c r="A71" s="447" t="s">
        <v>859</v>
      </c>
      <c r="B71" s="448"/>
      <c r="C71" s="448"/>
      <c r="D71" s="448"/>
      <c r="E71" s="448"/>
      <c r="F71" s="448"/>
      <c r="G71" s="448"/>
      <c r="H71" s="448"/>
      <c r="I71" s="448"/>
      <c r="J71" s="448"/>
      <c r="K71" s="448"/>
      <c r="L71" s="448"/>
      <c r="M71" s="448"/>
      <c r="N71" s="448"/>
    </row>
    <row r="72" spans="1:14" ht="83.25" customHeight="1">
      <c r="A72" s="449" t="s">
        <v>1611</v>
      </c>
      <c r="B72" s="450"/>
      <c r="C72" s="450"/>
      <c r="D72" s="450"/>
      <c r="E72" s="450"/>
      <c r="F72" s="450"/>
      <c r="G72" s="450"/>
      <c r="H72" s="450"/>
      <c r="I72" s="450"/>
      <c r="J72" s="450"/>
      <c r="K72" s="450"/>
      <c r="L72" s="450"/>
      <c r="M72" s="450"/>
      <c r="N72" s="450"/>
    </row>
    <row r="73" spans="1:14" ht="23.25" customHeight="1">
      <c r="A73" s="449" t="s">
        <v>1158</v>
      </c>
      <c r="B73" s="450"/>
      <c r="C73" s="450"/>
      <c r="D73" s="450"/>
      <c r="E73" s="450"/>
      <c r="F73" s="450"/>
      <c r="G73" s="450"/>
      <c r="H73" s="450"/>
      <c r="I73" s="450"/>
      <c r="J73" s="450"/>
      <c r="K73" s="450"/>
      <c r="L73" s="450"/>
      <c r="M73" s="450"/>
      <c r="N73" s="450"/>
    </row>
    <row r="74" spans="1:14" ht="5.0999999999999996" customHeight="1">
      <c r="A74" s="462"/>
      <c r="B74" s="455"/>
      <c r="C74" s="455"/>
      <c r="D74" s="455"/>
      <c r="E74" s="455"/>
      <c r="F74" s="455"/>
      <c r="G74" s="455"/>
      <c r="H74" s="455"/>
      <c r="I74" s="455"/>
      <c r="J74" s="455"/>
      <c r="K74" s="455"/>
      <c r="L74" s="455"/>
      <c r="M74" s="455"/>
      <c r="N74" s="455"/>
    </row>
    <row r="75" spans="1:14" ht="40.5" customHeight="1">
      <c r="A75" s="473" t="s">
        <v>1170</v>
      </c>
      <c r="B75" s="473"/>
      <c r="C75" s="473"/>
      <c r="D75" s="473"/>
      <c r="E75" s="473"/>
      <c r="F75" s="473"/>
      <c r="G75" s="473"/>
      <c r="H75" s="473"/>
      <c r="I75" s="473"/>
      <c r="J75" s="473"/>
      <c r="K75" s="473"/>
      <c r="L75" s="473"/>
      <c r="M75" s="473"/>
      <c r="N75" s="473"/>
    </row>
    <row r="76" spans="1:14" ht="113.25" customHeight="1">
      <c r="A76" s="457" t="s">
        <v>1675</v>
      </c>
      <c r="B76" s="455"/>
      <c r="C76" s="455"/>
      <c r="D76" s="455"/>
      <c r="E76" s="455"/>
      <c r="F76" s="455"/>
      <c r="G76" s="455"/>
      <c r="H76" s="455"/>
      <c r="I76" s="455"/>
      <c r="J76" s="455"/>
      <c r="K76" s="455"/>
      <c r="L76" s="455"/>
      <c r="M76" s="455"/>
      <c r="N76" s="455"/>
    </row>
    <row r="77" spans="1:14" ht="126.75" customHeight="1">
      <c r="A77" s="470" t="s">
        <v>1613</v>
      </c>
      <c r="B77" s="470"/>
      <c r="C77" s="470"/>
      <c r="D77" s="470"/>
      <c r="E77" s="470"/>
      <c r="F77" s="470"/>
      <c r="G77" s="470"/>
      <c r="H77" s="470"/>
      <c r="I77" s="470"/>
      <c r="J77" s="470"/>
      <c r="K77" s="470"/>
      <c r="L77" s="470"/>
      <c r="M77" s="470"/>
      <c r="N77" s="470"/>
    </row>
    <row r="78" spans="1:14" ht="32.25" customHeight="1">
      <c r="A78" s="457" t="s">
        <v>1159</v>
      </c>
      <c r="B78" s="455"/>
      <c r="C78" s="455"/>
      <c r="D78" s="455"/>
      <c r="E78" s="455"/>
      <c r="F78" s="455"/>
      <c r="G78" s="455"/>
      <c r="H78" s="455"/>
      <c r="I78" s="455"/>
      <c r="J78" s="455"/>
      <c r="K78" s="455"/>
      <c r="L78" s="455"/>
      <c r="M78" s="455"/>
      <c r="N78" s="455"/>
    </row>
    <row r="79" spans="1:14" ht="34.5" customHeight="1">
      <c r="A79" s="457" t="s">
        <v>1160</v>
      </c>
      <c r="B79" s="455"/>
      <c r="C79" s="455"/>
      <c r="D79" s="455"/>
      <c r="E79" s="455"/>
      <c r="F79" s="455"/>
      <c r="G79" s="455"/>
      <c r="H79" s="455"/>
      <c r="I79" s="455"/>
      <c r="J79" s="455"/>
      <c r="K79" s="455"/>
      <c r="L79" s="455"/>
      <c r="M79" s="455"/>
      <c r="N79" s="455"/>
    </row>
    <row r="80" spans="1:14" ht="31.5" customHeight="1">
      <c r="A80" s="457" t="s">
        <v>1162</v>
      </c>
      <c r="B80" s="455"/>
      <c r="C80" s="455"/>
      <c r="D80" s="455"/>
      <c r="E80" s="455"/>
      <c r="F80" s="455"/>
      <c r="G80" s="455"/>
      <c r="H80" s="455"/>
      <c r="I80" s="455"/>
      <c r="J80" s="455"/>
      <c r="K80" s="455"/>
      <c r="L80" s="455"/>
      <c r="M80" s="455"/>
      <c r="N80" s="455"/>
    </row>
    <row r="81" spans="1:14" ht="53.25" customHeight="1">
      <c r="A81" s="458" t="s">
        <v>1163</v>
      </c>
      <c r="B81" s="455"/>
      <c r="C81" s="455"/>
      <c r="D81" s="455"/>
      <c r="E81" s="455"/>
      <c r="F81" s="455"/>
      <c r="G81" s="455"/>
      <c r="H81" s="455"/>
      <c r="I81" s="455"/>
      <c r="J81" s="455"/>
      <c r="K81" s="455"/>
      <c r="L81" s="455"/>
      <c r="M81" s="455"/>
      <c r="N81" s="455"/>
    </row>
    <row r="82" spans="1:14" ht="33" customHeight="1">
      <c r="A82" s="456" t="s">
        <v>1150</v>
      </c>
      <c r="B82" s="455"/>
      <c r="C82" s="455"/>
      <c r="D82" s="455"/>
      <c r="E82" s="455"/>
      <c r="F82" s="455"/>
      <c r="G82" s="455"/>
      <c r="H82" s="455"/>
      <c r="I82" s="455"/>
      <c r="J82" s="455"/>
      <c r="K82" s="455"/>
      <c r="L82" s="455"/>
      <c r="M82" s="455"/>
      <c r="N82" s="455"/>
    </row>
    <row r="83" spans="1:14" ht="30.75" customHeight="1">
      <c r="A83" s="454" t="s">
        <v>1164</v>
      </c>
      <c r="B83" s="455"/>
      <c r="C83" s="455"/>
      <c r="D83" s="455"/>
      <c r="E83" s="455"/>
      <c r="F83" s="455"/>
      <c r="G83" s="455"/>
      <c r="H83" s="455"/>
      <c r="I83" s="455"/>
      <c r="J83" s="455"/>
      <c r="K83" s="455"/>
      <c r="L83" s="455"/>
      <c r="M83" s="455"/>
      <c r="N83" s="455"/>
    </row>
    <row r="84" spans="1:14" ht="33" customHeight="1">
      <c r="A84" s="456" t="s">
        <v>1152</v>
      </c>
      <c r="B84" s="455"/>
      <c r="C84" s="455"/>
      <c r="D84" s="455"/>
      <c r="E84" s="455"/>
      <c r="F84" s="455"/>
      <c r="G84" s="455"/>
      <c r="H84" s="455"/>
      <c r="I84" s="455"/>
      <c r="J84" s="455"/>
      <c r="K84" s="455"/>
      <c r="L84" s="455"/>
      <c r="M84" s="455"/>
      <c r="N84" s="455"/>
    </row>
    <row r="85" spans="1:14" ht="65.25" customHeight="1">
      <c r="A85" s="456" t="s">
        <v>1639</v>
      </c>
      <c r="B85" s="455"/>
      <c r="C85" s="455"/>
      <c r="D85" s="455"/>
      <c r="E85" s="455"/>
      <c r="F85" s="455"/>
      <c r="G85" s="455"/>
      <c r="H85" s="455"/>
      <c r="I85" s="455"/>
      <c r="J85" s="455"/>
      <c r="K85" s="455"/>
      <c r="L85" s="455"/>
      <c r="M85" s="455"/>
      <c r="N85" s="455"/>
    </row>
    <row r="86" spans="1:14" ht="45.75" customHeight="1">
      <c r="A86" s="475" t="s">
        <v>1165</v>
      </c>
      <c r="B86" s="450"/>
      <c r="C86" s="450"/>
      <c r="D86" s="450"/>
      <c r="E86" s="450"/>
      <c r="F86" s="450"/>
      <c r="G86" s="450"/>
      <c r="H86" s="450"/>
      <c r="I86" s="450"/>
      <c r="J86" s="450"/>
      <c r="K86" s="450"/>
      <c r="L86" s="450"/>
      <c r="M86" s="450"/>
      <c r="N86" s="450"/>
    </row>
    <row r="87" spans="1:14" ht="19.5" customHeight="1">
      <c r="A87" s="449" t="s">
        <v>1158</v>
      </c>
      <c r="B87" s="450"/>
      <c r="C87" s="450"/>
      <c r="D87" s="450"/>
      <c r="E87" s="450"/>
      <c r="F87" s="450"/>
      <c r="G87" s="450"/>
      <c r="H87" s="450"/>
      <c r="I87" s="450"/>
      <c r="J87" s="450"/>
      <c r="K87" s="450"/>
      <c r="L87" s="450"/>
      <c r="M87" s="450"/>
      <c r="N87" s="450"/>
    </row>
    <row r="88" spans="1:14" ht="81.75" customHeight="1">
      <c r="A88" s="475" t="s">
        <v>1670</v>
      </c>
      <c r="B88" s="455"/>
      <c r="C88" s="455"/>
      <c r="D88" s="455"/>
      <c r="E88" s="455"/>
      <c r="F88" s="455"/>
      <c r="G88" s="455"/>
      <c r="H88" s="455"/>
      <c r="I88" s="455"/>
      <c r="J88" s="455"/>
      <c r="K88" s="455"/>
      <c r="L88" s="455"/>
      <c r="M88" s="455"/>
      <c r="N88" s="455"/>
    </row>
    <row r="89" spans="1:14" ht="129" customHeight="1">
      <c r="A89" s="470" t="s">
        <v>1612</v>
      </c>
      <c r="B89" s="470"/>
      <c r="C89" s="470"/>
      <c r="D89" s="470"/>
      <c r="E89" s="470"/>
      <c r="F89" s="470"/>
      <c r="G89" s="470"/>
      <c r="H89" s="470"/>
      <c r="I89" s="470"/>
      <c r="J89" s="470"/>
      <c r="K89" s="470"/>
      <c r="L89" s="470"/>
      <c r="M89" s="470"/>
      <c r="N89" s="470"/>
    </row>
    <row r="90" spans="1:14" ht="50.25" customHeight="1">
      <c r="A90" s="457" t="s">
        <v>1389</v>
      </c>
      <c r="B90" s="450"/>
      <c r="C90" s="450"/>
      <c r="D90" s="450"/>
      <c r="E90" s="450"/>
      <c r="F90" s="450"/>
      <c r="G90" s="450"/>
      <c r="H90" s="450"/>
      <c r="I90" s="450"/>
      <c r="J90" s="450"/>
      <c r="K90" s="450"/>
      <c r="L90" s="450"/>
      <c r="M90" s="450"/>
      <c r="N90" s="450"/>
    </row>
    <row r="91" spans="1:14" ht="53.25" customHeight="1">
      <c r="A91" s="458" t="s">
        <v>1166</v>
      </c>
      <c r="B91" s="455"/>
      <c r="C91" s="455"/>
      <c r="D91" s="455"/>
      <c r="E91" s="455"/>
      <c r="F91" s="455"/>
      <c r="G91" s="455"/>
      <c r="H91" s="455"/>
      <c r="I91" s="455"/>
      <c r="J91" s="455"/>
      <c r="K91" s="455"/>
      <c r="L91" s="455"/>
      <c r="M91" s="455"/>
      <c r="N91" s="455"/>
    </row>
    <row r="92" spans="1:14" ht="37.5" customHeight="1">
      <c r="A92" s="456" t="s">
        <v>1150</v>
      </c>
      <c r="B92" s="455"/>
      <c r="C92" s="455"/>
      <c r="D92" s="455"/>
      <c r="E92" s="455"/>
      <c r="F92" s="455"/>
      <c r="G92" s="455"/>
      <c r="H92" s="455"/>
      <c r="I92" s="455"/>
      <c r="J92" s="455"/>
      <c r="K92" s="455"/>
      <c r="L92" s="455"/>
      <c r="M92" s="455"/>
      <c r="N92" s="455"/>
    </row>
    <row r="93" spans="1:14" ht="35.25" customHeight="1">
      <c r="A93" s="454" t="s">
        <v>1167</v>
      </c>
      <c r="B93" s="455"/>
      <c r="C93" s="455"/>
      <c r="D93" s="455"/>
      <c r="E93" s="455"/>
      <c r="F93" s="455"/>
      <c r="G93" s="455"/>
      <c r="H93" s="455"/>
      <c r="I93" s="455"/>
      <c r="J93" s="455"/>
      <c r="K93" s="455"/>
      <c r="L93" s="455"/>
      <c r="M93" s="455"/>
      <c r="N93" s="455"/>
    </row>
    <row r="94" spans="1:14" ht="32.25" customHeight="1">
      <c r="A94" s="456" t="s">
        <v>1168</v>
      </c>
      <c r="B94" s="455"/>
      <c r="C94" s="455"/>
      <c r="D94" s="455"/>
      <c r="E94" s="455"/>
      <c r="F94" s="455"/>
      <c r="G94" s="455"/>
      <c r="H94" s="455"/>
      <c r="I94" s="455"/>
      <c r="J94" s="455"/>
      <c r="K94" s="455"/>
      <c r="L94" s="455"/>
      <c r="M94" s="455"/>
      <c r="N94" s="455"/>
    </row>
    <row r="95" spans="1:14" ht="69" customHeight="1">
      <c r="A95" s="456" t="s">
        <v>1640</v>
      </c>
      <c r="B95" s="455"/>
      <c r="C95" s="455"/>
      <c r="D95" s="455"/>
      <c r="E95" s="455"/>
      <c r="F95" s="455"/>
      <c r="G95" s="455"/>
      <c r="H95" s="455"/>
      <c r="I95" s="455"/>
      <c r="J95" s="455"/>
      <c r="K95" s="455"/>
      <c r="L95" s="455"/>
      <c r="M95" s="455"/>
      <c r="N95" s="455"/>
    </row>
    <row r="96" spans="1:14" ht="15.75" customHeight="1">
      <c r="A96" s="449" t="s">
        <v>1158</v>
      </c>
      <c r="B96" s="450"/>
      <c r="C96" s="450"/>
      <c r="D96" s="450"/>
      <c r="E96" s="450"/>
      <c r="F96" s="450"/>
      <c r="G96" s="450"/>
      <c r="H96" s="450"/>
      <c r="I96" s="450"/>
      <c r="J96" s="450"/>
      <c r="K96" s="450"/>
      <c r="L96" s="450"/>
      <c r="M96" s="450"/>
      <c r="N96" s="450"/>
    </row>
    <row r="97" spans="1:14" ht="5.0999999999999996" customHeight="1">
      <c r="A97" s="471"/>
      <c r="B97" s="472"/>
      <c r="C97" s="472"/>
      <c r="D97" s="472"/>
      <c r="E97" s="472"/>
      <c r="F97" s="472"/>
      <c r="G97" s="472"/>
      <c r="H97" s="472"/>
      <c r="I97" s="472"/>
      <c r="J97" s="472"/>
      <c r="K97" s="472"/>
      <c r="L97" s="472"/>
      <c r="M97" s="472"/>
      <c r="N97" s="472"/>
    </row>
    <row r="98" spans="1:14" ht="20.100000000000001" customHeight="1">
      <c r="A98" s="473" t="s">
        <v>1183</v>
      </c>
      <c r="B98" s="455"/>
      <c r="C98" s="455"/>
      <c r="D98" s="455"/>
      <c r="E98" s="455"/>
      <c r="F98" s="455"/>
      <c r="G98" s="455"/>
      <c r="H98" s="455"/>
      <c r="I98" s="455"/>
      <c r="J98" s="455"/>
      <c r="K98" s="455"/>
      <c r="L98" s="455"/>
      <c r="M98" s="455"/>
      <c r="N98" s="455"/>
    </row>
    <row r="99" spans="1:14" ht="150.75" customHeight="1">
      <c r="A99" s="457" t="s">
        <v>1671</v>
      </c>
      <c r="B99" s="455"/>
      <c r="C99" s="455"/>
      <c r="D99" s="455"/>
      <c r="E99" s="455"/>
      <c r="F99" s="455"/>
      <c r="G99" s="455"/>
      <c r="H99" s="455"/>
      <c r="I99" s="455"/>
      <c r="J99" s="455"/>
      <c r="K99" s="455"/>
      <c r="L99" s="455"/>
      <c r="M99" s="455"/>
      <c r="N99" s="455"/>
    </row>
    <row r="100" spans="1:14" ht="100.5" customHeight="1">
      <c r="A100" s="457" t="s">
        <v>1624</v>
      </c>
      <c r="B100" s="455"/>
      <c r="C100" s="455"/>
      <c r="D100" s="455"/>
      <c r="E100" s="455"/>
      <c r="F100" s="455"/>
      <c r="G100" s="455"/>
      <c r="H100" s="455"/>
      <c r="I100" s="455"/>
      <c r="J100" s="455"/>
      <c r="K100" s="455"/>
      <c r="L100" s="455"/>
      <c r="M100" s="455"/>
      <c r="N100" s="455"/>
    </row>
    <row r="101" spans="1:14" ht="80.25" customHeight="1">
      <c r="A101" s="457" t="s">
        <v>1169</v>
      </c>
      <c r="B101" s="455"/>
      <c r="C101" s="455"/>
      <c r="D101" s="455"/>
      <c r="E101" s="455"/>
      <c r="F101" s="455"/>
      <c r="G101" s="455"/>
      <c r="H101" s="455"/>
      <c r="I101" s="455"/>
      <c r="J101" s="455"/>
      <c r="K101" s="455"/>
      <c r="L101" s="455"/>
      <c r="M101" s="455"/>
      <c r="N101" s="455"/>
    </row>
    <row r="102" spans="1:14" ht="18" customHeight="1">
      <c r="A102" s="449" t="s">
        <v>1158</v>
      </c>
      <c r="B102" s="450"/>
      <c r="C102" s="450"/>
      <c r="D102" s="450"/>
      <c r="E102" s="450"/>
      <c r="F102" s="450"/>
      <c r="G102" s="450"/>
      <c r="H102" s="450"/>
      <c r="I102" s="450"/>
      <c r="J102" s="450"/>
      <c r="K102" s="450"/>
      <c r="L102" s="450"/>
      <c r="M102" s="450"/>
      <c r="N102" s="450"/>
    </row>
    <row r="103" spans="1:14" ht="5.0999999999999996" customHeight="1">
      <c r="A103" s="471"/>
      <c r="B103" s="472"/>
      <c r="C103" s="472"/>
      <c r="D103" s="472"/>
      <c r="E103" s="472"/>
      <c r="F103" s="472"/>
      <c r="G103" s="472"/>
      <c r="H103" s="472"/>
      <c r="I103" s="472"/>
      <c r="J103" s="472"/>
      <c r="K103" s="472"/>
      <c r="L103" s="472"/>
      <c r="M103" s="472"/>
      <c r="N103" s="472"/>
    </row>
    <row r="104" spans="1:14" ht="20.100000000000001" customHeight="1">
      <c r="A104" s="473" t="s">
        <v>1179</v>
      </c>
      <c r="B104" s="486"/>
      <c r="C104" s="486"/>
      <c r="D104" s="486"/>
      <c r="E104" s="486"/>
      <c r="F104" s="486"/>
      <c r="G104" s="486"/>
      <c r="H104" s="486"/>
      <c r="I104" s="486"/>
      <c r="J104" s="486"/>
      <c r="K104" s="486"/>
      <c r="L104" s="486"/>
      <c r="M104" s="486"/>
      <c r="N104" s="486"/>
    </row>
    <row r="105" spans="1:14" ht="64.5" customHeight="1">
      <c r="A105" s="457" t="s">
        <v>1626</v>
      </c>
      <c r="B105" s="455"/>
      <c r="C105" s="455"/>
      <c r="D105" s="455"/>
      <c r="E105" s="455"/>
      <c r="F105" s="455"/>
      <c r="G105" s="455"/>
      <c r="H105" s="455"/>
      <c r="I105" s="455"/>
      <c r="J105" s="455"/>
      <c r="K105" s="455"/>
      <c r="L105" s="455"/>
      <c r="M105" s="455"/>
      <c r="N105" s="455"/>
    </row>
    <row r="106" spans="1:14" ht="99" customHeight="1">
      <c r="A106" s="470" t="s">
        <v>1625</v>
      </c>
      <c r="B106" s="470"/>
      <c r="C106" s="470"/>
      <c r="D106" s="470"/>
      <c r="E106" s="470"/>
      <c r="F106" s="470"/>
      <c r="G106" s="470"/>
      <c r="H106" s="470"/>
      <c r="I106" s="470"/>
      <c r="J106" s="470"/>
      <c r="K106" s="470"/>
      <c r="L106" s="470"/>
      <c r="M106" s="470"/>
      <c r="N106" s="470"/>
    </row>
    <row r="107" spans="1:14" ht="38.25" customHeight="1">
      <c r="A107" s="457" t="s">
        <v>1627</v>
      </c>
      <c r="B107" s="455"/>
      <c r="C107" s="455"/>
      <c r="D107" s="455"/>
      <c r="E107" s="455"/>
      <c r="F107" s="455"/>
      <c r="G107" s="455"/>
      <c r="H107" s="455"/>
      <c r="I107" s="455"/>
      <c r="J107" s="455"/>
      <c r="K107" s="455"/>
      <c r="L107" s="455"/>
      <c r="M107" s="455"/>
      <c r="N107" s="455"/>
    </row>
    <row r="108" spans="1:14" ht="5.0999999999999996" customHeight="1">
      <c r="A108" s="471"/>
      <c r="B108" s="472"/>
      <c r="C108" s="472"/>
      <c r="D108" s="472"/>
      <c r="E108" s="472"/>
      <c r="F108" s="472"/>
      <c r="G108" s="472"/>
      <c r="H108" s="472"/>
      <c r="I108" s="472"/>
      <c r="J108" s="472"/>
      <c r="K108" s="472"/>
      <c r="L108" s="472"/>
      <c r="M108" s="472"/>
      <c r="N108" s="472"/>
    </row>
    <row r="109" spans="1:14" ht="20.100000000000001" customHeight="1">
      <c r="A109" s="473" t="s">
        <v>1182</v>
      </c>
      <c r="B109" s="473"/>
      <c r="C109" s="473"/>
      <c r="D109" s="473"/>
      <c r="E109" s="473"/>
      <c r="F109" s="473"/>
      <c r="G109" s="473"/>
      <c r="H109" s="473"/>
      <c r="I109" s="473"/>
      <c r="J109" s="473"/>
      <c r="K109" s="473"/>
      <c r="L109" s="473"/>
      <c r="M109" s="473"/>
      <c r="N109" s="473"/>
    </row>
    <row r="110" spans="1:14" ht="136.5" customHeight="1">
      <c r="A110" s="470" t="s">
        <v>1614</v>
      </c>
      <c r="B110" s="470"/>
      <c r="C110" s="470"/>
      <c r="D110" s="470"/>
      <c r="E110" s="470"/>
      <c r="F110" s="470"/>
      <c r="G110" s="470"/>
      <c r="H110" s="470"/>
      <c r="I110" s="470"/>
      <c r="J110" s="470"/>
      <c r="K110" s="470"/>
      <c r="L110" s="470"/>
      <c r="M110" s="470"/>
      <c r="N110" s="470"/>
    </row>
    <row r="111" spans="1:14" ht="84.75" customHeight="1">
      <c r="A111" s="457" t="s">
        <v>1185</v>
      </c>
      <c r="B111" s="455"/>
      <c r="C111" s="455"/>
      <c r="D111" s="455"/>
      <c r="E111" s="455"/>
      <c r="F111" s="455"/>
      <c r="G111" s="455"/>
      <c r="H111" s="455"/>
      <c r="I111" s="455"/>
      <c r="J111" s="455"/>
      <c r="K111" s="455"/>
      <c r="L111" s="455"/>
      <c r="M111" s="455"/>
      <c r="N111" s="455"/>
    </row>
    <row r="112" spans="1:14" ht="5.0999999999999996" customHeight="1">
      <c r="A112" s="471"/>
      <c r="B112" s="472"/>
      <c r="C112" s="472"/>
      <c r="D112" s="472"/>
      <c r="E112" s="472"/>
      <c r="F112" s="472"/>
      <c r="G112" s="472"/>
      <c r="H112" s="472"/>
      <c r="I112" s="472"/>
      <c r="J112" s="472"/>
      <c r="K112" s="472"/>
      <c r="L112" s="472"/>
      <c r="M112" s="472"/>
      <c r="N112" s="472"/>
    </row>
    <row r="113" spans="1:16" ht="20.100000000000001" customHeight="1">
      <c r="A113" s="473" t="s">
        <v>1186</v>
      </c>
      <c r="B113" s="473"/>
      <c r="C113" s="473"/>
      <c r="D113" s="473"/>
      <c r="E113" s="473"/>
      <c r="F113" s="473"/>
      <c r="G113" s="473"/>
      <c r="H113" s="473"/>
      <c r="I113" s="473"/>
      <c r="J113" s="473"/>
      <c r="K113" s="473"/>
      <c r="L113" s="473"/>
      <c r="M113" s="473"/>
      <c r="N113" s="473"/>
    </row>
    <row r="114" spans="1:16" ht="52.5" customHeight="1">
      <c r="A114" s="470" t="s">
        <v>1672</v>
      </c>
      <c r="B114" s="484"/>
      <c r="C114" s="484"/>
      <c r="D114" s="484"/>
      <c r="E114" s="484"/>
      <c r="F114" s="484"/>
      <c r="G114" s="484"/>
      <c r="H114" s="484"/>
      <c r="I114" s="484"/>
      <c r="J114" s="484"/>
      <c r="K114" s="484"/>
      <c r="L114" s="484"/>
      <c r="M114" s="484"/>
      <c r="N114" s="484"/>
    </row>
    <row r="115" spans="1:16" ht="134.25" customHeight="1">
      <c r="A115" s="470" t="s">
        <v>1615</v>
      </c>
      <c r="B115" s="455"/>
      <c r="C115" s="455"/>
      <c r="D115" s="455"/>
      <c r="E115" s="455"/>
      <c r="F115" s="455"/>
      <c r="G115" s="455"/>
      <c r="H115" s="455"/>
      <c r="I115" s="455"/>
      <c r="J115" s="455"/>
      <c r="K115" s="455"/>
      <c r="L115" s="455"/>
      <c r="M115" s="455"/>
      <c r="N115" s="455"/>
    </row>
    <row r="116" spans="1:16" ht="342.75" customHeight="1">
      <c r="A116" s="457" t="s">
        <v>1673</v>
      </c>
      <c r="B116" s="455"/>
      <c r="C116" s="455"/>
      <c r="D116" s="455"/>
      <c r="E116" s="455"/>
      <c r="F116" s="455"/>
      <c r="G116" s="455"/>
      <c r="H116" s="455"/>
      <c r="I116" s="455"/>
      <c r="J116" s="455"/>
      <c r="K116" s="455"/>
      <c r="L116" s="455"/>
      <c r="M116" s="455"/>
      <c r="N116" s="455"/>
    </row>
    <row r="117" spans="1:16" ht="96.75" customHeight="1">
      <c r="A117" s="457" t="s">
        <v>1628</v>
      </c>
      <c r="B117" s="455"/>
      <c r="C117" s="455"/>
      <c r="D117" s="455"/>
      <c r="E117" s="455"/>
      <c r="F117" s="455"/>
      <c r="G117" s="455"/>
      <c r="H117" s="455"/>
      <c r="I117" s="455"/>
      <c r="J117" s="455"/>
      <c r="K117" s="455"/>
      <c r="L117" s="455"/>
      <c r="M117" s="455"/>
      <c r="N117" s="455"/>
    </row>
    <row r="118" spans="1:16" ht="66.75" customHeight="1">
      <c r="A118" s="470" t="s">
        <v>1642</v>
      </c>
      <c r="B118" s="484"/>
      <c r="C118" s="484"/>
      <c r="D118" s="484"/>
      <c r="E118" s="484"/>
      <c r="F118" s="484"/>
      <c r="G118" s="484"/>
      <c r="H118" s="484"/>
      <c r="I118" s="484"/>
      <c r="J118" s="484"/>
      <c r="K118" s="484"/>
      <c r="L118" s="484"/>
      <c r="M118" s="484"/>
      <c r="N118" s="484"/>
    </row>
    <row r="119" spans="1:16">
      <c r="A119" s="449" t="s">
        <v>1158</v>
      </c>
      <c r="B119" s="450"/>
      <c r="C119" s="450"/>
      <c r="D119" s="450"/>
      <c r="E119" s="450"/>
      <c r="F119" s="450"/>
      <c r="G119" s="450"/>
      <c r="H119" s="450"/>
      <c r="I119" s="450"/>
      <c r="J119" s="450"/>
      <c r="K119" s="450"/>
      <c r="L119" s="450"/>
      <c r="M119" s="450"/>
      <c r="N119" s="450"/>
    </row>
    <row r="120" spans="1:16" ht="5.0999999999999996" customHeight="1">
      <c r="A120" s="471"/>
      <c r="B120" s="472"/>
      <c r="C120" s="472"/>
      <c r="D120" s="472"/>
      <c r="E120" s="472"/>
      <c r="F120" s="472"/>
      <c r="G120" s="472"/>
      <c r="H120" s="472"/>
      <c r="I120" s="472"/>
      <c r="J120" s="472"/>
      <c r="K120" s="472"/>
      <c r="L120" s="472"/>
      <c r="M120" s="472"/>
      <c r="N120" s="472"/>
    </row>
    <row r="121" spans="1:16" ht="20.100000000000001" customHeight="1">
      <c r="A121" s="473" t="s">
        <v>1273</v>
      </c>
      <c r="B121" s="473"/>
      <c r="C121" s="473"/>
      <c r="D121" s="473"/>
      <c r="E121" s="473"/>
      <c r="F121" s="473"/>
      <c r="G121" s="473"/>
      <c r="H121" s="473"/>
      <c r="I121" s="473"/>
      <c r="J121" s="473"/>
      <c r="K121" s="473"/>
      <c r="L121" s="473"/>
      <c r="M121" s="473"/>
      <c r="N121" s="473"/>
    </row>
    <row r="122" spans="1:16" ht="53.25" customHeight="1">
      <c r="A122" s="457" t="s">
        <v>1274</v>
      </c>
      <c r="B122" s="455"/>
      <c r="C122" s="455"/>
      <c r="D122" s="455"/>
      <c r="E122" s="455"/>
      <c r="F122" s="455"/>
      <c r="G122" s="455"/>
      <c r="H122" s="455"/>
      <c r="I122" s="455"/>
      <c r="J122" s="455"/>
      <c r="K122" s="455"/>
      <c r="L122" s="455"/>
      <c r="M122" s="455"/>
      <c r="N122" s="455"/>
    </row>
    <row r="123" spans="1:16" ht="192.75" customHeight="1">
      <c r="A123" s="457" t="s">
        <v>1729</v>
      </c>
      <c r="B123" s="455"/>
      <c r="C123" s="455"/>
      <c r="D123" s="455"/>
      <c r="E123" s="455"/>
      <c r="F123" s="455"/>
      <c r="G123" s="455"/>
      <c r="H123" s="455"/>
      <c r="I123" s="455"/>
      <c r="J123" s="455"/>
      <c r="K123" s="455"/>
      <c r="L123" s="455"/>
      <c r="M123" s="455"/>
      <c r="N123" s="455"/>
      <c r="P123" s="345"/>
    </row>
    <row r="124" spans="1:16" ht="49.5" customHeight="1">
      <c r="A124" s="457" t="s">
        <v>1275</v>
      </c>
      <c r="B124" s="455"/>
      <c r="C124" s="455"/>
      <c r="D124" s="455"/>
      <c r="E124" s="455"/>
      <c r="F124" s="455"/>
      <c r="G124" s="455"/>
      <c r="H124" s="455"/>
      <c r="I124" s="455"/>
      <c r="J124" s="455"/>
      <c r="K124" s="455"/>
      <c r="L124" s="455"/>
      <c r="M124" s="455"/>
      <c r="N124" s="455"/>
    </row>
    <row r="125" spans="1:16" ht="27" customHeight="1">
      <c r="A125" s="449" t="s">
        <v>1158</v>
      </c>
      <c r="B125" s="450"/>
      <c r="C125" s="450"/>
      <c r="D125" s="450"/>
      <c r="E125" s="450"/>
      <c r="F125" s="450"/>
      <c r="G125" s="450"/>
      <c r="H125" s="450"/>
      <c r="I125" s="450"/>
      <c r="J125" s="450"/>
      <c r="K125" s="450"/>
      <c r="L125" s="450"/>
      <c r="M125" s="450"/>
      <c r="N125" s="450"/>
    </row>
    <row r="126" spans="1:16" ht="5.0999999999999996" customHeight="1">
      <c r="A126" s="471"/>
      <c r="B126" s="472"/>
      <c r="C126" s="472"/>
      <c r="D126" s="472"/>
      <c r="E126" s="472"/>
      <c r="F126" s="472"/>
      <c r="G126" s="472"/>
      <c r="H126" s="472"/>
      <c r="I126" s="472"/>
      <c r="J126" s="472"/>
      <c r="K126" s="472"/>
      <c r="L126" s="472"/>
      <c r="M126" s="472"/>
      <c r="N126" s="472"/>
    </row>
    <row r="127" spans="1:16" ht="20.100000000000001" customHeight="1">
      <c r="A127" s="473" t="s">
        <v>1616</v>
      </c>
      <c r="B127" s="473"/>
      <c r="C127" s="473"/>
      <c r="D127" s="473"/>
      <c r="E127" s="473"/>
      <c r="F127" s="473"/>
      <c r="G127" s="473"/>
      <c r="H127" s="473"/>
      <c r="I127" s="473"/>
      <c r="J127" s="473"/>
      <c r="K127" s="473"/>
      <c r="L127" s="473"/>
      <c r="M127" s="473"/>
      <c r="N127" s="473"/>
    </row>
    <row r="128" spans="1:16" ht="114" customHeight="1">
      <c r="A128" s="457" t="s">
        <v>1645</v>
      </c>
      <c r="B128" s="455"/>
      <c r="C128" s="455"/>
      <c r="D128" s="455"/>
      <c r="E128" s="455"/>
      <c r="F128" s="455"/>
      <c r="G128" s="455"/>
      <c r="H128" s="455"/>
      <c r="I128" s="455"/>
      <c r="J128" s="455"/>
      <c r="K128" s="455"/>
      <c r="L128" s="455"/>
      <c r="M128" s="455"/>
      <c r="N128" s="455"/>
    </row>
    <row r="129" spans="1:14" ht="192.75" customHeight="1">
      <c r="A129" s="470" t="s">
        <v>1674</v>
      </c>
      <c r="B129" s="470"/>
      <c r="C129" s="470"/>
      <c r="D129" s="470"/>
      <c r="E129" s="470"/>
      <c r="F129" s="470"/>
      <c r="G129" s="470"/>
      <c r="H129" s="470"/>
      <c r="I129" s="470"/>
      <c r="J129" s="470"/>
      <c r="K129" s="470"/>
      <c r="L129" s="470"/>
      <c r="M129" s="470"/>
      <c r="N129" s="470"/>
    </row>
    <row r="130" spans="1:14" ht="36.75" customHeight="1">
      <c r="A130" s="475" t="s">
        <v>1577</v>
      </c>
      <c r="B130" s="455"/>
      <c r="C130" s="455"/>
      <c r="D130" s="455"/>
      <c r="E130" s="455"/>
      <c r="F130" s="455"/>
      <c r="G130" s="455"/>
      <c r="H130" s="455"/>
      <c r="I130" s="455"/>
      <c r="J130" s="455"/>
      <c r="K130" s="455"/>
      <c r="L130" s="455"/>
      <c r="M130" s="455"/>
      <c r="N130" s="455"/>
    </row>
    <row r="131" spans="1:14" ht="160.5" customHeight="1">
      <c r="A131" s="470" t="s">
        <v>1641</v>
      </c>
      <c r="B131" s="470"/>
      <c r="C131" s="470"/>
      <c r="D131" s="470"/>
      <c r="E131" s="470"/>
      <c r="F131" s="470"/>
      <c r="G131" s="470"/>
      <c r="H131" s="470"/>
      <c r="I131" s="470"/>
      <c r="J131" s="470"/>
      <c r="K131" s="470"/>
      <c r="L131" s="470"/>
      <c r="M131" s="470"/>
      <c r="N131" s="470"/>
    </row>
    <row r="132" spans="1:14" ht="162.75" customHeight="1">
      <c r="A132" s="490" t="s">
        <v>1646</v>
      </c>
      <c r="B132" s="491"/>
      <c r="C132" s="491"/>
      <c r="D132" s="491"/>
      <c r="E132" s="491"/>
      <c r="F132" s="491"/>
      <c r="G132" s="491"/>
      <c r="H132" s="491"/>
      <c r="I132" s="491"/>
      <c r="J132" s="491"/>
      <c r="K132" s="491"/>
      <c r="L132" s="491"/>
      <c r="M132" s="491"/>
      <c r="N132" s="492"/>
    </row>
    <row r="133" spans="1:14" ht="99" customHeight="1">
      <c r="A133" s="490" t="s">
        <v>1643</v>
      </c>
      <c r="B133" s="491"/>
      <c r="C133" s="491"/>
      <c r="D133" s="491"/>
      <c r="E133" s="491"/>
      <c r="F133" s="491"/>
      <c r="G133" s="491"/>
      <c r="H133" s="491"/>
      <c r="I133" s="491"/>
      <c r="J133" s="491"/>
      <c r="K133" s="491"/>
      <c r="L133" s="491"/>
      <c r="M133" s="491"/>
      <c r="N133" s="492"/>
    </row>
    <row r="134" spans="1:14" ht="241.5" customHeight="1">
      <c r="A134" s="490" t="s">
        <v>1644</v>
      </c>
      <c r="B134" s="491"/>
      <c r="C134" s="491"/>
      <c r="D134" s="491"/>
      <c r="E134" s="491"/>
      <c r="F134" s="491"/>
      <c r="G134" s="491"/>
      <c r="H134" s="491"/>
      <c r="I134" s="491"/>
      <c r="J134" s="491"/>
      <c r="K134" s="491"/>
      <c r="L134" s="491"/>
      <c r="M134" s="491"/>
      <c r="N134" s="492"/>
    </row>
    <row r="135" spans="1:14">
      <c r="A135" s="449" t="s">
        <v>1158</v>
      </c>
      <c r="B135" s="450"/>
      <c r="C135" s="450"/>
      <c r="D135" s="450"/>
      <c r="E135" s="450"/>
      <c r="F135" s="450"/>
      <c r="G135" s="450"/>
      <c r="H135" s="450"/>
      <c r="I135" s="450"/>
      <c r="J135" s="450"/>
      <c r="K135" s="450"/>
      <c r="L135" s="450"/>
      <c r="M135" s="450"/>
      <c r="N135" s="450"/>
    </row>
    <row r="136" spans="1:14" ht="5.0999999999999996" customHeight="1">
      <c r="A136" s="471"/>
      <c r="B136" s="472"/>
      <c r="C136" s="472"/>
      <c r="D136" s="472"/>
      <c r="E136" s="472"/>
      <c r="F136" s="472"/>
      <c r="G136" s="472"/>
      <c r="H136" s="472"/>
      <c r="I136" s="472"/>
      <c r="J136" s="472"/>
      <c r="K136" s="472"/>
      <c r="L136" s="472"/>
      <c r="M136" s="472"/>
      <c r="N136" s="472"/>
    </row>
    <row r="137" spans="1:14" ht="20.100000000000001" customHeight="1">
      <c r="A137" s="473" t="s">
        <v>1187</v>
      </c>
      <c r="B137" s="473"/>
      <c r="C137" s="473"/>
      <c r="D137" s="473"/>
      <c r="E137" s="473"/>
      <c r="F137" s="473"/>
      <c r="G137" s="473"/>
      <c r="H137" s="473"/>
      <c r="I137" s="473"/>
      <c r="J137" s="473"/>
      <c r="K137" s="473"/>
      <c r="L137" s="473"/>
      <c r="M137" s="473"/>
      <c r="N137" s="473"/>
    </row>
    <row r="138" spans="1:14" ht="129.75" customHeight="1">
      <c r="A138" s="457" t="s">
        <v>1617</v>
      </c>
      <c r="B138" s="455"/>
      <c r="C138" s="455"/>
      <c r="D138" s="455"/>
      <c r="E138" s="455"/>
      <c r="F138" s="455"/>
      <c r="G138" s="455"/>
      <c r="H138" s="455"/>
      <c r="I138" s="455"/>
      <c r="J138" s="455"/>
      <c r="K138" s="455"/>
      <c r="L138" s="455"/>
      <c r="M138" s="455"/>
      <c r="N138" s="455"/>
    </row>
    <row r="139" spans="1:14" ht="5.0999999999999996" customHeight="1">
      <c r="A139" s="471"/>
      <c r="B139" s="472"/>
      <c r="C139" s="472"/>
      <c r="D139" s="472"/>
      <c r="E139" s="472"/>
      <c r="F139" s="472"/>
      <c r="G139" s="472"/>
      <c r="H139" s="472"/>
      <c r="I139" s="472"/>
      <c r="J139" s="472"/>
      <c r="K139" s="472"/>
      <c r="L139" s="472"/>
      <c r="M139" s="472"/>
      <c r="N139" s="472"/>
    </row>
    <row r="140" spans="1:14" ht="20.25" customHeight="1">
      <c r="A140" s="473" t="s">
        <v>1600</v>
      </c>
      <c r="B140" s="473"/>
      <c r="C140" s="473"/>
      <c r="D140" s="473"/>
      <c r="E140" s="473"/>
      <c r="F140" s="473"/>
      <c r="G140" s="473"/>
      <c r="H140" s="473"/>
      <c r="I140" s="473"/>
      <c r="J140" s="473"/>
      <c r="K140" s="473"/>
      <c r="L140" s="473"/>
      <c r="M140" s="473"/>
      <c r="N140" s="473"/>
    </row>
    <row r="141" spans="1:14" ht="20.25" customHeight="1">
      <c r="A141" s="470" t="s">
        <v>1633</v>
      </c>
      <c r="B141" s="488"/>
      <c r="C141" s="488"/>
      <c r="D141" s="488"/>
      <c r="E141" s="488"/>
      <c r="F141" s="488"/>
      <c r="G141" s="488"/>
      <c r="H141" s="488"/>
      <c r="I141" s="488"/>
      <c r="J141" s="488"/>
      <c r="K141" s="488"/>
      <c r="L141" s="488"/>
      <c r="M141" s="488"/>
      <c r="N141" s="488"/>
    </row>
    <row r="142" spans="1:14" ht="5.0999999999999996" customHeight="1">
      <c r="A142" s="507"/>
      <c r="B142" s="508"/>
      <c r="C142" s="508"/>
      <c r="D142" s="508"/>
      <c r="E142" s="508"/>
      <c r="F142" s="508"/>
      <c r="G142" s="508"/>
      <c r="H142" s="508"/>
      <c r="I142" s="508"/>
      <c r="J142" s="508"/>
      <c r="K142" s="508"/>
      <c r="L142" s="508"/>
      <c r="M142" s="508"/>
      <c r="N142" s="509"/>
    </row>
    <row r="143" spans="1:14" ht="20.25" customHeight="1">
      <c r="A143" s="473" t="s">
        <v>1679</v>
      </c>
      <c r="B143" s="473"/>
      <c r="C143" s="473"/>
      <c r="D143" s="473"/>
      <c r="E143" s="473"/>
      <c r="F143" s="473"/>
      <c r="G143" s="473"/>
      <c r="H143" s="473"/>
      <c r="I143" s="473"/>
      <c r="J143" s="473"/>
      <c r="K143" s="473"/>
      <c r="L143" s="473"/>
      <c r="M143" s="473"/>
      <c r="N143" s="473"/>
    </row>
    <row r="144" spans="1:14" ht="79.5" customHeight="1">
      <c r="A144" s="489" t="s">
        <v>1683</v>
      </c>
      <c r="B144" s="488"/>
      <c r="C144" s="488"/>
      <c r="D144" s="488"/>
      <c r="E144" s="488"/>
      <c r="F144" s="488"/>
      <c r="G144" s="488"/>
      <c r="H144" s="488"/>
      <c r="I144" s="488"/>
      <c r="J144" s="488"/>
      <c r="K144" s="488"/>
      <c r="L144" s="488"/>
      <c r="M144" s="488"/>
      <c r="N144" s="488"/>
    </row>
    <row r="145" spans="1:14" ht="81" customHeight="1">
      <c r="A145" s="494" t="s">
        <v>1719</v>
      </c>
      <c r="B145" s="491"/>
      <c r="C145" s="491"/>
      <c r="D145" s="491"/>
      <c r="E145" s="491"/>
      <c r="F145" s="491"/>
      <c r="G145" s="491"/>
      <c r="H145" s="491"/>
      <c r="I145" s="491"/>
      <c r="J145" s="491"/>
      <c r="K145" s="491"/>
      <c r="L145" s="491"/>
      <c r="M145" s="491"/>
      <c r="N145" s="492"/>
    </row>
    <row r="146" spans="1:14" ht="162.75" customHeight="1">
      <c r="A146" s="490" t="s">
        <v>1720</v>
      </c>
      <c r="B146" s="491"/>
      <c r="C146" s="491"/>
      <c r="D146" s="491"/>
      <c r="E146" s="491"/>
      <c r="F146" s="491"/>
      <c r="G146" s="491"/>
      <c r="H146" s="491"/>
      <c r="I146" s="491"/>
      <c r="J146" s="491"/>
      <c r="K146" s="491"/>
      <c r="L146" s="491"/>
      <c r="M146" s="491"/>
      <c r="N146" s="492"/>
    </row>
    <row r="147" spans="1:14" ht="162.75" customHeight="1">
      <c r="A147" s="490" t="s">
        <v>1727</v>
      </c>
      <c r="B147" s="491"/>
      <c r="C147" s="491"/>
      <c r="D147" s="491"/>
      <c r="E147" s="491"/>
      <c r="F147" s="491"/>
      <c r="G147" s="491"/>
      <c r="H147" s="491"/>
      <c r="I147" s="491"/>
      <c r="J147" s="491"/>
      <c r="K147" s="491"/>
      <c r="L147" s="491"/>
      <c r="M147" s="491"/>
      <c r="N147" s="492"/>
    </row>
    <row r="148" spans="1:14" ht="288" customHeight="1">
      <c r="A148" s="493" t="s">
        <v>1713</v>
      </c>
      <c r="B148" s="491"/>
      <c r="C148" s="491"/>
      <c r="D148" s="491"/>
      <c r="E148" s="491"/>
      <c r="F148" s="491"/>
      <c r="G148" s="491"/>
      <c r="H148" s="491"/>
      <c r="I148" s="491"/>
      <c r="J148" s="491"/>
      <c r="K148" s="491"/>
      <c r="L148" s="491"/>
      <c r="M148" s="491"/>
      <c r="N148" s="492"/>
    </row>
    <row r="149" spans="1:14" ht="191.25" customHeight="1">
      <c r="A149" s="490" t="s">
        <v>1726</v>
      </c>
      <c r="B149" s="491"/>
      <c r="C149" s="491"/>
      <c r="D149" s="491"/>
      <c r="E149" s="491"/>
      <c r="F149" s="491"/>
      <c r="G149" s="491"/>
      <c r="H149" s="491"/>
      <c r="I149" s="491"/>
      <c r="J149" s="491"/>
      <c r="K149" s="491"/>
      <c r="L149" s="491"/>
      <c r="M149" s="491"/>
      <c r="N149" s="492"/>
    </row>
    <row r="150" spans="1:14" ht="96" customHeight="1">
      <c r="A150" s="493" t="s">
        <v>1721</v>
      </c>
      <c r="B150" s="491"/>
      <c r="C150" s="491"/>
      <c r="D150" s="491"/>
      <c r="E150" s="491"/>
      <c r="F150" s="491"/>
      <c r="G150" s="491"/>
      <c r="H150" s="491"/>
      <c r="I150" s="491"/>
      <c r="J150" s="491"/>
      <c r="K150" s="491"/>
      <c r="L150" s="491"/>
      <c r="M150" s="491"/>
      <c r="N150" s="492"/>
    </row>
    <row r="151" spans="1:14" ht="128.25" customHeight="1">
      <c r="A151" s="493" t="s">
        <v>1722</v>
      </c>
      <c r="B151" s="491"/>
      <c r="C151" s="491"/>
      <c r="D151" s="491"/>
      <c r="E151" s="491"/>
      <c r="F151" s="491"/>
      <c r="G151" s="491"/>
      <c r="H151" s="491"/>
      <c r="I151" s="491"/>
      <c r="J151" s="491"/>
      <c r="K151" s="491"/>
      <c r="L151" s="491"/>
      <c r="M151" s="491"/>
      <c r="N151" s="492"/>
    </row>
    <row r="152" spans="1:14" ht="62.25" customHeight="1">
      <c r="A152" s="493" t="s">
        <v>1714</v>
      </c>
      <c r="B152" s="491"/>
      <c r="C152" s="491"/>
      <c r="D152" s="491"/>
      <c r="E152" s="491"/>
      <c r="F152" s="491"/>
      <c r="G152" s="491"/>
      <c r="H152" s="491"/>
      <c r="I152" s="491"/>
      <c r="J152" s="491"/>
      <c r="K152" s="491"/>
      <c r="L152" s="491"/>
      <c r="M152" s="491"/>
      <c r="N152" s="492"/>
    </row>
    <row r="153" spans="1:14" ht="78.75" customHeight="1">
      <c r="A153" s="493" t="s">
        <v>1723</v>
      </c>
      <c r="B153" s="491"/>
      <c r="C153" s="491"/>
      <c r="D153" s="491"/>
      <c r="E153" s="491"/>
      <c r="F153" s="491"/>
      <c r="G153" s="491"/>
      <c r="H153" s="491"/>
      <c r="I153" s="491"/>
      <c r="J153" s="491"/>
      <c r="K153" s="491"/>
      <c r="L153" s="491"/>
      <c r="M153" s="491"/>
      <c r="N153" s="492"/>
    </row>
    <row r="154" spans="1:14" ht="160.5" customHeight="1">
      <c r="A154" s="493" t="s">
        <v>1718</v>
      </c>
      <c r="B154" s="491"/>
      <c r="C154" s="491"/>
      <c r="D154" s="491"/>
      <c r="E154" s="491"/>
      <c r="F154" s="491"/>
      <c r="G154" s="491"/>
      <c r="H154" s="491"/>
      <c r="I154" s="491"/>
      <c r="J154" s="491"/>
      <c r="K154" s="491"/>
      <c r="L154" s="491"/>
      <c r="M154" s="491"/>
      <c r="N154" s="492"/>
    </row>
    <row r="155" spans="1:14" ht="100.5" customHeight="1">
      <c r="A155" s="493" t="s">
        <v>1724</v>
      </c>
      <c r="B155" s="491"/>
      <c r="C155" s="491"/>
      <c r="D155" s="491"/>
      <c r="E155" s="491"/>
      <c r="F155" s="491"/>
      <c r="G155" s="491"/>
      <c r="H155" s="491"/>
      <c r="I155" s="491"/>
      <c r="J155" s="491"/>
      <c r="K155" s="491"/>
      <c r="L155" s="491"/>
      <c r="M155" s="491"/>
      <c r="N155" s="492"/>
    </row>
    <row r="156" spans="1:14" ht="84" customHeight="1">
      <c r="A156" s="493" t="s">
        <v>1715</v>
      </c>
      <c r="B156" s="491"/>
      <c r="C156" s="491"/>
      <c r="D156" s="491"/>
      <c r="E156" s="491"/>
      <c r="F156" s="491"/>
      <c r="G156" s="491"/>
      <c r="H156" s="491"/>
      <c r="I156" s="491"/>
      <c r="J156" s="491"/>
      <c r="K156" s="491"/>
      <c r="L156" s="491"/>
      <c r="M156" s="491"/>
      <c r="N156" s="492"/>
    </row>
    <row r="157" spans="1:14" ht="146.25" customHeight="1">
      <c r="A157" s="493" t="s">
        <v>1728</v>
      </c>
      <c r="B157" s="491"/>
      <c r="C157" s="491"/>
      <c r="D157" s="491"/>
      <c r="E157" s="491"/>
      <c r="F157" s="491"/>
      <c r="G157" s="491"/>
      <c r="H157" s="491"/>
      <c r="I157" s="491"/>
      <c r="J157" s="491"/>
      <c r="K157" s="491"/>
      <c r="L157" s="491"/>
      <c r="M157" s="491"/>
      <c r="N157" s="492"/>
    </row>
    <row r="158" spans="1:14" ht="64.5" customHeight="1">
      <c r="A158" s="493" t="s">
        <v>1725</v>
      </c>
      <c r="B158" s="491"/>
      <c r="C158" s="491"/>
      <c r="D158" s="491"/>
      <c r="E158" s="491"/>
      <c r="F158" s="491"/>
      <c r="G158" s="491"/>
      <c r="H158" s="491"/>
      <c r="I158" s="491"/>
      <c r="J158" s="491"/>
      <c r="K158" s="491"/>
      <c r="L158" s="491"/>
      <c r="M158" s="491"/>
      <c r="N158" s="492"/>
    </row>
    <row r="159" spans="1:14" ht="83.25" customHeight="1">
      <c r="A159" s="493" t="s">
        <v>1716</v>
      </c>
      <c r="B159" s="491"/>
      <c r="C159" s="491"/>
      <c r="D159" s="491"/>
      <c r="E159" s="491"/>
      <c r="F159" s="491"/>
      <c r="G159" s="491"/>
      <c r="H159" s="491"/>
      <c r="I159" s="491"/>
      <c r="J159" s="491"/>
      <c r="K159" s="491"/>
      <c r="L159" s="491"/>
      <c r="M159" s="491"/>
      <c r="N159" s="492"/>
    </row>
    <row r="160" spans="1:14" ht="5.0999999999999996" customHeight="1">
      <c r="A160" s="506"/>
      <c r="B160" s="472"/>
      <c r="C160" s="472"/>
      <c r="D160" s="472"/>
      <c r="E160" s="472"/>
      <c r="F160" s="472"/>
      <c r="G160" s="472"/>
      <c r="H160" s="472"/>
      <c r="I160" s="472"/>
      <c r="J160" s="472"/>
      <c r="K160" s="472"/>
      <c r="L160" s="472"/>
      <c r="M160" s="472"/>
      <c r="N160" s="472"/>
    </row>
    <row r="161" spans="1:22" ht="29.25" customHeight="1">
      <c r="A161" s="473" t="s">
        <v>1677</v>
      </c>
      <c r="B161" s="473"/>
      <c r="C161" s="473"/>
      <c r="D161" s="473"/>
      <c r="E161" s="473"/>
      <c r="F161" s="473"/>
      <c r="G161" s="473"/>
      <c r="H161" s="473"/>
      <c r="I161" s="473"/>
      <c r="J161" s="473"/>
      <c r="K161" s="473"/>
      <c r="L161" s="473"/>
      <c r="M161" s="473"/>
      <c r="N161" s="473"/>
    </row>
    <row r="162" spans="1:22" ht="35.25" customHeight="1">
      <c r="A162" s="470" t="s">
        <v>1667</v>
      </c>
      <c r="B162" s="455"/>
      <c r="C162" s="455"/>
      <c r="D162" s="455"/>
      <c r="E162" s="455"/>
      <c r="F162" s="455"/>
      <c r="G162" s="455"/>
      <c r="H162" s="455"/>
      <c r="I162" s="455"/>
      <c r="J162" s="455"/>
      <c r="K162" s="455"/>
      <c r="L162" s="455"/>
      <c r="M162" s="455"/>
      <c r="N162" s="455"/>
    </row>
    <row r="163" spans="1:22" ht="84.75" customHeight="1">
      <c r="A163" s="490" t="s">
        <v>1634</v>
      </c>
      <c r="B163" s="491"/>
      <c r="C163" s="491"/>
      <c r="D163" s="491"/>
      <c r="E163" s="491"/>
      <c r="F163" s="491"/>
      <c r="G163" s="491"/>
      <c r="H163" s="491"/>
      <c r="I163" s="491"/>
      <c r="J163" s="491"/>
      <c r="K163" s="491"/>
      <c r="L163" s="491"/>
      <c r="M163" s="491"/>
      <c r="N163" s="492"/>
    </row>
    <row r="164" spans="1:22" ht="52.5" customHeight="1">
      <c r="A164" s="470" t="s">
        <v>1636</v>
      </c>
      <c r="B164" s="455"/>
      <c r="C164" s="455"/>
      <c r="D164" s="455"/>
      <c r="E164" s="455"/>
      <c r="F164" s="455"/>
      <c r="G164" s="455"/>
      <c r="H164" s="455"/>
      <c r="I164" s="455"/>
      <c r="J164" s="455"/>
      <c r="K164" s="455"/>
      <c r="L164" s="455"/>
      <c r="M164" s="455"/>
      <c r="N164" s="455"/>
    </row>
    <row r="165" spans="1:22" ht="5.0999999999999996" customHeight="1">
      <c r="A165" s="471"/>
      <c r="B165" s="472"/>
      <c r="C165" s="472"/>
      <c r="D165" s="472"/>
      <c r="E165" s="472"/>
      <c r="F165" s="472"/>
      <c r="G165" s="472"/>
      <c r="H165" s="472"/>
      <c r="I165" s="472"/>
      <c r="J165" s="472"/>
      <c r="K165" s="472"/>
      <c r="L165" s="472"/>
      <c r="M165" s="472"/>
      <c r="N165" s="472"/>
    </row>
    <row r="166" spans="1:22" ht="20.25">
      <c r="A166" s="473" t="s">
        <v>1678</v>
      </c>
      <c r="B166" s="473"/>
      <c r="C166" s="473"/>
      <c r="D166" s="473"/>
      <c r="E166" s="473"/>
      <c r="F166" s="473"/>
      <c r="G166" s="473"/>
      <c r="H166" s="473"/>
      <c r="I166" s="473"/>
      <c r="J166" s="473"/>
      <c r="K166" s="473"/>
      <c r="L166" s="473"/>
      <c r="M166" s="473"/>
      <c r="N166" s="473"/>
    </row>
    <row r="167" spans="1:22">
      <c r="A167" s="470" t="s">
        <v>1637</v>
      </c>
      <c r="B167" s="488"/>
      <c r="C167" s="488"/>
      <c r="D167" s="488"/>
      <c r="E167" s="488"/>
      <c r="F167" s="488"/>
      <c r="G167" s="488"/>
      <c r="H167" s="488"/>
      <c r="I167" s="488"/>
      <c r="J167" s="488"/>
      <c r="K167" s="488"/>
      <c r="L167" s="488"/>
      <c r="M167" s="488"/>
      <c r="N167" s="488"/>
    </row>
    <row r="168" spans="1:22" ht="5.0999999999999996" customHeight="1">
      <c r="A168" s="471"/>
      <c r="B168" s="472"/>
      <c r="C168" s="472"/>
      <c r="D168" s="472"/>
      <c r="E168" s="472"/>
      <c r="F168" s="472"/>
      <c r="G168" s="472"/>
      <c r="H168" s="472"/>
      <c r="I168" s="472"/>
      <c r="J168" s="472"/>
      <c r="K168" s="472"/>
      <c r="L168" s="472"/>
      <c r="M168" s="472"/>
      <c r="N168" s="472"/>
    </row>
    <row r="169" spans="1:22" ht="20.25">
      <c r="A169" s="473" t="s">
        <v>1579</v>
      </c>
      <c r="B169" s="473"/>
      <c r="C169" s="473"/>
      <c r="D169" s="473"/>
      <c r="E169" s="473"/>
      <c r="F169" s="473"/>
      <c r="G169" s="473"/>
      <c r="H169" s="473"/>
      <c r="I169" s="473"/>
      <c r="J169" s="473"/>
      <c r="K169" s="473"/>
      <c r="L169" s="473"/>
      <c r="M169" s="473"/>
      <c r="N169" s="473"/>
      <c r="P169" s="232"/>
      <c r="Q169" s="232"/>
      <c r="R169" s="233"/>
      <c r="S169" s="234"/>
      <c r="T169" s="235"/>
      <c r="U169" s="235"/>
      <c r="V169" s="235"/>
    </row>
    <row r="170" spans="1:22" ht="23.25" customHeight="1">
      <c r="A170" s="457" t="s">
        <v>965</v>
      </c>
      <c r="B170" s="455"/>
      <c r="C170" s="455"/>
      <c r="D170" s="455"/>
      <c r="E170" s="455"/>
      <c r="F170" s="495"/>
      <c r="G170" s="496"/>
      <c r="H170" s="496"/>
      <c r="I170" s="496"/>
      <c r="J170" s="496"/>
      <c r="K170" s="496"/>
      <c r="L170" s="496"/>
      <c r="M170" s="496"/>
      <c r="N170" s="497"/>
      <c r="P170" s="332"/>
      <c r="Q170" s="477"/>
      <c r="R170" s="478"/>
      <c r="S170" s="478"/>
      <c r="T170" s="478"/>
      <c r="U170" s="478"/>
      <c r="V170" s="478"/>
    </row>
    <row r="171" spans="1:22" ht="79.5" customHeight="1">
      <c r="A171" s="480" t="s">
        <v>966</v>
      </c>
      <c r="B171" s="481"/>
      <c r="C171" s="481"/>
      <c r="D171" s="481"/>
      <c r="E171" s="481"/>
      <c r="F171" s="457" t="s">
        <v>1638</v>
      </c>
      <c r="G171" s="455"/>
      <c r="H171" s="455"/>
      <c r="I171" s="455"/>
      <c r="J171" s="455"/>
      <c r="K171" s="455"/>
      <c r="L171" s="455"/>
      <c r="M171" s="455"/>
      <c r="N171" s="455"/>
      <c r="Q171" s="477"/>
      <c r="R171" s="479"/>
      <c r="S171" s="479"/>
      <c r="T171" s="479"/>
      <c r="U171" s="479"/>
      <c r="V171" s="479"/>
    </row>
    <row r="172" spans="1:22" ht="96" customHeight="1">
      <c r="A172" s="505" t="s">
        <v>968</v>
      </c>
      <c r="B172" s="455"/>
      <c r="C172" s="455"/>
      <c r="D172" s="455"/>
      <c r="E172" s="455"/>
      <c r="F172" s="457" t="s">
        <v>969</v>
      </c>
      <c r="G172" s="455"/>
      <c r="H172" s="455"/>
      <c r="I172" s="455"/>
      <c r="J172" s="455"/>
      <c r="K172" s="455"/>
      <c r="L172" s="455"/>
      <c r="M172" s="455"/>
      <c r="N172" s="455"/>
      <c r="P172" s="332"/>
      <c r="Q172" s="477"/>
      <c r="R172" s="479"/>
      <c r="S172" s="479"/>
      <c r="T172" s="479"/>
      <c r="U172" s="479"/>
      <c r="V172" s="479"/>
    </row>
    <row r="173" spans="1:22" ht="113.25" customHeight="1">
      <c r="A173" s="503" t="s">
        <v>970</v>
      </c>
      <c r="B173" s="504"/>
      <c r="C173" s="504"/>
      <c r="D173" s="504"/>
      <c r="E173" s="504"/>
      <c r="F173" s="457" t="s">
        <v>971</v>
      </c>
      <c r="G173" s="455"/>
      <c r="H173" s="455"/>
      <c r="I173" s="455"/>
      <c r="J173" s="455"/>
      <c r="K173" s="455"/>
      <c r="L173" s="455"/>
      <c r="M173" s="455"/>
      <c r="N173" s="455"/>
      <c r="P173" s="332"/>
      <c r="Q173" s="477"/>
      <c r="R173" s="479"/>
      <c r="S173" s="479"/>
      <c r="T173" s="479"/>
      <c r="U173" s="479"/>
      <c r="V173" s="479"/>
    </row>
    <row r="174" spans="1:22" ht="120" customHeight="1">
      <c r="A174" s="501" t="s">
        <v>972</v>
      </c>
      <c r="B174" s="502"/>
      <c r="C174" s="502"/>
      <c r="D174" s="502"/>
      <c r="E174" s="502"/>
      <c r="F174" s="457" t="s">
        <v>973</v>
      </c>
      <c r="G174" s="455"/>
      <c r="H174" s="455"/>
      <c r="I174" s="455"/>
      <c r="J174" s="455"/>
      <c r="K174" s="455"/>
      <c r="L174" s="455"/>
      <c r="M174" s="455"/>
      <c r="N174" s="455"/>
      <c r="P174" s="332"/>
    </row>
    <row r="175" spans="1:22" ht="84.75" customHeight="1">
      <c r="A175" s="499" t="s">
        <v>974</v>
      </c>
      <c r="B175" s="500"/>
      <c r="C175" s="500"/>
      <c r="D175" s="500"/>
      <c r="E175" s="500"/>
      <c r="F175" s="498" t="s">
        <v>975</v>
      </c>
      <c r="G175" s="458"/>
      <c r="H175" s="458"/>
      <c r="I175" s="458"/>
      <c r="J175" s="458"/>
      <c r="K175" s="458"/>
      <c r="L175" s="455"/>
      <c r="M175" s="455"/>
      <c r="N175" s="455"/>
    </row>
    <row r="176" spans="1:22" ht="81" customHeight="1">
      <c r="A176" s="470" t="s">
        <v>1668</v>
      </c>
      <c r="B176" s="484"/>
      <c r="C176" s="484"/>
      <c r="D176" s="484"/>
      <c r="E176" s="484"/>
      <c r="F176" s="484"/>
      <c r="G176" s="484"/>
      <c r="H176" s="484"/>
      <c r="I176" s="484"/>
      <c r="J176" s="484"/>
      <c r="K176" s="484"/>
      <c r="L176" s="484"/>
      <c r="M176" s="484"/>
      <c r="N176" s="484"/>
    </row>
    <row r="177" spans="1:14" ht="83.25" customHeight="1">
      <c r="A177" s="457" t="s">
        <v>1580</v>
      </c>
      <c r="B177" s="455"/>
      <c r="C177" s="455"/>
      <c r="D177" s="455"/>
      <c r="E177" s="455"/>
      <c r="F177" s="455"/>
      <c r="G177" s="455"/>
      <c r="H177" s="455"/>
      <c r="I177" s="455"/>
      <c r="J177" s="455"/>
      <c r="K177" s="455"/>
      <c r="L177" s="455"/>
      <c r="M177" s="455"/>
      <c r="N177" s="455"/>
    </row>
    <row r="178" spans="1:14" ht="195.75" customHeight="1">
      <c r="A178" s="457" t="s">
        <v>1712</v>
      </c>
      <c r="B178" s="455"/>
      <c r="C178" s="455"/>
      <c r="D178" s="455"/>
      <c r="E178" s="455"/>
      <c r="F178" s="455"/>
      <c r="G178" s="455"/>
      <c r="H178" s="455"/>
      <c r="I178" s="455"/>
      <c r="J178" s="455"/>
      <c r="K178" s="455"/>
      <c r="L178" s="455"/>
      <c r="M178" s="455"/>
      <c r="N178" s="455"/>
    </row>
    <row r="179" spans="1:14" ht="54.75" customHeight="1">
      <c r="A179" s="457" t="s">
        <v>1618</v>
      </c>
      <c r="B179" s="455"/>
      <c r="C179" s="455"/>
      <c r="D179" s="455"/>
      <c r="E179" s="455"/>
      <c r="F179" s="455"/>
      <c r="G179" s="455"/>
      <c r="H179" s="455"/>
      <c r="I179" s="455"/>
      <c r="J179" s="455"/>
      <c r="K179" s="455"/>
      <c r="L179" s="455"/>
      <c r="M179" s="455"/>
      <c r="N179" s="455"/>
    </row>
    <row r="180" spans="1:14" ht="34.5" customHeight="1">
      <c r="A180" s="457" t="s">
        <v>1619</v>
      </c>
      <c r="B180" s="455"/>
      <c r="C180" s="455"/>
      <c r="D180" s="455"/>
      <c r="E180" s="455"/>
      <c r="F180" s="455"/>
      <c r="G180" s="455"/>
      <c r="H180" s="455"/>
      <c r="I180" s="455"/>
      <c r="J180" s="455"/>
      <c r="K180" s="455"/>
      <c r="L180" s="455"/>
      <c r="M180" s="455"/>
      <c r="N180" s="455"/>
    </row>
    <row r="181" spans="1:14" ht="66" customHeight="1">
      <c r="A181" s="457" t="s">
        <v>1639</v>
      </c>
      <c r="B181" s="455"/>
      <c r="C181" s="455"/>
      <c r="D181" s="455"/>
      <c r="E181" s="455"/>
      <c r="F181" s="455"/>
      <c r="G181" s="455"/>
      <c r="H181" s="455"/>
      <c r="I181" s="455"/>
      <c r="J181" s="455"/>
      <c r="K181" s="455"/>
      <c r="L181" s="455"/>
      <c r="M181" s="455"/>
      <c r="N181" s="455"/>
    </row>
    <row r="182" spans="1:14" ht="50.25" customHeight="1">
      <c r="A182" s="457" t="s">
        <v>1620</v>
      </c>
      <c r="B182" s="455"/>
      <c r="C182" s="455"/>
      <c r="D182" s="455"/>
      <c r="E182" s="455"/>
      <c r="F182" s="455"/>
      <c r="G182" s="455"/>
      <c r="H182" s="455"/>
      <c r="I182" s="455"/>
      <c r="J182" s="455"/>
      <c r="K182" s="455"/>
      <c r="L182" s="455"/>
      <c r="M182" s="455"/>
      <c r="N182" s="455"/>
    </row>
    <row r="183" spans="1:14" ht="213.75" customHeight="1">
      <c r="A183" s="487" t="s">
        <v>1663</v>
      </c>
      <c r="B183" s="450"/>
      <c r="C183" s="450"/>
      <c r="D183" s="450"/>
      <c r="E183" s="450"/>
      <c r="F183" s="450"/>
      <c r="G183" s="450"/>
      <c r="H183" s="450"/>
      <c r="I183" s="450"/>
      <c r="J183" s="450"/>
      <c r="K183" s="450"/>
      <c r="L183" s="450"/>
      <c r="M183" s="450"/>
      <c r="N183" s="450"/>
    </row>
    <row r="184" spans="1:14">
      <c r="A184" s="344"/>
    </row>
    <row r="185" spans="1:14">
      <c r="A185" s="344"/>
    </row>
    <row r="186" spans="1:14">
      <c r="A186" s="344"/>
    </row>
    <row r="187" spans="1:14">
      <c r="A187" s="345"/>
    </row>
  </sheetData>
  <mergeCells count="193">
    <mergeCell ref="A139:N139"/>
    <mergeCell ref="A125:N125"/>
    <mergeCell ref="A135:N135"/>
    <mergeCell ref="A136:N136"/>
    <mergeCell ref="A130:N130"/>
    <mergeCell ref="A162:N162"/>
    <mergeCell ref="A131:N131"/>
    <mergeCell ref="A141:N141"/>
    <mergeCell ref="A160:N160"/>
    <mergeCell ref="A157:N157"/>
    <mergeCell ref="A153:N153"/>
    <mergeCell ref="A142:N142"/>
    <mergeCell ref="A133:N133"/>
    <mergeCell ref="A140:N140"/>
    <mergeCell ref="A159:N159"/>
    <mergeCell ref="A158:N158"/>
    <mergeCell ref="A132:N132"/>
    <mergeCell ref="A134:N134"/>
    <mergeCell ref="A164:N164"/>
    <mergeCell ref="A181:N181"/>
    <mergeCell ref="F170:N170"/>
    <mergeCell ref="A163:N163"/>
    <mergeCell ref="A176:N176"/>
    <mergeCell ref="F175:N175"/>
    <mergeCell ref="A175:E175"/>
    <mergeCell ref="A174:E174"/>
    <mergeCell ref="A173:E173"/>
    <mergeCell ref="A172:E172"/>
    <mergeCell ref="A82:N82"/>
    <mergeCell ref="A83:N83"/>
    <mergeCell ref="A84:N84"/>
    <mergeCell ref="A183:N183"/>
    <mergeCell ref="A167:N167"/>
    <mergeCell ref="A170:E170"/>
    <mergeCell ref="A143:N143"/>
    <mergeCell ref="A144:N144"/>
    <mergeCell ref="A146:N146"/>
    <mergeCell ref="A147:N147"/>
    <mergeCell ref="A148:N148"/>
    <mergeCell ref="A149:N149"/>
    <mergeCell ref="A150:N150"/>
    <mergeCell ref="A151:N151"/>
    <mergeCell ref="A145:N145"/>
    <mergeCell ref="A152:N152"/>
    <mergeCell ref="A154:N154"/>
    <mergeCell ref="A155:N155"/>
    <mergeCell ref="A156:N156"/>
    <mergeCell ref="A182:N182"/>
    <mergeCell ref="A178:N178"/>
    <mergeCell ref="A177:N177"/>
    <mergeCell ref="A168:N168"/>
    <mergeCell ref="A169:N169"/>
    <mergeCell ref="A123:N123"/>
    <mergeCell ref="A128:N128"/>
    <mergeCell ref="A127:N127"/>
    <mergeCell ref="A121:N121"/>
    <mergeCell ref="A110:N110"/>
    <mergeCell ref="A120:N120"/>
    <mergeCell ref="A113:N113"/>
    <mergeCell ref="A122:N122"/>
    <mergeCell ref="A126:N126"/>
    <mergeCell ref="A117:N117"/>
    <mergeCell ref="A118:N118"/>
    <mergeCell ref="A119:N119"/>
    <mergeCell ref="A116:N116"/>
    <mergeCell ref="A114:N114"/>
    <mergeCell ref="A91:N91"/>
    <mergeCell ref="A108:N108"/>
    <mergeCell ref="A103:N103"/>
    <mergeCell ref="A87:N87"/>
    <mergeCell ref="A96:N96"/>
    <mergeCell ref="A102:N102"/>
    <mergeCell ref="A100:N100"/>
    <mergeCell ref="A107:N107"/>
    <mergeCell ref="A85:N85"/>
    <mergeCell ref="A93:N93"/>
    <mergeCell ref="A94:N94"/>
    <mergeCell ref="A88:N88"/>
    <mergeCell ref="A101:N101"/>
    <mergeCell ref="A99:N99"/>
    <mergeCell ref="A104:N104"/>
    <mergeCell ref="A14:N14"/>
    <mergeCell ref="A15:N15"/>
    <mergeCell ref="A22:N22"/>
    <mergeCell ref="A23:N23"/>
    <mergeCell ref="A24:N24"/>
    <mergeCell ref="A25:N25"/>
    <mergeCell ref="A26:N26"/>
    <mergeCell ref="A27:N27"/>
    <mergeCell ref="A28:N28"/>
    <mergeCell ref="A19:N19"/>
    <mergeCell ref="A1:N1"/>
    <mergeCell ref="A4:N4"/>
    <mergeCell ref="A5:N5"/>
    <mergeCell ref="A9:N9"/>
    <mergeCell ref="A97:N97"/>
    <mergeCell ref="A98:N98"/>
    <mergeCell ref="A78:N78"/>
    <mergeCell ref="A75:N75"/>
    <mergeCell ref="A109:N109"/>
    <mergeCell ref="A8:N8"/>
    <mergeCell ref="A7:N7"/>
    <mergeCell ref="A92:N92"/>
    <mergeCell ref="A105:N105"/>
    <mergeCell ref="A76:N76"/>
    <mergeCell ref="A13:N13"/>
    <mergeCell ref="A2:N2"/>
    <mergeCell ref="A6:N6"/>
    <mergeCell ref="A86:N86"/>
    <mergeCell ref="A90:N90"/>
    <mergeCell ref="A10:N10"/>
    <mergeCell ref="A33:N33"/>
    <mergeCell ref="A34:N34"/>
    <mergeCell ref="A35:N35"/>
    <mergeCell ref="A21:N21"/>
    <mergeCell ref="Q170:V170"/>
    <mergeCell ref="Q171:V171"/>
    <mergeCell ref="Q172:V172"/>
    <mergeCell ref="Q173:V173"/>
    <mergeCell ref="A171:E171"/>
    <mergeCell ref="F171:N171"/>
    <mergeCell ref="F172:N172"/>
    <mergeCell ref="F173:N173"/>
    <mergeCell ref="F174:N174"/>
    <mergeCell ref="A3:N3"/>
    <mergeCell ref="A77:N77"/>
    <mergeCell ref="A89:N89"/>
    <mergeCell ref="A106:N106"/>
    <mergeCell ref="A115:N115"/>
    <mergeCell ref="A129:N129"/>
    <mergeCell ref="A179:N179"/>
    <mergeCell ref="A180:N180"/>
    <mergeCell ref="A124:N124"/>
    <mergeCell ref="A111:N111"/>
    <mergeCell ref="A112:N112"/>
    <mergeCell ref="A137:N137"/>
    <mergeCell ref="A161:N161"/>
    <mergeCell ref="A138:N138"/>
    <mergeCell ref="A165:N165"/>
    <mergeCell ref="A166:N166"/>
    <mergeCell ref="A32:N32"/>
    <mergeCell ref="A16:N16"/>
    <mergeCell ref="A17:N17"/>
    <mergeCell ref="A18:N18"/>
    <mergeCell ref="A20:N20"/>
    <mergeCell ref="A31:N31"/>
    <mergeCell ref="A11:N11"/>
    <mergeCell ref="A12:N12"/>
    <mergeCell ref="A53:N53"/>
    <mergeCell ref="A54:N54"/>
    <mergeCell ref="A55:N55"/>
    <mergeCell ref="A56:N56"/>
    <mergeCell ref="A29:N29"/>
    <mergeCell ref="A30:N30"/>
    <mergeCell ref="A51:N51"/>
    <mergeCell ref="A41:N41"/>
    <mergeCell ref="A43:N43"/>
    <mergeCell ref="A44:N44"/>
    <mergeCell ref="A45:N45"/>
    <mergeCell ref="A46:N46"/>
    <mergeCell ref="A36:N36"/>
    <mergeCell ref="A37:N37"/>
    <mergeCell ref="A38:N38"/>
    <mergeCell ref="A39:N39"/>
    <mergeCell ref="A40:N40"/>
    <mergeCell ref="A47:N47"/>
    <mergeCell ref="A48:N48"/>
    <mergeCell ref="A49:N49"/>
    <mergeCell ref="A50:N50"/>
    <mergeCell ref="A64:N64"/>
    <mergeCell ref="A65:N65"/>
    <mergeCell ref="A71:N71"/>
    <mergeCell ref="A72:N72"/>
    <mergeCell ref="A61:N61"/>
    <mergeCell ref="A62:N62"/>
    <mergeCell ref="A63:N63"/>
    <mergeCell ref="A42:N42"/>
    <mergeCell ref="A95:N95"/>
    <mergeCell ref="A66:N66"/>
    <mergeCell ref="A73:N73"/>
    <mergeCell ref="A79:N79"/>
    <mergeCell ref="A81:N81"/>
    <mergeCell ref="A57:N57"/>
    <mergeCell ref="A58:N58"/>
    <mergeCell ref="A59:N59"/>
    <mergeCell ref="A60:N60"/>
    <mergeCell ref="A70:N70"/>
    <mergeCell ref="A80:N80"/>
    <mergeCell ref="A67:N67"/>
    <mergeCell ref="A68:N68"/>
    <mergeCell ref="A69:N69"/>
    <mergeCell ref="A74:N74"/>
    <mergeCell ref="A52:N52"/>
  </mergeCells>
  <pageMargins left="0.70866141732283472" right="0.70866141732283472" top="0.74803149606299213" bottom="0.74803149606299213" header="0.31496062992125984" footer="0.31496062992125984"/>
  <pageSetup paperSize="9" scale="43" fitToHeight="8" orientation="portrait"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64060-C549-4064-972B-FF8BCEACAD56}">
  <sheetPr>
    <pageSetUpPr fitToPage="1"/>
  </sheetPr>
  <dimension ref="A1:S1987"/>
  <sheetViews>
    <sheetView tabSelected="1" topLeftCell="B1" zoomScale="70" zoomScaleNormal="70" workbookViewId="0">
      <pane ySplit="3" topLeftCell="A589" activePane="bottomLeft" state="frozen"/>
      <selection activeCell="A2" sqref="A2"/>
      <selection pane="bottomLeft" activeCell="G610" sqref="G610"/>
    </sheetView>
  </sheetViews>
  <sheetFormatPr defaultColWidth="8.85546875" defaultRowHeight="15.75"/>
  <cols>
    <col min="1" max="1" width="40.7109375" style="43" customWidth="1"/>
    <col min="2" max="3" width="55.7109375" style="44" customWidth="1"/>
    <col min="4" max="4" width="15.7109375" style="115" customWidth="1"/>
    <col min="5" max="5" width="15.7109375" style="92" customWidth="1"/>
    <col min="6" max="6" width="20.7109375" style="74" customWidth="1"/>
    <col min="7" max="7" width="20.42578125" style="357" customWidth="1"/>
    <col min="8" max="8" width="15" style="42" customWidth="1"/>
    <col min="9" max="9" width="19.7109375" style="42" customWidth="1"/>
    <col min="10" max="10" width="21" style="42" customWidth="1"/>
    <col min="11" max="11" width="18" style="357" customWidth="1"/>
    <col min="12" max="12" width="18.140625" style="357" customWidth="1"/>
    <col min="13" max="13" width="18.42578125" style="357" customWidth="1"/>
    <col min="14" max="16384" width="8.85546875" style="42"/>
  </cols>
  <sheetData>
    <row r="1" spans="1:16">
      <c r="A1" s="286" t="s">
        <v>1647</v>
      </c>
      <c r="B1" s="287"/>
      <c r="C1" s="287"/>
      <c r="D1" s="160"/>
      <c r="E1" s="288"/>
      <c r="F1" s="160"/>
      <c r="G1" s="364"/>
      <c r="I1" s="42" t="s">
        <v>1734</v>
      </c>
      <c r="J1" s="357">
        <v>260</v>
      </c>
      <c r="K1" s="357">
        <v>312</v>
      </c>
      <c r="L1" s="357">
        <v>365</v>
      </c>
    </row>
    <row r="2" spans="1:16" ht="44.25" customHeight="1">
      <c r="A2" s="439" t="s">
        <v>1145</v>
      </c>
      <c r="B2" s="440"/>
      <c r="C2" s="440"/>
      <c r="D2" s="440"/>
      <c r="E2" s="440"/>
      <c r="F2" s="440"/>
      <c r="G2" s="42"/>
    </row>
    <row r="3" spans="1:16" s="40" customFormat="1" ht="78.75">
      <c r="A3" s="85" t="s">
        <v>1</v>
      </c>
      <c r="B3" s="39"/>
      <c r="C3" s="39" t="s">
        <v>2</v>
      </c>
      <c r="D3" s="13"/>
      <c r="E3" s="125" t="s">
        <v>3</v>
      </c>
      <c r="F3" s="12" t="s">
        <v>4</v>
      </c>
      <c r="G3" s="365" t="s">
        <v>1754</v>
      </c>
      <c r="H3" s="349" t="s">
        <v>1730</v>
      </c>
      <c r="I3" s="350" t="s">
        <v>1735</v>
      </c>
      <c r="J3" s="350" t="s">
        <v>1731</v>
      </c>
      <c r="K3" s="350" t="s">
        <v>1732</v>
      </c>
      <c r="L3" s="350" t="s">
        <v>1733</v>
      </c>
      <c r="M3" s="350" t="s">
        <v>1736</v>
      </c>
      <c r="P3" s="386"/>
    </row>
    <row r="4" spans="1:16" s="40" customFormat="1" ht="31.5">
      <c r="A4" s="86" t="s">
        <v>1174</v>
      </c>
      <c r="B4" s="46" t="s">
        <v>6</v>
      </c>
      <c r="C4" s="273" t="s">
        <v>788</v>
      </c>
      <c r="D4" s="200"/>
      <c r="E4" s="168"/>
      <c r="F4" s="169" t="s">
        <v>462</v>
      </c>
      <c r="G4" s="403"/>
      <c r="H4" s="402"/>
      <c r="I4" s="351"/>
      <c r="J4" s="352"/>
      <c r="K4" s="356"/>
      <c r="L4" s="356"/>
      <c r="M4" s="356"/>
    </row>
    <row r="5" spans="1:16" ht="32.25" customHeight="1">
      <c r="A5" s="193"/>
      <c r="B5" s="193"/>
      <c r="C5" s="264" t="s">
        <v>751</v>
      </c>
      <c r="E5" s="92">
        <v>112.7</v>
      </c>
      <c r="F5" s="27" t="s">
        <v>449</v>
      </c>
      <c r="G5" s="391">
        <f>E5*1</f>
        <v>112.7</v>
      </c>
      <c r="H5" s="390"/>
      <c r="I5" s="353">
        <f>G5*H5</f>
        <v>0</v>
      </c>
      <c r="J5" s="353">
        <f>I5*$J$1</f>
        <v>0</v>
      </c>
      <c r="K5" s="353">
        <f>J5*3</f>
        <v>0</v>
      </c>
      <c r="L5" s="353">
        <f>K5*0.22</f>
        <v>0</v>
      </c>
      <c r="M5" s="353">
        <f>L5+K5</f>
        <v>0</v>
      </c>
    </row>
    <row r="6" spans="1:16" ht="25.5" customHeight="1">
      <c r="A6" s="193"/>
      <c r="B6" s="193"/>
      <c r="C6" s="268" t="s">
        <v>787</v>
      </c>
      <c r="F6" s="27" t="s">
        <v>462</v>
      </c>
      <c r="G6" s="391"/>
      <c r="H6" s="390"/>
      <c r="I6" s="353">
        <f t="shared" ref="I6:I69" si="0">G6*H6</f>
        <v>0</v>
      </c>
      <c r="J6" s="353">
        <f t="shared" ref="J6:J69" si="1">I6*$J$1</f>
        <v>0</v>
      </c>
      <c r="K6" s="353">
        <f t="shared" ref="K6:K69" si="2">J6*3</f>
        <v>0</v>
      </c>
      <c r="L6" s="353">
        <f t="shared" ref="L6:L69" si="3">K6*0.22</f>
        <v>0</v>
      </c>
      <c r="M6" s="353">
        <f t="shared" ref="M6:M69" si="4">L6+K6</f>
        <v>0</v>
      </c>
    </row>
    <row r="7" spans="1:16">
      <c r="C7" s="264" t="s">
        <v>752</v>
      </c>
      <c r="E7" s="92">
        <v>120</v>
      </c>
      <c r="F7" s="27" t="s">
        <v>449</v>
      </c>
      <c r="G7" s="391">
        <f>E7*1</f>
        <v>120</v>
      </c>
      <c r="H7" s="390"/>
      <c r="I7" s="353">
        <f t="shared" si="0"/>
        <v>0</v>
      </c>
      <c r="J7" s="353">
        <f t="shared" si="1"/>
        <v>0</v>
      </c>
      <c r="K7" s="353">
        <f t="shared" si="2"/>
        <v>0</v>
      </c>
      <c r="L7" s="353">
        <f t="shared" si="3"/>
        <v>0</v>
      </c>
      <c r="M7" s="353">
        <f t="shared" si="4"/>
        <v>0</v>
      </c>
    </row>
    <row r="8" spans="1:16">
      <c r="C8" s="268" t="s">
        <v>788</v>
      </c>
      <c r="F8" s="27" t="s">
        <v>462</v>
      </c>
      <c r="G8" s="391"/>
      <c r="H8" s="390"/>
      <c r="I8" s="353">
        <f t="shared" si="0"/>
        <v>0</v>
      </c>
      <c r="J8" s="353">
        <f t="shared" si="1"/>
        <v>0</v>
      </c>
      <c r="K8" s="353">
        <f t="shared" si="2"/>
        <v>0</v>
      </c>
      <c r="L8" s="353">
        <f t="shared" si="3"/>
        <v>0</v>
      </c>
      <c r="M8" s="353">
        <f t="shared" si="4"/>
        <v>0</v>
      </c>
    </row>
    <row r="9" spans="1:16" ht="31.5">
      <c r="C9" s="264" t="s">
        <v>753</v>
      </c>
      <c r="E9" s="92">
        <v>110</v>
      </c>
      <c r="F9" s="27" t="s">
        <v>449</v>
      </c>
      <c r="G9" s="391">
        <f>E9*1</f>
        <v>110</v>
      </c>
      <c r="H9" s="390"/>
      <c r="I9" s="353">
        <f t="shared" si="0"/>
        <v>0</v>
      </c>
      <c r="J9" s="353">
        <f t="shared" si="1"/>
        <v>0</v>
      </c>
      <c r="K9" s="353">
        <f t="shared" si="2"/>
        <v>0</v>
      </c>
      <c r="L9" s="353">
        <f t="shared" si="3"/>
        <v>0</v>
      </c>
      <c r="M9" s="353">
        <f t="shared" si="4"/>
        <v>0</v>
      </c>
    </row>
    <row r="10" spans="1:16" ht="31.5">
      <c r="C10" s="264" t="s">
        <v>755</v>
      </c>
      <c r="E10" s="92">
        <v>135</v>
      </c>
      <c r="F10" s="27" t="s">
        <v>449</v>
      </c>
      <c r="G10" s="391">
        <f>E10*1</f>
        <v>135</v>
      </c>
      <c r="H10" s="390"/>
      <c r="I10" s="353">
        <f t="shared" si="0"/>
        <v>0</v>
      </c>
      <c r="J10" s="353">
        <f t="shared" si="1"/>
        <v>0</v>
      </c>
      <c r="K10" s="353">
        <f t="shared" si="2"/>
        <v>0</v>
      </c>
      <c r="L10" s="353">
        <f t="shared" si="3"/>
        <v>0</v>
      </c>
      <c r="M10" s="353">
        <f t="shared" si="4"/>
        <v>0</v>
      </c>
    </row>
    <row r="11" spans="1:16" ht="31.5">
      <c r="C11" s="264" t="s">
        <v>754</v>
      </c>
      <c r="E11" s="92">
        <v>111</v>
      </c>
      <c r="F11" s="27" t="s">
        <v>449</v>
      </c>
      <c r="G11" s="391">
        <f>E11*1</f>
        <v>111</v>
      </c>
      <c r="H11" s="390"/>
      <c r="I11" s="353">
        <f t="shared" si="0"/>
        <v>0</v>
      </c>
      <c r="J11" s="353">
        <f t="shared" si="1"/>
        <v>0</v>
      </c>
      <c r="K11" s="353">
        <f t="shared" si="2"/>
        <v>0</v>
      </c>
      <c r="L11" s="353">
        <f t="shared" si="3"/>
        <v>0</v>
      </c>
      <c r="M11" s="353">
        <f t="shared" si="4"/>
        <v>0</v>
      </c>
    </row>
    <row r="12" spans="1:16">
      <c r="C12" s="264" t="s">
        <v>7</v>
      </c>
      <c r="E12" s="92">
        <v>21.5</v>
      </c>
      <c r="F12" s="27" t="s">
        <v>458</v>
      </c>
      <c r="G12" s="391">
        <f>E12*1</f>
        <v>21.5</v>
      </c>
      <c r="H12" s="390"/>
      <c r="I12" s="353">
        <f t="shared" si="0"/>
        <v>0</v>
      </c>
      <c r="J12" s="353">
        <f t="shared" si="1"/>
        <v>0</v>
      </c>
      <c r="K12" s="353">
        <f t="shared" si="2"/>
        <v>0</v>
      </c>
      <c r="L12" s="353">
        <f t="shared" si="3"/>
        <v>0</v>
      </c>
      <c r="M12" s="353">
        <f t="shared" si="4"/>
        <v>0</v>
      </c>
    </row>
    <row r="13" spans="1:16">
      <c r="C13" s="264" t="s">
        <v>8</v>
      </c>
      <c r="E13" s="92">
        <v>443</v>
      </c>
      <c r="F13" s="27" t="s">
        <v>449</v>
      </c>
      <c r="G13" s="391">
        <f>E13*1</f>
        <v>443</v>
      </c>
      <c r="H13" s="390"/>
      <c r="I13" s="353">
        <f t="shared" si="0"/>
        <v>0</v>
      </c>
      <c r="J13" s="353">
        <f t="shared" si="1"/>
        <v>0</v>
      </c>
      <c r="K13" s="353">
        <f t="shared" si="2"/>
        <v>0</v>
      </c>
      <c r="L13" s="353">
        <f t="shared" si="3"/>
        <v>0</v>
      </c>
      <c r="M13" s="353">
        <f t="shared" si="4"/>
        <v>0</v>
      </c>
    </row>
    <row r="14" spans="1:16">
      <c r="C14" s="272" t="s">
        <v>9</v>
      </c>
      <c r="E14" s="92">
        <v>16</v>
      </c>
      <c r="F14" s="27" t="s">
        <v>450</v>
      </c>
      <c r="G14" s="391">
        <f>E14*2</f>
        <v>32</v>
      </c>
      <c r="H14" s="390"/>
      <c r="I14" s="353">
        <f t="shared" si="0"/>
        <v>0</v>
      </c>
      <c r="J14" s="353">
        <f t="shared" si="1"/>
        <v>0</v>
      </c>
      <c r="K14" s="353">
        <f t="shared" si="2"/>
        <v>0</v>
      </c>
      <c r="L14" s="353">
        <f t="shared" si="3"/>
        <v>0</v>
      </c>
      <c r="M14" s="353">
        <f t="shared" si="4"/>
        <v>0</v>
      </c>
    </row>
    <row r="15" spans="1:16">
      <c r="C15" s="264" t="s">
        <v>10</v>
      </c>
      <c r="E15" s="92">
        <v>8</v>
      </c>
      <c r="F15" s="27" t="s">
        <v>450</v>
      </c>
      <c r="G15" s="391">
        <f>E15*2</f>
        <v>16</v>
      </c>
      <c r="H15" s="390"/>
      <c r="I15" s="353">
        <f t="shared" si="0"/>
        <v>0</v>
      </c>
      <c r="J15" s="353">
        <f t="shared" si="1"/>
        <v>0</v>
      </c>
      <c r="K15" s="353">
        <f t="shared" si="2"/>
        <v>0</v>
      </c>
      <c r="L15" s="353">
        <f t="shared" si="3"/>
        <v>0</v>
      </c>
      <c r="M15" s="353">
        <f t="shared" si="4"/>
        <v>0</v>
      </c>
    </row>
    <row r="16" spans="1:16">
      <c r="C16" s="264" t="s">
        <v>8</v>
      </c>
      <c r="E16" s="92">
        <v>349</v>
      </c>
      <c r="F16" s="27" t="s">
        <v>449</v>
      </c>
      <c r="G16" s="391">
        <f>E16*1</f>
        <v>349</v>
      </c>
      <c r="H16" s="390"/>
      <c r="I16" s="353">
        <f t="shared" si="0"/>
        <v>0</v>
      </c>
      <c r="J16" s="353">
        <f t="shared" si="1"/>
        <v>0</v>
      </c>
      <c r="K16" s="353">
        <f t="shared" si="2"/>
        <v>0</v>
      </c>
      <c r="L16" s="353">
        <f t="shared" si="3"/>
        <v>0</v>
      </c>
      <c r="M16" s="353">
        <f t="shared" si="4"/>
        <v>0</v>
      </c>
    </row>
    <row r="17" spans="1:13">
      <c r="C17" s="272" t="s">
        <v>11</v>
      </c>
      <c r="E17" s="92">
        <v>10</v>
      </c>
      <c r="F17" s="27" t="s">
        <v>450</v>
      </c>
      <c r="G17" s="391">
        <f>E17*2</f>
        <v>20</v>
      </c>
      <c r="H17" s="390"/>
      <c r="I17" s="353">
        <f t="shared" si="0"/>
        <v>0</v>
      </c>
      <c r="J17" s="353">
        <f t="shared" si="1"/>
        <v>0</v>
      </c>
      <c r="K17" s="353">
        <f t="shared" si="2"/>
        <v>0</v>
      </c>
      <c r="L17" s="353">
        <f t="shared" si="3"/>
        <v>0</v>
      </c>
      <c r="M17" s="353">
        <f t="shared" si="4"/>
        <v>0</v>
      </c>
    </row>
    <row r="18" spans="1:13">
      <c r="C18" s="264" t="s">
        <v>12</v>
      </c>
      <c r="E18" s="92">
        <v>4</v>
      </c>
      <c r="F18" s="27" t="s">
        <v>450</v>
      </c>
      <c r="G18" s="391">
        <f>E18*2</f>
        <v>8</v>
      </c>
      <c r="H18" s="390"/>
      <c r="I18" s="353">
        <f t="shared" si="0"/>
        <v>0</v>
      </c>
      <c r="J18" s="353">
        <f t="shared" si="1"/>
        <v>0</v>
      </c>
      <c r="K18" s="353">
        <f t="shared" si="2"/>
        <v>0</v>
      </c>
      <c r="L18" s="353">
        <f t="shared" si="3"/>
        <v>0</v>
      </c>
      <c r="M18" s="353">
        <f t="shared" si="4"/>
        <v>0</v>
      </c>
    </row>
    <row r="19" spans="1:13">
      <c r="C19" s="264" t="s">
        <v>13</v>
      </c>
      <c r="E19" s="92">
        <v>40</v>
      </c>
      <c r="F19" s="27" t="s">
        <v>449</v>
      </c>
      <c r="G19" s="391">
        <f t="shared" ref="G19:G25" si="5">E19*1</f>
        <v>40</v>
      </c>
      <c r="H19" s="390"/>
      <c r="I19" s="353">
        <f t="shared" si="0"/>
        <v>0</v>
      </c>
      <c r="J19" s="353">
        <f t="shared" si="1"/>
        <v>0</v>
      </c>
      <c r="K19" s="353">
        <f t="shared" si="2"/>
        <v>0</v>
      </c>
      <c r="L19" s="353">
        <f t="shared" si="3"/>
        <v>0</v>
      </c>
      <c r="M19" s="353">
        <f t="shared" si="4"/>
        <v>0</v>
      </c>
    </row>
    <row r="20" spans="1:13">
      <c r="B20" s="46" t="s">
        <v>14</v>
      </c>
      <c r="C20" s="264" t="s">
        <v>15</v>
      </c>
      <c r="E20" s="92">
        <v>1</v>
      </c>
      <c r="F20" s="27" t="s">
        <v>449</v>
      </c>
      <c r="G20" s="391">
        <f t="shared" si="5"/>
        <v>1</v>
      </c>
      <c r="H20" s="390"/>
      <c r="I20" s="353">
        <f t="shared" si="0"/>
        <v>0</v>
      </c>
      <c r="J20" s="353">
        <f t="shared" si="1"/>
        <v>0</v>
      </c>
      <c r="K20" s="353">
        <f t="shared" si="2"/>
        <v>0</v>
      </c>
      <c r="L20" s="353">
        <f t="shared" si="3"/>
        <v>0</v>
      </c>
      <c r="M20" s="353">
        <f t="shared" si="4"/>
        <v>0</v>
      </c>
    </row>
    <row r="21" spans="1:13">
      <c r="C21" s="264" t="s">
        <v>16</v>
      </c>
      <c r="E21" s="92">
        <v>2.2200000000000002</v>
      </c>
      <c r="F21" s="27" t="s">
        <v>449</v>
      </c>
      <c r="G21" s="391">
        <f t="shared" si="5"/>
        <v>2.2200000000000002</v>
      </c>
      <c r="H21" s="390"/>
      <c r="I21" s="353">
        <f t="shared" si="0"/>
        <v>0</v>
      </c>
      <c r="J21" s="353">
        <f t="shared" si="1"/>
        <v>0</v>
      </c>
      <c r="K21" s="353">
        <f t="shared" si="2"/>
        <v>0</v>
      </c>
      <c r="L21" s="353">
        <f t="shared" si="3"/>
        <v>0</v>
      </c>
      <c r="M21" s="353">
        <f t="shared" si="4"/>
        <v>0</v>
      </c>
    </row>
    <row r="22" spans="1:13">
      <c r="C22" s="264" t="s">
        <v>17</v>
      </c>
      <c r="E22" s="92">
        <v>2.2000000000000002</v>
      </c>
      <c r="F22" s="27" t="s">
        <v>449</v>
      </c>
      <c r="G22" s="391">
        <f t="shared" si="5"/>
        <v>2.2000000000000002</v>
      </c>
      <c r="H22" s="390"/>
      <c r="I22" s="353">
        <f t="shared" si="0"/>
        <v>0</v>
      </c>
      <c r="J22" s="353">
        <f t="shared" si="1"/>
        <v>0</v>
      </c>
      <c r="K22" s="353">
        <f t="shared" si="2"/>
        <v>0</v>
      </c>
      <c r="L22" s="353">
        <f t="shared" si="3"/>
        <v>0</v>
      </c>
      <c r="M22" s="353">
        <f t="shared" si="4"/>
        <v>0</v>
      </c>
    </row>
    <row r="23" spans="1:13">
      <c r="B23" s="46" t="s">
        <v>696</v>
      </c>
      <c r="C23" s="264" t="s">
        <v>18</v>
      </c>
      <c r="E23" s="92">
        <v>263</v>
      </c>
      <c r="F23" s="27" t="s">
        <v>449</v>
      </c>
      <c r="G23" s="391">
        <f t="shared" si="5"/>
        <v>263</v>
      </c>
      <c r="H23" s="390"/>
      <c r="I23" s="353">
        <f t="shared" si="0"/>
        <v>0</v>
      </c>
      <c r="J23" s="353">
        <f t="shared" si="1"/>
        <v>0</v>
      </c>
      <c r="K23" s="353">
        <f t="shared" si="2"/>
        <v>0</v>
      </c>
      <c r="L23" s="353">
        <f t="shared" si="3"/>
        <v>0</v>
      </c>
      <c r="M23" s="353">
        <f t="shared" si="4"/>
        <v>0</v>
      </c>
    </row>
    <row r="24" spans="1:13">
      <c r="C24" s="264" t="s">
        <v>19</v>
      </c>
      <c r="E24" s="92">
        <v>4</v>
      </c>
      <c r="F24" s="27" t="s">
        <v>449</v>
      </c>
      <c r="G24" s="391">
        <f t="shared" si="5"/>
        <v>4</v>
      </c>
      <c r="H24" s="390"/>
      <c r="I24" s="353">
        <f t="shared" si="0"/>
        <v>0</v>
      </c>
      <c r="J24" s="353">
        <f t="shared" si="1"/>
        <v>0</v>
      </c>
      <c r="K24" s="353">
        <f t="shared" si="2"/>
        <v>0</v>
      </c>
      <c r="L24" s="353">
        <f t="shared" si="3"/>
        <v>0</v>
      </c>
      <c r="M24" s="353">
        <f t="shared" si="4"/>
        <v>0</v>
      </c>
    </row>
    <row r="25" spans="1:13" s="47" customFormat="1" ht="31.5">
      <c r="A25" s="43"/>
      <c r="B25" s="44"/>
      <c r="C25" s="264" t="s">
        <v>756</v>
      </c>
      <c r="D25" s="115"/>
      <c r="E25" s="92">
        <v>11.8</v>
      </c>
      <c r="F25" s="27" t="s">
        <v>449</v>
      </c>
      <c r="G25" s="391">
        <f t="shared" si="5"/>
        <v>11.8</v>
      </c>
      <c r="H25" s="390"/>
      <c r="I25" s="353">
        <f t="shared" si="0"/>
        <v>0</v>
      </c>
      <c r="J25" s="353">
        <f t="shared" si="1"/>
        <v>0</v>
      </c>
      <c r="K25" s="353">
        <f t="shared" si="2"/>
        <v>0</v>
      </c>
      <c r="L25" s="353">
        <f t="shared" si="3"/>
        <v>0</v>
      </c>
      <c r="M25" s="353">
        <f t="shared" si="4"/>
        <v>0</v>
      </c>
    </row>
    <row r="26" spans="1:13">
      <c r="B26" s="46" t="s">
        <v>21</v>
      </c>
      <c r="C26" s="272" t="s">
        <v>22</v>
      </c>
      <c r="E26" s="92">
        <v>4.2</v>
      </c>
      <c r="F26" s="27" t="s">
        <v>451</v>
      </c>
      <c r="G26" s="391">
        <f t="shared" ref="G26:G32" si="6">E26*4</f>
        <v>16.8</v>
      </c>
      <c r="H26" s="390"/>
      <c r="I26" s="353">
        <f t="shared" si="0"/>
        <v>0</v>
      </c>
      <c r="J26" s="353">
        <f t="shared" si="1"/>
        <v>0</v>
      </c>
      <c r="K26" s="353">
        <f t="shared" si="2"/>
        <v>0</v>
      </c>
      <c r="L26" s="353">
        <f t="shared" si="3"/>
        <v>0</v>
      </c>
      <c r="M26" s="353">
        <f t="shared" si="4"/>
        <v>0</v>
      </c>
    </row>
    <row r="27" spans="1:13">
      <c r="C27" s="272" t="s">
        <v>23</v>
      </c>
      <c r="E27" s="92">
        <v>2</v>
      </c>
      <c r="F27" s="27" t="s">
        <v>451</v>
      </c>
      <c r="G27" s="391">
        <f t="shared" si="6"/>
        <v>8</v>
      </c>
      <c r="H27" s="390"/>
      <c r="I27" s="353">
        <f t="shared" si="0"/>
        <v>0</v>
      </c>
      <c r="J27" s="353">
        <f t="shared" si="1"/>
        <v>0</v>
      </c>
      <c r="K27" s="353">
        <f t="shared" si="2"/>
        <v>0</v>
      </c>
      <c r="L27" s="353">
        <f t="shared" si="3"/>
        <v>0</v>
      </c>
      <c r="M27" s="353">
        <f t="shared" si="4"/>
        <v>0</v>
      </c>
    </row>
    <row r="28" spans="1:13">
      <c r="C28" s="272" t="s">
        <v>24</v>
      </c>
      <c r="E28" s="92">
        <v>2</v>
      </c>
      <c r="F28" s="27" t="s">
        <v>451</v>
      </c>
      <c r="G28" s="391">
        <f t="shared" si="6"/>
        <v>8</v>
      </c>
      <c r="H28" s="390"/>
      <c r="I28" s="353">
        <f t="shared" si="0"/>
        <v>0</v>
      </c>
      <c r="J28" s="353">
        <f t="shared" si="1"/>
        <v>0</v>
      </c>
      <c r="K28" s="353">
        <f t="shared" si="2"/>
        <v>0</v>
      </c>
      <c r="L28" s="353">
        <f t="shared" si="3"/>
        <v>0</v>
      </c>
      <c r="M28" s="353">
        <f t="shared" si="4"/>
        <v>0</v>
      </c>
    </row>
    <row r="29" spans="1:13">
      <c r="B29" s="50" t="s">
        <v>30</v>
      </c>
      <c r="C29" s="272" t="s">
        <v>26</v>
      </c>
      <c r="E29" s="92">
        <v>3</v>
      </c>
      <c r="F29" s="27" t="s">
        <v>451</v>
      </c>
      <c r="G29" s="391">
        <f t="shared" si="6"/>
        <v>12</v>
      </c>
      <c r="H29" s="390"/>
      <c r="I29" s="353">
        <f t="shared" si="0"/>
        <v>0</v>
      </c>
      <c r="J29" s="353">
        <f t="shared" si="1"/>
        <v>0</v>
      </c>
      <c r="K29" s="353">
        <f t="shared" si="2"/>
        <v>0</v>
      </c>
      <c r="L29" s="353">
        <f t="shared" si="3"/>
        <v>0</v>
      </c>
      <c r="M29" s="353">
        <f t="shared" si="4"/>
        <v>0</v>
      </c>
    </row>
    <row r="30" spans="1:13">
      <c r="B30" s="46" t="s">
        <v>25</v>
      </c>
      <c r="C30" s="272" t="s">
        <v>22</v>
      </c>
      <c r="E30" s="92">
        <v>6.2</v>
      </c>
      <c r="F30" s="27" t="s">
        <v>451</v>
      </c>
      <c r="G30" s="391">
        <f t="shared" si="6"/>
        <v>24.8</v>
      </c>
      <c r="H30" s="390"/>
      <c r="I30" s="353">
        <f t="shared" si="0"/>
        <v>0</v>
      </c>
      <c r="J30" s="353">
        <f t="shared" si="1"/>
        <v>0</v>
      </c>
      <c r="K30" s="353">
        <f t="shared" si="2"/>
        <v>0</v>
      </c>
      <c r="L30" s="353">
        <f t="shared" si="3"/>
        <v>0</v>
      </c>
      <c r="M30" s="353">
        <f t="shared" si="4"/>
        <v>0</v>
      </c>
    </row>
    <row r="31" spans="1:13">
      <c r="C31" s="272" t="s">
        <v>23</v>
      </c>
      <c r="E31" s="92">
        <v>2</v>
      </c>
      <c r="F31" s="27" t="s">
        <v>451</v>
      </c>
      <c r="G31" s="391">
        <f t="shared" si="6"/>
        <v>8</v>
      </c>
      <c r="H31" s="390"/>
      <c r="I31" s="353">
        <f t="shared" si="0"/>
        <v>0</v>
      </c>
      <c r="J31" s="353">
        <f t="shared" si="1"/>
        <v>0</v>
      </c>
      <c r="K31" s="353">
        <f t="shared" si="2"/>
        <v>0</v>
      </c>
      <c r="L31" s="353">
        <f t="shared" si="3"/>
        <v>0</v>
      </c>
      <c r="M31" s="353">
        <f t="shared" si="4"/>
        <v>0</v>
      </c>
    </row>
    <row r="32" spans="1:13">
      <c r="C32" s="272" t="s">
        <v>24</v>
      </c>
      <c r="E32" s="92">
        <v>2</v>
      </c>
      <c r="F32" s="27" t="s">
        <v>451</v>
      </c>
      <c r="G32" s="391">
        <f t="shared" si="6"/>
        <v>8</v>
      </c>
      <c r="H32" s="390"/>
      <c r="I32" s="353">
        <f t="shared" si="0"/>
        <v>0</v>
      </c>
      <c r="J32" s="353">
        <f t="shared" si="1"/>
        <v>0</v>
      </c>
      <c r="K32" s="353">
        <f t="shared" si="2"/>
        <v>0</v>
      </c>
      <c r="L32" s="353">
        <f t="shared" si="3"/>
        <v>0</v>
      </c>
      <c r="M32" s="353">
        <f t="shared" si="4"/>
        <v>0</v>
      </c>
    </row>
    <row r="33" spans="1:13">
      <c r="C33" s="268" t="s">
        <v>757</v>
      </c>
      <c r="E33" s="92">
        <v>150</v>
      </c>
      <c r="F33" s="27" t="s">
        <v>450</v>
      </c>
      <c r="G33" s="391">
        <f>E33*2</f>
        <v>300</v>
      </c>
      <c r="H33" s="390"/>
      <c r="I33" s="353">
        <f t="shared" si="0"/>
        <v>0</v>
      </c>
      <c r="J33" s="353">
        <f t="shared" si="1"/>
        <v>0</v>
      </c>
      <c r="K33" s="353">
        <f t="shared" si="2"/>
        <v>0</v>
      </c>
      <c r="L33" s="353">
        <f t="shared" si="3"/>
        <v>0</v>
      </c>
      <c r="M33" s="353">
        <f t="shared" si="4"/>
        <v>0</v>
      </c>
    </row>
    <row r="34" spans="1:13">
      <c r="C34" s="264" t="s">
        <v>27</v>
      </c>
      <c r="E34" s="92">
        <v>28.3</v>
      </c>
      <c r="F34" s="27" t="s">
        <v>450</v>
      </c>
      <c r="G34" s="391">
        <f>E34*2</f>
        <v>56.6</v>
      </c>
      <c r="H34" s="390"/>
      <c r="I34" s="353">
        <f t="shared" si="0"/>
        <v>0</v>
      </c>
      <c r="J34" s="353">
        <f t="shared" si="1"/>
        <v>0</v>
      </c>
      <c r="K34" s="353">
        <f t="shared" si="2"/>
        <v>0</v>
      </c>
      <c r="L34" s="353">
        <f t="shared" si="3"/>
        <v>0</v>
      </c>
      <c r="M34" s="353">
        <f t="shared" si="4"/>
        <v>0</v>
      </c>
    </row>
    <row r="35" spans="1:13">
      <c r="B35" s="46" t="s">
        <v>28</v>
      </c>
      <c r="C35" s="264" t="s">
        <v>29</v>
      </c>
      <c r="E35" s="92">
        <v>193</v>
      </c>
      <c r="F35" s="27" t="s">
        <v>449</v>
      </c>
      <c r="G35" s="391">
        <f>E35*1</f>
        <v>193</v>
      </c>
      <c r="H35" s="390"/>
      <c r="I35" s="353">
        <f t="shared" si="0"/>
        <v>0</v>
      </c>
      <c r="J35" s="353">
        <f t="shared" si="1"/>
        <v>0</v>
      </c>
      <c r="K35" s="353">
        <f t="shared" si="2"/>
        <v>0</v>
      </c>
      <c r="L35" s="353">
        <f t="shared" si="3"/>
        <v>0</v>
      </c>
      <c r="M35" s="353">
        <f t="shared" si="4"/>
        <v>0</v>
      </c>
    </row>
    <row r="36" spans="1:13">
      <c r="B36" s="46" t="s">
        <v>21</v>
      </c>
      <c r="C36" s="272" t="s">
        <v>22</v>
      </c>
      <c r="E36" s="92">
        <v>4.2</v>
      </c>
      <c r="F36" s="27" t="s">
        <v>451</v>
      </c>
      <c r="G36" s="391">
        <f t="shared" ref="G36:G42" si="7">E36*4</f>
        <v>16.8</v>
      </c>
      <c r="H36" s="390"/>
      <c r="I36" s="353">
        <f t="shared" si="0"/>
        <v>0</v>
      </c>
      <c r="J36" s="353">
        <f t="shared" si="1"/>
        <v>0</v>
      </c>
      <c r="K36" s="353">
        <f t="shared" si="2"/>
        <v>0</v>
      </c>
      <c r="L36" s="353">
        <f t="shared" si="3"/>
        <v>0</v>
      </c>
      <c r="M36" s="353">
        <f t="shared" si="4"/>
        <v>0</v>
      </c>
    </row>
    <row r="37" spans="1:13">
      <c r="C37" s="272" t="s">
        <v>23</v>
      </c>
      <c r="E37" s="92">
        <v>2</v>
      </c>
      <c r="F37" s="27" t="s">
        <v>451</v>
      </c>
      <c r="G37" s="391">
        <f t="shared" si="7"/>
        <v>8</v>
      </c>
      <c r="H37" s="390"/>
      <c r="I37" s="353">
        <f t="shared" si="0"/>
        <v>0</v>
      </c>
      <c r="J37" s="353">
        <f t="shared" si="1"/>
        <v>0</v>
      </c>
      <c r="K37" s="353">
        <f t="shared" si="2"/>
        <v>0</v>
      </c>
      <c r="L37" s="353">
        <f t="shared" si="3"/>
        <v>0</v>
      </c>
      <c r="M37" s="353">
        <f t="shared" si="4"/>
        <v>0</v>
      </c>
    </row>
    <row r="38" spans="1:13">
      <c r="C38" s="272" t="s">
        <v>24</v>
      </c>
      <c r="E38" s="92">
        <v>2</v>
      </c>
      <c r="F38" s="27" t="s">
        <v>451</v>
      </c>
      <c r="G38" s="391">
        <f t="shared" si="7"/>
        <v>8</v>
      </c>
      <c r="H38" s="390"/>
      <c r="I38" s="353">
        <f t="shared" si="0"/>
        <v>0</v>
      </c>
      <c r="J38" s="353">
        <f t="shared" si="1"/>
        <v>0</v>
      </c>
      <c r="K38" s="353">
        <f t="shared" si="2"/>
        <v>0</v>
      </c>
      <c r="L38" s="353">
        <f t="shared" si="3"/>
        <v>0</v>
      </c>
      <c r="M38" s="353">
        <f t="shared" si="4"/>
        <v>0</v>
      </c>
    </row>
    <row r="39" spans="1:13">
      <c r="B39" s="50" t="s">
        <v>30</v>
      </c>
      <c r="C39" s="272" t="s">
        <v>30</v>
      </c>
      <c r="E39" s="92">
        <v>3</v>
      </c>
      <c r="F39" s="27" t="s">
        <v>451</v>
      </c>
      <c r="G39" s="391">
        <f t="shared" si="7"/>
        <v>12</v>
      </c>
      <c r="H39" s="390"/>
      <c r="I39" s="353">
        <f t="shared" si="0"/>
        <v>0</v>
      </c>
      <c r="J39" s="353">
        <f t="shared" si="1"/>
        <v>0</v>
      </c>
      <c r="K39" s="353">
        <f t="shared" si="2"/>
        <v>0</v>
      </c>
      <c r="L39" s="353">
        <f t="shared" si="3"/>
        <v>0</v>
      </c>
      <c r="M39" s="353">
        <f t="shared" si="4"/>
        <v>0</v>
      </c>
    </row>
    <row r="40" spans="1:13">
      <c r="B40" s="46" t="s">
        <v>25</v>
      </c>
      <c r="C40" s="272" t="s">
        <v>22</v>
      </c>
      <c r="E40" s="92">
        <v>6.2</v>
      </c>
      <c r="F40" s="27" t="s">
        <v>451</v>
      </c>
      <c r="G40" s="391">
        <f t="shared" si="7"/>
        <v>24.8</v>
      </c>
      <c r="H40" s="390"/>
      <c r="I40" s="353">
        <f t="shared" si="0"/>
        <v>0</v>
      </c>
      <c r="J40" s="353">
        <f t="shared" si="1"/>
        <v>0</v>
      </c>
      <c r="K40" s="353">
        <f t="shared" si="2"/>
        <v>0</v>
      </c>
      <c r="L40" s="353">
        <f t="shared" si="3"/>
        <v>0</v>
      </c>
      <c r="M40" s="353">
        <f t="shared" si="4"/>
        <v>0</v>
      </c>
    </row>
    <row r="41" spans="1:13">
      <c r="C41" s="272" t="s">
        <v>23</v>
      </c>
      <c r="E41" s="92">
        <v>2</v>
      </c>
      <c r="F41" s="27" t="s">
        <v>451</v>
      </c>
      <c r="G41" s="391">
        <f t="shared" si="7"/>
        <v>8</v>
      </c>
      <c r="H41" s="390"/>
      <c r="I41" s="353">
        <f t="shared" si="0"/>
        <v>0</v>
      </c>
      <c r="J41" s="353">
        <f t="shared" si="1"/>
        <v>0</v>
      </c>
      <c r="K41" s="353">
        <f t="shared" si="2"/>
        <v>0</v>
      </c>
      <c r="L41" s="353">
        <f t="shared" si="3"/>
        <v>0</v>
      </c>
      <c r="M41" s="353">
        <f t="shared" si="4"/>
        <v>0</v>
      </c>
    </row>
    <row r="42" spans="1:13">
      <c r="C42" s="272" t="s">
        <v>24</v>
      </c>
      <c r="E42" s="92">
        <v>2</v>
      </c>
      <c r="F42" s="27" t="s">
        <v>451</v>
      </c>
      <c r="G42" s="391">
        <f t="shared" si="7"/>
        <v>8</v>
      </c>
      <c r="H42" s="390"/>
      <c r="I42" s="353">
        <f t="shared" si="0"/>
        <v>0</v>
      </c>
      <c r="J42" s="353">
        <f t="shared" si="1"/>
        <v>0</v>
      </c>
      <c r="K42" s="353">
        <f t="shared" si="2"/>
        <v>0</v>
      </c>
      <c r="L42" s="353">
        <f t="shared" si="3"/>
        <v>0</v>
      </c>
      <c r="M42" s="353">
        <f t="shared" si="4"/>
        <v>0</v>
      </c>
    </row>
    <row r="43" spans="1:13" s="47" customFormat="1">
      <c r="A43" s="43"/>
      <c r="B43" s="46" t="s">
        <v>31</v>
      </c>
      <c r="C43" s="264" t="s">
        <v>32</v>
      </c>
      <c r="D43" s="115"/>
      <c r="E43" s="92">
        <v>193</v>
      </c>
      <c r="F43" s="27" t="s">
        <v>449</v>
      </c>
      <c r="G43" s="391">
        <f>E43*1</f>
        <v>193</v>
      </c>
      <c r="H43" s="390"/>
      <c r="I43" s="353">
        <f t="shared" si="0"/>
        <v>0</v>
      </c>
      <c r="J43" s="353">
        <f t="shared" si="1"/>
        <v>0</v>
      </c>
      <c r="K43" s="353">
        <f t="shared" si="2"/>
        <v>0</v>
      </c>
      <c r="L43" s="353">
        <f t="shared" si="3"/>
        <v>0</v>
      </c>
      <c r="M43" s="353">
        <f t="shared" si="4"/>
        <v>0</v>
      </c>
    </row>
    <row r="44" spans="1:13">
      <c r="B44" s="46" t="s">
        <v>84</v>
      </c>
      <c r="C44" s="272" t="s">
        <v>33</v>
      </c>
      <c r="E44" s="92">
        <v>5.5</v>
      </c>
      <c r="F44" s="27" t="s">
        <v>451</v>
      </c>
      <c r="G44" s="391">
        <f>E44*4</f>
        <v>22</v>
      </c>
      <c r="H44" s="390"/>
      <c r="I44" s="353">
        <f t="shared" si="0"/>
        <v>0</v>
      </c>
      <c r="J44" s="353">
        <f t="shared" si="1"/>
        <v>0</v>
      </c>
      <c r="K44" s="353">
        <f t="shared" si="2"/>
        <v>0</v>
      </c>
      <c r="L44" s="353">
        <f t="shared" si="3"/>
        <v>0</v>
      </c>
      <c r="M44" s="353">
        <f t="shared" si="4"/>
        <v>0</v>
      </c>
    </row>
    <row r="45" spans="1:13" ht="31.5">
      <c r="C45" s="264" t="s">
        <v>760</v>
      </c>
      <c r="E45" s="92">
        <v>10.9</v>
      </c>
      <c r="F45" s="27" t="s">
        <v>455</v>
      </c>
      <c r="G45" s="391">
        <f>E45*3/5</f>
        <v>6.5400000000000009</v>
      </c>
      <c r="H45" s="390"/>
      <c r="I45" s="353">
        <f t="shared" si="0"/>
        <v>0</v>
      </c>
      <c r="J45" s="353">
        <f t="shared" si="1"/>
        <v>0</v>
      </c>
      <c r="K45" s="353">
        <f t="shared" si="2"/>
        <v>0</v>
      </c>
      <c r="L45" s="353">
        <f t="shared" si="3"/>
        <v>0</v>
      </c>
      <c r="M45" s="353">
        <f t="shared" si="4"/>
        <v>0</v>
      </c>
    </row>
    <row r="46" spans="1:13">
      <c r="B46" s="50" t="s">
        <v>1528</v>
      </c>
      <c r="C46" s="289" t="s">
        <v>134</v>
      </c>
      <c r="E46" s="92">
        <v>8.1</v>
      </c>
      <c r="F46" s="27" t="s">
        <v>454</v>
      </c>
      <c r="G46" s="391">
        <f>E46*1/5</f>
        <v>1.6199999999999999</v>
      </c>
      <c r="H46" s="390"/>
      <c r="I46" s="353">
        <f t="shared" si="0"/>
        <v>0</v>
      </c>
      <c r="J46" s="353">
        <f t="shared" si="1"/>
        <v>0</v>
      </c>
      <c r="K46" s="353">
        <f t="shared" si="2"/>
        <v>0</v>
      </c>
      <c r="L46" s="353">
        <f t="shared" si="3"/>
        <v>0</v>
      </c>
      <c r="M46" s="353">
        <f t="shared" si="4"/>
        <v>0</v>
      </c>
    </row>
    <row r="47" spans="1:13">
      <c r="C47" s="264" t="s">
        <v>1550</v>
      </c>
      <c r="E47" s="92">
        <v>10</v>
      </c>
      <c r="F47" s="27" t="s">
        <v>454</v>
      </c>
      <c r="G47" s="391">
        <f>E47*1/5</f>
        <v>2</v>
      </c>
      <c r="H47" s="390"/>
      <c r="I47" s="353">
        <f t="shared" si="0"/>
        <v>0</v>
      </c>
      <c r="J47" s="353">
        <f t="shared" si="1"/>
        <v>0</v>
      </c>
      <c r="K47" s="353">
        <f t="shared" si="2"/>
        <v>0</v>
      </c>
      <c r="L47" s="353">
        <f t="shared" si="3"/>
        <v>0</v>
      </c>
      <c r="M47" s="353">
        <f t="shared" si="4"/>
        <v>0</v>
      </c>
    </row>
    <row r="48" spans="1:13">
      <c r="C48" s="264" t="s">
        <v>1551</v>
      </c>
      <c r="E48" s="92">
        <v>12</v>
      </c>
      <c r="F48" s="27" t="s">
        <v>454</v>
      </c>
      <c r="G48" s="391">
        <f>E48*1/5</f>
        <v>2.4</v>
      </c>
      <c r="H48" s="390"/>
      <c r="I48" s="353">
        <f t="shared" si="0"/>
        <v>0</v>
      </c>
      <c r="J48" s="353">
        <f t="shared" si="1"/>
        <v>0</v>
      </c>
      <c r="K48" s="353">
        <f t="shared" si="2"/>
        <v>0</v>
      </c>
      <c r="L48" s="353">
        <f t="shared" si="3"/>
        <v>0</v>
      </c>
      <c r="M48" s="353">
        <f t="shared" si="4"/>
        <v>0</v>
      </c>
    </row>
    <row r="49" spans="1:13">
      <c r="C49" s="264" t="s">
        <v>1552</v>
      </c>
      <c r="E49" s="92">
        <v>30</v>
      </c>
      <c r="F49" s="27" t="s">
        <v>454</v>
      </c>
      <c r="G49" s="391">
        <f>E49*1/5</f>
        <v>6</v>
      </c>
      <c r="H49" s="390"/>
      <c r="I49" s="353">
        <f t="shared" si="0"/>
        <v>0</v>
      </c>
      <c r="J49" s="353">
        <f t="shared" si="1"/>
        <v>0</v>
      </c>
      <c r="K49" s="353">
        <f t="shared" si="2"/>
        <v>0</v>
      </c>
      <c r="L49" s="353">
        <f t="shared" si="3"/>
        <v>0</v>
      </c>
      <c r="M49" s="353">
        <f t="shared" si="4"/>
        <v>0</v>
      </c>
    </row>
    <row r="50" spans="1:13" s="47" customFormat="1">
      <c r="A50" s="43"/>
      <c r="B50" s="46" t="s">
        <v>1022</v>
      </c>
      <c r="C50" s="264" t="s">
        <v>761</v>
      </c>
      <c r="D50" s="115"/>
      <c r="E50" s="92">
        <v>22.12</v>
      </c>
      <c r="F50" s="27" t="s">
        <v>449</v>
      </c>
      <c r="G50" s="391">
        <f>E50*1</f>
        <v>22.12</v>
      </c>
      <c r="H50" s="390"/>
      <c r="I50" s="353">
        <f t="shared" si="0"/>
        <v>0</v>
      </c>
      <c r="J50" s="353">
        <f t="shared" si="1"/>
        <v>0</v>
      </c>
      <c r="K50" s="353">
        <f t="shared" si="2"/>
        <v>0</v>
      </c>
      <c r="L50" s="353">
        <f t="shared" si="3"/>
        <v>0</v>
      </c>
      <c r="M50" s="353">
        <f t="shared" si="4"/>
        <v>0</v>
      </c>
    </row>
    <row r="51" spans="1:13" s="47" customFormat="1">
      <c r="A51" s="43"/>
      <c r="B51" s="166"/>
      <c r="C51" s="264" t="s">
        <v>34</v>
      </c>
      <c r="D51" s="115"/>
      <c r="E51" s="92">
        <v>98.17</v>
      </c>
      <c r="F51" s="27" t="s">
        <v>449</v>
      </c>
      <c r="G51" s="391">
        <f>E51*1</f>
        <v>98.17</v>
      </c>
      <c r="H51" s="390"/>
      <c r="I51" s="353">
        <f t="shared" si="0"/>
        <v>0</v>
      </c>
      <c r="J51" s="353">
        <f t="shared" si="1"/>
        <v>0</v>
      </c>
      <c r="K51" s="353">
        <f t="shared" si="2"/>
        <v>0</v>
      </c>
      <c r="L51" s="353">
        <f t="shared" si="3"/>
        <v>0</v>
      </c>
      <c r="M51" s="353">
        <f t="shared" si="4"/>
        <v>0</v>
      </c>
    </row>
    <row r="52" spans="1:13">
      <c r="C52" s="264" t="s">
        <v>36</v>
      </c>
      <c r="E52" s="92">
        <v>10</v>
      </c>
      <c r="F52" s="27" t="s">
        <v>455</v>
      </c>
      <c r="G52" s="391">
        <f>E52*3/5</f>
        <v>6</v>
      </c>
      <c r="H52" s="390"/>
      <c r="I52" s="353">
        <f t="shared" si="0"/>
        <v>0</v>
      </c>
      <c r="J52" s="353">
        <f t="shared" si="1"/>
        <v>0</v>
      </c>
      <c r="K52" s="353">
        <f t="shared" si="2"/>
        <v>0</v>
      </c>
      <c r="L52" s="353">
        <f t="shared" si="3"/>
        <v>0</v>
      </c>
      <c r="M52" s="353">
        <f t="shared" si="4"/>
        <v>0</v>
      </c>
    </row>
    <row r="53" spans="1:13">
      <c r="C53" s="264" t="s">
        <v>150</v>
      </c>
      <c r="E53" s="92">
        <v>15.11</v>
      </c>
      <c r="F53" s="27" t="s">
        <v>449</v>
      </c>
      <c r="G53" s="391">
        <f t="shared" ref="G53:G63" si="8">E53*1</f>
        <v>15.11</v>
      </c>
      <c r="H53" s="390"/>
      <c r="I53" s="353">
        <f t="shared" si="0"/>
        <v>0</v>
      </c>
      <c r="J53" s="353">
        <f t="shared" si="1"/>
        <v>0</v>
      </c>
      <c r="K53" s="353">
        <f t="shared" si="2"/>
        <v>0</v>
      </c>
      <c r="L53" s="353">
        <f t="shared" si="3"/>
        <v>0</v>
      </c>
      <c r="M53" s="353">
        <f t="shared" si="4"/>
        <v>0</v>
      </c>
    </row>
    <row r="54" spans="1:13">
      <c r="B54" s="193"/>
      <c r="C54" s="274" t="s">
        <v>38</v>
      </c>
      <c r="E54" s="92">
        <v>13.55</v>
      </c>
      <c r="F54" s="27" t="s">
        <v>449</v>
      </c>
      <c r="G54" s="391">
        <f t="shared" si="8"/>
        <v>13.55</v>
      </c>
      <c r="H54" s="390"/>
      <c r="I54" s="353">
        <f t="shared" si="0"/>
        <v>0</v>
      </c>
      <c r="J54" s="353">
        <f t="shared" si="1"/>
        <v>0</v>
      </c>
      <c r="K54" s="353">
        <f t="shared" si="2"/>
        <v>0</v>
      </c>
      <c r="L54" s="353">
        <f t="shared" si="3"/>
        <v>0</v>
      </c>
      <c r="M54" s="353">
        <f t="shared" si="4"/>
        <v>0</v>
      </c>
    </row>
    <row r="55" spans="1:13">
      <c r="C55" s="274" t="s">
        <v>39</v>
      </c>
      <c r="E55" s="92">
        <v>36.549999999999997</v>
      </c>
      <c r="F55" s="27" t="s">
        <v>449</v>
      </c>
      <c r="G55" s="391">
        <f t="shared" si="8"/>
        <v>36.549999999999997</v>
      </c>
      <c r="H55" s="390"/>
      <c r="I55" s="353">
        <f t="shared" si="0"/>
        <v>0</v>
      </c>
      <c r="J55" s="353">
        <f t="shared" si="1"/>
        <v>0</v>
      </c>
      <c r="K55" s="353">
        <f t="shared" si="2"/>
        <v>0</v>
      </c>
      <c r="L55" s="353">
        <f t="shared" si="3"/>
        <v>0</v>
      </c>
      <c r="M55" s="353">
        <f t="shared" si="4"/>
        <v>0</v>
      </c>
    </row>
    <row r="56" spans="1:13">
      <c r="C56" s="274" t="s">
        <v>762</v>
      </c>
      <c r="E56" s="92">
        <v>16.170000000000002</v>
      </c>
      <c r="F56" s="27" t="s">
        <v>449</v>
      </c>
      <c r="G56" s="391">
        <f t="shared" si="8"/>
        <v>16.170000000000002</v>
      </c>
      <c r="H56" s="390"/>
      <c r="I56" s="353">
        <f t="shared" si="0"/>
        <v>0</v>
      </c>
      <c r="J56" s="353">
        <f t="shared" si="1"/>
        <v>0</v>
      </c>
      <c r="K56" s="353">
        <f t="shared" si="2"/>
        <v>0</v>
      </c>
      <c r="L56" s="353">
        <f t="shared" si="3"/>
        <v>0</v>
      </c>
      <c r="M56" s="353">
        <f t="shared" si="4"/>
        <v>0</v>
      </c>
    </row>
    <row r="57" spans="1:13">
      <c r="C57" s="274" t="s">
        <v>40</v>
      </c>
      <c r="E57" s="92">
        <v>47.8</v>
      </c>
      <c r="F57" s="27" t="s">
        <v>449</v>
      </c>
      <c r="G57" s="391">
        <f t="shared" si="8"/>
        <v>47.8</v>
      </c>
      <c r="H57" s="390"/>
      <c r="I57" s="353">
        <f t="shared" si="0"/>
        <v>0</v>
      </c>
      <c r="J57" s="353">
        <f t="shared" si="1"/>
        <v>0</v>
      </c>
      <c r="K57" s="353">
        <f t="shared" si="2"/>
        <v>0</v>
      </c>
      <c r="L57" s="353">
        <f t="shared" si="3"/>
        <v>0</v>
      </c>
      <c r="M57" s="353">
        <f t="shared" si="4"/>
        <v>0</v>
      </c>
    </row>
    <row r="58" spans="1:13">
      <c r="C58" s="274" t="s">
        <v>41</v>
      </c>
      <c r="E58" s="92">
        <v>25.9</v>
      </c>
      <c r="F58" s="27" t="s">
        <v>449</v>
      </c>
      <c r="G58" s="391">
        <f t="shared" si="8"/>
        <v>25.9</v>
      </c>
      <c r="H58" s="390"/>
      <c r="I58" s="353">
        <f t="shared" si="0"/>
        <v>0</v>
      </c>
      <c r="J58" s="353">
        <f t="shared" si="1"/>
        <v>0</v>
      </c>
      <c r="K58" s="353">
        <f t="shared" si="2"/>
        <v>0</v>
      </c>
      <c r="L58" s="353">
        <f t="shared" si="3"/>
        <v>0</v>
      </c>
      <c r="M58" s="353">
        <f t="shared" si="4"/>
        <v>0</v>
      </c>
    </row>
    <row r="59" spans="1:13">
      <c r="C59" s="272" t="s">
        <v>43</v>
      </c>
      <c r="E59" s="92">
        <v>2.5</v>
      </c>
      <c r="F59" s="27" t="s">
        <v>449</v>
      </c>
      <c r="G59" s="391">
        <f t="shared" si="8"/>
        <v>2.5</v>
      </c>
      <c r="H59" s="390"/>
      <c r="I59" s="353">
        <f t="shared" si="0"/>
        <v>0</v>
      </c>
      <c r="J59" s="353">
        <f t="shared" si="1"/>
        <v>0</v>
      </c>
      <c r="K59" s="353">
        <f t="shared" si="2"/>
        <v>0</v>
      </c>
      <c r="L59" s="353">
        <f t="shared" si="3"/>
        <v>0</v>
      </c>
      <c r="M59" s="353">
        <f t="shared" si="4"/>
        <v>0</v>
      </c>
    </row>
    <row r="60" spans="1:13">
      <c r="C60" s="264" t="s">
        <v>42</v>
      </c>
      <c r="E60" s="92">
        <v>2.6</v>
      </c>
      <c r="F60" s="27" t="s">
        <v>449</v>
      </c>
      <c r="G60" s="391">
        <f t="shared" si="8"/>
        <v>2.6</v>
      </c>
      <c r="H60" s="390"/>
      <c r="I60" s="353">
        <f t="shared" si="0"/>
        <v>0</v>
      </c>
      <c r="J60" s="353">
        <f t="shared" si="1"/>
        <v>0</v>
      </c>
      <c r="K60" s="353">
        <f t="shared" si="2"/>
        <v>0</v>
      </c>
      <c r="L60" s="353">
        <f t="shared" si="3"/>
        <v>0</v>
      </c>
      <c r="M60" s="353">
        <f t="shared" si="4"/>
        <v>0</v>
      </c>
    </row>
    <row r="61" spans="1:13">
      <c r="C61" s="274" t="s">
        <v>763</v>
      </c>
      <c r="E61" s="92">
        <v>56.41</v>
      </c>
      <c r="F61" s="27" t="s">
        <v>449</v>
      </c>
      <c r="G61" s="391">
        <f t="shared" si="8"/>
        <v>56.41</v>
      </c>
      <c r="H61" s="390"/>
      <c r="I61" s="353">
        <f t="shared" si="0"/>
        <v>0</v>
      </c>
      <c r="J61" s="353">
        <f t="shared" si="1"/>
        <v>0</v>
      </c>
      <c r="K61" s="353">
        <f t="shared" si="2"/>
        <v>0</v>
      </c>
      <c r="L61" s="353">
        <f t="shared" si="3"/>
        <v>0</v>
      </c>
      <c r="M61" s="353">
        <f t="shared" si="4"/>
        <v>0</v>
      </c>
    </row>
    <row r="62" spans="1:13">
      <c r="C62" s="274" t="s">
        <v>764</v>
      </c>
      <c r="E62" s="92">
        <v>17.18</v>
      </c>
      <c r="F62" s="27" t="s">
        <v>449</v>
      </c>
      <c r="G62" s="391">
        <f t="shared" si="8"/>
        <v>17.18</v>
      </c>
      <c r="H62" s="390"/>
      <c r="I62" s="353">
        <f t="shared" si="0"/>
        <v>0</v>
      </c>
      <c r="J62" s="353">
        <f t="shared" si="1"/>
        <v>0</v>
      </c>
      <c r="K62" s="353">
        <f t="shared" si="2"/>
        <v>0</v>
      </c>
      <c r="L62" s="353">
        <f t="shared" si="3"/>
        <v>0</v>
      </c>
      <c r="M62" s="353">
        <f t="shared" si="4"/>
        <v>0</v>
      </c>
    </row>
    <row r="63" spans="1:13">
      <c r="C63" s="272" t="s">
        <v>44</v>
      </c>
      <c r="E63" s="92">
        <v>5.71</v>
      </c>
      <c r="F63" s="27" t="s">
        <v>449</v>
      </c>
      <c r="G63" s="391">
        <f t="shared" si="8"/>
        <v>5.71</v>
      </c>
      <c r="H63" s="390"/>
      <c r="I63" s="353">
        <f t="shared" si="0"/>
        <v>0</v>
      </c>
      <c r="J63" s="353">
        <f t="shared" si="1"/>
        <v>0</v>
      </c>
      <c r="K63" s="353">
        <f t="shared" si="2"/>
        <v>0</v>
      </c>
      <c r="L63" s="353">
        <f t="shared" si="3"/>
        <v>0</v>
      </c>
      <c r="M63" s="353">
        <f t="shared" si="4"/>
        <v>0</v>
      </c>
    </row>
    <row r="64" spans="1:13">
      <c r="C64" s="272" t="s">
        <v>765</v>
      </c>
      <c r="E64" s="92">
        <v>77.599999999999994</v>
      </c>
      <c r="F64" s="27" t="s">
        <v>454</v>
      </c>
      <c r="G64" s="391">
        <f>E64*1/5</f>
        <v>15.52</v>
      </c>
      <c r="H64" s="390"/>
      <c r="I64" s="353">
        <f t="shared" si="0"/>
        <v>0</v>
      </c>
      <c r="J64" s="353">
        <f t="shared" si="1"/>
        <v>0</v>
      </c>
      <c r="K64" s="353">
        <f t="shared" si="2"/>
        <v>0</v>
      </c>
      <c r="L64" s="353">
        <f t="shared" si="3"/>
        <v>0</v>
      </c>
      <c r="M64" s="353">
        <f t="shared" si="4"/>
        <v>0</v>
      </c>
    </row>
    <row r="65" spans="3:13">
      <c r="C65" s="272" t="s">
        <v>766</v>
      </c>
      <c r="E65" s="92">
        <v>35</v>
      </c>
      <c r="F65" s="27" t="s">
        <v>454</v>
      </c>
      <c r="G65" s="391">
        <f>E65*1/5</f>
        <v>7</v>
      </c>
      <c r="H65" s="390"/>
      <c r="I65" s="353">
        <f t="shared" si="0"/>
        <v>0</v>
      </c>
      <c r="J65" s="353">
        <f t="shared" si="1"/>
        <v>0</v>
      </c>
      <c r="K65" s="353">
        <f t="shared" si="2"/>
        <v>0</v>
      </c>
      <c r="L65" s="353">
        <f t="shared" si="3"/>
        <v>0</v>
      </c>
      <c r="M65" s="353">
        <f t="shared" si="4"/>
        <v>0</v>
      </c>
    </row>
    <row r="66" spans="3:13">
      <c r="C66" s="272" t="s">
        <v>768</v>
      </c>
      <c r="E66" s="92">
        <v>1.8</v>
      </c>
      <c r="F66" s="27" t="s">
        <v>454</v>
      </c>
      <c r="G66" s="391">
        <f>E66*1/5</f>
        <v>0.36</v>
      </c>
      <c r="H66" s="390"/>
      <c r="I66" s="353">
        <f t="shared" si="0"/>
        <v>0</v>
      </c>
      <c r="J66" s="353">
        <f t="shared" si="1"/>
        <v>0</v>
      </c>
      <c r="K66" s="353">
        <f t="shared" si="2"/>
        <v>0</v>
      </c>
      <c r="L66" s="353">
        <f t="shared" si="3"/>
        <v>0</v>
      </c>
      <c r="M66" s="353">
        <f t="shared" si="4"/>
        <v>0</v>
      </c>
    </row>
    <row r="67" spans="3:13">
      <c r="C67" s="272" t="s">
        <v>767</v>
      </c>
      <c r="E67" s="92">
        <v>1.8</v>
      </c>
      <c r="F67" s="27" t="s">
        <v>454</v>
      </c>
      <c r="G67" s="391">
        <f>E67*1/5</f>
        <v>0.36</v>
      </c>
      <c r="H67" s="390"/>
      <c r="I67" s="353">
        <f t="shared" si="0"/>
        <v>0</v>
      </c>
      <c r="J67" s="353">
        <f t="shared" si="1"/>
        <v>0</v>
      </c>
      <c r="K67" s="353">
        <f t="shared" si="2"/>
        <v>0</v>
      </c>
      <c r="L67" s="353">
        <f t="shared" si="3"/>
        <v>0</v>
      </c>
      <c r="M67" s="353">
        <f t="shared" si="4"/>
        <v>0</v>
      </c>
    </row>
    <row r="68" spans="3:13">
      <c r="C68" s="272" t="s">
        <v>200</v>
      </c>
      <c r="E68" s="92">
        <v>1.1399999999999999</v>
      </c>
      <c r="F68" s="27" t="s">
        <v>449</v>
      </c>
      <c r="G68" s="391">
        <f>E68*1</f>
        <v>1.1399999999999999</v>
      </c>
      <c r="H68" s="390"/>
      <c r="I68" s="353">
        <f t="shared" si="0"/>
        <v>0</v>
      </c>
      <c r="J68" s="353">
        <f t="shared" si="1"/>
        <v>0</v>
      </c>
      <c r="K68" s="353">
        <f t="shared" si="2"/>
        <v>0</v>
      </c>
      <c r="L68" s="353">
        <f t="shared" si="3"/>
        <v>0</v>
      </c>
      <c r="M68" s="353">
        <f t="shared" si="4"/>
        <v>0</v>
      </c>
    </row>
    <row r="69" spans="3:13">
      <c r="C69" s="272" t="s">
        <v>768</v>
      </c>
      <c r="E69" s="92">
        <v>1.8</v>
      </c>
      <c r="F69" s="27" t="s">
        <v>454</v>
      </c>
      <c r="G69" s="391">
        <f>E69*1/5</f>
        <v>0.36</v>
      </c>
      <c r="H69" s="390"/>
      <c r="I69" s="353">
        <f t="shared" si="0"/>
        <v>0</v>
      </c>
      <c r="J69" s="353">
        <f t="shared" si="1"/>
        <v>0</v>
      </c>
      <c r="K69" s="353">
        <f t="shared" si="2"/>
        <v>0</v>
      </c>
      <c r="L69" s="353">
        <f t="shared" si="3"/>
        <v>0</v>
      </c>
      <c r="M69" s="353">
        <f t="shared" si="4"/>
        <v>0</v>
      </c>
    </row>
    <row r="70" spans="3:13">
      <c r="C70" s="272" t="s">
        <v>767</v>
      </c>
      <c r="E70" s="92">
        <v>1.8</v>
      </c>
      <c r="F70" s="27" t="s">
        <v>454</v>
      </c>
      <c r="G70" s="391">
        <f>E70*1/5</f>
        <v>0.36</v>
      </c>
      <c r="H70" s="390"/>
      <c r="I70" s="353">
        <f t="shared" ref="I70:I133" si="9">G70*H70</f>
        <v>0</v>
      </c>
      <c r="J70" s="353">
        <f t="shared" ref="J70:J133" si="10">I70*$J$1</f>
        <v>0</v>
      </c>
      <c r="K70" s="353">
        <f t="shared" ref="K70:K133" si="11">J70*3</f>
        <v>0</v>
      </c>
      <c r="L70" s="353">
        <f t="shared" ref="L70:L133" si="12">K70*0.22</f>
        <v>0</v>
      </c>
      <c r="M70" s="353">
        <f t="shared" ref="M70:M133" si="13">L70+K70</f>
        <v>0</v>
      </c>
    </row>
    <row r="71" spans="3:13">
      <c r="C71" s="272" t="s">
        <v>92</v>
      </c>
      <c r="E71" s="92">
        <v>1.1399999999999999</v>
      </c>
      <c r="F71" s="27" t="s">
        <v>449</v>
      </c>
      <c r="G71" s="391">
        <f>E71*1</f>
        <v>1.1399999999999999</v>
      </c>
      <c r="H71" s="390"/>
      <c r="I71" s="353">
        <f t="shared" si="9"/>
        <v>0</v>
      </c>
      <c r="J71" s="353">
        <f t="shared" si="10"/>
        <v>0</v>
      </c>
      <c r="K71" s="353">
        <f t="shared" si="11"/>
        <v>0</v>
      </c>
      <c r="L71" s="353">
        <f t="shared" si="12"/>
        <v>0</v>
      </c>
      <c r="M71" s="353">
        <f t="shared" si="13"/>
        <v>0</v>
      </c>
    </row>
    <row r="72" spans="3:13">
      <c r="C72" s="274" t="s">
        <v>769</v>
      </c>
      <c r="E72" s="92">
        <v>57.82</v>
      </c>
      <c r="F72" s="27" t="s">
        <v>449</v>
      </c>
      <c r="G72" s="391">
        <f>E72*1</f>
        <v>57.82</v>
      </c>
      <c r="H72" s="390"/>
      <c r="I72" s="353">
        <f t="shared" si="9"/>
        <v>0</v>
      </c>
      <c r="J72" s="353">
        <f t="shared" si="10"/>
        <v>0</v>
      </c>
      <c r="K72" s="353">
        <f t="shared" si="11"/>
        <v>0</v>
      </c>
      <c r="L72" s="353">
        <f t="shared" si="12"/>
        <v>0</v>
      </c>
      <c r="M72" s="353">
        <f t="shared" si="13"/>
        <v>0</v>
      </c>
    </row>
    <row r="73" spans="3:13">
      <c r="C73" s="272" t="s">
        <v>1384</v>
      </c>
      <c r="E73" s="92">
        <v>5.4</v>
      </c>
      <c r="F73" s="27" t="s">
        <v>450</v>
      </c>
      <c r="G73" s="391">
        <f t="shared" ref="G73:G78" si="14">E73*2</f>
        <v>10.8</v>
      </c>
      <c r="H73" s="390"/>
      <c r="I73" s="353">
        <f t="shared" si="9"/>
        <v>0</v>
      </c>
      <c r="J73" s="353">
        <f t="shared" si="10"/>
        <v>0</v>
      </c>
      <c r="K73" s="353">
        <f t="shared" si="11"/>
        <v>0</v>
      </c>
      <c r="L73" s="353">
        <f t="shared" si="12"/>
        <v>0</v>
      </c>
      <c r="M73" s="353">
        <f t="shared" si="13"/>
        <v>0</v>
      </c>
    </row>
    <row r="74" spans="3:13">
      <c r="C74" s="272" t="s">
        <v>45</v>
      </c>
      <c r="E74" s="92">
        <v>4.92</v>
      </c>
      <c r="F74" s="27" t="s">
        <v>450</v>
      </c>
      <c r="G74" s="391">
        <f t="shared" si="14"/>
        <v>9.84</v>
      </c>
      <c r="H74" s="390"/>
      <c r="I74" s="353">
        <f t="shared" si="9"/>
        <v>0</v>
      </c>
      <c r="J74" s="353">
        <f t="shared" si="10"/>
        <v>0</v>
      </c>
      <c r="K74" s="353">
        <f t="shared" si="11"/>
        <v>0</v>
      </c>
      <c r="L74" s="353">
        <f t="shared" si="12"/>
        <v>0</v>
      </c>
      <c r="M74" s="353">
        <f t="shared" si="13"/>
        <v>0</v>
      </c>
    </row>
    <row r="75" spans="3:13">
      <c r="C75" s="272" t="s">
        <v>46</v>
      </c>
      <c r="E75" s="92">
        <v>3.51</v>
      </c>
      <c r="F75" s="27" t="s">
        <v>450</v>
      </c>
      <c r="G75" s="391">
        <f t="shared" si="14"/>
        <v>7.02</v>
      </c>
      <c r="H75" s="390"/>
      <c r="I75" s="353">
        <f t="shared" si="9"/>
        <v>0</v>
      </c>
      <c r="J75" s="353">
        <f t="shared" si="10"/>
        <v>0</v>
      </c>
      <c r="K75" s="353">
        <f t="shared" si="11"/>
        <v>0</v>
      </c>
      <c r="L75" s="353">
        <f t="shared" si="12"/>
        <v>0</v>
      </c>
      <c r="M75" s="353">
        <f t="shared" si="13"/>
        <v>0</v>
      </c>
    </row>
    <row r="76" spans="3:13">
      <c r="C76" s="272" t="s">
        <v>25</v>
      </c>
      <c r="E76" s="92">
        <v>2.4</v>
      </c>
      <c r="F76" s="27" t="s">
        <v>450</v>
      </c>
      <c r="G76" s="391">
        <f t="shared" si="14"/>
        <v>4.8</v>
      </c>
      <c r="H76" s="390"/>
      <c r="I76" s="353">
        <f t="shared" si="9"/>
        <v>0</v>
      </c>
      <c r="J76" s="353">
        <f t="shared" si="10"/>
        <v>0</v>
      </c>
      <c r="K76" s="353">
        <f t="shared" si="11"/>
        <v>0</v>
      </c>
      <c r="L76" s="353">
        <f t="shared" si="12"/>
        <v>0</v>
      </c>
      <c r="M76" s="353">
        <f t="shared" si="13"/>
        <v>0</v>
      </c>
    </row>
    <row r="77" spans="3:13">
      <c r="C77" s="272" t="s">
        <v>21</v>
      </c>
      <c r="E77" s="92">
        <v>1.4</v>
      </c>
      <c r="F77" s="27" t="s">
        <v>450</v>
      </c>
      <c r="G77" s="391">
        <f t="shared" si="14"/>
        <v>2.8</v>
      </c>
      <c r="H77" s="390"/>
      <c r="I77" s="353">
        <f t="shared" si="9"/>
        <v>0</v>
      </c>
      <c r="J77" s="353">
        <f t="shared" si="10"/>
        <v>0</v>
      </c>
      <c r="K77" s="353">
        <f t="shared" si="11"/>
        <v>0</v>
      </c>
      <c r="L77" s="353">
        <f t="shared" si="12"/>
        <v>0</v>
      </c>
      <c r="M77" s="353">
        <f t="shared" si="13"/>
        <v>0</v>
      </c>
    </row>
    <row r="78" spans="3:13">
      <c r="C78" s="272" t="s">
        <v>47</v>
      </c>
      <c r="E78" s="92">
        <v>1.8</v>
      </c>
      <c r="F78" s="27" t="s">
        <v>450</v>
      </c>
      <c r="G78" s="391">
        <f t="shared" si="14"/>
        <v>3.6</v>
      </c>
      <c r="H78" s="390"/>
      <c r="I78" s="353">
        <f t="shared" si="9"/>
        <v>0</v>
      </c>
      <c r="J78" s="353">
        <f t="shared" si="10"/>
        <v>0</v>
      </c>
      <c r="K78" s="353">
        <f t="shared" si="11"/>
        <v>0</v>
      </c>
      <c r="L78" s="353">
        <f t="shared" si="12"/>
        <v>0</v>
      </c>
      <c r="M78" s="353">
        <f t="shared" si="13"/>
        <v>0</v>
      </c>
    </row>
    <row r="79" spans="3:13">
      <c r="C79" s="264" t="s">
        <v>48</v>
      </c>
      <c r="E79" s="92">
        <v>12.31</v>
      </c>
      <c r="F79" s="27" t="s">
        <v>449</v>
      </c>
      <c r="G79" s="391">
        <f>E79*1</f>
        <v>12.31</v>
      </c>
      <c r="H79" s="390"/>
      <c r="I79" s="353">
        <f t="shared" si="9"/>
        <v>0</v>
      </c>
      <c r="J79" s="353">
        <f t="shared" si="10"/>
        <v>0</v>
      </c>
      <c r="K79" s="353">
        <f t="shared" si="11"/>
        <v>0</v>
      </c>
      <c r="L79" s="353">
        <f t="shared" si="12"/>
        <v>0</v>
      </c>
      <c r="M79" s="353">
        <f t="shared" si="13"/>
        <v>0</v>
      </c>
    </row>
    <row r="80" spans="3:13">
      <c r="C80" s="272" t="s">
        <v>770</v>
      </c>
      <c r="E80" s="92">
        <v>4</v>
      </c>
      <c r="F80" s="27" t="s">
        <v>451</v>
      </c>
      <c r="G80" s="391">
        <f>E80*4</f>
        <v>16</v>
      </c>
      <c r="H80" s="390"/>
      <c r="I80" s="353">
        <f t="shared" si="9"/>
        <v>0</v>
      </c>
      <c r="J80" s="353">
        <f t="shared" si="10"/>
        <v>0</v>
      </c>
      <c r="K80" s="353">
        <f t="shared" si="11"/>
        <v>0</v>
      </c>
      <c r="L80" s="353">
        <f t="shared" si="12"/>
        <v>0</v>
      </c>
      <c r="M80" s="353">
        <f t="shared" si="13"/>
        <v>0</v>
      </c>
    </row>
    <row r="81" spans="1:13">
      <c r="C81" s="272" t="s">
        <v>49</v>
      </c>
      <c r="E81" s="92">
        <v>4</v>
      </c>
      <c r="F81" s="27" t="s">
        <v>451</v>
      </c>
      <c r="G81" s="391">
        <f>E81*4</f>
        <v>16</v>
      </c>
      <c r="H81" s="390"/>
      <c r="I81" s="353">
        <f t="shared" si="9"/>
        <v>0</v>
      </c>
      <c r="J81" s="353">
        <f t="shared" si="10"/>
        <v>0</v>
      </c>
      <c r="K81" s="353">
        <f t="shared" si="11"/>
        <v>0</v>
      </c>
      <c r="L81" s="353">
        <f t="shared" si="12"/>
        <v>0</v>
      </c>
      <c r="M81" s="353">
        <f t="shared" si="13"/>
        <v>0</v>
      </c>
    </row>
    <row r="82" spans="1:13">
      <c r="C82" s="272" t="s">
        <v>771</v>
      </c>
      <c r="E82" s="92">
        <v>4</v>
      </c>
      <c r="F82" s="27" t="s">
        <v>451</v>
      </c>
      <c r="G82" s="391">
        <f>E82*4</f>
        <v>16</v>
      </c>
      <c r="H82" s="390"/>
      <c r="I82" s="353">
        <f t="shared" si="9"/>
        <v>0</v>
      </c>
      <c r="J82" s="353">
        <f t="shared" si="10"/>
        <v>0</v>
      </c>
      <c r="K82" s="353">
        <f t="shared" si="11"/>
        <v>0</v>
      </c>
      <c r="L82" s="353">
        <f t="shared" si="12"/>
        <v>0</v>
      </c>
      <c r="M82" s="353">
        <f t="shared" si="13"/>
        <v>0</v>
      </c>
    </row>
    <row r="83" spans="1:13">
      <c r="C83" s="272" t="s">
        <v>26</v>
      </c>
      <c r="E83" s="92">
        <v>5.1100000000000003</v>
      </c>
      <c r="F83" s="27" t="s">
        <v>451</v>
      </c>
      <c r="G83" s="391">
        <f>E83*4</f>
        <v>20.440000000000001</v>
      </c>
      <c r="H83" s="390"/>
      <c r="I83" s="353">
        <f t="shared" si="9"/>
        <v>0</v>
      </c>
      <c r="J83" s="353">
        <f t="shared" si="10"/>
        <v>0</v>
      </c>
      <c r="K83" s="353">
        <f t="shared" si="11"/>
        <v>0</v>
      </c>
      <c r="L83" s="353">
        <f t="shared" si="12"/>
        <v>0</v>
      </c>
      <c r="M83" s="353">
        <f t="shared" si="13"/>
        <v>0</v>
      </c>
    </row>
    <row r="84" spans="1:13">
      <c r="C84" s="264" t="s">
        <v>50</v>
      </c>
      <c r="E84" s="92">
        <v>169.9</v>
      </c>
      <c r="F84" s="27" t="s">
        <v>449</v>
      </c>
      <c r="G84" s="391">
        <f>E84*1</f>
        <v>169.9</v>
      </c>
      <c r="H84" s="390"/>
      <c r="I84" s="353">
        <f t="shared" si="9"/>
        <v>0</v>
      </c>
      <c r="J84" s="353">
        <f t="shared" si="10"/>
        <v>0</v>
      </c>
      <c r="K84" s="353">
        <f t="shared" si="11"/>
        <v>0</v>
      </c>
      <c r="L84" s="353">
        <f t="shared" si="12"/>
        <v>0</v>
      </c>
      <c r="M84" s="353">
        <f t="shared" si="13"/>
        <v>0</v>
      </c>
    </row>
    <row r="85" spans="1:13" s="47" customFormat="1">
      <c r="A85" s="43"/>
      <c r="B85" s="44"/>
      <c r="C85" s="268" t="s">
        <v>772</v>
      </c>
      <c r="D85" s="115"/>
      <c r="E85" s="92">
        <v>13.82</v>
      </c>
      <c r="F85" s="27" t="s">
        <v>456</v>
      </c>
      <c r="G85" s="391">
        <f>E85*1*12/365</f>
        <v>0.45435616438356163</v>
      </c>
      <c r="H85" s="390"/>
      <c r="I85" s="353">
        <f t="shared" si="9"/>
        <v>0</v>
      </c>
      <c r="J85" s="353">
        <f t="shared" si="10"/>
        <v>0</v>
      </c>
      <c r="K85" s="353">
        <f t="shared" si="11"/>
        <v>0</v>
      </c>
      <c r="L85" s="353">
        <f t="shared" si="12"/>
        <v>0</v>
      </c>
      <c r="M85" s="353">
        <f t="shared" si="13"/>
        <v>0</v>
      </c>
    </row>
    <row r="86" spans="1:13">
      <c r="C86" s="268" t="s">
        <v>51</v>
      </c>
      <c r="E86" s="92">
        <v>114.22</v>
      </c>
      <c r="F86" s="27" t="s">
        <v>456</v>
      </c>
      <c r="G86" s="391">
        <f>E86*1*12/365</f>
        <v>3.7551780821917804</v>
      </c>
      <c r="H86" s="390"/>
      <c r="I86" s="353">
        <f t="shared" si="9"/>
        <v>0</v>
      </c>
      <c r="J86" s="353">
        <f t="shared" si="10"/>
        <v>0</v>
      </c>
      <c r="K86" s="353">
        <f t="shared" si="11"/>
        <v>0</v>
      </c>
      <c r="L86" s="353">
        <f t="shared" si="12"/>
        <v>0</v>
      </c>
      <c r="M86" s="353">
        <f t="shared" si="13"/>
        <v>0</v>
      </c>
    </row>
    <row r="87" spans="1:13">
      <c r="C87" s="268" t="s">
        <v>789</v>
      </c>
      <c r="F87" s="27" t="s">
        <v>465</v>
      </c>
      <c r="G87" s="391"/>
      <c r="H87" s="390"/>
      <c r="I87" s="353">
        <f t="shared" si="9"/>
        <v>0</v>
      </c>
      <c r="J87" s="353">
        <f t="shared" si="10"/>
        <v>0</v>
      </c>
      <c r="K87" s="353">
        <f t="shared" si="11"/>
        <v>0</v>
      </c>
      <c r="L87" s="353">
        <f t="shared" si="12"/>
        <v>0</v>
      </c>
      <c r="M87" s="353">
        <f t="shared" si="13"/>
        <v>0</v>
      </c>
    </row>
    <row r="88" spans="1:13">
      <c r="B88" s="46" t="s">
        <v>53</v>
      </c>
      <c r="C88" s="268" t="s">
        <v>52</v>
      </c>
      <c r="E88" s="92">
        <v>14</v>
      </c>
      <c r="F88" s="27" t="s">
        <v>456</v>
      </c>
      <c r="G88" s="391">
        <f>E88*1*12/365</f>
        <v>0.46027397260273972</v>
      </c>
      <c r="H88" s="390"/>
      <c r="I88" s="353">
        <f t="shared" si="9"/>
        <v>0</v>
      </c>
      <c r="J88" s="353">
        <f t="shared" si="10"/>
        <v>0</v>
      </c>
      <c r="K88" s="353">
        <f t="shared" si="11"/>
        <v>0</v>
      </c>
      <c r="L88" s="353">
        <f t="shared" si="12"/>
        <v>0</v>
      </c>
      <c r="M88" s="353">
        <f t="shared" si="13"/>
        <v>0</v>
      </c>
    </row>
    <row r="89" spans="1:13">
      <c r="C89" s="264" t="s">
        <v>774</v>
      </c>
      <c r="E89" s="92">
        <v>20.8</v>
      </c>
      <c r="F89" s="27" t="s">
        <v>455</v>
      </c>
      <c r="G89" s="391">
        <f>E89*3/5</f>
        <v>12.48</v>
      </c>
      <c r="H89" s="390"/>
      <c r="I89" s="353">
        <f t="shared" si="9"/>
        <v>0</v>
      </c>
      <c r="J89" s="353">
        <f t="shared" si="10"/>
        <v>0</v>
      </c>
      <c r="K89" s="353">
        <f t="shared" si="11"/>
        <v>0</v>
      </c>
      <c r="L89" s="353">
        <f t="shared" si="12"/>
        <v>0</v>
      </c>
      <c r="M89" s="353">
        <f t="shared" si="13"/>
        <v>0</v>
      </c>
    </row>
    <row r="90" spans="1:13">
      <c r="C90" s="268" t="s">
        <v>35</v>
      </c>
      <c r="E90" s="92">
        <v>26</v>
      </c>
      <c r="F90" s="27" t="s">
        <v>456</v>
      </c>
      <c r="G90" s="391">
        <f>E90*1*12/365</f>
        <v>0.85479452054794525</v>
      </c>
      <c r="H90" s="390"/>
      <c r="I90" s="353">
        <f t="shared" si="9"/>
        <v>0</v>
      </c>
      <c r="J90" s="353">
        <f t="shared" si="10"/>
        <v>0</v>
      </c>
      <c r="K90" s="353">
        <f t="shared" si="11"/>
        <v>0</v>
      </c>
      <c r="L90" s="353">
        <f t="shared" si="12"/>
        <v>0</v>
      </c>
      <c r="M90" s="353">
        <f t="shared" si="13"/>
        <v>0</v>
      </c>
    </row>
    <row r="91" spans="1:13">
      <c r="C91" s="264" t="s">
        <v>773</v>
      </c>
      <c r="E91" s="92">
        <v>16.600000000000001</v>
      </c>
      <c r="F91" s="27" t="s">
        <v>449</v>
      </c>
      <c r="G91" s="391">
        <f>E91*1</f>
        <v>16.600000000000001</v>
      </c>
      <c r="H91" s="390"/>
      <c r="I91" s="353">
        <f t="shared" si="9"/>
        <v>0</v>
      </c>
      <c r="J91" s="353">
        <f t="shared" si="10"/>
        <v>0</v>
      </c>
      <c r="K91" s="353">
        <f t="shared" si="11"/>
        <v>0</v>
      </c>
      <c r="L91" s="353">
        <f t="shared" si="12"/>
        <v>0</v>
      </c>
      <c r="M91" s="353">
        <f t="shared" si="13"/>
        <v>0</v>
      </c>
    </row>
    <row r="92" spans="1:13">
      <c r="C92" s="264" t="s">
        <v>34</v>
      </c>
      <c r="E92" s="92">
        <v>105.5</v>
      </c>
      <c r="F92" s="27" t="s">
        <v>449</v>
      </c>
      <c r="G92" s="391">
        <f>E92*1</f>
        <v>105.5</v>
      </c>
      <c r="H92" s="390"/>
      <c r="I92" s="353">
        <f t="shared" si="9"/>
        <v>0</v>
      </c>
      <c r="J92" s="353">
        <f t="shared" si="10"/>
        <v>0</v>
      </c>
      <c r="K92" s="353">
        <f t="shared" si="11"/>
        <v>0</v>
      </c>
      <c r="L92" s="353">
        <f t="shared" si="12"/>
        <v>0</v>
      </c>
      <c r="M92" s="353">
        <f t="shared" si="13"/>
        <v>0</v>
      </c>
    </row>
    <row r="93" spans="1:13">
      <c r="B93" s="193"/>
      <c r="C93" s="272" t="s">
        <v>54</v>
      </c>
      <c r="E93" s="92">
        <v>22.6</v>
      </c>
      <c r="F93" s="27" t="s">
        <v>455</v>
      </c>
      <c r="G93" s="391">
        <f>E93*3/5</f>
        <v>13.560000000000002</v>
      </c>
      <c r="H93" s="390"/>
      <c r="I93" s="353">
        <f t="shared" si="9"/>
        <v>0</v>
      </c>
      <c r="J93" s="353">
        <f t="shared" si="10"/>
        <v>0</v>
      </c>
      <c r="K93" s="353">
        <f t="shared" si="11"/>
        <v>0</v>
      </c>
      <c r="L93" s="353">
        <f t="shared" si="12"/>
        <v>0</v>
      </c>
      <c r="M93" s="353">
        <f t="shared" si="13"/>
        <v>0</v>
      </c>
    </row>
    <row r="94" spans="1:13">
      <c r="C94" s="274" t="s">
        <v>55</v>
      </c>
      <c r="E94" s="92">
        <v>9.4</v>
      </c>
      <c r="F94" s="27" t="s">
        <v>449</v>
      </c>
      <c r="G94" s="391">
        <f>E94*1</f>
        <v>9.4</v>
      </c>
      <c r="H94" s="390"/>
      <c r="I94" s="353">
        <f t="shared" si="9"/>
        <v>0</v>
      </c>
      <c r="J94" s="353">
        <f t="shared" si="10"/>
        <v>0</v>
      </c>
      <c r="K94" s="353">
        <f t="shared" si="11"/>
        <v>0</v>
      </c>
      <c r="L94" s="353">
        <f t="shared" si="12"/>
        <v>0</v>
      </c>
      <c r="M94" s="353">
        <f t="shared" si="13"/>
        <v>0</v>
      </c>
    </row>
    <row r="95" spans="1:13">
      <c r="C95" s="274" t="s">
        <v>775</v>
      </c>
      <c r="E95" s="92">
        <v>9.9499999999999993</v>
      </c>
      <c r="F95" s="27" t="s">
        <v>449</v>
      </c>
      <c r="G95" s="391">
        <f>E95*1</f>
        <v>9.9499999999999993</v>
      </c>
      <c r="H95" s="390"/>
      <c r="I95" s="353">
        <f t="shared" si="9"/>
        <v>0</v>
      </c>
      <c r="J95" s="353">
        <f t="shared" si="10"/>
        <v>0</v>
      </c>
      <c r="K95" s="353">
        <f t="shared" si="11"/>
        <v>0</v>
      </c>
      <c r="L95" s="353">
        <f t="shared" si="12"/>
        <v>0</v>
      </c>
      <c r="M95" s="353">
        <f t="shared" si="13"/>
        <v>0</v>
      </c>
    </row>
    <row r="96" spans="1:13">
      <c r="C96" s="274" t="s">
        <v>776</v>
      </c>
      <c r="E96" s="92">
        <v>17.3</v>
      </c>
      <c r="F96" s="27" t="s">
        <v>449</v>
      </c>
      <c r="G96" s="391">
        <f>E96*1</f>
        <v>17.3</v>
      </c>
      <c r="H96" s="390"/>
      <c r="I96" s="353">
        <f t="shared" si="9"/>
        <v>0</v>
      </c>
      <c r="J96" s="353">
        <f t="shared" si="10"/>
        <v>0</v>
      </c>
      <c r="K96" s="353">
        <f t="shared" si="11"/>
        <v>0</v>
      </c>
      <c r="L96" s="353">
        <f t="shared" si="12"/>
        <v>0</v>
      </c>
      <c r="M96" s="353">
        <f t="shared" si="13"/>
        <v>0</v>
      </c>
    </row>
    <row r="97" spans="1:13">
      <c r="C97" s="274" t="s">
        <v>56</v>
      </c>
      <c r="E97" s="92">
        <v>5.8</v>
      </c>
      <c r="F97" s="27" t="s">
        <v>462</v>
      </c>
      <c r="G97" s="391">
        <f>E97*0</f>
        <v>0</v>
      </c>
      <c r="H97" s="390"/>
      <c r="I97" s="353">
        <f t="shared" si="9"/>
        <v>0</v>
      </c>
      <c r="J97" s="353">
        <f t="shared" si="10"/>
        <v>0</v>
      </c>
      <c r="K97" s="353">
        <f t="shared" si="11"/>
        <v>0</v>
      </c>
      <c r="L97" s="353">
        <f t="shared" si="12"/>
        <v>0</v>
      </c>
      <c r="M97" s="353">
        <f t="shared" si="13"/>
        <v>0</v>
      </c>
    </row>
    <row r="98" spans="1:13">
      <c r="C98" s="274" t="s">
        <v>777</v>
      </c>
      <c r="E98" s="92">
        <v>47.6</v>
      </c>
      <c r="F98" s="27" t="s">
        <v>450</v>
      </c>
      <c r="G98" s="391">
        <f>E98*2</f>
        <v>95.2</v>
      </c>
      <c r="H98" s="390"/>
      <c r="I98" s="353">
        <f t="shared" si="9"/>
        <v>0</v>
      </c>
      <c r="J98" s="353">
        <f t="shared" si="10"/>
        <v>0</v>
      </c>
      <c r="K98" s="353">
        <f t="shared" si="11"/>
        <v>0</v>
      </c>
      <c r="L98" s="353">
        <f t="shared" si="12"/>
        <v>0</v>
      </c>
      <c r="M98" s="353">
        <f t="shared" si="13"/>
        <v>0</v>
      </c>
    </row>
    <row r="99" spans="1:13">
      <c r="C99" s="264" t="s">
        <v>778</v>
      </c>
      <c r="E99" s="92">
        <v>20.149999999999999</v>
      </c>
      <c r="F99" s="27" t="s">
        <v>449</v>
      </c>
      <c r="G99" s="391">
        <f>E99*1</f>
        <v>20.149999999999999</v>
      </c>
      <c r="H99" s="390"/>
      <c r="I99" s="353">
        <f t="shared" si="9"/>
        <v>0</v>
      </c>
      <c r="J99" s="353">
        <f t="shared" si="10"/>
        <v>0</v>
      </c>
      <c r="K99" s="353">
        <f t="shared" si="11"/>
        <v>0</v>
      </c>
      <c r="L99" s="353">
        <f t="shared" si="12"/>
        <v>0</v>
      </c>
      <c r="M99" s="353">
        <f t="shared" si="13"/>
        <v>0</v>
      </c>
    </row>
    <row r="100" spans="1:13">
      <c r="C100" s="272" t="s">
        <v>84</v>
      </c>
      <c r="E100" s="92">
        <v>3.9</v>
      </c>
      <c r="F100" s="27" t="s">
        <v>450</v>
      </c>
      <c r="G100" s="391">
        <f>E100*2</f>
        <v>7.8</v>
      </c>
      <c r="H100" s="390"/>
      <c r="I100" s="353">
        <f t="shared" si="9"/>
        <v>0</v>
      </c>
      <c r="J100" s="353">
        <f t="shared" si="10"/>
        <v>0</v>
      </c>
      <c r="K100" s="353">
        <f t="shared" si="11"/>
        <v>0</v>
      </c>
      <c r="L100" s="353">
        <f t="shared" si="12"/>
        <v>0</v>
      </c>
      <c r="M100" s="353">
        <f t="shared" si="13"/>
        <v>0</v>
      </c>
    </row>
    <row r="101" spans="1:13" s="48" customFormat="1" ht="31.5">
      <c r="A101" s="43"/>
      <c r="B101" s="44"/>
      <c r="C101" s="274" t="s">
        <v>779</v>
      </c>
      <c r="D101" s="115"/>
      <c r="E101" s="92">
        <v>29.9</v>
      </c>
      <c r="F101" s="27" t="s">
        <v>449</v>
      </c>
      <c r="G101" s="404">
        <f>E101*1</f>
        <v>29.9</v>
      </c>
      <c r="H101" s="390"/>
      <c r="I101" s="353">
        <f t="shared" si="9"/>
        <v>0</v>
      </c>
      <c r="J101" s="353">
        <f t="shared" si="10"/>
        <v>0</v>
      </c>
      <c r="K101" s="353">
        <f t="shared" si="11"/>
        <v>0</v>
      </c>
      <c r="L101" s="353">
        <f t="shared" si="12"/>
        <v>0</v>
      </c>
      <c r="M101" s="353">
        <f t="shared" si="13"/>
        <v>0</v>
      </c>
    </row>
    <row r="102" spans="1:13">
      <c r="C102" s="264" t="s">
        <v>780</v>
      </c>
      <c r="E102" s="92">
        <v>7.1</v>
      </c>
      <c r="F102" s="27" t="s">
        <v>455</v>
      </c>
      <c r="G102" s="391">
        <f>E102*3/5</f>
        <v>4.26</v>
      </c>
      <c r="H102" s="390"/>
      <c r="I102" s="353">
        <f t="shared" si="9"/>
        <v>0</v>
      </c>
      <c r="J102" s="353">
        <f t="shared" si="10"/>
        <v>0</v>
      </c>
      <c r="K102" s="353">
        <f t="shared" si="11"/>
        <v>0</v>
      </c>
      <c r="L102" s="353">
        <f t="shared" si="12"/>
        <v>0</v>
      </c>
      <c r="M102" s="353">
        <f t="shared" si="13"/>
        <v>0</v>
      </c>
    </row>
    <row r="103" spans="1:13">
      <c r="C103" s="264" t="s">
        <v>781</v>
      </c>
      <c r="E103" s="92">
        <v>16</v>
      </c>
      <c r="F103" s="27" t="s">
        <v>449</v>
      </c>
      <c r="G103" s="391">
        <f>E103*1</f>
        <v>16</v>
      </c>
      <c r="H103" s="390"/>
      <c r="I103" s="353">
        <f t="shared" si="9"/>
        <v>0</v>
      </c>
      <c r="J103" s="353">
        <f t="shared" si="10"/>
        <v>0</v>
      </c>
      <c r="K103" s="353">
        <f t="shared" si="11"/>
        <v>0</v>
      </c>
      <c r="L103" s="353">
        <f t="shared" si="12"/>
        <v>0</v>
      </c>
      <c r="M103" s="353">
        <f t="shared" si="13"/>
        <v>0</v>
      </c>
    </row>
    <row r="104" spans="1:13">
      <c r="C104" s="264" t="s">
        <v>57</v>
      </c>
      <c r="E104" s="92">
        <v>2.8</v>
      </c>
      <c r="F104" s="27" t="s">
        <v>449</v>
      </c>
      <c r="G104" s="391">
        <f>E104*1</f>
        <v>2.8</v>
      </c>
      <c r="H104" s="390"/>
      <c r="I104" s="353">
        <f t="shared" si="9"/>
        <v>0</v>
      </c>
      <c r="J104" s="353">
        <f t="shared" si="10"/>
        <v>0</v>
      </c>
      <c r="K104" s="353">
        <f t="shared" si="11"/>
        <v>0</v>
      </c>
      <c r="L104" s="353">
        <f t="shared" si="12"/>
        <v>0</v>
      </c>
      <c r="M104" s="353">
        <f t="shared" si="13"/>
        <v>0</v>
      </c>
    </row>
    <row r="105" spans="1:13">
      <c r="C105" s="264" t="s">
        <v>33</v>
      </c>
      <c r="E105" s="92">
        <v>2.8</v>
      </c>
      <c r="F105" s="27" t="s">
        <v>450</v>
      </c>
      <c r="G105" s="391">
        <f>E105*2</f>
        <v>5.6</v>
      </c>
      <c r="H105" s="390"/>
      <c r="I105" s="353">
        <f t="shared" si="9"/>
        <v>0</v>
      </c>
      <c r="J105" s="353">
        <f t="shared" si="10"/>
        <v>0</v>
      </c>
      <c r="K105" s="353">
        <f t="shared" si="11"/>
        <v>0</v>
      </c>
      <c r="L105" s="353">
        <f t="shared" si="12"/>
        <v>0</v>
      </c>
      <c r="M105" s="353">
        <f t="shared" si="13"/>
        <v>0</v>
      </c>
    </row>
    <row r="106" spans="1:13">
      <c r="C106" s="274" t="s">
        <v>782</v>
      </c>
      <c r="E106" s="92">
        <v>24.5</v>
      </c>
      <c r="F106" s="27" t="s">
        <v>449</v>
      </c>
      <c r="G106" s="391">
        <f>E106*1</f>
        <v>24.5</v>
      </c>
      <c r="H106" s="390"/>
      <c r="I106" s="353">
        <f t="shared" si="9"/>
        <v>0</v>
      </c>
      <c r="J106" s="353">
        <f t="shared" si="10"/>
        <v>0</v>
      </c>
      <c r="K106" s="353">
        <f t="shared" si="11"/>
        <v>0</v>
      </c>
      <c r="L106" s="353">
        <f t="shared" si="12"/>
        <v>0</v>
      </c>
      <c r="M106" s="353">
        <f t="shared" si="13"/>
        <v>0</v>
      </c>
    </row>
    <row r="107" spans="1:13">
      <c r="C107" s="274" t="s">
        <v>783</v>
      </c>
      <c r="E107" s="92">
        <v>16.899999999999999</v>
      </c>
      <c r="F107" s="27" t="s">
        <v>462</v>
      </c>
      <c r="G107" s="391">
        <f>E107*0</f>
        <v>0</v>
      </c>
      <c r="H107" s="390"/>
      <c r="I107" s="353">
        <f t="shared" si="9"/>
        <v>0</v>
      </c>
      <c r="J107" s="353">
        <f t="shared" si="10"/>
        <v>0</v>
      </c>
      <c r="K107" s="353">
        <f t="shared" si="11"/>
        <v>0</v>
      </c>
      <c r="L107" s="353">
        <f t="shared" si="12"/>
        <v>0</v>
      </c>
      <c r="M107" s="353">
        <f t="shared" si="13"/>
        <v>0</v>
      </c>
    </row>
    <row r="108" spans="1:13">
      <c r="B108" s="50" t="s">
        <v>784</v>
      </c>
      <c r="C108" s="268" t="s">
        <v>785</v>
      </c>
      <c r="D108" s="201"/>
      <c r="E108" s="167"/>
      <c r="F108" s="27" t="s">
        <v>465</v>
      </c>
      <c r="G108" s="391"/>
      <c r="H108" s="390"/>
      <c r="I108" s="353">
        <f t="shared" si="9"/>
        <v>0</v>
      </c>
      <c r="J108" s="353">
        <f t="shared" si="10"/>
        <v>0</v>
      </c>
      <c r="K108" s="353">
        <f t="shared" si="11"/>
        <v>0</v>
      </c>
      <c r="L108" s="353">
        <f t="shared" si="12"/>
        <v>0</v>
      </c>
      <c r="M108" s="353">
        <f t="shared" si="13"/>
        <v>0</v>
      </c>
    </row>
    <row r="109" spans="1:13">
      <c r="C109" s="268" t="s">
        <v>786</v>
      </c>
      <c r="D109" s="201"/>
      <c r="E109" s="167"/>
      <c r="F109" s="27" t="s">
        <v>465</v>
      </c>
      <c r="G109" s="391"/>
      <c r="H109" s="390"/>
      <c r="I109" s="353">
        <f t="shared" si="9"/>
        <v>0</v>
      </c>
      <c r="J109" s="353">
        <f t="shared" si="10"/>
        <v>0</v>
      </c>
      <c r="K109" s="353">
        <f t="shared" si="11"/>
        <v>0</v>
      </c>
      <c r="L109" s="353">
        <f t="shared" si="12"/>
        <v>0</v>
      </c>
      <c r="M109" s="353">
        <f t="shared" si="13"/>
        <v>0</v>
      </c>
    </row>
    <row r="110" spans="1:13">
      <c r="B110" s="46" t="s">
        <v>701</v>
      </c>
      <c r="C110" s="272" t="s">
        <v>790</v>
      </c>
      <c r="E110" s="92">
        <v>5.53</v>
      </c>
      <c r="F110" s="27" t="s">
        <v>455</v>
      </c>
      <c r="G110" s="391">
        <f>E110*3/5</f>
        <v>3.3180000000000001</v>
      </c>
      <c r="H110" s="390"/>
      <c r="I110" s="353">
        <f t="shared" si="9"/>
        <v>0</v>
      </c>
      <c r="J110" s="353">
        <f t="shared" si="10"/>
        <v>0</v>
      </c>
      <c r="K110" s="353">
        <f t="shared" si="11"/>
        <v>0</v>
      </c>
      <c r="L110" s="353">
        <f t="shared" si="12"/>
        <v>0</v>
      </c>
      <c r="M110" s="353">
        <f t="shared" si="13"/>
        <v>0</v>
      </c>
    </row>
    <row r="111" spans="1:13">
      <c r="C111" s="274" t="s">
        <v>791</v>
      </c>
      <c r="E111" s="92">
        <v>9.58</v>
      </c>
      <c r="F111" s="27" t="s">
        <v>449</v>
      </c>
      <c r="G111" s="391">
        <f t="shared" ref="G111:G117" si="15">E111*1</f>
        <v>9.58</v>
      </c>
      <c r="H111" s="390"/>
      <c r="I111" s="353">
        <f t="shared" si="9"/>
        <v>0</v>
      </c>
      <c r="J111" s="353">
        <f t="shared" si="10"/>
        <v>0</v>
      </c>
      <c r="K111" s="353">
        <f t="shared" si="11"/>
        <v>0</v>
      </c>
      <c r="L111" s="353">
        <f t="shared" si="12"/>
        <v>0</v>
      </c>
      <c r="M111" s="353">
        <f t="shared" si="13"/>
        <v>0</v>
      </c>
    </row>
    <row r="112" spans="1:13">
      <c r="C112" s="274" t="s">
        <v>792</v>
      </c>
      <c r="E112" s="92">
        <v>14</v>
      </c>
      <c r="F112" s="27" t="s">
        <v>449</v>
      </c>
      <c r="G112" s="391">
        <f t="shared" si="15"/>
        <v>14</v>
      </c>
      <c r="H112" s="390"/>
      <c r="I112" s="353">
        <f t="shared" si="9"/>
        <v>0</v>
      </c>
      <c r="J112" s="353">
        <f t="shared" si="10"/>
        <v>0</v>
      </c>
      <c r="K112" s="353">
        <f t="shared" si="11"/>
        <v>0</v>
      </c>
      <c r="L112" s="353">
        <f t="shared" si="12"/>
        <v>0</v>
      </c>
      <c r="M112" s="353">
        <f t="shared" si="13"/>
        <v>0</v>
      </c>
    </row>
    <row r="113" spans="2:13">
      <c r="C113" s="272" t="s">
        <v>58</v>
      </c>
      <c r="E113" s="92">
        <v>9.52</v>
      </c>
      <c r="F113" s="27" t="s">
        <v>449</v>
      </c>
      <c r="G113" s="391">
        <f t="shared" si="15"/>
        <v>9.52</v>
      </c>
      <c r="H113" s="390"/>
      <c r="I113" s="353">
        <f t="shared" si="9"/>
        <v>0</v>
      </c>
      <c r="J113" s="353">
        <f t="shared" si="10"/>
        <v>0</v>
      </c>
      <c r="K113" s="353">
        <f t="shared" si="11"/>
        <v>0</v>
      </c>
      <c r="L113" s="353">
        <f t="shared" si="12"/>
        <v>0</v>
      </c>
      <c r="M113" s="353">
        <f t="shared" si="13"/>
        <v>0</v>
      </c>
    </row>
    <row r="114" spans="2:13">
      <c r="B114" s="193"/>
      <c r="C114" s="274" t="s">
        <v>793</v>
      </c>
      <c r="E114" s="92">
        <v>13.19</v>
      </c>
      <c r="F114" s="27" t="s">
        <v>449</v>
      </c>
      <c r="G114" s="391">
        <f t="shared" si="15"/>
        <v>13.19</v>
      </c>
      <c r="H114" s="390"/>
      <c r="I114" s="353">
        <f t="shared" si="9"/>
        <v>0</v>
      </c>
      <c r="J114" s="353">
        <f t="shared" si="10"/>
        <v>0</v>
      </c>
      <c r="K114" s="353">
        <f t="shared" si="11"/>
        <v>0</v>
      </c>
      <c r="L114" s="353">
        <f t="shared" si="12"/>
        <v>0</v>
      </c>
      <c r="M114" s="353">
        <f t="shared" si="13"/>
        <v>0</v>
      </c>
    </row>
    <row r="115" spans="2:13">
      <c r="B115" s="44" t="s">
        <v>697</v>
      </c>
      <c r="C115" s="274" t="s">
        <v>794</v>
      </c>
      <c r="E115" s="92">
        <v>24.58</v>
      </c>
      <c r="F115" s="27" t="s">
        <v>449</v>
      </c>
      <c r="G115" s="391">
        <f t="shared" si="15"/>
        <v>24.58</v>
      </c>
      <c r="H115" s="390"/>
      <c r="I115" s="353">
        <f t="shared" si="9"/>
        <v>0</v>
      </c>
      <c r="J115" s="353">
        <f t="shared" si="10"/>
        <v>0</v>
      </c>
      <c r="K115" s="353">
        <f t="shared" si="11"/>
        <v>0</v>
      </c>
      <c r="L115" s="353">
        <f t="shared" si="12"/>
        <v>0</v>
      </c>
      <c r="M115" s="353">
        <f t="shared" si="13"/>
        <v>0</v>
      </c>
    </row>
    <row r="116" spans="2:13">
      <c r="C116" s="274" t="s">
        <v>795</v>
      </c>
      <c r="E116" s="92">
        <v>13.97</v>
      </c>
      <c r="F116" s="27" t="s">
        <v>449</v>
      </c>
      <c r="G116" s="391">
        <f t="shared" si="15"/>
        <v>13.97</v>
      </c>
      <c r="H116" s="390"/>
      <c r="I116" s="353">
        <f t="shared" si="9"/>
        <v>0</v>
      </c>
      <c r="J116" s="353">
        <f t="shared" si="10"/>
        <v>0</v>
      </c>
      <c r="K116" s="353">
        <f t="shared" si="11"/>
        <v>0</v>
      </c>
      <c r="L116" s="353">
        <f t="shared" si="12"/>
        <v>0</v>
      </c>
      <c r="M116" s="353">
        <f t="shared" si="13"/>
        <v>0</v>
      </c>
    </row>
    <row r="117" spans="2:13">
      <c r="C117" s="274" t="s">
        <v>796</v>
      </c>
      <c r="E117" s="92">
        <v>12.65</v>
      </c>
      <c r="F117" s="27" t="s">
        <v>449</v>
      </c>
      <c r="G117" s="391">
        <f t="shared" si="15"/>
        <v>12.65</v>
      </c>
      <c r="H117" s="390"/>
      <c r="I117" s="353">
        <f t="shared" si="9"/>
        <v>0</v>
      </c>
      <c r="J117" s="353">
        <f t="shared" si="10"/>
        <v>0</v>
      </c>
      <c r="K117" s="353">
        <f t="shared" si="11"/>
        <v>0</v>
      </c>
      <c r="L117" s="353">
        <f t="shared" si="12"/>
        <v>0</v>
      </c>
      <c r="M117" s="353">
        <f t="shared" si="13"/>
        <v>0</v>
      </c>
    </row>
    <row r="118" spans="2:13">
      <c r="C118" s="264" t="s">
        <v>797</v>
      </c>
      <c r="E118" s="92">
        <v>8.75</v>
      </c>
      <c r="F118" s="27" t="s">
        <v>455</v>
      </c>
      <c r="G118" s="391">
        <f>E118*3/5</f>
        <v>5.25</v>
      </c>
      <c r="H118" s="390"/>
      <c r="I118" s="353">
        <f t="shared" si="9"/>
        <v>0</v>
      </c>
      <c r="J118" s="353">
        <f t="shared" si="10"/>
        <v>0</v>
      </c>
      <c r="K118" s="353">
        <f t="shared" si="11"/>
        <v>0</v>
      </c>
      <c r="L118" s="353">
        <f t="shared" si="12"/>
        <v>0</v>
      </c>
      <c r="M118" s="353">
        <f t="shared" si="13"/>
        <v>0</v>
      </c>
    </row>
    <row r="119" spans="2:13">
      <c r="C119" s="264" t="s">
        <v>798</v>
      </c>
      <c r="E119" s="92">
        <v>8.61</v>
      </c>
      <c r="F119" s="27" t="s">
        <v>449</v>
      </c>
      <c r="G119" s="391">
        <f>E119*1</f>
        <v>8.61</v>
      </c>
      <c r="H119" s="390"/>
      <c r="I119" s="353">
        <f t="shared" si="9"/>
        <v>0</v>
      </c>
      <c r="J119" s="353">
        <f t="shared" si="10"/>
        <v>0</v>
      </c>
      <c r="K119" s="353">
        <f t="shared" si="11"/>
        <v>0</v>
      </c>
      <c r="L119" s="353">
        <f t="shared" si="12"/>
        <v>0</v>
      </c>
      <c r="M119" s="353">
        <f t="shared" si="13"/>
        <v>0</v>
      </c>
    </row>
    <row r="120" spans="2:13">
      <c r="C120" s="268" t="s">
        <v>35</v>
      </c>
      <c r="E120" s="92">
        <v>37.69</v>
      </c>
      <c r="F120" s="27" t="s">
        <v>449</v>
      </c>
      <c r="G120" s="391">
        <f>E120*1</f>
        <v>37.69</v>
      </c>
      <c r="H120" s="390"/>
      <c r="I120" s="353">
        <f t="shared" si="9"/>
        <v>0</v>
      </c>
      <c r="J120" s="353">
        <f t="shared" si="10"/>
        <v>0</v>
      </c>
      <c r="K120" s="353">
        <f t="shared" si="11"/>
        <v>0</v>
      </c>
      <c r="L120" s="353">
        <f t="shared" si="12"/>
        <v>0</v>
      </c>
      <c r="M120" s="353">
        <f t="shared" si="13"/>
        <v>0</v>
      </c>
    </row>
    <row r="121" spans="2:13">
      <c r="C121" s="264" t="s">
        <v>59</v>
      </c>
      <c r="E121" s="92">
        <v>6.18</v>
      </c>
      <c r="F121" s="27" t="s">
        <v>449</v>
      </c>
      <c r="G121" s="391">
        <f>E121*1</f>
        <v>6.18</v>
      </c>
      <c r="H121" s="390"/>
      <c r="I121" s="353">
        <f t="shared" si="9"/>
        <v>0</v>
      </c>
      <c r="J121" s="353">
        <f t="shared" si="10"/>
        <v>0</v>
      </c>
      <c r="K121" s="353">
        <f t="shared" si="11"/>
        <v>0</v>
      </c>
      <c r="L121" s="353">
        <f t="shared" si="12"/>
        <v>0</v>
      </c>
      <c r="M121" s="353">
        <f t="shared" si="13"/>
        <v>0</v>
      </c>
    </row>
    <row r="122" spans="2:13">
      <c r="C122" s="268" t="s">
        <v>60</v>
      </c>
      <c r="E122" s="92">
        <v>10</v>
      </c>
      <c r="F122" s="27" t="s">
        <v>456</v>
      </c>
      <c r="G122" s="391">
        <f>E122*1*12/365</f>
        <v>0.32876712328767121</v>
      </c>
      <c r="H122" s="390"/>
      <c r="I122" s="353">
        <f t="shared" si="9"/>
        <v>0</v>
      </c>
      <c r="J122" s="353">
        <f t="shared" si="10"/>
        <v>0</v>
      </c>
      <c r="K122" s="353">
        <f t="shared" si="11"/>
        <v>0</v>
      </c>
      <c r="L122" s="353">
        <f t="shared" si="12"/>
        <v>0</v>
      </c>
      <c r="M122" s="353">
        <f t="shared" si="13"/>
        <v>0</v>
      </c>
    </row>
    <row r="123" spans="2:13">
      <c r="C123" s="264" t="s">
        <v>34</v>
      </c>
      <c r="E123" s="92">
        <v>105.4</v>
      </c>
      <c r="F123" s="27" t="s">
        <v>449</v>
      </c>
      <c r="G123" s="391">
        <f>E123*1</f>
        <v>105.4</v>
      </c>
      <c r="H123" s="390"/>
      <c r="I123" s="353">
        <f t="shared" si="9"/>
        <v>0</v>
      </c>
      <c r="J123" s="353">
        <f t="shared" si="10"/>
        <v>0</v>
      </c>
      <c r="K123" s="353">
        <f t="shared" si="11"/>
        <v>0</v>
      </c>
      <c r="L123" s="353">
        <f t="shared" si="12"/>
        <v>0</v>
      </c>
      <c r="M123" s="353">
        <f t="shared" si="13"/>
        <v>0</v>
      </c>
    </row>
    <row r="124" spans="2:13">
      <c r="B124" s="46" t="s">
        <v>802</v>
      </c>
      <c r="C124" s="272" t="s">
        <v>799</v>
      </c>
      <c r="E124" s="92">
        <v>4.3</v>
      </c>
      <c r="F124" s="27" t="s">
        <v>450</v>
      </c>
      <c r="G124" s="391">
        <f t="shared" ref="G124:G130" si="16">E124*2</f>
        <v>8.6</v>
      </c>
      <c r="H124" s="390"/>
      <c r="I124" s="353">
        <f t="shared" si="9"/>
        <v>0</v>
      </c>
      <c r="J124" s="353">
        <f t="shared" si="10"/>
        <v>0</v>
      </c>
      <c r="K124" s="353">
        <f t="shared" si="11"/>
        <v>0</v>
      </c>
      <c r="L124" s="353">
        <f t="shared" si="12"/>
        <v>0</v>
      </c>
      <c r="M124" s="353">
        <f t="shared" si="13"/>
        <v>0</v>
      </c>
    </row>
    <row r="125" spans="2:13">
      <c r="C125" s="272" t="s">
        <v>800</v>
      </c>
      <c r="E125" s="92">
        <v>1.95</v>
      </c>
      <c r="F125" s="27" t="s">
        <v>450</v>
      </c>
      <c r="G125" s="391">
        <f t="shared" si="16"/>
        <v>3.9</v>
      </c>
      <c r="H125" s="390"/>
      <c r="I125" s="353">
        <f t="shared" si="9"/>
        <v>0</v>
      </c>
      <c r="J125" s="353">
        <f t="shared" si="10"/>
        <v>0</v>
      </c>
      <c r="K125" s="353">
        <f t="shared" si="11"/>
        <v>0</v>
      </c>
      <c r="L125" s="353">
        <f t="shared" si="12"/>
        <v>0</v>
      </c>
      <c r="M125" s="353">
        <f t="shared" si="13"/>
        <v>0</v>
      </c>
    </row>
    <row r="126" spans="2:13">
      <c r="C126" s="272" t="s">
        <v>61</v>
      </c>
      <c r="E126" s="92">
        <v>1.93</v>
      </c>
      <c r="F126" s="27" t="s">
        <v>450</v>
      </c>
      <c r="G126" s="391">
        <f t="shared" si="16"/>
        <v>3.86</v>
      </c>
      <c r="H126" s="390"/>
      <c r="I126" s="353">
        <f t="shared" si="9"/>
        <v>0</v>
      </c>
      <c r="J126" s="353">
        <f t="shared" si="10"/>
        <v>0</v>
      </c>
      <c r="K126" s="353">
        <f t="shared" si="11"/>
        <v>0</v>
      </c>
      <c r="L126" s="353">
        <f t="shared" si="12"/>
        <v>0</v>
      </c>
      <c r="M126" s="353">
        <f t="shared" si="13"/>
        <v>0</v>
      </c>
    </row>
    <row r="127" spans="2:13">
      <c r="C127" s="272" t="s">
        <v>62</v>
      </c>
      <c r="E127" s="92">
        <v>1.8</v>
      </c>
      <c r="F127" s="27" t="s">
        <v>450</v>
      </c>
      <c r="G127" s="391">
        <f t="shared" si="16"/>
        <v>3.6</v>
      </c>
      <c r="H127" s="390"/>
      <c r="I127" s="353">
        <f t="shared" si="9"/>
        <v>0</v>
      </c>
      <c r="J127" s="353">
        <f t="shared" si="10"/>
        <v>0</v>
      </c>
      <c r="K127" s="353">
        <f t="shared" si="11"/>
        <v>0</v>
      </c>
      <c r="L127" s="353">
        <f t="shared" si="12"/>
        <v>0</v>
      </c>
      <c r="M127" s="353">
        <f t="shared" si="13"/>
        <v>0</v>
      </c>
    </row>
    <row r="128" spans="2:13">
      <c r="C128" s="272" t="s">
        <v>63</v>
      </c>
      <c r="E128" s="92">
        <v>1.77</v>
      </c>
      <c r="F128" s="27" t="s">
        <v>450</v>
      </c>
      <c r="G128" s="391">
        <f t="shared" si="16"/>
        <v>3.54</v>
      </c>
      <c r="H128" s="390"/>
      <c r="I128" s="353">
        <f t="shared" si="9"/>
        <v>0</v>
      </c>
      <c r="J128" s="353">
        <f t="shared" si="10"/>
        <v>0</v>
      </c>
      <c r="K128" s="353">
        <f t="shared" si="11"/>
        <v>0</v>
      </c>
      <c r="L128" s="353">
        <f t="shared" si="12"/>
        <v>0</v>
      </c>
      <c r="M128" s="353">
        <f t="shared" si="13"/>
        <v>0</v>
      </c>
    </row>
    <row r="129" spans="2:13">
      <c r="C129" s="272" t="s">
        <v>64</v>
      </c>
      <c r="E129" s="92">
        <v>3.88</v>
      </c>
      <c r="F129" s="27" t="s">
        <v>450</v>
      </c>
      <c r="G129" s="391">
        <f t="shared" si="16"/>
        <v>7.76</v>
      </c>
      <c r="H129" s="390"/>
      <c r="I129" s="353">
        <f t="shared" si="9"/>
        <v>0</v>
      </c>
      <c r="J129" s="353">
        <f t="shared" si="10"/>
        <v>0</v>
      </c>
      <c r="K129" s="353">
        <f t="shared" si="11"/>
        <v>0</v>
      </c>
      <c r="L129" s="353">
        <f t="shared" si="12"/>
        <v>0</v>
      </c>
      <c r="M129" s="353">
        <f t="shared" si="13"/>
        <v>0</v>
      </c>
    </row>
    <row r="130" spans="2:13">
      <c r="C130" s="264" t="s">
        <v>801</v>
      </c>
      <c r="E130" s="92">
        <v>1.5</v>
      </c>
      <c r="F130" s="27" t="s">
        <v>450</v>
      </c>
      <c r="G130" s="391">
        <f t="shared" si="16"/>
        <v>3</v>
      </c>
      <c r="H130" s="390"/>
      <c r="I130" s="353">
        <f t="shared" si="9"/>
        <v>0</v>
      </c>
      <c r="J130" s="353">
        <f t="shared" si="10"/>
        <v>0</v>
      </c>
      <c r="K130" s="353">
        <f t="shared" si="11"/>
        <v>0</v>
      </c>
      <c r="L130" s="353">
        <f t="shared" si="12"/>
        <v>0</v>
      </c>
      <c r="M130" s="353">
        <f t="shared" si="13"/>
        <v>0</v>
      </c>
    </row>
    <row r="131" spans="2:13">
      <c r="C131" s="264" t="s">
        <v>803</v>
      </c>
      <c r="E131" s="92">
        <v>24</v>
      </c>
      <c r="F131" s="27" t="s">
        <v>452</v>
      </c>
      <c r="G131" s="391">
        <f>E131*3</f>
        <v>72</v>
      </c>
      <c r="H131" s="390"/>
      <c r="I131" s="353">
        <f t="shared" si="9"/>
        <v>0</v>
      </c>
      <c r="J131" s="353">
        <f t="shared" si="10"/>
        <v>0</v>
      </c>
      <c r="K131" s="353">
        <f t="shared" si="11"/>
        <v>0</v>
      </c>
      <c r="L131" s="353">
        <f t="shared" si="12"/>
        <v>0</v>
      </c>
      <c r="M131" s="353">
        <f t="shared" si="13"/>
        <v>0</v>
      </c>
    </row>
    <row r="132" spans="2:13">
      <c r="C132" s="264" t="s">
        <v>65</v>
      </c>
      <c r="E132" s="92">
        <v>3.2</v>
      </c>
      <c r="F132" s="27" t="s">
        <v>452</v>
      </c>
      <c r="G132" s="391">
        <f>E132*3</f>
        <v>9.6000000000000014</v>
      </c>
      <c r="H132" s="390"/>
      <c r="I132" s="353">
        <f t="shared" si="9"/>
        <v>0</v>
      </c>
      <c r="J132" s="353">
        <f t="shared" si="10"/>
        <v>0</v>
      </c>
      <c r="K132" s="353">
        <f t="shared" si="11"/>
        <v>0</v>
      </c>
      <c r="L132" s="353">
        <f t="shared" si="12"/>
        <v>0</v>
      </c>
      <c r="M132" s="353">
        <f t="shared" si="13"/>
        <v>0</v>
      </c>
    </row>
    <row r="133" spans="2:13">
      <c r="B133" s="166"/>
      <c r="C133" s="264" t="s">
        <v>804</v>
      </c>
      <c r="E133" s="92">
        <v>12.21</v>
      </c>
      <c r="F133" s="27" t="s">
        <v>455</v>
      </c>
      <c r="G133" s="391">
        <f>E133*3/5</f>
        <v>7.3260000000000005</v>
      </c>
      <c r="H133" s="390"/>
      <c r="I133" s="353">
        <f t="shared" si="9"/>
        <v>0</v>
      </c>
      <c r="J133" s="353">
        <f t="shared" si="10"/>
        <v>0</v>
      </c>
      <c r="K133" s="353">
        <f t="shared" si="11"/>
        <v>0</v>
      </c>
      <c r="L133" s="353">
        <f t="shared" si="12"/>
        <v>0</v>
      </c>
      <c r="M133" s="353">
        <f t="shared" si="13"/>
        <v>0</v>
      </c>
    </row>
    <row r="134" spans="2:13">
      <c r="B134" s="46" t="s">
        <v>68</v>
      </c>
      <c r="C134" s="264" t="s">
        <v>281</v>
      </c>
      <c r="E134" s="92">
        <v>15.62</v>
      </c>
      <c r="F134" s="27" t="s">
        <v>455</v>
      </c>
      <c r="G134" s="391">
        <f>E134*3/5</f>
        <v>9.3719999999999999</v>
      </c>
      <c r="H134" s="390"/>
      <c r="I134" s="353">
        <f t="shared" ref="I134:I197" si="17">G134*H134</f>
        <v>0</v>
      </c>
      <c r="J134" s="353">
        <f t="shared" ref="J134:J197" si="18">I134*$J$1</f>
        <v>0</v>
      </c>
      <c r="K134" s="353">
        <f t="shared" ref="K134:K197" si="19">J134*3</f>
        <v>0</v>
      </c>
      <c r="L134" s="353">
        <f t="shared" ref="L134:L197" si="20">K134*0.22</f>
        <v>0</v>
      </c>
      <c r="M134" s="353">
        <f t="shared" ref="M134:M197" si="21">L134+K134</f>
        <v>0</v>
      </c>
    </row>
    <row r="135" spans="2:13">
      <c r="C135" s="264" t="s">
        <v>805</v>
      </c>
      <c r="E135" s="92">
        <v>16.12</v>
      </c>
      <c r="F135" s="27" t="s">
        <v>455</v>
      </c>
      <c r="G135" s="391">
        <f>E135*3/5</f>
        <v>9.6720000000000006</v>
      </c>
      <c r="H135" s="390"/>
      <c r="I135" s="353">
        <f t="shared" si="17"/>
        <v>0</v>
      </c>
      <c r="J135" s="353">
        <f t="shared" si="18"/>
        <v>0</v>
      </c>
      <c r="K135" s="353">
        <f t="shared" si="19"/>
        <v>0</v>
      </c>
      <c r="L135" s="353">
        <f t="shared" si="20"/>
        <v>0</v>
      </c>
      <c r="M135" s="353">
        <f t="shared" si="21"/>
        <v>0</v>
      </c>
    </row>
    <row r="136" spans="2:13">
      <c r="C136" s="264" t="s">
        <v>806</v>
      </c>
      <c r="E136" s="92">
        <v>8.26</v>
      </c>
      <c r="F136" s="27" t="s">
        <v>455</v>
      </c>
      <c r="G136" s="391">
        <f>E136*3/5</f>
        <v>4.9560000000000004</v>
      </c>
      <c r="H136" s="390"/>
      <c r="I136" s="353">
        <f t="shared" si="17"/>
        <v>0</v>
      </c>
      <c r="J136" s="353">
        <f t="shared" si="18"/>
        <v>0</v>
      </c>
      <c r="K136" s="353">
        <f t="shared" si="19"/>
        <v>0</v>
      </c>
      <c r="L136" s="353">
        <f t="shared" si="20"/>
        <v>0</v>
      </c>
      <c r="M136" s="353">
        <f t="shared" si="21"/>
        <v>0</v>
      </c>
    </row>
    <row r="137" spans="2:13">
      <c r="C137" s="268" t="s">
        <v>69</v>
      </c>
      <c r="E137" s="92">
        <v>75</v>
      </c>
      <c r="F137" s="27" t="s">
        <v>456</v>
      </c>
      <c r="G137" s="391">
        <f>E137*1*12/365</f>
        <v>2.4657534246575343</v>
      </c>
      <c r="H137" s="390"/>
      <c r="I137" s="353">
        <f t="shared" si="17"/>
        <v>0</v>
      </c>
      <c r="J137" s="353">
        <f t="shared" si="18"/>
        <v>0</v>
      </c>
      <c r="K137" s="353">
        <f t="shared" si="19"/>
        <v>0</v>
      </c>
      <c r="L137" s="353">
        <f t="shared" si="20"/>
        <v>0</v>
      </c>
      <c r="M137" s="353">
        <f t="shared" si="21"/>
        <v>0</v>
      </c>
    </row>
    <row r="138" spans="2:13">
      <c r="C138" s="268" t="s">
        <v>70</v>
      </c>
      <c r="E138" s="92">
        <v>125</v>
      </c>
      <c r="F138" s="27" t="s">
        <v>456</v>
      </c>
      <c r="G138" s="391">
        <f>E138*1*12/365</f>
        <v>4.1095890410958908</v>
      </c>
      <c r="H138" s="390"/>
      <c r="I138" s="353">
        <f t="shared" si="17"/>
        <v>0</v>
      </c>
      <c r="J138" s="353">
        <f t="shared" si="18"/>
        <v>0</v>
      </c>
      <c r="K138" s="353">
        <f t="shared" si="19"/>
        <v>0</v>
      </c>
      <c r="L138" s="353">
        <f t="shared" si="20"/>
        <v>0</v>
      </c>
      <c r="M138" s="353">
        <f t="shared" si="21"/>
        <v>0</v>
      </c>
    </row>
    <row r="139" spans="2:13">
      <c r="B139" s="46" t="s">
        <v>702</v>
      </c>
      <c r="C139" s="272" t="s">
        <v>811</v>
      </c>
      <c r="E139" s="92">
        <v>29</v>
      </c>
      <c r="F139" s="27" t="s">
        <v>449</v>
      </c>
      <c r="G139" s="391">
        <f>E139*1</f>
        <v>29</v>
      </c>
      <c r="H139" s="390"/>
      <c r="I139" s="353">
        <f t="shared" si="17"/>
        <v>0</v>
      </c>
      <c r="J139" s="353">
        <f t="shared" si="18"/>
        <v>0</v>
      </c>
      <c r="K139" s="353">
        <f t="shared" si="19"/>
        <v>0</v>
      </c>
      <c r="L139" s="353">
        <f t="shared" si="20"/>
        <v>0</v>
      </c>
      <c r="M139" s="353">
        <f t="shared" si="21"/>
        <v>0</v>
      </c>
    </row>
    <row r="140" spans="2:13">
      <c r="C140" s="264" t="s">
        <v>72</v>
      </c>
      <c r="E140" s="92">
        <v>14.73</v>
      </c>
      <c r="F140" s="27" t="s">
        <v>455</v>
      </c>
      <c r="G140" s="391">
        <f>E140*3/5</f>
        <v>8.8379999999999992</v>
      </c>
      <c r="H140" s="390"/>
      <c r="I140" s="353">
        <f t="shared" si="17"/>
        <v>0</v>
      </c>
      <c r="J140" s="353">
        <f t="shared" si="18"/>
        <v>0</v>
      </c>
      <c r="K140" s="353">
        <f t="shared" si="19"/>
        <v>0</v>
      </c>
      <c r="L140" s="353">
        <f t="shared" si="20"/>
        <v>0</v>
      </c>
      <c r="M140" s="353">
        <f t="shared" si="21"/>
        <v>0</v>
      </c>
    </row>
    <row r="141" spans="2:13">
      <c r="C141" s="264" t="s">
        <v>73</v>
      </c>
      <c r="E141" s="92">
        <v>99.6</v>
      </c>
      <c r="F141" s="27" t="s">
        <v>449</v>
      </c>
      <c r="G141" s="391">
        <f>E141*1</f>
        <v>99.6</v>
      </c>
      <c r="H141" s="390"/>
      <c r="I141" s="353">
        <f t="shared" si="17"/>
        <v>0</v>
      </c>
      <c r="J141" s="353">
        <f t="shared" si="18"/>
        <v>0</v>
      </c>
      <c r="K141" s="353">
        <f t="shared" si="19"/>
        <v>0</v>
      </c>
      <c r="L141" s="353">
        <f t="shared" si="20"/>
        <v>0</v>
      </c>
      <c r="M141" s="353">
        <f t="shared" si="21"/>
        <v>0</v>
      </c>
    </row>
    <row r="142" spans="2:13">
      <c r="C142" s="264" t="s">
        <v>807</v>
      </c>
      <c r="E142" s="92">
        <v>17</v>
      </c>
      <c r="F142" s="27" t="s">
        <v>455</v>
      </c>
      <c r="G142" s="391">
        <f>E142*3/5</f>
        <v>10.199999999999999</v>
      </c>
      <c r="H142" s="390"/>
      <c r="I142" s="353">
        <f t="shared" si="17"/>
        <v>0</v>
      </c>
      <c r="J142" s="353">
        <f t="shared" si="18"/>
        <v>0</v>
      </c>
      <c r="K142" s="353">
        <f t="shared" si="19"/>
        <v>0</v>
      </c>
      <c r="L142" s="353">
        <f t="shared" si="20"/>
        <v>0</v>
      </c>
      <c r="M142" s="353">
        <f t="shared" si="21"/>
        <v>0</v>
      </c>
    </row>
    <row r="143" spans="2:13">
      <c r="C143" s="264" t="s">
        <v>74</v>
      </c>
      <c r="E143" s="92">
        <v>15</v>
      </c>
      <c r="F143" s="27" t="s">
        <v>449</v>
      </c>
      <c r="G143" s="391">
        <f t="shared" ref="G143:G150" si="22">E143*1</f>
        <v>15</v>
      </c>
      <c r="H143" s="390"/>
      <c r="I143" s="353">
        <f t="shared" si="17"/>
        <v>0</v>
      </c>
      <c r="J143" s="353">
        <f t="shared" si="18"/>
        <v>0</v>
      </c>
      <c r="K143" s="353">
        <f t="shared" si="19"/>
        <v>0</v>
      </c>
      <c r="L143" s="353">
        <f t="shared" si="20"/>
        <v>0</v>
      </c>
      <c r="M143" s="353">
        <f t="shared" si="21"/>
        <v>0</v>
      </c>
    </row>
    <row r="144" spans="2:13">
      <c r="C144" s="274" t="s">
        <v>38</v>
      </c>
      <c r="E144" s="92">
        <v>34.75</v>
      </c>
      <c r="F144" s="27" t="s">
        <v>449</v>
      </c>
      <c r="G144" s="391">
        <f t="shared" si="22"/>
        <v>34.75</v>
      </c>
      <c r="H144" s="390"/>
      <c r="I144" s="353">
        <f t="shared" si="17"/>
        <v>0</v>
      </c>
      <c r="J144" s="353">
        <f t="shared" si="18"/>
        <v>0</v>
      </c>
      <c r="K144" s="353">
        <f t="shared" si="19"/>
        <v>0</v>
      </c>
      <c r="L144" s="353">
        <f t="shared" si="20"/>
        <v>0</v>
      </c>
      <c r="M144" s="353">
        <f t="shared" si="21"/>
        <v>0</v>
      </c>
    </row>
    <row r="145" spans="2:13">
      <c r="C145" s="274" t="s">
        <v>121</v>
      </c>
      <c r="E145" s="92">
        <v>33</v>
      </c>
      <c r="F145" s="27" t="s">
        <v>449</v>
      </c>
      <c r="G145" s="391">
        <f t="shared" si="22"/>
        <v>33</v>
      </c>
      <c r="H145" s="390"/>
      <c r="I145" s="353">
        <f t="shared" si="17"/>
        <v>0</v>
      </c>
      <c r="J145" s="353">
        <f t="shared" si="18"/>
        <v>0</v>
      </c>
      <c r="K145" s="353">
        <f t="shared" si="19"/>
        <v>0</v>
      </c>
      <c r="L145" s="353">
        <f t="shared" si="20"/>
        <v>0</v>
      </c>
      <c r="M145" s="353">
        <f t="shared" si="21"/>
        <v>0</v>
      </c>
    </row>
    <row r="146" spans="2:13">
      <c r="C146" s="264" t="s">
        <v>75</v>
      </c>
      <c r="E146" s="92">
        <v>15.3</v>
      </c>
      <c r="F146" s="27" t="s">
        <v>449</v>
      </c>
      <c r="G146" s="391">
        <f t="shared" si="22"/>
        <v>15.3</v>
      </c>
      <c r="H146" s="390"/>
      <c r="I146" s="353">
        <f t="shared" si="17"/>
        <v>0</v>
      </c>
      <c r="J146" s="353">
        <f t="shared" si="18"/>
        <v>0</v>
      </c>
      <c r="K146" s="353">
        <f t="shared" si="19"/>
        <v>0</v>
      </c>
      <c r="L146" s="353">
        <f t="shared" si="20"/>
        <v>0</v>
      </c>
      <c r="M146" s="353">
        <f t="shared" si="21"/>
        <v>0</v>
      </c>
    </row>
    <row r="147" spans="2:13">
      <c r="C147" s="274" t="s">
        <v>808</v>
      </c>
      <c r="E147" s="92">
        <v>19.5</v>
      </c>
      <c r="F147" s="27" t="s">
        <v>449</v>
      </c>
      <c r="G147" s="391">
        <f t="shared" si="22"/>
        <v>19.5</v>
      </c>
      <c r="H147" s="390"/>
      <c r="I147" s="353">
        <f t="shared" si="17"/>
        <v>0</v>
      </c>
      <c r="J147" s="353">
        <f t="shared" si="18"/>
        <v>0</v>
      </c>
      <c r="K147" s="353">
        <f t="shared" si="19"/>
        <v>0</v>
      </c>
      <c r="L147" s="353">
        <f t="shared" si="20"/>
        <v>0</v>
      </c>
      <c r="M147" s="353">
        <f t="shared" si="21"/>
        <v>0</v>
      </c>
    </row>
    <row r="148" spans="2:13">
      <c r="C148" s="274" t="s">
        <v>77</v>
      </c>
      <c r="E148" s="92">
        <v>13.5</v>
      </c>
      <c r="F148" s="27" t="s">
        <v>449</v>
      </c>
      <c r="G148" s="391">
        <f t="shared" si="22"/>
        <v>13.5</v>
      </c>
      <c r="H148" s="390"/>
      <c r="I148" s="353">
        <f t="shared" si="17"/>
        <v>0</v>
      </c>
      <c r="J148" s="353">
        <f t="shared" si="18"/>
        <v>0</v>
      </c>
      <c r="K148" s="353">
        <f t="shared" si="19"/>
        <v>0</v>
      </c>
      <c r="L148" s="353">
        <f t="shared" si="20"/>
        <v>0</v>
      </c>
      <c r="M148" s="353">
        <f t="shared" si="21"/>
        <v>0</v>
      </c>
    </row>
    <row r="149" spans="2:13">
      <c r="C149" s="274" t="s">
        <v>809</v>
      </c>
      <c r="E149" s="92">
        <v>21.9</v>
      </c>
      <c r="F149" s="27" t="s">
        <v>449</v>
      </c>
      <c r="G149" s="391">
        <f t="shared" si="22"/>
        <v>21.9</v>
      </c>
      <c r="H149" s="390"/>
      <c r="I149" s="353">
        <f t="shared" si="17"/>
        <v>0</v>
      </c>
      <c r="J149" s="353">
        <f t="shared" si="18"/>
        <v>0</v>
      </c>
      <c r="K149" s="353">
        <f t="shared" si="19"/>
        <v>0</v>
      </c>
      <c r="L149" s="353">
        <f t="shared" si="20"/>
        <v>0</v>
      </c>
      <c r="M149" s="353">
        <f t="shared" si="21"/>
        <v>0</v>
      </c>
    </row>
    <row r="150" spans="2:13">
      <c r="C150" s="272" t="s">
        <v>79</v>
      </c>
      <c r="E150" s="92">
        <v>2.2999999999999998</v>
      </c>
      <c r="F150" s="27" t="s">
        <v>449</v>
      </c>
      <c r="G150" s="391">
        <f t="shared" si="22"/>
        <v>2.2999999999999998</v>
      </c>
      <c r="H150" s="390"/>
      <c r="I150" s="353">
        <f t="shared" si="17"/>
        <v>0</v>
      </c>
      <c r="J150" s="353">
        <f t="shared" si="18"/>
        <v>0</v>
      </c>
      <c r="K150" s="353">
        <f t="shared" si="19"/>
        <v>0</v>
      </c>
      <c r="L150" s="353">
        <f t="shared" si="20"/>
        <v>0</v>
      </c>
      <c r="M150" s="353">
        <f t="shared" si="21"/>
        <v>0</v>
      </c>
    </row>
    <row r="151" spans="2:13">
      <c r="B151" s="46" t="s">
        <v>83</v>
      </c>
      <c r="C151" s="264" t="s">
        <v>67</v>
      </c>
      <c r="E151" s="92">
        <v>11</v>
      </c>
      <c r="F151" s="27" t="s">
        <v>455</v>
      </c>
      <c r="G151" s="391">
        <f>E151*3/5</f>
        <v>6.6</v>
      </c>
      <c r="H151" s="390"/>
      <c r="I151" s="353">
        <f t="shared" si="17"/>
        <v>0</v>
      </c>
      <c r="J151" s="353">
        <f t="shared" si="18"/>
        <v>0</v>
      </c>
      <c r="K151" s="353">
        <f t="shared" si="19"/>
        <v>0</v>
      </c>
      <c r="L151" s="353">
        <f t="shared" si="20"/>
        <v>0</v>
      </c>
      <c r="M151" s="353">
        <f t="shared" si="21"/>
        <v>0</v>
      </c>
    </row>
    <row r="152" spans="2:13">
      <c r="B152" s="193"/>
      <c r="C152" s="274" t="s">
        <v>80</v>
      </c>
      <c r="E152" s="92">
        <v>9.1</v>
      </c>
      <c r="F152" s="27" t="s">
        <v>449</v>
      </c>
      <c r="G152" s="391">
        <f>E152*1</f>
        <v>9.1</v>
      </c>
      <c r="H152" s="390"/>
      <c r="I152" s="353">
        <f t="shared" si="17"/>
        <v>0</v>
      </c>
      <c r="J152" s="353">
        <f t="shared" si="18"/>
        <v>0</v>
      </c>
      <c r="K152" s="353">
        <f t="shared" si="19"/>
        <v>0</v>
      </c>
      <c r="L152" s="353">
        <f t="shared" si="20"/>
        <v>0</v>
      </c>
      <c r="M152" s="353">
        <f t="shared" si="21"/>
        <v>0</v>
      </c>
    </row>
    <row r="153" spans="2:13">
      <c r="C153" s="272" t="s">
        <v>81</v>
      </c>
      <c r="E153" s="92">
        <v>1.9</v>
      </c>
      <c r="F153" s="27" t="s">
        <v>450</v>
      </c>
      <c r="G153" s="391">
        <f>E153*2</f>
        <v>3.8</v>
      </c>
      <c r="H153" s="390"/>
      <c r="I153" s="353">
        <f t="shared" si="17"/>
        <v>0</v>
      </c>
      <c r="J153" s="353">
        <f t="shared" si="18"/>
        <v>0</v>
      </c>
      <c r="K153" s="353">
        <f t="shared" si="19"/>
        <v>0</v>
      </c>
      <c r="L153" s="353">
        <f t="shared" si="20"/>
        <v>0</v>
      </c>
      <c r="M153" s="353">
        <f t="shared" si="21"/>
        <v>0</v>
      </c>
    </row>
    <row r="154" spans="2:13">
      <c r="C154" s="264" t="s">
        <v>82</v>
      </c>
      <c r="E154" s="92">
        <v>3.6</v>
      </c>
      <c r="F154" s="27" t="s">
        <v>450</v>
      </c>
      <c r="G154" s="391">
        <f>E154*2</f>
        <v>7.2</v>
      </c>
      <c r="H154" s="390"/>
      <c r="I154" s="353">
        <f t="shared" si="17"/>
        <v>0</v>
      </c>
      <c r="J154" s="353">
        <f t="shared" si="18"/>
        <v>0</v>
      </c>
      <c r="K154" s="353">
        <f t="shared" si="19"/>
        <v>0</v>
      </c>
      <c r="L154" s="353">
        <f t="shared" si="20"/>
        <v>0</v>
      </c>
      <c r="M154" s="353">
        <f t="shared" si="21"/>
        <v>0</v>
      </c>
    </row>
    <row r="155" spans="2:13">
      <c r="C155" s="272" t="s">
        <v>84</v>
      </c>
      <c r="E155" s="92">
        <v>2</v>
      </c>
      <c r="F155" s="27" t="s">
        <v>450</v>
      </c>
      <c r="G155" s="391">
        <f>E155*2</f>
        <v>4</v>
      </c>
      <c r="H155" s="390"/>
      <c r="I155" s="353">
        <f t="shared" si="17"/>
        <v>0</v>
      </c>
      <c r="J155" s="353">
        <f t="shared" si="18"/>
        <v>0</v>
      </c>
      <c r="K155" s="353">
        <f t="shared" si="19"/>
        <v>0</v>
      </c>
      <c r="L155" s="353">
        <f t="shared" si="20"/>
        <v>0</v>
      </c>
      <c r="M155" s="353">
        <f t="shared" si="21"/>
        <v>0</v>
      </c>
    </row>
    <row r="156" spans="2:13">
      <c r="C156" s="264" t="s">
        <v>85</v>
      </c>
      <c r="E156" s="92">
        <v>18</v>
      </c>
      <c r="F156" s="27" t="s">
        <v>449</v>
      </c>
      <c r="G156" s="391">
        <f>E156*1</f>
        <v>18</v>
      </c>
      <c r="H156" s="390"/>
      <c r="I156" s="353">
        <f t="shared" si="17"/>
        <v>0</v>
      </c>
      <c r="J156" s="353">
        <f t="shared" si="18"/>
        <v>0</v>
      </c>
      <c r="K156" s="353">
        <f t="shared" si="19"/>
        <v>0</v>
      </c>
      <c r="L156" s="353">
        <f t="shared" si="20"/>
        <v>0</v>
      </c>
      <c r="M156" s="353">
        <f t="shared" si="21"/>
        <v>0</v>
      </c>
    </row>
    <row r="157" spans="2:13">
      <c r="C157" s="274" t="s">
        <v>22</v>
      </c>
      <c r="E157" s="92">
        <v>17.399999999999999</v>
      </c>
      <c r="F157" s="27" t="s">
        <v>449</v>
      </c>
      <c r="G157" s="391">
        <f>E157*1</f>
        <v>17.399999999999999</v>
      </c>
      <c r="H157" s="390"/>
      <c r="I157" s="353">
        <f t="shared" si="17"/>
        <v>0</v>
      </c>
      <c r="J157" s="353">
        <f t="shared" si="18"/>
        <v>0</v>
      </c>
      <c r="K157" s="353">
        <f t="shared" si="19"/>
        <v>0</v>
      </c>
      <c r="L157" s="353">
        <f t="shared" si="20"/>
        <v>0</v>
      </c>
      <c r="M157" s="353">
        <f t="shared" si="21"/>
        <v>0</v>
      </c>
    </row>
    <row r="158" spans="2:13">
      <c r="C158" s="275" t="s">
        <v>810</v>
      </c>
      <c r="E158" s="92">
        <v>3.95</v>
      </c>
      <c r="F158" s="27" t="s">
        <v>450</v>
      </c>
      <c r="G158" s="391">
        <f>E158*2</f>
        <v>7.9</v>
      </c>
      <c r="H158" s="390"/>
      <c r="I158" s="353">
        <f t="shared" si="17"/>
        <v>0</v>
      </c>
      <c r="J158" s="353">
        <f t="shared" si="18"/>
        <v>0</v>
      </c>
      <c r="K158" s="353">
        <f t="shared" si="19"/>
        <v>0</v>
      </c>
      <c r="L158" s="353">
        <f t="shared" si="20"/>
        <v>0</v>
      </c>
      <c r="M158" s="353">
        <f t="shared" si="21"/>
        <v>0</v>
      </c>
    </row>
    <row r="159" spans="2:13">
      <c r="C159" s="275" t="s">
        <v>86</v>
      </c>
      <c r="E159" s="92">
        <v>18.940000000000001</v>
      </c>
      <c r="F159" s="27" t="s">
        <v>451</v>
      </c>
      <c r="G159" s="391">
        <f>E159*4</f>
        <v>75.760000000000005</v>
      </c>
      <c r="H159" s="390"/>
      <c r="I159" s="353">
        <f t="shared" si="17"/>
        <v>0</v>
      </c>
      <c r="J159" s="353">
        <f t="shared" si="18"/>
        <v>0</v>
      </c>
      <c r="K159" s="353">
        <f t="shared" si="19"/>
        <v>0</v>
      </c>
      <c r="L159" s="353">
        <f t="shared" si="20"/>
        <v>0</v>
      </c>
      <c r="M159" s="353">
        <f t="shared" si="21"/>
        <v>0</v>
      </c>
    </row>
    <row r="160" spans="2:13">
      <c r="C160" s="274" t="s">
        <v>170</v>
      </c>
      <c r="E160" s="92">
        <v>36.9</v>
      </c>
      <c r="F160" s="27" t="s">
        <v>450</v>
      </c>
      <c r="G160" s="391">
        <f>E160*2</f>
        <v>73.8</v>
      </c>
      <c r="H160" s="390"/>
      <c r="I160" s="353">
        <f t="shared" si="17"/>
        <v>0</v>
      </c>
      <c r="J160" s="353">
        <f t="shared" si="18"/>
        <v>0</v>
      </c>
      <c r="K160" s="353">
        <f t="shared" si="19"/>
        <v>0</v>
      </c>
      <c r="L160" s="353">
        <f t="shared" si="20"/>
        <v>0</v>
      </c>
      <c r="M160" s="353">
        <f t="shared" si="21"/>
        <v>0</v>
      </c>
    </row>
    <row r="161" spans="2:13">
      <c r="C161" s="272" t="s">
        <v>87</v>
      </c>
      <c r="E161" s="92">
        <v>15.9</v>
      </c>
      <c r="F161" s="27" t="s">
        <v>449</v>
      </c>
      <c r="G161" s="391">
        <f>E161*1</f>
        <v>15.9</v>
      </c>
      <c r="H161" s="390"/>
      <c r="I161" s="353">
        <f t="shared" si="17"/>
        <v>0</v>
      </c>
      <c r="J161" s="353">
        <f t="shared" si="18"/>
        <v>0</v>
      </c>
      <c r="K161" s="353">
        <f t="shared" si="19"/>
        <v>0</v>
      </c>
      <c r="L161" s="353">
        <f t="shared" si="20"/>
        <v>0</v>
      </c>
      <c r="M161" s="353">
        <f t="shared" si="21"/>
        <v>0</v>
      </c>
    </row>
    <row r="162" spans="2:13">
      <c r="C162" s="274" t="s">
        <v>88</v>
      </c>
      <c r="E162" s="92">
        <v>36.9</v>
      </c>
      <c r="F162" s="27" t="s">
        <v>450</v>
      </c>
      <c r="G162" s="391">
        <f>E162*2</f>
        <v>73.8</v>
      </c>
      <c r="H162" s="390"/>
      <c r="I162" s="353">
        <f t="shared" si="17"/>
        <v>0</v>
      </c>
      <c r="J162" s="353">
        <f t="shared" si="18"/>
        <v>0</v>
      </c>
      <c r="K162" s="353">
        <f t="shared" si="19"/>
        <v>0</v>
      </c>
      <c r="L162" s="353">
        <f t="shared" si="20"/>
        <v>0</v>
      </c>
      <c r="M162" s="353">
        <f t="shared" si="21"/>
        <v>0</v>
      </c>
    </row>
    <row r="163" spans="2:13">
      <c r="C163" s="264" t="s">
        <v>67</v>
      </c>
      <c r="E163" s="92">
        <v>10.199999999999999</v>
      </c>
      <c r="F163" s="27" t="s">
        <v>455</v>
      </c>
      <c r="G163" s="391">
        <f>E163*3/5</f>
        <v>6.1199999999999992</v>
      </c>
      <c r="H163" s="390"/>
      <c r="I163" s="353">
        <f t="shared" si="17"/>
        <v>0</v>
      </c>
      <c r="J163" s="353">
        <f t="shared" si="18"/>
        <v>0</v>
      </c>
      <c r="K163" s="353">
        <f t="shared" si="19"/>
        <v>0</v>
      </c>
      <c r="L163" s="353">
        <f t="shared" si="20"/>
        <v>0</v>
      </c>
      <c r="M163" s="353">
        <f t="shared" si="21"/>
        <v>0</v>
      </c>
    </row>
    <row r="164" spans="2:13">
      <c r="C164" s="264" t="s">
        <v>89</v>
      </c>
      <c r="E164" s="92">
        <v>1.5</v>
      </c>
      <c r="F164" s="27" t="s">
        <v>450</v>
      </c>
      <c r="G164" s="391">
        <f>E164*2</f>
        <v>3</v>
      </c>
      <c r="H164" s="390"/>
      <c r="I164" s="353">
        <f t="shared" si="17"/>
        <v>0</v>
      </c>
      <c r="J164" s="353">
        <f t="shared" si="18"/>
        <v>0</v>
      </c>
      <c r="K164" s="353">
        <f t="shared" si="19"/>
        <v>0</v>
      </c>
      <c r="L164" s="353">
        <f t="shared" si="20"/>
        <v>0</v>
      </c>
      <c r="M164" s="353">
        <f t="shared" si="21"/>
        <v>0</v>
      </c>
    </row>
    <row r="165" spans="2:13">
      <c r="C165" s="264" t="s">
        <v>90</v>
      </c>
      <c r="E165" s="92">
        <v>2.4</v>
      </c>
      <c r="F165" s="27" t="s">
        <v>455</v>
      </c>
      <c r="G165" s="391">
        <f>E165*3/5</f>
        <v>1.44</v>
      </c>
      <c r="H165" s="390"/>
      <c r="I165" s="353">
        <f t="shared" si="17"/>
        <v>0</v>
      </c>
      <c r="J165" s="353">
        <f t="shared" si="18"/>
        <v>0</v>
      </c>
      <c r="K165" s="353">
        <f t="shared" si="19"/>
        <v>0</v>
      </c>
      <c r="L165" s="353">
        <f t="shared" si="20"/>
        <v>0</v>
      </c>
      <c r="M165" s="353">
        <f t="shared" si="21"/>
        <v>0</v>
      </c>
    </row>
    <row r="166" spans="2:13">
      <c r="B166" s="46" t="s">
        <v>703</v>
      </c>
      <c r="C166" s="264" t="s">
        <v>34</v>
      </c>
      <c r="E166" s="92">
        <v>57.12</v>
      </c>
      <c r="F166" s="27" t="s">
        <v>449</v>
      </c>
      <c r="G166" s="391">
        <f t="shared" ref="G166:G171" si="23">E166*1</f>
        <v>57.12</v>
      </c>
      <c r="H166" s="390"/>
      <c r="I166" s="353">
        <f t="shared" si="17"/>
        <v>0</v>
      </c>
      <c r="J166" s="353">
        <f t="shared" si="18"/>
        <v>0</v>
      </c>
      <c r="K166" s="353">
        <f t="shared" si="19"/>
        <v>0</v>
      </c>
      <c r="L166" s="353">
        <f t="shared" si="20"/>
        <v>0</v>
      </c>
      <c r="M166" s="353">
        <f t="shared" si="21"/>
        <v>0</v>
      </c>
    </row>
    <row r="167" spans="2:13" ht="31.5">
      <c r="C167" s="264" t="s">
        <v>759</v>
      </c>
      <c r="E167" s="92">
        <v>27.5</v>
      </c>
      <c r="F167" s="27" t="s">
        <v>449</v>
      </c>
      <c r="G167" s="391">
        <f t="shared" si="23"/>
        <v>27.5</v>
      </c>
      <c r="H167" s="390"/>
      <c r="I167" s="353">
        <f t="shared" si="17"/>
        <v>0</v>
      </c>
      <c r="J167" s="353">
        <f t="shared" si="18"/>
        <v>0</v>
      </c>
      <c r="K167" s="353">
        <f t="shared" si="19"/>
        <v>0</v>
      </c>
      <c r="L167" s="353">
        <f t="shared" si="20"/>
        <v>0</v>
      </c>
      <c r="M167" s="353">
        <f t="shared" si="21"/>
        <v>0</v>
      </c>
    </row>
    <row r="168" spans="2:13">
      <c r="C168" s="274" t="s">
        <v>93</v>
      </c>
      <c r="E168" s="92">
        <v>33</v>
      </c>
      <c r="F168" s="27" t="s">
        <v>449</v>
      </c>
      <c r="G168" s="391">
        <f t="shared" si="23"/>
        <v>33</v>
      </c>
      <c r="H168" s="390"/>
      <c r="I168" s="353">
        <f t="shared" si="17"/>
        <v>0</v>
      </c>
      <c r="J168" s="353">
        <f t="shared" si="18"/>
        <v>0</v>
      </c>
      <c r="K168" s="353">
        <f t="shared" si="19"/>
        <v>0</v>
      </c>
      <c r="L168" s="353">
        <f t="shared" si="20"/>
        <v>0</v>
      </c>
      <c r="M168" s="353">
        <f t="shared" si="21"/>
        <v>0</v>
      </c>
    </row>
    <row r="169" spans="2:13">
      <c r="C169" s="274" t="s">
        <v>94</v>
      </c>
      <c r="E169" s="92">
        <v>25.7</v>
      </c>
      <c r="F169" s="27" t="s">
        <v>449</v>
      </c>
      <c r="G169" s="391">
        <f t="shared" si="23"/>
        <v>25.7</v>
      </c>
      <c r="H169" s="390"/>
      <c r="I169" s="353">
        <f t="shared" si="17"/>
        <v>0</v>
      </c>
      <c r="J169" s="353">
        <f t="shared" si="18"/>
        <v>0</v>
      </c>
      <c r="K169" s="353">
        <f t="shared" si="19"/>
        <v>0</v>
      </c>
      <c r="L169" s="353">
        <f t="shared" si="20"/>
        <v>0</v>
      </c>
      <c r="M169" s="353">
        <f t="shared" si="21"/>
        <v>0</v>
      </c>
    </row>
    <row r="170" spans="2:13">
      <c r="B170" s="193"/>
      <c r="C170" s="264" t="s">
        <v>37</v>
      </c>
      <c r="E170" s="92">
        <v>15.5</v>
      </c>
      <c r="F170" s="27" t="s">
        <v>449</v>
      </c>
      <c r="G170" s="391">
        <f t="shared" si="23"/>
        <v>15.5</v>
      </c>
      <c r="H170" s="390"/>
      <c r="I170" s="353">
        <f t="shared" si="17"/>
        <v>0</v>
      </c>
      <c r="J170" s="353">
        <f t="shared" si="18"/>
        <v>0</v>
      </c>
      <c r="K170" s="353">
        <f t="shared" si="19"/>
        <v>0</v>
      </c>
      <c r="L170" s="353">
        <f t="shared" si="20"/>
        <v>0</v>
      </c>
      <c r="M170" s="353">
        <f t="shared" si="21"/>
        <v>0</v>
      </c>
    </row>
    <row r="171" spans="2:13">
      <c r="B171" s="166"/>
      <c r="C171" s="264" t="s">
        <v>95</v>
      </c>
      <c r="E171" s="92">
        <v>13.65</v>
      </c>
      <c r="F171" s="27" t="s">
        <v>449</v>
      </c>
      <c r="G171" s="391">
        <f t="shared" si="23"/>
        <v>13.65</v>
      </c>
      <c r="H171" s="390"/>
      <c r="I171" s="353">
        <f t="shared" si="17"/>
        <v>0</v>
      </c>
      <c r="J171" s="353">
        <f t="shared" si="18"/>
        <v>0</v>
      </c>
      <c r="K171" s="353">
        <f t="shared" si="19"/>
        <v>0</v>
      </c>
      <c r="L171" s="353">
        <f t="shared" si="20"/>
        <v>0</v>
      </c>
      <c r="M171" s="353">
        <f t="shared" si="21"/>
        <v>0</v>
      </c>
    </row>
    <row r="172" spans="2:13">
      <c r="C172" s="272" t="s">
        <v>96</v>
      </c>
      <c r="E172" s="92">
        <v>6.2</v>
      </c>
      <c r="F172" s="27" t="s">
        <v>450</v>
      </c>
      <c r="G172" s="391">
        <f>E172*2</f>
        <v>12.4</v>
      </c>
      <c r="H172" s="390"/>
      <c r="I172" s="353">
        <f t="shared" si="17"/>
        <v>0</v>
      </c>
      <c r="J172" s="353">
        <f t="shared" si="18"/>
        <v>0</v>
      </c>
      <c r="K172" s="353">
        <f t="shared" si="19"/>
        <v>0</v>
      </c>
      <c r="L172" s="353">
        <f t="shared" si="20"/>
        <v>0</v>
      </c>
      <c r="M172" s="353">
        <f t="shared" si="21"/>
        <v>0</v>
      </c>
    </row>
    <row r="173" spans="2:13">
      <c r="C173" s="272" t="s">
        <v>97</v>
      </c>
      <c r="E173" s="92">
        <v>2.1</v>
      </c>
      <c r="F173" s="27" t="s">
        <v>450</v>
      </c>
      <c r="G173" s="391">
        <f>E173*2</f>
        <v>4.2</v>
      </c>
      <c r="H173" s="390"/>
      <c r="I173" s="353">
        <f t="shared" si="17"/>
        <v>0</v>
      </c>
      <c r="J173" s="353">
        <f t="shared" si="18"/>
        <v>0</v>
      </c>
      <c r="K173" s="353">
        <f t="shared" si="19"/>
        <v>0</v>
      </c>
      <c r="L173" s="353">
        <f t="shared" si="20"/>
        <v>0</v>
      </c>
      <c r="M173" s="353">
        <f t="shared" si="21"/>
        <v>0</v>
      </c>
    </row>
    <row r="174" spans="2:13">
      <c r="C174" s="272" t="s">
        <v>812</v>
      </c>
      <c r="E174" s="92">
        <v>2</v>
      </c>
      <c r="F174" s="27" t="s">
        <v>449</v>
      </c>
      <c r="G174" s="391">
        <f>E174*1</f>
        <v>2</v>
      </c>
      <c r="H174" s="390"/>
      <c r="I174" s="353">
        <f t="shared" si="17"/>
        <v>0</v>
      </c>
      <c r="J174" s="353">
        <f t="shared" si="18"/>
        <v>0</v>
      </c>
      <c r="K174" s="353">
        <f t="shared" si="19"/>
        <v>0</v>
      </c>
      <c r="L174" s="353">
        <f t="shared" si="20"/>
        <v>0</v>
      </c>
      <c r="M174" s="353">
        <f t="shared" si="21"/>
        <v>0</v>
      </c>
    </row>
    <row r="175" spans="2:13">
      <c r="C175" s="264" t="s">
        <v>600</v>
      </c>
      <c r="E175" s="92">
        <v>2.7</v>
      </c>
      <c r="F175" s="27" t="s">
        <v>450</v>
      </c>
      <c r="G175" s="391">
        <f>E175*2</f>
        <v>5.4</v>
      </c>
      <c r="H175" s="390"/>
      <c r="I175" s="353">
        <f t="shared" si="17"/>
        <v>0</v>
      </c>
      <c r="J175" s="353">
        <f t="shared" si="18"/>
        <v>0</v>
      </c>
      <c r="K175" s="353">
        <f t="shared" si="19"/>
        <v>0</v>
      </c>
      <c r="L175" s="353">
        <f t="shared" si="20"/>
        <v>0</v>
      </c>
      <c r="M175" s="353">
        <f t="shared" si="21"/>
        <v>0</v>
      </c>
    </row>
    <row r="176" spans="2:13">
      <c r="C176" s="264" t="s">
        <v>98</v>
      </c>
      <c r="E176" s="92">
        <v>2</v>
      </c>
      <c r="F176" s="27" t="s">
        <v>450</v>
      </c>
      <c r="G176" s="391">
        <f>E176*2</f>
        <v>4</v>
      </c>
      <c r="H176" s="390"/>
      <c r="I176" s="353">
        <f t="shared" si="17"/>
        <v>0</v>
      </c>
      <c r="J176" s="353">
        <f t="shared" si="18"/>
        <v>0</v>
      </c>
      <c r="K176" s="353">
        <f t="shared" si="19"/>
        <v>0</v>
      </c>
      <c r="L176" s="353">
        <f t="shared" si="20"/>
        <v>0</v>
      </c>
      <c r="M176" s="353">
        <f t="shared" si="21"/>
        <v>0</v>
      </c>
    </row>
    <row r="177" spans="2:13">
      <c r="C177" s="264" t="s">
        <v>813</v>
      </c>
      <c r="E177" s="92">
        <v>15.63</v>
      </c>
      <c r="F177" s="27" t="s">
        <v>449</v>
      </c>
      <c r="G177" s="391">
        <f>E177*1</f>
        <v>15.63</v>
      </c>
      <c r="H177" s="390"/>
      <c r="I177" s="353">
        <f t="shared" si="17"/>
        <v>0</v>
      </c>
      <c r="J177" s="353">
        <f t="shared" si="18"/>
        <v>0</v>
      </c>
      <c r="K177" s="353">
        <f t="shared" si="19"/>
        <v>0</v>
      </c>
      <c r="L177" s="353">
        <f t="shared" si="20"/>
        <v>0</v>
      </c>
      <c r="M177" s="353">
        <f t="shared" si="21"/>
        <v>0</v>
      </c>
    </row>
    <row r="178" spans="2:13">
      <c r="C178" s="274" t="s">
        <v>814</v>
      </c>
      <c r="E178" s="92">
        <v>18.3</v>
      </c>
      <c r="F178" s="27" t="s">
        <v>449</v>
      </c>
      <c r="G178" s="391">
        <f>E178*1</f>
        <v>18.3</v>
      </c>
      <c r="H178" s="390"/>
      <c r="I178" s="353">
        <f t="shared" si="17"/>
        <v>0</v>
      </c>
      <c r="J178" s="353">
        <f t="shared" si="18"/>
        <v>0</v>
      </c>
      <c r="K178" s="353">
        <f t="shared" si="19"/>
        <v>0</v>
      </c>
      <c r="L178" s="353">
        <f t="shared" si="20"/>
        <v>0</v>
      </c>
      <c r="M178" s="353">
        <f t="shared" si="21"/>
        <v>0</v>
      </c>
    </row>
    <row r="179" spans="2:13">
      <c r="C179" s="274" t="s">
        <v>99</v>
      </c>
      <c r="E179" s="92">
        <v>15.3</v>
      </c>
      <c r="F179" s="27" t="s">
        <v>449</v>
      </c>
      <c r="G179" s="391">
        <f>E179*1</f>
        <v>15.3</v>
      </c>
      <c r="H179" s="390"/>
      <c r="I179" s="353">
        <f t="shared" si="17"/>
        <v>0</v>
      </c>
      <c r="J179" s="353">
        <f t="shared" si="18"/>
        <v>0</v>
      </c>
      <c r="K179" s="353">
        <f t="shared" si="19"/>
        <v>0</v>
      </c>
      <c r="L179" s="353">
        <f t="shared" si="20"/>
        <v>0</v>
      </c>
      <c r="M179" s="353">
        <f t="shared" si="21"/>
        <v>0</v>
      </c>
    </row>
    <row r="180" spans="2:13">
      <c r="C180" s="264" t="s">
        <v>90</v>
      </c>
      <c r="E180" s="92">
        <v>5.2</v>
      </c>
      <c r="F180" s="27" t="s">
        <v>449</v>
      </c>
      <c r="G180" s="391">
        <f>E180*1</f>
        <v>5.2</v>
      </c>
      <c r="H180" s="390"/>
      <c r="I180" s="353">
        <f t="shared" si="17"/>
        <v>0</v>
      </c>
      <c r="J180" s="353">
        <f t="shared" si="18"/>
        <v>0</v>
      </c>
      <c r="K180" s="353">
        <f t="shared" si="19"/>
        <v>0</v>
      </c>
      <c r="L180" s="353">
        <f t="shared" si="20"/>
        <v>0</v>
      </c>
      <c r="M180" s="353">
        <f t="shared" si="21"/>
        <v>0</v>
      </c>
    </row>
    <row r="181" spans="2:13">
      <c r="C181" s="272" t="s">
        <v>22</v>
      </c>
      <c r="E181" s="92">
        <v>15.7</v>
      </c>
      <c r="F181" s="27" t="s">
        <v>455</v>
      </c>
      <c r="G181" s="391">
        <f>E181*3/5</f>
        <v>9.4199999999999982</v>
      </c>
      <c r="H181" s="390"/>
      <c r="I181" s="353">
        <f t="shared" si="17"/>
        <v>0</v>
      </c>
      <c r="J181" s="353">
        <f t="shared" si="18"/>
        <v>0</v>
      </c>
      <c r="K181" s="353">
        <f t="shared" si="19"/>
        <v>0</v>
      </c>
      <c r="L181" s="353">
        <f t="shared" si="20"/>
        <v>0</v>
      </c>
      <c r="M181" s="353">
        <f t="shared" si="21"/>
        <v>0</v>
      </c>
    </row>
    <row r="182" spans="2:13">
      <c r="C182" s="274" t="s">
        <v>815</v>
      </c>
      <c r="E182" s="92">
        <v>12.42</v>
      </c>
      <c r="F182" s="27" t="s">
        <v>449</v>
      </c>
      <c r="G182" s="391">
        <f>E182*1</f>
        <v>12.42</v>
      </c>
      <c r="H182" s="390"/>
      <c r="I182" s="353">
        <f t="shared" si="17"/>
        <v>0</v>
      </c>
      <c r="J182" s="353">
        <f t="shared" si="18"/>
        <v>0</v>
      </c>
      <c r="K182" s="353">
        <f t="shared" si="19"/>
        <v>0</v>
      </c>
      <c r="L182" s="353">
        <f t="shared" si="20"/>
        <v>0</v>
      </c>
      <c r="M182" s="353">
        <f t="shared" si="21"/>
        <v>0</v>
      </c>
    </row>
    <row r="183" spans="2:13">
      <c r="C183" s="274" t="s">
        <v>816</v>
      </c>
      <c r="E183" s="92">
        <v>13.81</v>
      </c>
      <c r="F183" s="27" t="s">
        <v>449</v>
      </c>
      <c r="G183" s="391">
        <f>E183*1</f>
        <v>13.81</v>
      </c>
      <c r="H183" s="390"/>
      <c r="I183" s="353">
        <f t="shared" si="17"/>
        <v>0</v>
      </c>
      <c r="J183" s="353">
        <f t="shared" si="18"/>
        <v>0</v>
      </c>
      <c r="K183" s="353">
        <f t="shared" si="19"/>
        <v>0</v>
      </c>
      <c r="L183" s="353">
        <f t="shared" si="20"/>
        <v>0</v>
      </c>
      <c r="M183" s="353">
        <f t="shared" si="21"/>
        <v>0</v>
      </c>
    </row>
    <row r="184" spans="2:13">
      <c r="B184" s="166"/>
      <c r="C184" s="272" t="s">
        <v>71</v>
      </c>
      <c r="E184" s="92">
        <v>71</v>
      </c>
      <c r="F184" s="27" t="s">
        <v>449</v>
      </c>
      <c r="G184" s="391">
        <f>E184*1</f>
        <v>71</v>
      </c>
      <c r="H184" s="390"/>
      <c r="I184" s="353">
        <f t="shared" si="17"/>
        <v>0</v>
      </c>
      <c r="J184" s="353">
        <f t="shared" si="18"/>
        <v>0</v>
      </c>
      <c r="K184" s="353">
        <f t="shared" si="19"/>
        <v>0</v>
      </c>
      <c r="L184" s="353">
        <f t="shared" si="20"/>
        <v>0</v>
      </c>
      <c r="M184" s="353">
        <f t="shared" si="21"/>
        <v>0</v>
      </c>
    </row>
    <row r="185" spans="2:13">
      <c r="C185" s="264" t="s">
        <v>54</v>
      </c>
      <c r="E185" s="92">
        <v>31.51</v>
      </c>
      <c r="F185" s="27" t="s">
        <v>455</v>
      </c>
      <c r="G185" s="391">
        <f>E185*3/5</f>
        <v>18.905999999999999</v>
      </c>
      <c r="H185" s="390"/>
      <c r="I185" s="353">
        <f t="shared" si="17"/>
        <v>0</v>
      </c>
      <c r="J185" s="353">
        <f t="shared" si="18"/>
        <v>0</v>
      </c>
      <c r="K185" s="353">
        <f t="shared" si="19"/>
        <v>0</v>
      </c>
      <c r="L185" s="353">
        <f t="shared" si="20"/>
        <v>0</v>
      </c>
      <c r="M185" s="353">
        <f t="shared" si="21"/>
        <v>0</v>
      </c>
    </row>
    <row r="186" spans="2:13">
      <c r="C186" s="264" t="s">
        <v>100</v>
      </c>
      <c r="E186" s="92">
        <v>7.5</v>
      </c>
      <c r="F186" s="27" t="s">
        <v>455</v>
      </c>
      <c r="G186" s="391">
        <f>E186*3/5</f>
        <v>4.5</v>
      </c>
      <c r="H186" s="390"/>
      <c r="I186" s="353">
        <f t="shared" si="17"/>
        <v>0</v>
      </c>
      <c r="J186" s="353">
        <f t="shared" si="18"/>
        <v>0</v>
      </c>
      <c r="K186" s="353">
        <f t="shared" si="19"/>
        <v>0</v>
      </c>
      <c r="L186" s="353">
        <f t="shared" si="20"/>
        <v>0</v>
      </c>
      <c r="M186" s="353">
        <f t="shared" si="21"/>
        <v>0</v>
      </c>
    </row>
    <row r="187" spans="2:13">
      <c r="C187" s="264" t="s">
        <v>66</v>
      </c>
      <c r="E187" s="92">
        <v>16.45</v>
      </c>
      <c r="F187" s="27" t="s">
        <v>455</v>
      </c>
      <c r="G187" s="391">
        <f>E187*3/5</f>
        <v>9.8699999999999992</v>
      </c>
      <c r="H187" s="390"/>
      <c r="I187" s="353">
        <f t="shared" si="17"/>
        <v>0</v>
      </c>
      <c r="J187" s="353">
        <f t="shared" si="18"/>
        <v>0</v>
      </c>
      <c r="K187" s="353">
        <f t="shared" si="19"/>
        <v>0</v>
      </c>
      <c r="L187" s="353">
        <f t="shared" si="20"/>
        <v>0</v>
      </c>
      <c r="M187" s="353">
        <f t="shared" si="21"/>
        <v>0</v>
      </c>
    </row>
    <row r="188" spans="2:13" ht="31.5">
      <c r="B188" s="46" t="s">
        <v>1147</v>
      </c>
      <c r="C188" s="264" t="s">
        <v>101</v>
      </c>
      <c r="E188" s="92">
        <v>88.3</v>
      </c>
      <c r="F188" s="27" t="s">
        <v>449</v>
      </c>
      <c r="G188" s="391">
        <f>E188*1</f>
        <v>88.3</v>
      </c>
      <c r="H188" s="390"/>
      <c r="I188" s="353">
        <f t="shared" si="17"/>
        <v>0</v>
      </c>
      <c r="J188" s="353">
        <f t="shared" si="18"/>
        <v>0</v>
      </c>
      <c r="K188" s="353">
        <f t="shared" si="19"/>
        <v>0</v>
      </c>
      <c r="L188" s="353">
        <f t="shared" si="20"/>
        <v>0</v>
      </c>
      <c r="M188" s="353">
        <f t="shared" si="21"/>
        <v>0</v>
      </c>
    </row>
    <row r="189" spans="2:13">
      <c r="C189" s="264" t="s">
        <v>72</v>
      </c>
      <c r="E189" s="92">
        <v>17.79</v>
      </c>
      <c r="F189" s="27" t="s">
        <v>455</v>
      </c>
      <c r="G189" s="391">
        <f>E189*3/5</f>
        <v>10.673999999999999</v>
      </c>
      <c r="H189" s="390"/>
      <c r="I189" s="353">
        <f t="shared" si="17"/>
        <v>0</v>
      </c>
      <c r="J189" s="353">
        <f t="shared" si="18"/>
        <v>0</v>
      </c>
      <c r="K189" s="353">
        <f t="shared" si="19"/>
        <v>0</v>
      </c>
      <c r="L189" s="353">
        <f t="shared" si="20"/>
        <v>0</v>
      </c>
      <c r="M189" s="353">
        <f t="shared" si="21"/>
        <v>0</v>
      </c>
    </row>
    <row r="190" spans="2:13">
      <c r="C190" s="272" t="s">
        <v>817</v>
      </c>
      <c r="E190" s="92">
        <v>1.5</v>
      </c>
      <c r="F190" s="27" t="s">
        <v>449</v>
      </c>
      <c r="G190" s="391">
        <f t="shared" ref="G190:G195" si="24">E190*1</f>
        <v>1.5</v>
      </c>
      <c r="H190" s="390"/>
      <c r="I190" s="353">
        <f t="shared" si="17"/>
        <v>0</v>
      </c>
      <c r="J190" s="353">
        <f t="shared" si="18"/>
        <v>0</v>
      </c>
      <c r="K190" s="353">
        <f t="shared" si="19"/>
        <v>0</v>
      </c>
      <c r="L190" s="353">
        <f t="shared" si="20"/>
        <v>0</v>
      </c>
      <c r="M190" s="353">
        <f t="shared" si="21"/>
        <v>0</v>
      </c>
    </row>
    <row r="191" spans="2:13">
      <c r="C191" s="274" t="s">
        <v>102</v>
      </c>
      <c r="E191" s="92">
        <v>14.38</v>
      </c>
      <c r="F191" s="27" t="s">
        <v>449</v>
      </c>
      <c r="G191" s="391">
        <f t="shared" si="24"/>
        <v>14.38</v>
      </c>
      <c r="H191" s="390"/>
      <c r="I191" s="353">
        <f t="shared" si="17"/>
        <v>0</v>
      </c>
      <c r="J191" s="353">
        <f t="shared" si="18"/>
        <v>0</v>
      </c>
      <c r="K191" s="353">
        <f t="shared" si="19"/>
        <v>0</v>
      </c>
      <c r="L191" s="353">
        <f t="shared" si="20"/>
        <v>0</v>
      </c>
      <c r="M191" s="353">
        <f t="shared" si="21"/>
        <v>0</v>
      </c>
    </row>
    <row r="192" spans="2:13">
      <c r="C192" s="274" t="s">
        <v>818</v>
      </c>
      <c r="E192" s="92">
        <v>14.07</v>
      </c>
      <c r="F192" s="27" t="s">
        <v>449</v>
      </c>
      <c r="G192" s="391">
        <f t="shared" si="24"/>
        <v>14.07</v>
      </c>
      <c r="H192" s="390"/>
      <c r="I192" s="353">
        <f t="shared" si="17"/>
        <v>0</v>
      </c>
      <c r="J192" s="353">
        <f t="shared" si="18"/>
        <v>0</v>
      </c>
      <c r="K192" s="353">
        <f t="shared" si="19"/>
        <v>0</v>
      </c>
      <c r="L192" s="353">
        <f t="shared" si="20"/>
        <v>0</v>
      </c>
      <c r="M192" s="353">
        <f t="shared" si="21"/>
        <v>0</v>
      </c>
    </row>
    <row r="193" spans="1:13">
      <c r="C193" s="274" t="s">
        <v>199</v>
      </c>
      <c r="E193" s="92">
        <v>19.649999999999999</v>
      </c>
      <c r="F193" s="27" t="s">
        <v>449</v>
      </c>
      <c r="G193" s="391">
        <f t="shared" si="24"/>
        <v>19.649999999999999</v>
      </c>
      <c r="H193" s="390"/>
      <c r="I193" s="353">
        <f t="shared" si="17"/>
        <v>0</v>
      </c>
      <c r="J193" s="353">
        <f t="shared" si="18"/>
        <v>0</v>
      </c>
      <c r="K193" s="353">
        <f t="shared" si="19"/>
        <v>0</v>
      </c>
      <c r="L193" s="353">
        <f t="shared" si="20"/>
        <v>0</v>
      </c>
      <c r="M193" s="353">
        <f t="shared" si="21"/>
        <v>0</v>
      </c>
    </row>
    <row r="194" spans="1:13">
      <c r="C194" s="274" t="s">
        <v>248</v>
      </c>
      <c r="E194" s="92">
        <v>14.76</v>
      </c>
      <c r="F194" s="27" t="s">
        <v>449</v>
      </c>
      <c r="G194" s="391">
        <f t="shared" si="24"/>
        <v>14.76</v>
      </c>
      <c r="H194" s="390"/>
      <c r="I194" s="353">
        <f t="shared" si="17"/>
        <v>0</v>
      </c>
      <c r="J194" s="353">
        <f t="shared" si="18"/>
        <v>0</v>
      </c>
      <c r="K194" s="353">
        <f t="shared" si="19"/>
        <v>0</v>
      </c>
      <c r="L194" s="353">
        <f t="shared" si="20"/>
        <v>0</v>
      </c>
      <c r="M194" s="353">
        <f t="shared" si="21"/>
        <v>0</v>
      </c>
    </row>
    <row r="195" spans="1:13">
      <c r="C195" s="274" t="s">
        <v>819</v>
      </c>
      <c r="E195" s="92">
        <v>12.4</v>
      </c>
      <c r="F195" s="27" t="s">
        <v>449</v>
      </c>
      <c r="G195" s="391">
        <f t="shared" si="24"/>
        <v>12.4</v>
      </c>
      <c r="H195" s="390"/>
      <c r="I195" s="353">
        <f t="shared" si="17"/>
        <v>0</v>
      </c>
      <c r="J195" s="353">
        <f t="shared" si="18"/>
        <v>0</v>
      </c>
      <c r="K195" s="353">
        <f t="shared" si="19"/>
        <v>0</v>
      </c>
      <c r="L195" s="353">
        <f t="shared" si="20"/>
        <v>0</v>
      </c>
      <c r="M195" s="353">
        <f t="shared" si="21"/>
        <v>0</v>
      </c>
    </row>
    <row r="196" spans="1:13">
      <c r="C196" s="275" t="s">
        <v>103</v>
      </c>
      <c r="E196" s="92">
        <v>21.3</v>
      </c>
      <c r="F196" s="27" t="s">
        <v>459</v>
      </c>
      <c r="G196" s="391">
        <f>E196*10</f>
        <v>213</v>
      </c>
      <c r="H196" s="390"/>
      <c r="I196" s="353">
        <f t="shared" si="17"/>
        <v>0</v>
      </c>
      <c r="J196" s="353">
        <f t="shared" si="18"/>
        <v>0</v>
      </c>
      <c r="K196" s="353">
        <f t="shared" si="19"/>
        <v>0</v>
      </c>
      <c r="L196" s="353">
        <f t="shared" si="20"/>
        <v>0</v>
      </c>
      <c r="M196" s="353">
        <f t="shared" si="21"/>
        <v>0</v>
      </c>
    </row>
    <row r="197" spans="1:13">
      <c r="C197" s="274" t="s">
        <v>820</v>
      </c>
      <c r="E197" s="92">
        <v>12.65</v>
      </c>
      <c r="F197" s="27" t="s">
        <v>452</v>
      </c>
      <c r="G197" s="391">
        <f>E197*3</f>
        <v>37.950000000000003</v>
      </c>
      <c r="H197" s="390"/>
      <c r="I197" s="353">
        <f t="shared" si="17"/>
        <v>0</v>
      </c>
      <c r="J197" s="353">
        <f t="shared" si="18"/>
        <v>0</v>
      </c>
      <c r="K197" s="353">
        <f t="shared" si="19"/>
        <v>0</v>
      </c>
      <c r="L197" s="353">
        <f t="shared" si="20"/>
        <v>0</v>
      </c>
      <c r="M197" s="353">
        <f t="shared" si="21"/>
        <v>0</v>
      </c>
    </row>
    <row r="198" spans="1:13">
      <c r="C198" s="272" t="s">
        <v>104</v>
      </c>
      <c r="E198" s="92">
        <v>27.41</v>
      </c>
      <c r="F198" s="27" t="s">
        <v>450</v>
      </c>
      <c r="G198" s="391">
        <f>E198*2</f>
        <v>54.82</v>
      </c>
      <c r="H198" s="390"/>
      <c r="I198" s="353">
        <f t="shared" ref="I198:I261" si="25">G198*H198</f>
        <v>0</v>
      </c>
      <c r="J198" s="353">
        <f t="shared" ref="J198:J261" si="26">I198*$J$1</f>
        <v>0</v>
      </c>
      <c r="K198" s="353">
        <f t="shared" ref="K198:K261" si="27">J198*3</f>
        <v>0</v>
      </c>
      <c r="L198" s="353">
        <f t="shared" ref="L198:L261" si="28">K198*0.22</f>
        <v>0</v>
      </c>
      <c r="M198" s="353">
        <f t="shared" ref="M198:M261" si="29">L198+K198</f>
        <v>0</v>
      </c>
    </row>
    <row r="199" spans="1:13" ht="31.5">
      <c r="B199" s="46" t="s">
        <v>704</v>
      </c>
      <c r="C199" s="264" t="s">
        <v>821</v>
      </c>
      <c r="E199" s="92">
        <v>16.5</v>
      </c>
      <c r="F199" s="27" t="s">
        <v>455</v>
      </c>
      <c r="G199" s="391">
        <f>E199*3/5</f>
        <v>9.9</v>
      </c>
      <c r="H199" s="390"/>
      <c r="I199" s="353">
        <f t="shared" si="25"/>
        <v>0</v>
      </c>
      <c r="J199" s="353">
        <f t="shared" si="26"/>
        <v>0</v>
      </c>
      <c r="K199" s="353">
        <f t="shared" si="27"/>
        <v>0</v>
      </c>
      <c r="L199" s="353">
        <f t="shared" si="28"/>
        <v>0</v>
      </c>
      <c r="M199" s="353">
        <f t="shared" si="29"/>
        <v>0</v>
      </c>
    </row>
    <row r="200" spans="1:13">
      <c r="C200" s="272" t="s">
        <v>822</v>
      </c>
      <c r="E200" s="92">
        <v>4.21</v>
      </c>
      <c r="F200" s="27" t="s">
        <v>450</v>
      </c>
      <c r="G200" s="391">
        <f>E200*2</f>
        <v>8.42</v>
      </c>
      <c r="H200" s="390"/>
      <c r="I200" s="353">
        <f t="shared" si="25"/>
        <v>0</v>
      </c>
      <c r="J200" s="353">
        <f t="shared" si="26"/>
        <v>0</v>
      </c>
      <c r="K200" s="353">
        <f t="shared" si="27"/>
        <v>0</v>
      </c>
      <c r="L200" s="353">
        <f t="shared" si="28"/>
        <v>0</v>
      </c>
      <c r="M200" s="353">
        <f t="shared" si="29"/>
        <v>0</v>
      </c>
    </row>
    <row r="201" spans="1:13">
      <c r="C201" s="272" t="s">
        <v>105</v>
      </c>
      <c r="E201" s="92">
        <v>1.51</v>
      </c>
      <c r="F201" s="27" t="s">
        <v>450</v>
      </c>
      <c r="G201" s="391">
        <f>E201*2</f>
        <v>3.02</v>
      </c>
      <c r="H201" s="390"/>
      <c r="I201" s="353">
        <f t="shared" si="25"/>
        <v>0</v>
      </c>
      <c r="J201" s="353">
        <f t="shared" si="26"/>
        <v>0</v>
      </c>
      <c r="K201" s="353">
        <f t="shared" si="27"/>
        <v>0</v>
      </c>
      <c r="L201" s="353">
        <f t="shared" si="28"/>
        <v>0</v>
      </c>
      <c r="M201" s="353">
        <f t="shared" si="29"/>
        <v>0</v>
      </c>
    </row>
    <row r="202" spans="1:13">
      <c r="C202" s="264" t="s">
        <v>49</v>
      </c>
      <c r="E202" s="92">
        <v>4.5999999999999996</v>
      </c>
      <c r="F202" s="27" t="s">
        <v>450</v>
      </c>
      <c r="G202" s="391">
        <f>E202*2</f>
        <v>9.1999999999999993</v>
      </c>
      <c r="H202" s="390"/>
      <c r="I202" s="353">
        <f t="shared" si="25"/>
        <v>0</v>
      </c>
      <c r="J202" s="353">
        <f t="shared" si="26"/>
        <v>0</v>
      </c>
      <c r="K202" s="353">
        <f t="shared" si="27"/>
        <v>0</v>
      </c>
      <c r="L202" s="353">
        <f t="shared" si="28"/>
        <v>0</v>
      </c>
      <c r="M202" s="353">
        <f t="shared" si="29"/>
        <v>0</v>
      </c>
    </row>
    <row r="203" spans="1:13">
      <c r="C203" s="272" t="s">
        <v>22</v>
      </c>
      <c r="E203" s="92">
        <v>2.91</v>
      </c>
      <c r="F203" s="27" t="s">
        <v>454</v>
      </c>
      <c r="G203" s="391">
        <f>E203*1/5</f>
        <v>0.58200000000000007</v>
      </c>
      <c r="H203" s="390"/>
      <c r="I203" s="353">
        <f t="shared" si="25"/>
        <v>0</v>
      </c>
      <c r="J203" s="353">
        <f t="shared" si="26"/>
        <v>0</v>
      </c>
      <c r="K203" s="353">
        <f t="shared" si="27"/>
        <v>0</v>
      </c>
      <c r="L203" s="353">
        <f t="shared" si="28"/>
        <v>0</v>
      </c>
      <c r="M203" s="353">
        <f t="shared" si="29"/>
        <v>0</v>
      </c>
    </row>
    <row r="204" spans="1:13">
      <c r="C204" s="264" t="s">
        <v>67</v>
      </c>
      <c r="E204" s="92">
        <v>10.29</v>
      </c>
      <c r="F204" s="27" t="s">
        <v>455</v>
      </c>
      <c r="G204" s="391">
        <f>E204*3/5</f>
        <v>6.1739999999999995</v>
      </c>
      <c r="H204" s="390"/>
      <c r="I204" s="353">
        <f t="shared" si="25"/>
        <v>0</v>
      </c>
      <c r="J204" s="353">
        <f t="shared" si="26"/>
        <v>0</v>
      </c>
      <c r="K204" s="353">
        <f t="shared" si="27"/>
        <v>0</v>
      </c>
      <c r="L204" s="353">
        <f t="shared" si="28"/>
        <v>0</v>
      </c>
      <c r="M204" s="353">
        <f t="shared" si="29"/>
        <v>0</v>
      </c>
    </row>
    <row r="205" spans="1:13" s="49" customFormat="1">
      <c r="A205" s="43"/>
      <c r="B205" s="44"/>
      <c r="C205" s="274" t="s">
        <v>823</v>
      </c>
      <c r="D205" s="115"/>
      <c r="E205" s="92">
        <v>24.35</v>
      </c>
      <c r="F205" s="27" t="s">
        <v>450</v>
      </c>
      <c r="G205" s="391">
        <f>E205*2</f>
        <v>48.7</v>
      </c>
      <c r="H205" s="390"/>
      <c r="I205" s="353">
        <f t="shared" si="25"/>
        <v>0</v>
      </c>
      <c r="J205" s="353">
        <f t="shared" si="26"/>
        <v>0</v>
      </c>
      <c r="K205" s="353">
        <f t="shared" si="27"/>
        <v>0</v>
      </c>
      <c r="L205" s="353">
        <f t="shared" si="28"/>
        <v>0</v>
      </c>
      <c r="M205" s="353">
        <f t="shared" si="29"/>
        <v>0</v>
      </c>
    </row>
    <row r="206" spans="1:13" s="49" customFormat="1">
      <c r="A206" s="43"/>
      <c r="B206" s="44"/>
      <c r="C206" s="274" t="s">
        <v>1023</v>
      </c>
      <c r="D206" s="115"/>
      <c r="E206" s="92">
        <v>18.100000000000001</v>
      </c>
      <c r="F206" s="27" t="s">
        <v>450</v>
      </c>
      <c r="G206" s="391">
        <f>E206*2</f>
        <v>36.200000000000003</v>
      </c>
      <c r="H206" s="390"/>
      <c r="I206" s="353">
        <f t="shared" si="25"/>
        <v>0</v>
      </c>
      <c r="J206" s="353">
        <f t="shared" si="26"/>
        <v>0</v>
      </c>
      <c r="K206" s="353">
        <f t="shared" si="27"/>
        <v>0</v>
      </c>
      <c r="L206" s="353">
        <f t="shared" si="28"/>
        <v>0</v>
      </c>
      <c r="M206" s="353">
        <f t="shared" si="29"/>
        <v>0</v>
      </c>
    </row>
    <row r="207" spans="1:13">
      <c r="C207" s="264" t="s">
        <v>106</v>
      </c>
      <c r="E207" s="92">
        <v>14.65</v>
      </c>
      <c r="F207" s="27" t="s">
        <v>449</v>
      </c>
      <c r="G207" s="391">
        <f>E207*1</f>
        <v>14.65</v>
      </c>
      <c r="H207" s="390"/>
      <c r="I207" s="353">
        <f t="shared" si="25"/>
        <v>0</v>
      </c>
      <c r="J207" s="353">
        <f t="shared" si="26"/>
        <v>0</v>
      </c>
      <c r="K207" s="353">
        <f t="shared" si="27"/>
        <v>0</v>
      </c>
      <c r="L207" s="353">
        <f t="shared" si="28"/>
        <v>0</v>
      </c>
      <c r="M207" s="353">
        <f t="shared" si="29"/>
        <v>0</v>
      </c>
    </row>
    <row r="208" spans="1:13">
      <c r="C208" s="274" t="s">
        <v>1024</v>
      </c>
      <c r="E208" s="92">
        <v>16.37</v>
      </c>
      <c r="F208" s="27" t="s">
        <v>449</v>
      </c>
      <c r="G208" s="391">
        <f>E208*1</f>
        <v>16.37</v>
      </c>
      <c r="H208" s="390"/>
      <c r="I208" s="353">
        <f t="shared" si="25"/>
        <v>0</v>
      </c>
      <c r="J208" s="353">
        <f t="shared" si="26"/>
        <v>0</v>
      </c>
      <c r="K208" s="353">
        <f t="shared" si="27"/>
        <v>0</v>
      </c>
      <c r="L208" s="353">
        <f t="shared" si="28"/>
        <v>0</v>
      </c>
      <c r="M208" s="353">
        <f t="shared" si="29"/>
        <v>0</v>
      </c>
    </row>
    <row r="209" spans="2:13">
      <c r="C209" s="274" t="s">
        <v>22</v>
      </c>
      <c r="E209" s="92">
        <v>13.88</v>
      </c>
      <c r="F209" s="27" t="s">
        <v>449</v>
      </c>
      <c r="G209" s="391">
        <f>E209*1</f>
        <v>13.88</v>
      </c>
      <c r="H209" s="390"/>
      <c r="I209" s="353">
        <f t="shared" si="25"/>
        <v>0</v>
      </c>
      <c r="J209" s="353">
        <f t="shared" si="26"/>
        <v>0</v>
      </c>
      <c r="K209" s="353">
        <f t="shared" si="27"/>
        <v>0</v>
      </c>
      <c r="L209" s="353">
        <f t="shared" si="28"/>
        <v>0</v>
      </c>
      <c r="M209" s="353">
        <f t="shared" si="29"/>
        <v>0</v>
      </c>
    </row>
    <row r="210" spans="2:13">
      <c r="C210" s="275" t="s">
        <v>108</v>
      </c>
      <c r="E210" s="92">
        <v>24.44</v>
      </c>
      <c r="F210" s="27" t="s">
        <v>460</v>
      </c>
      <c r="G210" s="391">
        <f>E210*28</f>
        <v>684.32</v>
      </c>
      <c r="H210" s="390"/>
      <c r="I210" s="353">
        <f t="shared" si="25"/>
        <v>0</v>
      </c>
      <c r="J210" s="353">
        <f t="shared" si="26"/>
        <v>0</v>
      </c>
      <c r="K210" s="353">
        <f t="shared" si="27"/>
        <v>0</v>
      </c>
      <c r="L210" s="353">
        <f t="shared" si="28"/>
        <v>0</v>
      </c>
      <c r="M210" s="353">
        <f t="shared" si="29"/>
        <v>0</v>
      </c>
    </row>
    <row r="211" spans="2:13">
      <c r="C211" s="274" t="s">
        <v>824</v>
      </c>
      <c r="E211" s="92">
        <v>22.18</v>
      </c>
      <c r="F211" s="27" t="s">
        <v>449</v>
      </c>
      <c r="G211" s="391">
        <f t="shared" ref="G211:G216" si="30">E211*1</f>
        <v>22.18</v>
      </c>
      <c r="H211" s="390"/>
      <c r="I211" s="353">
        <f t="shared" si="25"/>
        <v>0</v>
      </c>
      <c r="J211" s="353">
        <f t="shared" si="26"/>
        <v>0</v>
      </c>
      <c r="K211" s="353">
        <f t="shared" si="27"/>
        <v>0</v>
      </c>
      <c r="L211" s="353">
        <f t="shared" si="28"/>
        <v>0</v>
      </c>
      <c r="M211" s="353">
        <f t="shared" si="29"/>
        <v>0</v>
      </c>
    </row>
    <row r="212" spans="2:13">
      <c r="C212" s="274" t="s">
        <v>109</v>
      </c>
      <c r="E212" s="92">
        <v>14.93</v>
      </c>
      <c r="F212" s="27" t="s">
        <v>449</v>
      </c>
      <c r="G212" s="391">
        <f t="shared" si="30"/>
        <v>14.93</v>
      </c>
      <c r="H212" s="390"/>
      <c r="I212" s="353">
        <f t="shared" si="25"/>
        <v>0</v>
      </c>
      <c r="J212" s="353">
        <f t="shared" si="26"/>
        <v>0</v>
      </c>
      <c r="K212" s="353">
        <f t="shared" si="27"/>
        <v>0</v>
      </c>
      <c r="L212" s="353">
        <f t="shared" si="28"/>
        <v>0</v>
      </c>
      <c r="M212" s="353">
        <f t="shared" si="29"/>
        <v>0</v>
      </c>
    </row>
    <row r="213" spans="2:13">
      <c r="C213" s="274" t="s">
        <v>110</v>
      </c>
      <c r="E213" s="92">
        <v>13.88</v>
      </c>
      <c r="F213" s="27" t="s">
        <v>449</v>
      </c>
      <c r="G213" s="391">
        <f t="shared" si="30"/>
        <v>13.88</v>
      </c>
      <c r="H213" s="390"/>
      <c r="I213" s="353">
        <f t="shared" si="25"/>
        <v>0</v>
      </c>
      <c r="J213" s="353">
        <f t="shared" si="26"/>
        <v>0</v>
      </c>
      <c r="K213" s="353">
        <f t="shared" si="27"/>
        <v>0</v>
      </c>
      <c r="L213" s="353">
        <f t="shared" si="28"/>
        <v>0</v>
      </c>
      <c r="M213" s="353">
        <f t="shared" si="29"/>
        <v>0</v>
      </c>
    </row>
    <row r="214" spans="2:13" ht="31.5">
      <c r="B214" s="46" t="s">
        <v>705</v>
      </c>
      <c r="C214" s="264" t="s">
        <v>111</v>
      </c>
      <c r="E214" s="92">
        <v>77.5</v>
      </c>
      <c r="F214" s="27" t="s">
        <v>449</v>
      </c>
      <c r="G214" s="391">
        <f t="shared" si="30"/>
        <v>77.5</v>
      </c>
      <c r="H214" s="390"/>
      <c r="I214" s="353">
        <f t="shared" si="25"/>
        <v>0</v>
      </c>
      <c r="J214" s="353">
        <f t="shared" si="26"/>
        <v>0</v>
      </c>
      <c r="K214" s="353">
        <f t="shared" si="27"/>
        <v>0</v>
      </c>
      <c r="L214" s="353">
        <f t="shared" si="28"/>
        <v>0</v>
      </c>
      <c r="M214" s="353">
        <f t="shared" si="29"/>
        <v>0</v>
      </c>
    </row>
    <row r="215" spans="2:13">
      <c r="C215" s="274" t="s">
        <v>112</v>
      </c>
      <c r="E215" s="92">
        <v>24.92</v>
      </c>
      <c r="F215" s="27" t="s">
        <v>449</v>
      </c>
      <c r="G215" s="391">
        <f t="shared" si="30"/>
        <v>24.92</v>
      </c>
      <c r="H215" s="390"/>
      <c r="I215" s="353">
        <f t="shared" si="25"/>
        <v>0</v>
      </c>
      <c r="J215" s="353">
        <f t="shared" si="26"/>
        <v>0</v>
      </c>
      <c r="K215" s="353">
        <f t="shared" si="27"/>
        <v>0</v>
      </c>
      <c r="L215" s="353">
        <f t="shared" si="28"/>
        <v>0</v>
      </c>
      <c r="M215" s="353">
        <f t="shared" si="29"/>
        <v>0</v>
      </c>
    </row>
    <row r="216" spans="2:13">
      <c r="C216" s="274" t="s">
        <v>178</v>
      </c>
      <c r="E216" s="92">
        <v>23.28</v>
      </c>
      <c r="F216" s="27" t="s">
        <v>449</v>
      </c>
      <c r="G216" s="391">
        <f t="shared" si="30"/>
        <v>23.28</v>
      </c>
      <c r="H216" s="390"/>
      <c r="I216" s="353">
        <f t="shared" si="25"/>
        <v>0</v>
      </c>
      <c r="J216" s="353">
        <f t="shared" si="26"/>
        <v>0</v>
      </c>
      <c r="K216" s="353">
        <f t="shared" si="27"/>
        <v>0</v>
      </c>
      <c r="L216" s="353">
        <f t="shared" si="28"/>
        <v>0</v>
      </c>
      <c r="M216" s="353">
        <f t="shared" si="29"/>
        <v>0</v>
      </c>
    </row>
    <row r="217" spans="2:13">
      <c r="C217" s="268" t="s">
        <v>51</v>
      </c>
      <c r="E217" s="92">
        <v>8.89</v>
      </c>
      <c r="F217" s="27" t="s">
        <v>456</v>
      </c>
      <c r="G217" s="391">
        <f>E217*1*12/365</f>
        <v>0.29227397260273974</v>
      </c>
      <c r="H217" s="390"/>
      <c r="I217" s="353">
        <f t="shared" si="25"/>
        <v>0</v>
      </c>
      <c r="J217" s="353">
        <f t="shared" si="26"/>
        <v>0</v>
      </c>
      <c r="K217" s="353">
        <f t="shared" si="27"/>
        <v>0</v>
      </c>
      <c r="L217" s="353">
        <f t="shared" si="28"/>
        <v>0</v>
      </c>
      <c r="M217" s="353">
        <f t="shared" si="29"/>
        <v>0</v>
      </c>
    </row>
    <row r="218" spans="2:13">
      <c r="C218" s="264" t="s">
        <v>825</v>
      </c>
      <c r="E218" s="92">
        <v>13.85</v>
      </c>
      <c r="F218" s="27" t="s">
        <v>449</v>
      </c>
      <c r="G218" s="391">
        <f>E218*1</f>
        <v>13.85</v>
      </c>
      <c r="H218" s="390"/>
      <c r="I218" s="353">
        <f t="shared" si="25"/>
        <v>0</v>
      </c>
      <c r="J218" s="353">
        <f t="shared" si="26"/>
        <v>0</v>
      </c>
      <c r="K218" s="353">
        <f t="shared" si="27"/>
        <v>0</v>
      </c>
      <c r="L218" s="353">
        <f t="shared" si="28"/>
        <v>0</v>
      </c>
      <c r="M218" s="353">
        <f t="shared" si="29"/>
        <v>0</v>
      </c>
    </row>
    <row r="219" spans="2:13">
      <c r="C219" s="274" t="s">
        <v>826</v>
      </c>
      <c r="E219" s="92">
        <v>15.25</v>
      </c>
      <c r="F219" s="27" t="s">
        <v>449</v>
      </c>
      <c r="G219" s="391">
        <f>E219*1</f>
        <v>15.25</v>
      </c>
      <c r="H219" s="390"/>
      <c r="I219" s="353">
        <f t="shared" si="25"/>
        <v>0</v>
      </c>
      <c r="J219" s="353">
        <f t="shared" si="26"/>
        <v>0</v>
      </c>
      <c r="K219" s="353">
        <f t="shared" si="27"/>
        <v>0</v>
      </c>
      <c r="L219" s="353">
        <f t="shared" si="28"/>
        <v>0</v>
      </c>
      <c r="M219" s="353">
        <f t="shared" si="29"/>
        <v>0</v>
      </c>
    </row>
    <row r="220" spans="2:13">
      <c r="B220" s="46" t="s">
        <v>698</v>
      </c>
      <c r="C220" s="264" t="s">
        <v>827</v>
      </c>
      <c r="E220" s="92">
        <v>17.8</v>
      </c>
      <c r="F220" s="27" t="s">
        <v>449</v>
      </c>
      <c r="G220" s="391">
        <f>E220*1</f>
        <v>17.8</v>
      </c>
      <c r="H220" s="390"/>
      <c r="I220" s="353">
        <f t="shared" si="25"/>
        <v>0</v>
      </c>
      <c r="J220" s="353">
        <f t="shared" si="26"/>
        <v>0</v>
      </c>
      <c r="K220" s="353">
        <f t="shared" si="27"/>
        <v>0</v>
      </c>
      <c r="L220" s="353">
        <f t="shared" si="28"/>
        <v>0</v>
      </c>
      <c r="M220" s="353">
        <f t="shared" si="29"/>
        <v>0</v>
      </c>
    </row>
    <row r="221" spans="2:13">
      <c r="C221" s="274" t="s">
        <v>114</v>
      </c>
      <c r="E221" s="92">
        <v>15.55</v>
      </c>
      <c r="F221" s="27" t="s">
        <v>449</v>
      </c>
      <c r="G221" s="391">
        <f>E221*1</f>
        <v>15.55</v>
      </c>
      <c r="H221" s="390"/>
      <c r="I221" s="353">
        <f t="shared" si="25"/>
        <v>0</v>
      </c>
      <c r="J221" s="353">
        <f t="shared" si="26"/>
        <v>0</v>
      </c>
      <c r="K221" s="353">
        <f t="shared" si="27"/>
        <v>0</v>
      </c>
      <c r="L221" s="353">
        <f t="shared" si="28"/>
        <v>0</v>
      </c>
      <c r="M221" s="353">
        <f t="shared" si="29"/>
        <v>0</v>
      </c>
    </row>
    <row r="222" spans="2:13">
      <c r="C222" s="274" t="s">
        <v>115</v>
      </c>
      <c r="E222" s="92">
        <v>15.35</v>
      </c>
      <c r="F222" s="27" t="s">
        <v>449</v>
      </c>
      <c r="G222" s="391">
        <f>E222*1</f>
        <v>15.35</v>
      </c>
      <c r="H222" s="390"/>
      <c r="I222" s="353">
        <f t="shared" si="25"/>
        <v>0</v>
      </c>
      <c r="J222" s="353">
        <f t="shared" si="26"/>
        <v>0</v>
      </c>
      <c r="K222" s="353">
        <f t="shared" si="27"/>
        <v>0</v>
      </c>
      <c r="L222" s="353">
        <f t="shared" si="28"/>
        <v>0</v>
      </c>
      <c r="M222" s="353">
        <f t="shared" si="29"/>
        <v>0</v>
      </c>
    </row>
    <row r="223" spans="2:13">
      <c r="C223" s="272" t="s">
        <v>828</v>
      </c>
      <c r="E223" s="92">
        <v>1.51</v>
      </c>
      <c r="F223" s="27" t="s">
        <v>450</v>
      </c>
      <c r="G223" s="391">
        <f>E223*2</f>
        <v>3.02</v>
      </c>
      <c r="H223" s="390"/>
      <c r="I223" s="353">
        <f t="shared" si="25"/>
        <v>0</v>
      </c>
      <c r="J223" s="353">
        <f t="shared" si="26"/>
        <v>0</v>
      </c>
      <c r="K223" s="353">
        <f t="shared" si="27"/>
        <v>0</v>
      </c>
      <c r="L223" s="353">
        <f t="shared" si="28"/>
        <v>0</v>
      </c>
      <c r="M223" s="353">
        <f t="shared" si="29"/>
        <v>0</v>
      </c>
    </row>
    <row r="224" spans="2:13">
      <c r="C224" s="272" t="s">
        <v>829</v>
      </c>
      <c r="E224" s="92">
        <v>1.51</v>
      </c>
      <c r="F224" s="27" t="s">
        <v>450</v>
      </c>
      <c r="G224" s="391">
        <f>E224*2</f>
        <v>3.02</v>
      </c>
      <c r="H224" s="390"/>
      <c r="I224" s="353">
        <f t="shared" si="25"/>
        <v>0</v>
      </c>
      <c r="J224" s="353">
        <f t="shared" si="26"/>
        <v>0</v>
      </c>
      <c r="K224" s="353">
        <f t="shared" si="27"/>
        <v>0</v>
      </c>
      <c r="L224" s="353">
        <f t="shared" si="28"/>
        <v>0</v>
      </c>
      <c r="M224" s="353">
        <f t="shared" si="29"/>
        <v>0</v>
      </c>
    </row>
    <row r="225" spans="1:13">
      <c r="C225" s="272" t="s">
        <v>22</v>
      </c>
      <c r="E225" s="92">
        <v>6.65</v>
      </c>
      <c r="F225" s="27" t="s">
        <v>450</v>
      </c>
      <c r="G225" s="391">
        <f>E225*2</f>
        <v>13.3</v>
      </c>
      <c r="H225" s="390"/>
      <c r="I225" s="353">
        <f t="shared" si="25"/>
        <v>0</v>
      </c>
      <c r="J225" s="353">
        <f t="shared" si="26"/>
        <v>0</v>
      </c>
      <c r="K225" s="353">
        <f t="shared" si="27"/>
        <v>0</v>
      </c>
      <c r="L225" s="353">
        <f t="shared" si="28"/>
        <v>0</v>
      </c>
      <c r="M225" s="353">
        <f t="shared" si="29"/>
        <v>0</v>
      </c>
    </row>
    <row r="226" spans="1:13">
      <c r="C226" s="264" t="s">
        <v>118</v>
      </c>
      <c r="E226" s="92">
        <v>5.6</v>
      </c>
      <c r="F226" s="27" t="s">
        <v>449</v>
      </c>
      <c r="G226" s="391">
        <f>E226*1</f>
        <v>5.6</v>
      </c>
      <c r="H226" s="390"/>
      <c r="I226" s="353">
        <f t="shared" si="25"/>
        <v>0</v>
      </c>
      <c r="J226" s="353">
        <f t="shared" si="26"/>
        <v>0</v>
      </c>
      <c r="K226" s="353">
        <f t="shared" si="27"/>
        <v>0</v>
      </c>
      <c r="L226" s="353">
        <f t="shared" si="28"/>
        <v>0</v>
      </c>
      <c r="M226" s="353">
        <f t="shared" si="29"/>
        <v>0</v>
      </c>
    </row>
    <row r="227" spans="1:13">
      <c r="B227" s="166"/>
      <c r="C227" s="272" t="s">
        <v>830</v>
      </c>
      <c r="E227" s="92">
        <v>6.2</v>
      </c>
      <c r="F227" s="27" t="s">
        <v>450</v>
      </c>
      <c r="G227" s="391">
        <f>E227*2</f>
        <v>12.4</v>
      </c>
      <c r="H227" s="390"/>
      <c r="I227" s="353">
        <f t="shared" si="25"/>
        <v>0</v>
      </c>
      <c r="J227" s="353">
        <f t="shared" si="26"/>
        <v>0</v>
      </c>
      <c r="K227" s="353">
        <f t="shared" si="27"/>
        <v>0</v>
      </c>
      <c r="L227" s="353">
        <f t="shared" si="28"/>
        <v>0</v>
      </c>
      <c r="M227" s="353">
        <f t="shared" si="29"/>
        <v>0</v>
      </c>
    </row>
    <row r="228" spans="1:13">
      <c r="C228" s="272" t="s">
        <v>116</v>
      </c>
      <c r="E228" s="92">
        <v>1.48</v>
      </c>
      <c r="F228" s="27" t="s">
        <v>450</v>
      </c>
      <c r="G228" s="391">
        <f>E228*2</f>
        <v>2.96</v>
      </c>
      <c r="H228" s="390"/>
      <c r="I228" s="353">
        <f t="shared" si="25"/>
        <v>0</v>
      </c>
      <c r="J228" s="353">
        <f t="shared" si="26"/>
        <v>0</v>
      </c>
      <c r="K228" s="353">
        <f t="shared" si="27"/>
        <v>0</v>
      </c>
      <c r="L228" s="353">
        <f t="shared" si="28"/>
        <v>0</v>
      </c>
      <c r="M228" s="353">
        <f t="shared" si="29"/>
        <v>0</v>
      </c>
    </row>
    <row r="229" spans="1:13">
      <c r="C229" s="272" t="s">
        <v>117</v>
      </c>
      <c r="E229" s="92">
        <v>1.51</v>
      </c>
      <c r="F229" s="27" t="s">
        <v>450</v>
      </c>
      <c r="G229" s="391">
        <f>E229*2</f>
        <v>3.02</v>
      </c>
      <c r="H229" s="390"/>
      <c r="I229" s="353">
        <f t="shared" si="25"/>
        <v>0</v>
      </c>
      <c r="J229" s="353">
        <f t="shared" si="26"/>
        <v>0</v>
      </c>
      <c r="K229" s="353">
        <f t="shared" si="27"/>
        <v>0</v>
      </c>
      <c r="L229" s="353">
        <f t="shared" si="28"/>
        <v>0</v>
      </c>
      <c r="M229" s="353">
        <f t="shared" si="29"/>
        <v>0</v>
      </c>
    </row>
    <row r="230" spans="1:13" s="47" customFormat="1">
      <c r="A230" s="43"/>
      <c r="B230" s="44"/>
      <c r="C230" s="264" t="s">
        <v>119</v>
      </c>
      <c r="D230" s="115"/>
      <c r="E230" s="92">
        <v>5.44</v>
      </c>
      <c r="F230" s="27" t="s">
        <v>455</v>
      </c>
      <c r="G230" s="391">
        <f>E230*3/5</f>
        <v>3.2640000000000002</v>
      </c>
      <c r="H230" s="390"/>
      <c r="I230" s="353">
        <f t="shared" si="25"/>
        <v>0</v>
      </c>
      <c r="J230" s="353">
        <f t="shared" si="26"/>
        <v>0</v>
      </c>
      <c r="K230" s="353">
        <f t="shared" si="27"/>
        <v>0</v>
      </c>
      <c r="L230" s="353">
        <f t="shared" si="28"/>
        <v>0</v>
      </c>
      <c r="M230" s="353">
        <f t="shared" si="29"/>
        <v>0</v>
      </c>
    </row>
    <row r="231" spans="1:13">
      <c r="C231" s="274" t="s">
        <v>120</v>
      </c>
      <c r="E231" s="92">
        <v>10</v>
      </c>
      <c r="F231" s="27" t="s">
        <v>455</v>
      </c>
      <c r="G231" s="391">
        <f>E231*3/5</f>
        <v>6</v>
      </c>
      <c r="H231" s="390"/>
      <c r="I231" s="353">
        <f t="shared" si="25"/>
        <v>0</v>
      </c>
      <c r="J231" s="353">
        <f t="shared" si="26"/>
        <v>0</v>
      </c>
      <c r="K231" s="353">
        <f t="shared" si="27"/>
        <v>0</v>
      </c>
      <c r="L231" s="353">
        <f t="shared" si="28"/>
        <v>0</v>
      </c>
      <c r="M231" s="353">
        <f t="shared" si="29"/>
        <v>0</v>
      </c>
    </row>
    <row r="232" spans="1:13">
      <c r="C232" s="274" t="s">
        <v>38</v>
      </c>
      <c r="E232" s="92">
        <v>15.76</v>
      </c>
      <c r="F232" s="27" t="s">
        <v>449</v>
      </c>
      <c r="G232" s="391">
        <f>E232*1</f>
        <v>15.76</v>
      </c>
      <c r="H232" s="390"/>
      <c r="I232" s="353">
        <f t="shared" si="25"/>
        <v>0</v>
      </c>
      <c r="J232" s="353">
        <f t="shared" si="26"/>
        <v>0</v>
      </c>
      <c r="K232" s="353">
        <f t="shared" si="27"/>
        <v>0</v>
      </c>
      <c r="L232" s="353">
        <f t="shared" si="28"/>
        <v>0</v>
      </c>
      <c r="M232" s="353">
        <f t="shared" si="29"/>
        <v>0</v>
      </c>
    </row>
    <row r="233" spans="1:13">
      <c r="C233" s="274" t="s">
        <v>80</v>
      </c>
      <c r="E233" s="92">
        <v>12</v>
      </c>
      <c r="F233" s="27" t="s">
        <v>449</v>
      </c>
      <c r="G233" s="391">
        <f>E233*1</f>
        <v>12</v>
      </c>
      <c r="H233" s="390"/>
      <c r="I233" s="353">
        <f t="shared" si="25"/>
        <v>0</v>
      </c>
      <c r="J233" s="353">
        <f t="shared" si="26"/>
        <v>0</v>
      </c>
      <c r="K233" s="353">
        <f t="shared" si="27"/>
        <v>0</v>
      </c>
      <c r="L233" s="353">
        <f t="shared" si="28"/>
        <v>0</v>
      </c>
      <c r="M233" s="353">
        <f t="shared" si="29"/>
        <v>0</v>
      </c>
    </row>
    <row r="234" spans="1:13">
      <c r="C234" s="272" t="s">
        <v>831</v>
      </c>
      <c r="E234" s="92">
        <v>1.84</v>
      </c>
      <c r="F234" s="27" t="s">
        <v>455</v>
      </c>
      <c r="G234" s="391">
        <f>E234*3/5</f>
        <v>1.1040000000000001</v>
      </c>
      <c r="H234" s="390"/>
      <c r="I234" s="353">
        <f t="shared" si="25"/>
        <v>0</v>
      </c>
      <c r="J234" s="353">
        <f t="shared" si="26"/>
        <v>0</v>
      </c>
      <c r="K234" s="353">
        <f t="shared" si="27"/>
        <v>0</v>
      </c>
      <c r="L234" s="353">
        <f t="shared" si="28"/>
        <v>0</v>
      </c>
      <c r="M234" s="353">
        <f t="shared" si="29"/>
        <v>0</v>
      </c>
    </row>
    <row r="235" spans="1:13">
      <c r="C235" s="274" t="s">
        <v>121</v>
      </c>
      <c r="E235" s="92">
        <v>21.66</v>
      </c>
      <c r="F235" s="27" t="s">
        <v>449</v>
      </c>
      <c r="G235" s="391">
        <f>E235*1</f>
        <v>21.66</v>
      </c>
      <c r="H235" s="390"/>
      <c r="I235" s="353">
        <f t="shared" si="25"/>
        <v>0</v>
      </c>
      <c r="J235" s="353">
        <f t="shared" si="26"/>
        <v>0</v>
      </c>
      <c r="K235" s="353">
        <f t="shared" si="27"/>
        <v>0</v>
      </c>
      <c r="L235" s="353">
        <f t="shared" si="28"/>
        <v>0</v>
      </c>
      <c r="M235" s="353">
        <f t="shared" si="29"/>
        <v>0</v>
      </c>
    </row>
    <row r="236" spans="1:13" ht="31.5">
      <c r="B236" s="46" t="s">
        <v>700</v>
      </c>
      <c r="C236" s="274" t="s">
        <v>832</v>
      </c>
      <c r="E236" s="92">
        <v>21.66</v>
      </c>
      <c r="F236" s="27" t="s">
        <v>449</v>
      </c>
      <c r="G236" s="391">
        <f>E236*1</f>
        <v>21.66</v>
      </c>
      <c r="H236" s="390"/>
      <c r="I236" s="353">
        <f t="shared" si="25"/>
        <v>0</v>
      </c>
      <c r="J236" s="353">
        <f t="shared" si="26"/>
        <v>0</v>
      </c>
      <c r="K236" s="353">
        <f t="shared" si="27"/>
        <v>0</v>
      </c>
      <c r="L236" s="353">
        <f t="shared" si="28"/>
        <v>0</v>
      </c>
      <c r="M236" s="353">
        <f t="shared" si="29"/>
        <v>0</v>
      </c>
    </row>
    <row r="237" spans="1:13">
      <c r="C237" s="264" t="s">
        <v>122</v>
      </c>
      <c r="E237" s="92">
        <v>16.04</v>
      </c>
      <c r="F237" s="27" t="s">
        <v>455</v>
      </c>
      <c r="G237" s="391">
        <f>E237*3/5</f>
        <v>9.6239999999999988</v>
      </c>
      <c r="H237" s="390"/>
      <c r="I237" s="353">
        <f t="shared" si="25"/>
        <v>0</v>
      </c>
      <c r="J237" s="353">
        <f t="shared" si="26"/>
        <v>0</v>
      </c>
      <c r="K237" s="353">
        <f t="shared" si="27"/>
        <v>0</v>
      </c>
      <c r="L237" s="353">
        <f t="shared" si="28"/>
        <v>0</v>
      </c>
      <c r="M237" s="353">
        <f t="shared" si="29"/>
        <v>0</v>
      </c>
    </row>
    <row r="238" spans="1:13">
      <c r="C238" s="272" t="s">
        <v>123</v>
      </c>
      <c r="E238" s="92">
        <v>7.48</v>
      </c>
      <c r="F238" s="27" t="s">
        <v>449</v>
      </c>
      <c r="G238" s="391">
        <f>E238*1</f>
        <v>7.48</v>
      </c>
      <c r="H238" s="390"/>
      <c r="I238" s="353">
        <f t="shared" si="25"/>
        <v>0</v>
      </c>
      <c r="J238" s="353">
        <f t="shared" si="26"/>
        <v>0</v>
      </c>
      <c r="K238" s="353">
        <f t="shared" si="27"/>
        <v>0</v>
      </c>
      <c r="L238" s="353">
        <f t="shared" si="28"/>
        <v>0</v>
      </c>
      <c r="M238" s="353">
        <f t="shared" si="29"/>
        <v>0</v>
      </c>
    </row>
    <row r="239" spans="1:13">
      <c r="C239" s="274" t="s">
        <v>124</v>
      </c>
      <c r="E239" s="92">
        <v>11.35</v>
      </c>
      <c r="F239" s="27" t="s">
        <v>449</v>
      </c>
      <c r="G239" s="391">
        <f>E239*1</f>
        <v>11.35</v>
      </c>
      <c r="H239" s="390"/>
      <c r="I239" s="353">
        <f t="shared" si="25"/>
        <v>0</v>
      </c>
      <c r="J239" s="353">
        <f t="shared" si="26"/>
        <v>0</v>
      </c>
      <c r="K239" s="353">
        <f t="shared" si="27"/>
        <v>0</v>
      </c>
      <c r="L239" s="353">
        <f t="shared" si="28"/>
        <v>0</v>
      </c>
      <c r="M239" s="353">
        <f t="shared" si="29"/>
        <v>0</v>
      </c>
    </row>
    <row r="240" spans="1:13">
      <c r="C240" s="272" t="s">
        <v>123</v>
      </c>
      <c r="E240" s="92">
        <v>14.29</v>
      </c>
      <c r="F240" s="27" t="s">
        <v>449</v>
      </c>
      <c r="G240" s="391">
        <f>E240*1</f>
        <v>14.29</v>
      </c>
      <c r="H240" s="390"/>
      <c r="I240" s="353">
        <f t="shared" si="25"/>
        <v>0</v>
      </c>
      <c r="J240" s="353">
        <f t="shared" si="26"/>
        <v>0</v>
      </c>
      <c r="K240" s="353">
        <f t="shared" si="27"/>
        <v>0</v>
      </c>
      <c r="L240" s="353">
        <f t="shared" si="28"/>
        <v>0</v>
      </c>
      <c r="M240" s="353">
        <f t="shared" si="29"/>
        <v>0</v>
      </c>
    </row>
    <row r="241" spans="2:13">
      <c r="C241" s="274" t="s">
        <v>125</v>
      </c>
      <c r="E241" s="92">
        <v>12.64</v>
      </c>
      <c r="F241" s="27" t="s">
        <v>449</v>
      </c>
      <c r="G241" s="391">
        <f>E241*1</f>
        <v>12.64</v>
      </c>
      <c r="H241" s="390"/>
      <c r="I241" s="353">
        <f t="shared" si="25"/>
        <v>0</v>
      </c>
      <c r="J241" s="353">
        <f t="shared" si="26"/>
        <v>0</v>
      </c>
      <c r="K241" s="353">
        <f t="shared" si="27"/>
        <v>0</v>
      </c>
      <c r="L241" s="353">
        <f t="shared" si="28"/>
        <v>0</v>
      </c>
      <c r="M241" s="353">
        <f t="shared" si="29"/>
        <v>0</v>
      </c>
    </row>
    <row r="242" spans="2:13">
      <c r="B242" s="46" t="s">
        <v>699</v>
      </c>
      <c r="C242" s="264" t="s">
        <v>34</v>
      </c>
      <c r="E242" s="92">
        <v>112.5</v>
      </c>
      <c r="F242" s="27" t="s">
        <v>449</v>
      </c>
      <c r="G242" s="391">
        <f>E242*1</f>
        <v>112.5</v>
      </c>
      <c r="H242" s="390"/>
      <c r="I242" s="353">
        <f t="shared" si="25"/>
        <v>0</v>
      </c>
      <c r="J242" s="353">
        <f t="shared" si="26"/>
        <v>0</v>
      </c>
      <c r="K242" s="353">
        <f t="shared" si="27"/>
        <v>0</v>
      </c>
      <c r="L242" s="353">
        <f t="shared" si="28"/>
        <v>0</v>
      </c>
      <c r="M242" s="353">
        <f t="shared" si="29"/>
        <v>0</v>
      </c>
    </row>
    <row r="243" spans="2:13">
      <c r="C243" s="264" t="s">
        <v>126</v>
      </c>
      <c r="E243" s="92">
        <v>12.14</v>
      </c>
      <c r="F243" s="27" t="s">
        <v>455</v>
      </c>
      <c r="G243" s="391">
        <f>E243*3/5</f>
        <v>7.2840000000000007</v>
      </c>
      <c r="H243" s="390"/>
      <c r="I243" s="353">
        <f t="shared" si="25"/>
        <v>0</v>
      </c>
      <c r="J243" s="353">
        <f t="shared" si="26"/>
        <v>0</v>
      </c>
      <c r="K243" s="353">
        <f t="shared" si="27"/>
        <v>0</v>
      </c>
      <c r="L243" s="353">
        <f t="shared" si="28"/>
        <v>0</v>
      </c>
      <c r="M243" s="353">
        <f t="shared" si="29"/>
        <v>0</v>
      </c>
    </row>
    <row r="244" spans="2:13">
      <c r="C244" s="272" t="s">
        <v>116</v>
      </c>
      <c r="E244" s="92">
        <v>1.32</v>
      </c>
      <c r="F244" s="27" t="s">
        <v>449</v>
      </c>
      <c r="G244" s="391">
        <f>E244*1</f>
        <v>1.32</v>
      </c>
      <c r="H244" s="390"/>
      <c r="I244" s="353">
        <f t="shared" si="25"/>
        <v>0</v>
      </c>
      <c r="J244" s="353">
        <f t="shared" si="26"/>
        <v>0</v>
      </c>
      <c r="K244" s="353">
        <f t="shared" si="27"/>
        <v>0</v>
      </c>
      <c r="L244" s="353">
        <f t="shared" si="28"/>
        <v>0</v>
      </c>
      <c r="M244" s="353">
        <f t="shared" si="29"/>
        <v>0</v>
      </c>
    </row>
    <row r="245" spans="2:13">
      <c r="C245" s="272" t="s">
        <v>117</v>
      </c>
      <c r="E245" s="92">
        <v>1.34</v>
      </c>
      <c r="F245" s="27" t="s">
        <v>449</v>
      </c>
      <c r="G245" s="391">
        <f>E245*1</f>
        <v>1.34</v>
      </c>
      <c r="H245" s="390"/>
      <c r="I245" s="353">
        <f t="shared" si="25"/>
        <v>0</v>
      </c>
      <c r="J245" s="353">
        <f t="shared" si="26"/>
        <v>0</v>
      </c>
      <c r="K245" s="353">
        <f t="shared" si="27"/>
        <v>0</v>
      </c>
      <c r="L245" s="353">
        <f t="shared" si="28"/>
        <v>0</v>
      </c>
      <c r="M245" s="353">
        <f t="shared" si="29"/>
        <v>0</v>
      </c>
    </row>
    <row r="246" spans="2:13">
      <c r="C246" s="274" t="s">
        <v>76</v>
      </c>
      <c r="E246" s="92">
        <v>20.04</v>
      </c>
      <c r="F246" s="27" t="s">
        <v>449</v>
      </c>
      <c r="G246" s="391">
        <f>E246*1</f>
        <v>20.04</v>
      </c>
      <c r="H246" s="390"/>
      <c r="I246" s="353">
        <f t="shared" si="25"/>
        <v>0</v>
      </c>
      <c r="J246" s="353">
        <f t="shared" si="26"/>
        <v>0</v>
      </c>
      <c r="K246" s="353">
        <f t="shared" si="27"/>
        <v>0</v>
      </c>
      <c r="L246" s="353">
        <f t="shared" si="28"/>
        <v>0</v>
      </c>
      <c r="M246" s="353">
        <f t="shared" si="29"/>
        <v>0</v>
      </c>
    </row>
    <row r="247" spans="2:13">
      <c r="C247" s="274" t="s">
        <v>127</v>
      </c>
      <c r="E247" s="92">
        <v>7.08</v>
      </c>
      <c r="F247" s="27" t="s">
        <v>449</v>
      </c>
      <c r="G247" s="391">
        <f>E247*1</f>
        <v>7.08</v>
      </c>
      <c r="H247" s="390"/>
      <c r="I247" s="353">
        <f t="shared" si="25"/>
        <v>0</v>
      </c>
      <c r="J247" s="353">
        <f t="shared" si="26"/>
        <v>0</v>
      </c>
      <c r="K247" s="353">
        <f t="shared" si="27"/>
        <v>0</v>
      </c>
      <c r="L247" s="353">
        <f t="shared" si="28"/>
        <v>0</v>
      </c>
      <c r="M247" s="353">
        <f t="shared" si="29"/>
        <v>0</v>
      </c>
    </row>
    <row r="248" spans="2:13">
      <c r="C248" s="264" t="s">
        <v>75</v>
      </c>
      <c r="E248" s="92">
        <v>7.91</v>
      </c>
      <c r="F248" s="27" t="s">
        <v>455</v>
      </c>
      <c r="G248" s="391">
        <f>E248*3/5</f>
        <v>4.7460000000000004</v>
      </c>
      <c r="H248" s="390"/>
      <c r="I248" s="353">
        <f t="shared" si="25"/>
        <v>0</v>
      </c>
      <c r="J248" s="353">
        <f t="shared" si="26"/>
        <v>0</v>
      </c>
      <c r="K248" s="353">
        <f t="shared" si="27"/>
        <v>0</v>
      </c>
      <c r="L248" s="353">
        <f t="shared" si="28"/>
        <v>0</v>
      </c>
      <c r="M248" s="353">
        <f t="shared" si="29"/>
        <v>0</v>
      </c>
    </row>
    <row r="249" spans="2:13">
      <c r="C249" s="274" t="s">
        <v>78</v>
      </c>
      <c r="E249" s="92">
        <v>20.420000000000002</v>
      </c>
      <c r="F249" s="27" t="s">
        <v>449</v>
      </c>
      <c r="G249" s="391">
        <f t="shared" ref="G249:G254" si="31">E249*1</f>
        <v>20.420000000000002</v>
      </c>
      <c r="H249" s="390"/>
      <c r="I249" s="353">
        <f t="shared" si="25"/>
        <v>0</v>
      </c>
      <c r="J249" s="353">
        <f t="shared" si="26"/>
        <v>0</v>
      </c>
      <c r="K249" s="353">
        <f t="shared" si="27"/>
        <v>0</v>
      </c>
      <c r="L249" s="353">
        <f t="shared" si="28"/>
        <v>0</v>
      </c>
      <c r="M249" s="353">
        <f t="shared" si="29"/>
        <v>0</v>
      </c>
    </row>
    <row r="250" spans="2:13">
      <c r="C250" s="272" t="s">
        <v>128</v>
      </c>
      <c r="E250" s="92">
        <v>8.41</v>
      </c>
      <c r="F250" s="27" t="s">
        <v>449</v>
      </c>
      <c r="G250" s="391">
        <f t="shared" si="31"/>
        <v>8.41</v>
      </c>
      <c r="H250" s="390"/>
      <c r="I250" s="353">
        <f t="shared" si="25"/>
        <v>0</v>
      </c>
      <c r="J250" s="353">
        <f t="shared" si="26"/>
        <v>0</v>
      </c>
      <c r="K250" s="353">
        <f t="shared" si="27"/>
        <v>0</v>
      </c>
      <c r="L250" s="353">
        <f t="shared" si="28"/>
        <v>0</v>
      </c>
      <c r="M250" s="353">
        <f t="shared" si="29"/>
        <v>0</v>
      </c>
    </row>
    <row r="251" spans="2:13">
      <c r="C251" s="274" t="s">
        <v>129</v>
      </c>
      <c r="E251" s="92">
        <v>36.69</v>
      </c>
      <c r="F251" s="27" t="s">
        <v>449</v>
      </c>
      <c r="G251" s="391">
        <f t="shared" si="31"/>
        <v>36.69</v>
      </c>
      <c r="H251" s="390"/>
      <c r="I251" s="353">
        <f t="shared" si="25"/>
        <v>0</v>
      </c>
      <c r="J251" s="353">
        <f t="shared" si="26"/>
        <v>0</v>
      </c>
      <c r="K251" s="353">
        <f t="shared" si="27"/>
        <v>0</v>
      </c>
      <c r="L251" s="353">
        <f t="shared" si="28"/>
        <v>0</v>
      </c>
      <c r="M251" s="353">
        <f t="shared" si="29"/>
        <v>0</v>
      </c>
    </row>
    <row r="252" spans="2:13">
      <c r="C252" s="272" t="s">
        <v>130</v>
      </c>
      <c r="E252" s="92">
        <v>20</v>
      </c>
      <c r="F252" s="27" t="s">
        <v>449</v>
      </c>
      <c r="G252" s="391">
        <f t="shared" si="31"/>
        <v>20</v>
      </c>
      <c r="H252" s="390"/>
      <c r="I252" s="353">
        <f t="shared" si="25"/>
        <v>0</v>
      </c>
      <c r="J252" s="353">
        <f t="shared" si="26"/>
        <v>0</v>
      </c>
      <c r="K252" s="353">
        <f t="shared" si="27"/>
        <v>0</v>
      </c>
      <c r="L252" s="353">
        <f t="shared" si="28"/>
        <v>0</v>
      </c>
      <c r="M252" s="353">
        <f t="shared" si="29"/>
        <v>0</v>
      </c>
    </row>
    <row r="253" spans="2:13">
      <c r="C253" s="272" t="s">
        <v>131</v>
      </c>
      <c r="E253" s="92">
        <v>1.69</v>
      </c>
      <c r="F253" s="27" t="s">
        <v>449</v>
      </c>
      <c r="G253" s="391">
        <f t="shared" si="31"/>
        <v>1.69</v>
      </c>
      <c r="H253" s="390"/>
      <c r="I253" s="353">
        <f t="shared" si="25"/>
        <v>0</v>
      </c>
      <c r="J253" s="353">
        <f t="shared" si="26"/>
        <v>0</v>
      </c>
      <c r="K253" s="353">
        <f t="shared" si="27"/>
        <v>0</v>
      </c>
      <c r="L253" s="353">
        <f t="shared" si="28"/>
        <v>0</v>
      </c>
      <c r="M253" s="353">
        <f t="shared" si="29"/>
        <v>0</v>
      </c>
    </row>
    <row r="254" spans="2:13">
      <c r="C254" s="272" t="s">
        <v>132</v>
      </c>
      <c r="E254" s="92">
        <v>1.69</v>
      </c>
      <c r="F254" s="27" t="s">
        <v>449</v>
      </c>
      <c r="G254" s="391">
        <f t="shared" si="31"/>
        <v>1.69</v>
      </c>
      <c r="H254" s="390"/>
      <c r="I254" s="353">
        <f t="shared" si="25"/>
        <v>0</v>
      </c>
      <c r="J254" s="353">
        <f t="shared" si="26"/>
        <v>0</v>
      </c>
      <c r="K254" s="353">
        <f t="shared" si="27"/>
        <v>0</v>
      </c>
      <c r="L254" s="353">
        <f t="shared" si="28"/>
        <v>0</v>
      </c>
      <c r="M254" s="353">
        <f t="shared" si="29"/>
        <v>0</v>
      </c>
    </row>
    <row r="255" spans="2:13">
      <c r="C255" s="264" t="s">
        <v>133</v>
      </c>
      <c r="E255" s="92">
        <v>18</v>
      </c>
      <c r="F255" s="27" t="s">
        <v>455</v>
      </c>
      <c r="G255" s="391">
        <f>E255*3/5</f>
        <v>10.8</v>
      </c>
      <c r="H255" s="390"/>
      <c r="I255" s="353">
        <f t="shared" si="25"/>
        <v>0</v>
      </c>
      <c r="J255" s="353">
        <f t="shared" si="26"/>
        <v>0</v>
      </c>
      <c r="K255" s="353">
        <f t="shared" si="27"/>
        <v>0</v>
      </c>
      <c r="L255" s="353">
        <f t="shared" si="28"/>
        <v>0</v>
      </c>
      <c r="M255" s="353">
        <f t="shared" si="29"/>
        <v>0</v>
      </c>
    </row>
    <row r="256" spans="2:13">
      <c r="C256" s="274" t="s">
        <v>102</v>
      </c>
      <c r="E256" s="92">
        <v>23.65</v>
      </c>
      <c r="F256" s="27" t="s">
        <v>449</v>
      </c>
      <c r="G256" s="391">
        <f>E256*1</f>
        <v>23.65</v>
      </c>
      <c r="H256" s="390"/>
      <c r="I256" s="353">
        <f t="shared" si="25"/>
        <v>0</v>
      </c>
      <c r="J256" s="353">
        <f t="shared" si="26"/>
        <v>0</v>
      </c>
      <c r="K256" s="353">
        <f t="shared" si="27"/>
        <v>0</v>
      </c>
      <c r="L256" s="353">
        <f t="shared" si="28"/>
        <v>0</v>
      </c>
      <c r="M256" s="353">
        <f t="shared" si="29"/>
        <v>0</v>
      </c>
    </row>
    <row r="257" spans="3:13">
      <c r="C257" s="272" t="s">
        <v>134</v>
      </c>
      <c r="E257" s="92">
        <v>8.5</v>
      </c>
      <c r="F257" s="27" t="s">
        <v>449</v>
      </c>
      <c r="G257" s="391">
        <f>E257*1</f>
        <v>8.5</v>
      </c>
      <c r="H257" s="390"/>
      <c r="I257" s="353">
        <f t="shared" si="25"/>
        <v>0</v>
      </c>
      <c r="J257" s="353">
        <f t="shared" si="26"/>
        <v>0</v>
      </c>
      <c r="K257" s="353">
        <f t="shared" si="27"/>
        <v>0</v>
      </c>
      <c r="L257" s="353">
        <f t="shared" si="28"/>
        <v>0</v>
      </c>
      <c r="M257" s="353">
        <f t="shared" si="29"/>
        <v>0</v>
      </c>
    </row>
    <row r="258" spans="3:13">
      <c r="C258" s="264" t="s">
        <v>135</v>
      </c>
      <c r="E258" s="92">
        <v>2</v>
      </c>
      <c r="F258" s="27" t="s">
        <v>450</v>
      </c>
      <c r="G258" s="391">
        <f>E258*2</f>
        <v>4</v>
      </c>
      <c r="H258" s="390"/>
      <c r="I258" s="353">
        <f t="shared" si="25"/>
        <v>0</v>
      </c>
      <c r="J258" s="353">
        <f t="shared" si="26"/>
        <v>0</v>
      </c>
      <c r="K258" s="353">
        <f t="shared" si="27"/>
        <v>0</v>
      </c>
      <c r="L258" s="353">
        <f t="shared" si="28"/>
        <v>0</v>
      </c>
      <c r="M258" s="353">
        <f t="shared" si="29"/>
        <v>0</v>
      </c>
    </row>
    <row r="259" spans="3:13">
      <c r="C259" s="272" t="s">
        <v>136</v>
      </c>
      <c r="E259" s="92">
        <v>2.5</v>
      </c>
      <c r="F259" s="27" t="s">
        <v>450</v>
      </c>
      <c r="G259" s="391">
        <f>E259*2</f>
        <v>5</v>
      </c>
      <c r="H259" s="390"/>
      <c r="I259" s="353">
        <f t="shared" si="25"/>
        <v>0</v>
      </c>
      <c r="J259" s="353">
        <f t="shared" si="26"/>
        <v>0</v>
      </c>
      <c r="K259" s="353">
        <f t="shared" si="27"/>
        <v>0</v>
      </c>
      <c r="L259" s="353">
        <f t="shared" si="28"/>
        <v>0</v>
      </c>
      <c r="M259" s="353">
        <f t="shared" si="29"/>
        <v>0</v>
      </c>
    </row>
    <row r="260" spans="3:13">
      <c r="C260" s="272" t="s">
        <v>98</v>
      </c>
      <c r="E260" s="92">
        <v>1.4</v>
      </c>
      <c r="F260" s="27" t="s">
        <v>450</v>
      </c>
      <c r="G260" s="391">
        <f>E260*2</f>
        <v>2.8</v>
      </c>
      <c r="H260" s="390"/>
      <c r="I260" s="353">
        <f t="shared" si="25"/>
        <v>0</v>
      </c>
      <c r="J260" s="353">
        <f t="shared" si="26"/>
        <v>0</v>
      </c>
      <c r="K260" s="353">
        <f t="shared" si="27"/>
        <v>0</v>
      </c>
      <c r="L260" s="353">
        <f t="shared" si="28"/>
        <v>0</v>
      </c>
      <c r="M260" s="353">
        <f t="shared" si="29"/>
        <v>0</v>
      </c>
    </row>
    <row r="261" spans="3:13">
      <c r="C261" s="274" t="s">
        <v>1025</v>
      </c>
      <c r="E261" s="92">
        <v>40.75</v>
      </c>
      <c r="F261" s="27" t="s">
        <v>449</v>
      </c>
      <c r="G261" s="391">
        <f>E261*1</f>
        <v>40.75</v>
      </c>
      <c r="H261" s="390"/>
      <c r="I261" s="353">
        <f t="shared" si="25"/>
        <v>0</v>
      </c>
      <c r="J261" s="353">
        <f t="shared" si="26"/>
        <v>0</v>
      </c>
      <c r="K261" s="353">
        <f t="shared" si="27"/>
        <v>0</v>
      </c>
      <c r="L261" s="353">
        <f t="shared" si="28"/>
        <v>0</v>
      </c>
      <c r="M261" s="353">
        <f t="shared" si="29"/>
        <v>0</v>
      </c>
    </row>
    <row r="262" spans="3:13">
      <c r="C262" s="274" t="s">
        <v>138</v>
      </c>
      <c r="E262" s="92">
        <v>23.07</v>
      </c>
      <c r="F262" s="27" t="s">
        <v>449</v>
      </c>
      <c r="G262" s="391">
        <f>E262*1</f>
        <v>23.07</v>
      </c>
      <c r="H262" s="390"/>
      <c r="I262" s="353">
        <f t="shared" ref="I262:I325" si="32">G262*H262</f>
        <v>0</v>
      </c>
      <c r="J262" s="353">
        <f t="shared" ref="J262:J325" si="33">I262*$J$1</f>
        <v>0</v>
      </c>
      <c r="K262" s="353">
        <f t="shared" ref="K262:K325" si="34">J262*3</f>
        <v>0</v>
      </c>
      <c r="L262" s="353">
        <f t="shared" ref="L262:L325" si="35">K262*0.22</f>
        <v>0</v>
      </c>
      <c r="M262" s="353">
        <f t="shared" ref="M262:M325" si="36">L262+K262</f>
        <v>0</v>
      </c>
    </row>
    <row r="263" spans="3:13">
      <c r="C263" s="272" t="s">
        <v>139</v>
      </c>
      <c r="E263" s="92">
        <v>12.33</v>
      </c>
      <c r="F263" s="27" t="s">
        <v>449</v>
      </c>
      <c r="G263" s="391">
        <f>E263*1</f>
        <v>12.33</v>
      </c>
      <c r="H263" s="390"/>
      <c r="I263" s="353">
        <f t="shared" si="32"/>
        <v>0</v>
      </c>
      <c r="J263" s="353">
        <f t="shared" si="33"/>
        <v>0</v>
      </c>
      <c r="K263" s="353">
        <f t="shared" si="34"/>
        <v>0</v>
      </c>
      <c r="L263" s="353">
        <f t="shared" si="35"/>
        <v>0</v>
      </c>
      <c r="M263" s="353">
        <f t="shared" si="36"/>
        <v>0</v>
      </c>
    </row>
    <row r="264" spans="3:13">
      <c r="C264" s="272" t="s">
        <v>140</v>
      </c>
      <c r="E264" s="92">
        <v>1.2</v>
      </c>
      <c r="F264" s="27" t="s">
        <v>449</v>
      </c>
      <c r="G264" s="391">
        <f>E264*1</f>
        <v>1.2</v>
      </c>
      <c r="H264" s="390"/>
      <c r="I264" s="353">
        <f t="shared" si="32"/>
        <v>0</v>
      </c>
      <c r="J264" s="353">
        <f t="shared" si="33"/>
        <v>0</v>
      </c>
      <c r="K264" s="353">
        <f t="shared" si="34"/>
        <v>0</v>
      </c>
      <c r="L264" s="353">
        <f t="shared" si="35"/>
        <v>0</v>
      </c>
      <c r="M264" s="353">
        <f t="shared" si="36"/>
        <v>0</v>
      </c>
    </row>
    <row r="265" spans="3:13">
      <c r="C265" s="272" t="s">
        <v>141</v>
      </c>
      <c r="E265" s="92">
        <v>1.2</v>
      </c>
      <c r="F265" s="27" t="s">
        <v>449</v>
      </c>
      <c r="G265" s="391">
        <f>E265*1</f>
        <v>1.2</v>
      </c>
      <c r="H265" s="390"/>
      <c r="I265" s="353">
        <f t="shared" si="32"/>
        <v>0</v>
      </c>
      <c r="J265" s="353">
        <f t="shared" si="33"/>
        <v>0</v>
      </c>
      <c r="K265" s="353">
        <f t="shared" si="34"/>
        <v>0</v>
      </c>
      <c r="L265" s="353">
        <f t="shared" si="35"/>
        <v>0</v>
      </c>
      <c r="M265" s="353">
        <f t="shared" si="36"/>
        <v>0</v>
      </c>
    </row>
    <row r="266" spans="3:13">
      <c r="C266" s="264" t="s">
        <v>142</v>
      </c>
      <c r="E266" s="92">
        <v>7.33</v>
      </c>
      <c r="F266" s="27" t="s">
        <v>455</v>
      </c>
      <c r="G266" s="391">
        <f>E266*3/5</f>
        <v>4.3980000000000006</v>
      </c>
      <c r="H266" s="390"/>
      <c r="I266" s="353">
        <f t="shared" si="32"/>
        <v>0</v>
      </c>
      <c r="J266" s="353">
        <f t="shared" si="33"/>
        <v>0</v>
      </c>
      <c r="K266" s="353">
        <f t="shared" si="34"/>
        <v>0</v>
      </c>
      <c r="L266" s="353">
        <f t="shared" si="35"/>
        <v>0</v>
      </c>
      <c r="M266" s="353">
        <f t="shared" si="36"/>
        <v>0</v>
      </c>
    </row>
    <row r="267" spans="3:13">
      <c r="C267" s="272" t="s">
        <v>143</v>
      </c>
      <c r="E267" s="92">
        <v>2.06</v>
      </c>
      <c r="F267" s="27" t="s">
        <v>449</v>
      </c>
      <c r="G267" s="391">
        <f t="shared" ref="G267:G275" si="37">E267*1</f>
        <v>2.06</v>
      </c>
      <c r="H267" s="390"/>
      <c r="I267" s="353">
        <f t="shared" si="32"/>
        <v>0</v>
      </c>
      <c r="J267" s="353">
        <f t="shared" si="33"/>
        <v>0</v>
      </c>
      <c r="K267" s="353">
        <f t="shared" si="34"/>
        <v>0</v>
      </c>
      <c r="L267" s="353">
        <f t="shared" si="35"/>
        <v>0</v>
      </c>
      <c r="M267" s="353">
        <f t="shared" si="36"/>
        <v>0</v>
      </c>
    </row>
    <row r="268" spans="3:13">
      <c r="C268" s="272" t="s">
        <v>144</v>
      </c>
      <c r="E268" s="92">
        <v>1.94</v>
      </c>
      <c r="F268" s="27" t="s">
        <v>449</v>
      </c>
      <c r="G268" s="391">
        <f t="shared" si="37"/>
        <v>1.94</v>
      </c>
      <c r="H268" s="390"/>
      <c r="I268" s="353">
        <f t="shared" si="32"/>
        <v>0</v>
      </c>
      <c r="J268" s="353">
        <f t="shared" si="33"/>
        <v>0</v>
      </c>
      <c r="K268" s="353">
        <f t="shared" si="34"/>
        <v>0</v>
      </c>
      <c r="L268" s="353">
        <f t="shared" si="35"/>
        <v>0</v>
      </c>
      <c r="M268" s="353">
        <f t="shared" si="36"/>
        <v>0</v>
      </c>
    </row>
    <row r="269" spans="3:13">
      <c r="C269" s="274" t="s">
        <v>121</v>
      </c>
      <c r="E269" s="92">
        <v>22.54</v>
      </c>
      <c r="F269" s="27" t="s">
        <v>449</v>
      </c>
      <c r="G269" s="391">
        <f t="shared" si="37"/>
        <v>22.54</v>
      </c>
      <c r="H269" s="390"/>
      <c r="I269" s="353">
        <f t="shared" si="32"/>
        <v>0</v>
      </c>
      <c r="J269" s="353">
        <f t="shared" si="33"/>
        <v>0</v>
      </c>
      <c r="K269" s="353">
        <f t="shared" si="34"/>
        <v>0</v>
      </c>
      <c r="L269" s="353">
        <f t="shared" si="35"/>
        <v>0</v>
      </c>
      <c r="M269" s="353">
        <f t="shared" si="36"/>
        <v>0</v>
      </c>
    </row>
    <row r="270" spans="3:13">
      <c r="C270" s="272" t="s">
        <v>145</v>
      </c>
      <c r="E270" s="92">
        <v>1.56</v>
      </c>
      <c r="F270" s="27" t="s">
        <v>449</v>
      </c>
      <c r="G270" s="391">
        <f t="shared" si="37"/>
        <v>1.56</v>
      </c>
      <c r="H270" s="390"/>
      <c r="I270" s="353">
        <f t="shared" si="32"/>
        <v>0</v>
      </c>
      <c r="J270" s="353">
        <f t="shared" si="33"/>
        <v>0</v>
      </c>
      <c r="K270" s="353">
        <f t="shared" si="34"/>
        <v>0</v>
      </c>
      <c r="L270" s="353">
        <f t="shared" si="35"/>
        <v>0</v>
      </c>
      <c r="M270" s="353">
        <f t="shared" si="36"/>
        <v>0</v>
      </c>
    </row>
    <row r="271" spans="3:13">
      <c r="C271" s="272" t="s">
        <v>146</v>
      </c>
      <c r="E271" s="92">
        <v>1.86</v>
      </c>
      <c r="F271" s="27" t="s">
        <v>449</v>
      </c>
      <c r="G271" s="391">
        <f t="shared" si="37"/>
        <v>1.86</v>
      </c>
      <c r="H271" s="390"/>
      <c r="I271" s="353">
        <f t="shared" si="32"/>
        <v>0</v>
      </c>
      <c r="J271" s="353">
        <f t="shared" si="33"/>
        <v>0</v>
      </c>
      <c r="K271" s="353">
        <f t="shared" si="34"/>
        <v>0</v>
      </c>
      <c r="L271" s="353">
        <f t="shared" si="35"/>
        <v>0</v>
      </c>
      <c r="M271" s="353">
        <f t="shared" si="36"/>
        <v>0</v>
      </c>
    </row>
    <row r="272" spans="3:13">
      <c r="C272" s="274" t="s">
        <v>38</v>
      </c>
      <c r="E272" s="92">
        <v>22.3</v>
      </c>
      <c r="F272" s="27" t="s">
        <v>449</v>
      </c>
      <c r="G272" s="391">
        <f t="shared" si="37"/>
        <v>22.3</v>
      </c>
      <c r="H272" s="390"/>
      <c r="I272" s="353">
        <f t="shared" si="32"/>
        <v>0</v>
      </c>
      <c r="J272" s="353">
        <f t="shared" si="33"/>
        <v>0</v>
      </c>
      <c r="K272" s="353">
        <f t="shared" si="34"/>
        <v>0</v>
      </c>
      <c r="L272" s="353">
        <f t="shared" si="35"/>
        <v>0</v>
      </c>
      <c r="M272" s="353">
        <f t="shared" si="36"/>
        <v>0</v>
      </c>
    </row>
    <row r="273" spans="2:13">
      <c r="C273" s="272" t="s">
        <v>147</v>
      </c>
      <c r="E273" s="92">
        <v>1.61</v>
      </c>
      <c r="F273" s="27" t="s">
        <v>449</v>
      </c>
      <c r="G273" s="391">
        <f t="shared" si="37"/>
        <v>1.61</v>
      </c>
      <c r="H273" s="390"/>
      <c r="I273" s="353">
        <f t="shared" si="32"/>
        <v>0</v>
      </c>
      <c r="J273" s="353">
        <f t="shared" si="33"/>
        <v>0</v>
      </c>
      <c r="K273" s="353">
        <f t="shared" si="34"/>
        <v>0</v>
      </c>
      <c r="L273" s="353">
        <f t="shared" si="35"/>
        <v>0</v>
      </c>
      <c r="M273" s="353">
        <f t="shared" si="36"/>
        <v>0</v>
      </c>
    </row>
    <row r="274" spans="2:13">
      <c r="C274" s="272" t="s">
        <v>148</v>
      </c>
      <c r="E274" s="92">
        <v>1.91</v>
      </c>
      <c r="F274" s="27" t="s">
        <v>449</v>
      </c>
      <c r="G274" s="391">
        <f t="shared" si="37"/>
        <v>1.91</v>
      </c>
      <c r="H274" s="390"/>
      <c r="I274" s="353">
        <f t="shared" si="32"/>
        <v>0</v>
      </c>
      <c r="J274" s="353">
        <f t="shared" si="33"/>
        <v>0</v>
      </c>
      <c r="K274" s="353">
        <f t="shared" si="34"/>
        <v>0</v>
      </c>
      <c r="L274" s="353">
        <f t="shared" si="35"/>
        <v>0</v>
      </c>
      <c r="M274" s="353">
        <f t="shared" si="36"/>
        <v>0</v>
      </c>
    </row>
    <row r="275" spans="2:13">
      <c r="C275" s="272" t="s">
        <v>277</v>
      </c>
      <c r="E275" s="92">
        <v>2</v>
      </c>
      <c r="F275" s="27" t="s">
        <v>449</v>
      </c>
      <c r="G275" s="391">
        <f t="shared" si="37"/>
        <v>2</v>
      </c>
      <c r="H275" s="390"/>
      <c r="I275" s="353">
        <f t="shared" si="32"/>
        <v>0</v>
      </c>
      <c r="J275" s="353">
        <f t="shared" si="33"/>
        <v>0</v>
      </c>
      <c r="K275" s="353">
        <f t="shared" si="34"/>
        <v>0</v>
      </c>
      <c r="L275" s="353">
        <f t="shared" si="35"/>
        <v>0</v>
      </c>
      <c r="M275" s="353">
        <f t="shared" si="36"/>
        <v>0</v>
      </c>
    </row>
    <row r="276" spans="2:13">
      <c r="C276" s="264" t="s">
        <v>67</v>
      </c>
      <c r="E276" s="92">
        <v>7.45</v>
      </c>
      <c r="F276" s="27" t="s">
        <v>455</v>
      </c>
      <c r="G276" s="391">
        <f>E276*3/5</f>
        <v>4.4700000000000006</v>
      </c>
      <c r="H276" s="390"/>
      <c r="I276" s="353">
        <f t="shared" si="32"/>
        <v>0</v>
      </c>
      <c r="J276" s="353">
        <f t="shared" si="33"/>
        <v>0</v>
      </c>
      <c r="K276" s="353">
        <f t="shared" si="34"/>
        <v>0</v>
      </c>
      <c r="L276" s="353">
        <f t="shared" si="35"/>
        <v>0</v>
      </c>
      <c r="M276" s="353">
        <f t="shared" si="36"/>
        <v>0</v>
      </c>
    </row>
    <row r="277" spans="2:13">
      <c r="C277" s="272" t="s">
        <v>149</v>
      </c>
      <c r="E277" s="92">
        <v>12.45</v>
      </c>
      <c r="F277" s="27" t="s">
        <v>449</v>
      </c>
      <c r="G277" s="391">
        <f>E277*1</f>
        <v>12.45</v>
      </c>
      <c r="H277" s="390"/>
      <c r="I277" s="353">
        <f t="shared" si="32"/>
        <v>0</v>
      </c>
      <c r="J277" s="353">
        <f t="shared" si="33"/>
        <v>0</v>
      </c>
      <c r="K277" s="353">
        <f t="shared" si="34"/>
        <v>0</v>
      </c>
      <c r="L277" s="353">
        <f t="shared" si="35"/>
        <v>0</v>
      </c>
      <c r="M277" s="353">
        <f t="shared" si="36"/>
        <v>0</v>
      </c>
    </row>
    <row r="278" spans="2:13">
      <c r="C278" s="264" t="s">
        <v>150</v>
      </c>
      <c r="E278" s="92">
        <v>16.34</v>
      </c>
      <c r="F278" s="27" t="s">
        <v>455</v>
      </c>
      <c r="G278" s="391">
        <f>E278*3/5</f>
        <v>9.8039999999999985</v>
      </c>
      <c r="H278" s="390"/>
      <c r="I278" s="353">
        <f t="shared" si="32"/>
        <v>0</v>
      </c>
      <c r="J278" s="353">
        <f t="shared" si="33"/>
        <v>0</v>
      </c>
      <c r="K278" s="353">
        <f t="shared" si="34"/>
        <v>0</v>
      </c>
      <c r="L278" s="353">
        <f t="shared" si="35"/>
        <v>0</v>
      </c>
      <c r="M278" s="353">
        <f t="shared" si="36"/>
        <v>0</v>
      </c>
    </row>
    <row r="279" spans="2:13">
      <c r="C279" s="264" t="s">
        <v>67</v>
      </c>
      <c r="E279" s="92">
        <v>18.98</v>
      </c>
      <c r="F279" s="27" t="s">
        <v>455</v>
      </c>
      <c r="G279" s="391">
        <f>E279*3/5</f>
        <v>11.388</v>
      </c>
      <c r="H279" s="390"/>
      <c r="I279" s="353">
        <f t="shared" si="32"/>
        <v>0</v>
      </c>
      <c r="J279" s="353">
        <f t="shared" si="33"/>
        <v>0</v>
      </c>
      <c r="K279" s="353">
        <f t="shared" si="34"/>
        <v>0</v>
      </c>
      <c r="L279" s="353">
        <f t="shared" si="35"/>
        <v>0</v>
      </c>
      <c r="M279" s="353">
        <f t="shared" si="36"/>
        <v>0</v>
      </c>
    </row>
    <row r="280" spans="2:13">
      <c r="C280" s="264" t="s">
        <v>151</v>
      </c>
      <c r="E280" s="92">
        <v>62</v>
      </c>
      <c r="F280" s="27" t="s">
        <v>455</v>
      </c>
      <c r="G280" s="391">
        <f>E280*3/5</f>
        <v>37.200000000000003</v>
      </c>
      <c r="H280" s="390"/>
      <c r="I280" s="353">
        <f t="shared" si="32"/>
        <v>0</v>
      </c>
      <c r="J280" s="353">
        <f t="shared" si="33"/>
        <v>0</v>
      </c>
      <c r="K280" s="353">
        <f t="shared" si="34"/>
        <v>0</v>
      </c>
      <c r="L280" s="353">
        <f t="shared" si="35"/>
        <v>0</v>
      </c>
      <c r="M280" s="353">
        <f t="shared" si="36"/>
        <v>0</v>
      </c>
    </row>
    <row r="281" spans="2:13">
      <c r="C281" s="272" t="s">
        <v>72</v>
      </c>
      <c r="E281" s="92">
        <v>26.66</v>
      </c>
      <c r="F281" s="27" t="s">
        <v>455</v>
      </c>
      <c r="G281" s="391">
        <f>E281*3/5</f>
        <v>15.996</v>
      </c>
      <c r="H281" s="390"/>
      <c r="I281" s="353">
        <f t="shared" si="32"/>
        <v>0</v>
      </c>
      <c r="J281" s="353">
        <f t="shared" si="33"/>
        <v>0</v>
      </c>
      <c r="K281" s="353">
        <f t="shared" si="34"/>
        <v>0</v>
      </c>
      <c r="L281" s="353">
        <f t="shared" si="35"/>
        <v>0</v>
      </c>
      <c r="M281" s="353">
        <f t="shared" si="36"/>
        <v>0</v>
      </c>
    </row>
    <row r="282" spans="2:13">
      <c r="C282" s="264" t="s">
        <v>152</v>
      </c>
      <c r="E282" s="92">
        <v>3.29</v>
      </c>
      <c r="F282" s="27" t="s">
        <v>455</v>
      </c>
      <c r="G282" s="391">
        <f>E282*3/5</f>
        <v>1.9740000000000002</v>
      </c>
      <c r="H282" s="390"/>
      <c r="I282" s="353">
        <f t="shared" si="32"/>
        <v>0</v>
      </c>
      <c r="J282" s="353">
        <f t="shared" si="33"/>
        <v>0</v>
      </c>
      <c r="K282" s="353">
        <f t="shared" si="34"/>
        <v>0</v>
      </c>
      <c r="L282" s="353">
        <f t="shared" si="35"/>
        <v>0</v>
      </c>
      <c r="M282" s="353">
        <f t="shared" si="36"/>
        <v>0</v>
      </c>
    </row>
    <row r="283" spans="2:13">
      <c r="C283" s="264" t="s">
        <v>1553</v>
      </c>
      <c r="E283" s="92">
        <v>37</v>
      </c>
      <c r="F283" s="27" t="s">
        <v>449</v>
      </c>
      <c r="G283" s="391">
        <f>E283*1</f>
        <v>37</v>
      </c>
      <c r="H283" s="390"/>
      <c r="I283" s="353">
        <f t="shared" si="32"/>
        <v>0</v>
      </c>
      <c r="J283" s="353">
        <f t="shared" si="33"/>
        <v>0</v>
      </c>
      <c r="K283" s="353">
        <f t="shared" si="34"/>
        <v>0</v>
      </c>
      <c r="L283" s="353">
        <f t="shared" si="35"/>
        <v>0</v>
      </c>
      <c r="M283" s="353">
        <f t="shared" si="36"/>
        <v>0</v>
      </c>
    </row>
    <row r="284" spans="2:13">
      <c r="B284" s="46" t="s">
        <v>1029</v>
      </c>
      <c r="C284" s="264" t="s">
        <v>1026</v>
      </c>
      <c r="E284" s="92">
        <v>14.4</v>
      </c>
      <c r="F284" s="27" t="s">
        <v>455</v>
      </c>
      <c r="G284" s="391">
        <f>E284*3/5</f>
        <v>8.64</v>
      </c>
      <c r="H284" s="390"/>
      <c r="I284" s="353">
        <f t="shared" si="32"/>
        <v>0</v>
      </c>
      <c r="J284" s="353">
        <f t="shared" si="33"/>
        <v>0</v>
      </c>
      <c r="K284" s="353">
        <f t="shared" si="34"/>
        <v>0</v>
      </c>
      <c r="L284" s="353">
        <f t="shared" si="35"/>
        <v>0</v>
      </c>
      <c r="M284" s="353">
        <f t="shared" si="36"/>
        <v>0</v>
      </c>
    </row>
    <row r="285" spans="2:13">
      <c r="C285" s="264" t="s">
        <v>1026</v>
      </c>
      <c r="E285" s="92">
        <v>13.41</v>
      </c>
      <c r="F285" s="27" t="s">
        <v>455</v>
      </c>
      <c r="G285" s="391">
        <f>E285*3/5</f>
        <v>8.0460000000000012</v>
      </c>
      <c r="H285" s="390"/>
      <c r="I285" s="353">
        <f t="shared" si="32"/>
        <v>0</v>
      </c>
      <c r="J285" s="353">
        <f t="shared" si="33"/>
        <v>0</v>
      </c>
      <c r="K285" s="353">
        <f t="shared" si="34"/>
        <v>0</v>
      </c>
      <c r="L285" s="353">
        <f t="shared" si="35"/>
        <v>0</v>
      </c>
      <c r="M285" s="353">
        <f t="shared" si="36"/>
        <v>0</v>
      </c>
    </row>
    <row r="286" spans="2:13">
      <c r="C286" s="272" t="s">
        <v>1027</v>
      </c>
      <c r="E286" s="92">
        <v>10.199999999999999</v>
      </c>
      <c r="F286" s="27" t="s">
        <v>449</v>
      </c>
      <c r="G286" s="391">
        <f>E286*1</f>
        <v>10.199999999999999</v>
      </c>
      <c r="H286" s="390"/>
      <c r="I286" s="353">
        <f t="shared" si="32"/>
        <v>0</v>
      </c>
      <c r="J286" s="353">
        <f t="shared" si="33"/>
        <v>0</v>
      </c>
      <c r="K286" s="353">
        <f t="shared" si="34"/>
        <v>0</v>
      </c>
      <c r="L286" s="353">
        <f t="shared" si="35"/>
        <v>0</v>
      </c>
      <c r="M286" s="353">
        <f t="shared" si="36"/>
        <v>0</v>
      </c>
    </row>
    <row r="287" spans="2:13">
      <c r="B287" s="46" t="s">
        <v>1030</v>
      </c>
      <c r="C287" s="264" t="s">
        <v>153</v>
      </c>
      <c r="E287" s="92">
        <v>13.75</v>
      </c>
      <c r="F287" s="27" t="s">
        <v>455</v>
      </c>
      <c r="G287" s="391">
        <f t="shared" ref="G287:G292" si="38">E287*3/5</f>
        <v>8.25</v>
      </c>
      <c r="H287" s="390"/>
      <c r="I287" s="353">
        <f t="shared" si="32"/>
        <v>0</v>
      </c>
      <c r="J287" s="353">
        <f t="shared" si="33"/>
        <v>0</v>
      </c>
      <c r="K287" s="353">
        <f t="shared" si="34"/>
        <v>0</v>
      </c>
      <c r="L287" s="353">
        <f t="shared" si="35"/>
        <v>0</v>
      </c>
      <c r="M287" s="353">
        <f t="shared" si="36"/>
        <v>0</v>
      </c>
    </row>
    <row r="288" spans="2:13">
      <c r="C288" s="264" t="s">
        <v>154</v>
      </c>
      <c r="E288" s="92">
        <v>13.74</v>
      </c>
      <c r="F288" s="27" t="s">
        <v>455</v>
      </c>
      <c r="G288" s="391">
        <f t="shared" si="38"/>
        <v>8.2439999999999998</v>
      </c>
      <c r="H288" s="390"/>
      <c r="I288" s="353">
        <f t="shared" si="32"/>
        <v>0</v>
      </c>
      <c r="J288" s="353">
        <f t="shared" si="33"/>
        <v>0</v>
      </c>
      <c r="K288" s="353">
        <f t="shared" si="34"/>
        <v>0</v>
      </c>
      <c r="L288" s="353">
        <f t="shared" si="35"/>
        <v>0</v>
      </c>
      <c r="M288" s="353">
        <f t="shared" si="36"/>
        <v>0</v>
      </c>
    </row>
    <row r="289" spans="2:13">
      <c r="C289" s="264" t="s">
        <v>1028</v>
      </c>
      <c r="E289" s="92">
        <v>42.07</v>
      </c>
      <c r="F289" s="27" t="s">
        <v>455</v>
      </c>
      <c r="G289" s="391">
        <f t="shared" si="38"/>
        <v>25.242000000000001</v>
      </c>
      <c r="H289" s="390"/>
      <c r="I289" s="353">
        <f t="shared" si="32"/>
        <v>0</v>
      </c>
      <c r="J289" s="353">
        <f t="shared" si="33"/>
        <v>0</v>
      </c>
      <c r="K289" s="353">
        <f t="shared" si="34"/>
        <v>0</v>
      </c>
      <c r="L289" s="353">
        <f t="shared" si="35"/>
        <v>0</v>
      </c>
      <c r="M289" s="353">
        <f t="shared" si="36"/>
        <v>0</v>
      </c>
    </row>
    <row r="290" spans="2:13">
      <c r="C290" s="264" t="s">
        <v>155</v>
      </c>
      <c r="E290" s="92">
        <v>7.5</v>
      </c>
      <c r="F290" s="27" t="s">
        <v>455</v>
      </c>
      <c r="G290" s="391">
        <f t="shared" si="38"/>
        <v>4.5</v>
      </c>
      <c r="H290" s="390"/>
      <c r="I290" s="353">
        <f t="shared" si="32"/>
        <v>0</v>
      </c>
      <c r="J290" s="353">
        <f t="shared" si="33"/>
        <v>0</v>
      </c>
      <c r="K290" s="353">
        <f t="shared" si="34"/>
        <v>0</v>
      </c>
      <c r="L290" s="353">
        <f t="shared" si="35"/>
        <v>0</v>
      </c>
      <c r="M290" s="353">
        <f t="shared" si="36"/>
        <v>0</v>
      </c>
    </row>
    <row r="291" spans="2:13">
      <c r="C291" s="264" t="s">
        <v>156</v>
      </c>
      <c r="E291" s="92">
        <v>5.8</v>
      </c>
      <c r="F291" s="27" t="s">
        <v>455</v>
      </c>
      <c r="G291" s="391">
        <f t="shared" si="38"/>
        <v>3.4799999999999995</v>
      </c>
      <c r="H291" s="390"/>
      <c r="I291" s="353">
        <f t="shared" si="32"/>
        <v>0</v>
      </c>
      <c r="J291" s="353">
        <f t="shared" si="33"/>
        <v>0</v>
      </c>
      <c r="K291" s="353">
        <f t="shared" si="34"/>
        <v>0</v>
      </c>
      <c r="L291" s="353">
        <f t="shared" si="35"/>
        <v>0</v>
      </c>
      <c r="M291" s="353">
        <f t="shared" si="36"/>
        <v>0</v>
      </c>
    </row>
    <row r="292" spans="2:13">
      <c r="C292" s="264" t="s">
        <v>157</v>
      </c>
      <c r="E292" s="92">
        <v>7.05</v>
      </c>
      <c r="F292" s="27" t="s">
        <v>455</v>
      </c>
      <c r="G292" s="391">
        <f t="shared" si="38"/>
        <v>4.2299999999999995</v>
      </c>
      <c r="H292" s="390"/>
      <c r="I292" s="353">
        <f t="shared" si="32"/>
        <v>0</v>
      </c>
      <c r="J292" s="353">
        <f t="shared" si="33"/>
        <v>0</v>
      </c>
      <c r="K292" s="353">
        <f t="shared" si="34"/>
        <v>0</v>
      </c>
      <c r="L292" s="353">
        <f t="shared" si="35"/>
        <v>0</v>
      </c>
      <c r="M292" s="353">
        <f t="shared" si="36"/>
        <v>0</v>
      </c>
    </row>
    <row r="293" spans="2:13">
      <c r="C293" s="264" t="s">
        <v>73</v>
      </c>
      <c r="E293" s="92">
        <v>117.31</v>
      </c>
      <c r="F293" s="27" t="s">
        <v>449</v>
      </c>
      <c r="G293" s="391">
        <f t="shared" ref="G293:G299" si="39">E293*1</f>
        <v>117.31</v>
      </c>
      <c r="H293" s="390"/>
      <c r="I293" s="353">
        <f t="shared" si="32"/>
        <v>0</v>
      </c>
      <c r="J293" s="353">
        <f t="shared" si="33"/>
        <v>0</v>
      </c>
      <c r="K293" s="353">
        <f t="shared" si="34"/>
        <v>0</v>
      </c>
      <c r="L293" s="353">
        <f t="shared" si="35"/>
        <v>0</v>
      </c>
      <c r="M293" s="353">
        <f t="shared" si="36"/>
        <v>0</v>
      </c>
    </row>
    <row r="294" spans="2:13">
      <c r="C294" s="264" t="s">
        <v>1031</v>
      </c>
      <c r="E294" s="92">
        <v>24.75</v>
      </c>
      <c r="F294" s="27" t="s">
        <v>449</v>
      </c>
      <c r="G294" s="391">
        <f t="shared" si="39"/>
        <v>24.75</v>
      </c>
      <c r="H294" s="390"/>
      <c r="I294" s="353">
        <f t="shared" si="32"/>
        <v>0</v>
      </c>
      <c r="J294" s="353">
        <f t="shared" si="33"/>
        <v>0</v>
      </c>
      <c r="K294" s="353">
        <f t="shared" si="34"/>
        <v>0</v>
      </c>
      <c r="L294" s="353">
        <f t="shared" si="35"/>
        <v>0</v>
      </c>
      <c r="M294" s="353">
        <f t="shared" si="36"/>
        <v>0</v>
      </c>
    </row>
    <row r="295" spans="2:13">
      <c r="C295" s="264" t="s">
        <v>34</v>
      </c>
      <c r="E295" s="92">
        <v>16.5</v>
      </c>
      <c r="F295" s="27" t="s">
        <v>449</v>
      </c>
      <c r="G295" s="391">
        <f t="shared" si="39"/>
        <v>16.5</v>
      </c>
      <c r="H295" s="390"/>
      <c r="I295" s="353">
        <f t="shared" si="32"/>
        <v>0</v>
      </c>
      <c r="J295" s="353">
        <f t="shared" si="33"/>
        <v>0</v>
      </c>
      <c r="K295" s="353">
        <f t="shared" si="34"/>
        <v>0</v>
      </c>
      <c r="L295" s="353">
        <f t="shared" si="35"/>
        <v>0</v>
      </c>
      <c r="M295" s="353">
        <f t="shared" si="36"/>
        <v>0</v>
      </c>
    </row>
    <row r="296" spans="2:13">
      <c r="C296" s="272" t="s">
        <v>158</v>
      </c>
      <c r="E296" s="92">
        <v>9.8699999999999992</v>
      </c>
      <c r="F296" s="27" t="s">
        <v>449</v>
      </c>
      <c r="G296" s="391">
        <f t="shared" si="39"/>
        <v>9.8699999999999992</v>
      </c>
      <c r="H296" s="390"/>
      <c r="I296" s="353">
        <f t="shared" si="32"/>
        <v>0</v>
      </c>
      <c r="J296" s="353">
        <f t="shared" si="33"/>
        <v>0</v>
      </c>
      <c r="K296" s="353">
        <f t="shared" si="34"/>
        <v>0</v>
      </c>
      <c r="L296" s="353">
        <f t="shared" si="35"/>
        <v>0</v>
      </c>
      <c r="M296" s="353">
        <f t="shared" si="36"/>
        <v>0</v>
      </c>
    </row>
    <row r="297" spans="2:13">
      <c r="C297" s="272" t="s">
        <v>159</v>
      </c>
      <c r="E297" s="92">
        <v>9.6999999999999993</v>
      </c>
      <c r="F297" s="27" t="s">
        <v>449</v>
      </c>
      <c r="G297" s="391">
        <f t="shared" si="39"/>
        <v>9.6999999999999993</v>
      </c>
      <c r="H297" s="390"/>
      <c r="I297" s="353">
        <f t="shared" si="32"/>
        <v>0</v>
      </c>
      <c r="J297" s="353">
        <f t="shared" si="33"/>
        <v>0</v>
      </c>
      <c r="K297" s="353">
        <f t="shared" si="34"/>
        <v>0</v>
      </c>
      <c r="L297" s="353">
        <f t="shared" si="35"/>
        <v>0</v>
      </c>
      <c r="M297" s="353">
        <f t="shared" si="36"/>
        <v>0</v>
      </c>
    </row>
    <row r="298" spans="2:13">
      <c r="C298" s="272" t="s">
        <v>160</v>
      </c>
      <c r="E298" s="92">
        <v>15.47</v>
      </c>
      <c r="F298" s="27" t="s">
        <v>449</v>
      </c>
      <c r="G298" s="391">
        <f t="shared" si="39"/>
        <v>15.47</v>
      </c>
      <c r="H298" s="390"/>
      <c r="I298" s="353">
        <f t="shared" si="32"/>
        <v>0</v>
      </c>
      <c r="J298" s="353">
        <f t="shared" si="33"/>
        <v>0</v>
      </c>
      <c r="K298" s="353">
        <f t="shared" si="34"/>
        <v>0</v>
      </c>
      <c r="L298" s="353">
        <f t="shared" si="35"/>
        <v>0</v>
      </c>
      <c r="M298" s="353">
        <f t="shared" si="36"/>
        <v>0</v>
      </c>
    </row>
    <row r="299" spans="2:13">
      <c r="B299" s="46" t="s">
        <v>1032</v>
      </c>
      <c r="C299" s="272" t="s">
        <v>22</v>
      </c>
      <c r="E299" s="92">
        <v>5.98</v>
      </c>
      <c r="F299" s="27" t="s">
        <v>449</v>
      </c>
      <c r="G299" s="391">
        <f t="shared" si="39"/>
        <v>5.98</v>
      </c>
      <c r="H299" s="390"/>
      <c r="I299" s="353">
        <f t="shared" si="32"/>
        <v>0</v>
      </c>
      <c r="J299" s="353">
        <f t="shared" si="33"/>
        <v>0</v>
      </c>
      <c r="K299" s="353">
        <f t="shared" si="34"/>
        <v>0</v>
      </c>
      <c r="L299" s="353">
        <f t="shared" si="35"/>
        <v>0</v>
      </c>
      <c r="M299" s="353">
        <f t="shared" si="36"/>
        <v>0</v>
      </c>
    </row>
    <row r="300" spans="2:13">
      <c r="C300" s="264" t="s">
        <v>162</v>
      </c>
      <c r="E300" s="92">
        <v>10.6</v>
      </c>
      <c r="F300" s="27" t="s">
        <v>455</v>
      </c>
      <c r="G300" s="391">
        <f>E300*3/5</f>
        <v>6.3599999999999994</v>
      </c>
      <c r="H300" s="390"/>
      <c r="I300" s="353">
        <f t="shared" si="32"/>
        <v>0</v>
      </c>
      <c r="J300" s="353">
        <f t="shared" si="33"/>
        <v>0</v>
      </c>
      <c r="K300" s="353">
        <f t="shared" si="34"/>
        <v>0</v>
      </c>
      <c r="L300" s="353">
        <f t="shared" si="35"/>
        <v>0</v>
      </c>
      <c r="M300" s="353">
        <f t="shared" si="36"/>
        <v>0</v>
      </c>
    </row>
    <row r="301" spans="2:13">
      <c r="C301" s="274" t="s">
        <v>163</v>
      </c>
      <c r="E301" s="92">
        <v>46.2</v>
      </c>
      <c r="F301" s="27" t="s">
        <v>449</v>
      </c>
      <c r="G301" s="391">
        <f>E301*1</f>
        <v>46.2</v>
      </c>
      <c r="H301" s="390"/>
      <c r="I301" s="353">
        <f t="shared" si="32"/>
        <v>0</v>
      </c>
      <c r="J301" s="353">
        <f t="shared" si="33"/>
        <v>0</v>
      </c>
      <c r="K301" s="353">
        <f t="shared" si="34"/>
        <v>0</v>
      </c>
      <c r="L301" s="353">
        <f t="shared" si="35"/>
        <v>0</v>
      </c>
      <c r="M301" s="353">
        <f t="shared" si="36"/>
        <v>0</v>
      </c>
    </row>
    <row r="302" spans="2:13">
      <c r="C302" s="274" t="s">
        <v>163</v>
      </c>
      <c r="E302" s="92">
        <v>57.37</v>
      </c>
      <c r="F302" s="27" t="s">
        <v>449</v>
      </c>
      <c r="G302" s="391">
        <f>E302*1</f>
        <v>57.37</v>
      </c>
      <c r="H302" s="390"/>
      <c r="I302" s="353">
        <f t="shared" si="32"/>
        <v>0</v>
      </c>
      <c r="J302" s="353">
        <f t="shared" si="33"/>
        <v>0</v>
      </c>
      <c r="K302" s="353">
        <f t="shared" si="34"/>
        <v>0</v>
      </c>
      <c r="L302" s="353">
        <f t="shared" si="35"/>
        <v>0</v>
      </c>
      <c r="M302" s="353">
        <f t="shared" si="36"/>
        <v>0</v>
      </c>
    </row>
    <row r="303" spans="2:13">
      <c r="B303" s="166"/>
      <c r="C303" s="264" t="s">
        <v>67</v>
      </c>
      <c r="E303" s="92">
        <v>10.81</v>
      </c>
      <c r="F303" s="27" t="s">
        <v>455</v>
      </c>
      <c r="G303" s="391">
        <f>E303*3/5</f>
        <v>6.4859999999999998</v>
      </c>
      <c r="H303" s="390"/>
      <c r="I303" s="353">
        <f t="shared" si="32"/>
        <v>0</v>
      </c>
      <c r="J303" s="353">
        <f t="shared" si="33"/>
        <v>0</v>
      </c>
      <c r="K303" s="353">
        <f t="shared" si="34"/>
        <v>0</v>
      </c>
      <c r="L303" s="353">
        <f t="shared" si="35"/>
        <v>0</v>
      </c>
      <c r="M303" s="353">
        <f t="shared" si="36"/>
        <v>0</v>
      </c>
    </row>
    <row r="304" spans="2:13">
      <c r="C304" s="264" t="s">
        <v>20</v>
      </c>
      <c r="E304" s="92">
        <v>9.1999999999999993</v>
      </c>
      <c r="F304" s="27" t="s">
        <v>455</v>
      </c>
      <c r="G304" s="391">
        <f>E304*3/5</f>
        <v>5.52</v>
      </c>
      <c r="H304" s="390"/>
      <c r="I304" s="353">
        <f t="shared" si="32"/>
        <v>0</v>
      </c>
      <c r="J304" s="353">
        <f t="shared" si="33"/>
        <v>0</v>
      </c>
      <c r="K304" s="353">
        <f t="shared" si="34"/>
        <v>0</v>
      </c>
      <c r="L304" s="353">
        <f t="shared" si="35"/>
        <v>0</v>
      </c>
      <c r="M304" s="353">
        <f t="shared" si="36"/>
        <v>0</v>
      </c>
    </row>
    <row r="305" spans="1:13">
      <c r="C305" s="264" t="s">
        <v>1033</v>
      </c>
      <c r="E305" s="92">
        <v>5.5</v>
      </c>
      <c r="F305" s="27" t="s">
        <v>455</v>
      </c>
      <c r="G305" s="391">
        <f>E305*3/5</f>
        <v>3.3</v>
      </c>
      <c r="H305" s="390"/>
      <c r="I305" s="353">
        <f t="shared" si="32"/>
        <v>0</v>
      </c>
      <c r="J305" s="353">
        <f t="shared" si="33"/>
        <v>0</v>
      </c>
      <c r="K305" s="353">
        <f t="shared" si="34"/>
        <v>0</v>
      </c>
      <c r="L305" s="353">
        <f t="shared" si="35"/>
        <v>0</v>
      </c>
      <c r="M305" s="353">
        <f t="shared" si="36"/>
        <v>0</v>
      </c>
    </row>
    <row r="306" spans="1:13">
      <c r="B306" s="166"/>
      <c r="C306" s="268" t="s">
        <v>35</v>
      </c>
      <c r="E306" s="92">
        <v>13.55</v>
      </c>
      <c r="F306" s="27" t="s">
        <v>456</v>
      </c>
      <c r="G306" s="391">
        <f>E306*1*12/365</f>
        <v>0.44547945205479456</v>
      </c>
      <c r="H306" s="390"/>
      <c r="I306" s="353">
        <f t="shared" si="32"/>
        <v>0</v>
      </c>
      <c r="J306" s="353">
        <f t="shared" si="33"/>
        <v>0</v>
      </c>
      <c r="K306" s="353">
        <f t="shared" si="34"/>
        <v>0</v>
      </c>
      <c r="L306" s="353">
        <f t="shared" si="35"/>
        <v>0</v>
      </c>
      <c r="M306" s="353">
        <f t="shared" si="36"/>
        <v>0</v>
      </c>
    </row>
    <row r="307" spans="1:13">
      <c r="C307" s="272" t="s">
        <v>164</v>
      </c>
      <c r="E307" s="92">
        <v>1.9</v>
      </c>
      <c r="F307" s="27" t="s">
        <v>449</v>
      </c>
      <c r="G307" s="391">
        <f t="shared" ref="G307:G312" si="40">E307*1</f>
        <v>1.9</v>
      </c>
      <c r="H307" s="390"/>
      <c r="I307" s="353">
        <f t="shared" si="32"/>
        <v>0</v>
      </c>
      <c r="J307" s="353">
        <f t="shared" si="33"/>
        <v>0</v>
      </c>
      <c r="K307" s="353">
        <f t="shared" si="34"/>
        <v>0</v>
      </c>
      <c r="L307" s="353">
        <f t="shared" si="35"/>
        <v>0</v>
      </c>
      <c r="M307" s="353">
        <f t="shared" si="36"/>
        <v>0</v>
      </c>
    </row>
    <row r="308" spans="1:13">
      <c r="C308" s="272" t="s">
        <v>165</v>
      </c>
      <c r="E308" s="92">
        <v>16.05</v>
      </c>
      <c r="F308" s="27" t="s">
        <v>449</v>
      </c>
      <c r="G308" s="391">
        <f t="shared" si="40"/>
        <v>16.05</v>
      </c>
      <c r="H308" s="390"/>
      <c r="I308" s="353">
        <f t="shared" si="32"/>
        <v>0</v>
      </c>
      <c r="J308" s="353">
        <f t="shared" si="33"/>
        <v>0</v>
      </c>
      <c r="K308" s="353">
        <f t="shared" si="34"/>
        <v>0</v>
      </c>
      <c r="L308" s="353">
        <f t="shared" si="35"/>
        <v>0</v>
      </c>
      <c r="M308" s="353">
        <f t="shared" si="36"/>
        <v>0</v>
      </c>
    </row>
    <row r="309" spans="1:13">
      <c r="C309" s="264" t="s">
        <v>59</v>
      </c>
      <c r="E309" s="92">
        <v>40.04</v>
      </c>
      <c r="F309" s="27" t="s">
        <v>449</v>
      </c>
      <c r="G309" s="391">
        <f t="shared" si="40"/>
        <v>40.04</v>
      </c>
      <c r="H309" s="390"/>
      <c r="I309" s="353">
        <f t="shared" si="32"/>
        <v>0</v>
      </c>
      <c r="J309" s="353">
        <f t="shared" si="33"/>
        <v>0</v>
      </c>
      <c r="K309" s="353">
        <f t="shared" si="34"/>
        <v>0</v>
      </c>
      <c r="L309" s="353">
        <f t="shared" si="35"/>
        <v>0</v>
      </c>
      <c r="M309" s="353">
        <f t="shared" si="36"/>
        <v>0</v>
      </c>
    </row>
    <row r="310" spans="1:13">
      <c r="C310" s="274" t="s">
        <v>1142</v>
      </c>
      <c r="E310" s="92">
        <v>8.8000000000000007</v>
      </c>
      <c r="F310" s="27" t="s">
        <v>449</v>
      </c>
      <c r="G310" s="391">
        <f t="shared" si="40"/>
        <v>8.8000000000000007</v>
      </c>
      <c r="H310" s="390"/>
      <c r="I310" s="353">
        <f t="shared" si="32"/>
        <v>0</v>
      </c>
      <c r="J310" s="353">
        <f t="shared" si="33"/>
        <v>0</v>
      </c>
      <c r="K310" s="353">
        <f t="shared" si="34"/>
        <v>0</v>
      </c>
      <c r="L310" s="353">
        <f t="shared" si="35"/>
        <v>0</v>
      </c>
      <c r="M310" s="353">
        <f t="shared" si="36"/>
        <v>0</v>
      </c>
    </row>
    <row r="311" spans="1:13">
      <c r="C311" s="274" t="s">
        <v>1143</v>
      </c>
      <c r="E311" s="92">
        <v>10.24</v>
      </c>
      <c r="F311" s="27" t="s">
        <v>449</v>
      </c>
      <c r="G311" s="391">
        <f t="shared" si="40"/>
        <v>10.24</v>
      </c>
      <c r="H311" s="390"/>
      <c r="I311" s="353">
        <f t="shared" si="32"/>
        <v>0</v>
      </c>
      <c r="J311" s="353">
        <f t="shared" si="33"/>
        <v>0</v>
      </c>
      <c r="K311" s="353">
        <f t="shared" si="34"/>
        <v>0</v>
      </c>
      <c r="L311" s="353">
        <f t="shared" si="35"/>
        <v>0</v>
      </c>
      <c r="M311" s="353">
        <f t="shared" si="36"/>
        <v>0</v>
      </c>
    </row>
    <row r="312" spans="1:13">
      <c r="C312" s="274" t="s">
        <v>1034</v>
      </c>
      <c r="E312" s="92">
        <v>55.39</v>
      </c>
      <c r="F312" s="27" t="s">
        <v>449</v>
      </c>
      <c r="G312" s="391">
        <f t="shared" si="40"/>
        <v>55.39</v>
      </c>
      <c r="H312" s="390"/>
      <c r="I312" s="353">
        <f t="shared" si="32"/>
        <v>0</v>
      </c>
      <c r="J312" s="353">
        <f t="shared" si="33"/>
        <v>0</v>
      </c>
      <c r="K312" s="353">
        <f t="shared" si="34"/>
        <v>0</v>
      </c>
      <c r="L312" s="353">
        <f t="shared" si="35"/>
        <v>0</v>
      </c>
      <c r="M312" s="353">
        <f t="shared" si="36"/>
        <v>0</v>
      </c>
    </row>
    <row r="313" spans="1:13">
      <c r="C313" s="274" t="s">
        <v>166</v>
      </c>
      <c r="E313" s="92">
        <v>11.8</v>
      </c>
      <c r="F313" s="27" t="s">
        <v>450</v>
      </c>
      <c r="G313" s="391">
        <f>E313*2</f>
        <v>23.6</v>
      </c>
      <c r="H313" s="390"/>
      <c r="I313" s="353">
        <f t="shared" si="32"/>
        <v>0</v>
      </c>
      <c r="J313" s="353">
        <f t="shared" si="33"/>
        <v>0</v>
      </c>
      <c r="K313" s="353">
        <f t="shared" si="34"/>
        <v>0</v>
      </c>
      <c r="L313" s="353">
        <f t="shared" si="35"/>
        <v>0</v>
      </c>
      <c r="M313" s="353">
        <f t="shared" si="36"/>
        <v>0</v>
      </c>
    </row>
    <row r="314" spans="1:13">
      <c r="C314" s="272" t="s">
        <v>22</v>
      </c>
      <c r="E314" s="92">
        <v>6.1</v>
      </c>
      <c r="F314" s="27" t="s">
        <v>450</v>
      </c>
      <c r="G314" s="391">
        <f>E314*2</f>
        <v>12.2</v>
      </c>
      <c r="H314" s="390"/>
      <c r="I314" s="353">
        <f t="shared" si="32"/>
        <v>0</v>
      </c>
      <c r="J314" s="353">
        <f t="shared" si="33"/>
        <v>0</v>
      </c>
      <c r="K314" s="353">
        <f t="shared" si="34"/>
        <v>0</v>
      </c>
      <c r="L314" s="353">
        <f t="shared" si="35"/>
        <v>0</v>
      </c>
      <c r="M314" s="353">
        <f t="shared" si="36"/>
        <v>0</v>
      </c>
    </row>
    <row r="315" spans="1:13">
      <c r="C315" s="272" t="s">
        <v>167</v>
      </c>
      <c r="E315" s="92">
        <v>2.5</v>
      </c>
      <c r="F315" s="27" t="s">
        <v>450</v>
      </c>
      <c r="G315" s="391">
        <f>E315*2</f>
        <v>5</v>
      </c>
      <c r="H315" s="390"/>
      <c r="I315" s="353">
        <f t="shared" si="32"/>
        <v>0</v>
      </c>
      <c r="J315" s="353">
        <f t="shared" si="33"/>
        <v>0</v>
      </c>
      <c r="K315" s="353">
        <f t="shared" si="34"/>
        <v>0</v>
      </c>
      <c r="L315" s="353">
        <f t="shared" si="35"/>
        <v>0</v>
      </c>
      <c r="M315" s="353">
        <f t="shared" si="36"/>
        <v>0</v>
      </c>
    </row>
    <row r="316" spans="1:13">
      <c r="C316" s="272" t="s">
        <v>168</v>
      </c>
      <c r="E316" s="92">
        <v>2.5</v>
      </c>
      <c r="F316" s="27" t="s">
        <v>450</v>
      </c>
      <c r="G316" s="391">
        <f>E316*2</f>
        <v>5</v>
      </c>
      <c r="H316" s="390"/>
      <c r="I316" s="353">
        <f t="shared" si="32"/>
        <v>0</v>
      </c>
      <c r="J316" s="353">
        <f t="shared" si="33"/>
        <v>0</v>
      </c>
      <c r="K316" s="353">
        <f t="shared" si="34"/>
        <v>0</v>
      </c>
      <c r="L316" s="353">
        <f t="shared" si="35"/>
        <v>0</v>
      </c>
      <c r="M316" s="353">
        <f t="shared" si="36"/>
        <v>0</v>
      </c>
    </row>
    <row r="317" spans="1:13" s="47" customFormat="1">
      <c r="A317" s="43"/>
      <c r="B317" s="44"/>
      <c r="C317" s="272" t="s">
        <v>169</v>
      </c>
      <c r="D317" s="115"/>
      <c r="E317" s="92">
        <v>4.5</v>
      </c>
      <c r="F317" s="27" t="s">
        <v>450</v>
      </c>
      <c r="G317" s="391">
        <f>E317*2</f>
        <v>9</v>
      </c>
      <c r="H317" s="390"/>
      <c r="I317" s="353">
        <f t="shared" si="32"/>
        <v>0</v>
      </c>
      <c r="J317" s="353">
        <f t="shared" si="33"/>
        <v>0</v>
      </c>
      <c r="K317" s="353">
        <f t="shared" si="34"/>
        <v>0</v>
      </c>
      <c r="L317" s="353">
        <f t="shared" si="35"/>
        <v>0</v>
      </c>
      <c r="M317" s="353">
        <f t="shared" si="36"/>
        <v>0</v>
      </c>
    </row>
    <row r="318" spans="1:13" s="47" customFormat="1" ht="31.5">
      <c r="A318" s="43"/>
      <c r="B318" s="46" t="s">
        <v>706</v>
      </c>
      <c r="C318" s="264" t="s">
        <v>1035</v>
      </c>
      <c r="D318" s="115"/>
      <c r="E318" s="92">
        <v>13.5</v>
      </c>
      <c r="F318" s="27" t="s">
        <v>461</v>
      </c>
      <c r="G318" s="391">
        <f>E318*3/5</f>
        <v>8.1</v>
      </c>
      <c r="H318" s="390"/>
      <c r="I318" s="353">
        <f t="shared" si="32"/>
        <v>0</v>
      </c>
      <c r="J318" s="353">
        <f t="shared" si="33"/>
        <v>0</v>
      </c>
      <c r="K318" s="353">
        <f t="shared" si="34"/>
        <v>0</v>
      </c>
      <c r="L318" s="353">
        <f t="shared" si="35"/>
        <v>0</v>
      </c>
      <c r="M318" s="353">
        <f t="shared" si="36"/>
        <v>0</v>
      </c>
    </row>
    <row r="319" spans="1:13" s="47" customFormat="1">
      <c r="A319" s="43"/>
      <c r="B319" s="44"/>
      <c r="C319" s="264" t="s">
        <v>67</v>
      </c>
      <c r="D319" s="115"/>
      <c r="E319" s="92">
        <v>5.58</v>
      </c>
      <c r="F319" s="27" t="s">
        <v>455</v>
      </c>
      <c r="G319" s="391">
        <f>E319*3/5</f>
        <v>3.3480000000000003</v>
      </c>
      <c r="H319" s="390"/>
      <c r="I319" s="353">
        <f t="shared" si="32"/>
        <v>0</v>
      </c>
      <c r="J319" s="353">
        <f t="shared" si="33"/>
        <v>0</v>
      </c>
      <c r="K319" s="353">
        <f t="shared" si="34"/>
        <v>0</v>
      </c>
      <c r="L319" s="353">
        <f t="shared" si="35"/>
        <v>0</v>
      </c>
      <c r="M319" s="353">
        <f t="shared" si="36"/>
        <v>0</v>
      </c>
    </row>
    <row r="320" spans="1:13" s="47" customFormat="1">
      <c r="A320" s="43"/>
      <c r="B320" s="44"/>
      <c r="C320" s="264" t="s">
        <v>67</v>
      </c>
      <c r="D320" s="115"/>
      <c r="E320" s="92">
        <v>9.94</v>
      </c>
      <c r="F320" s="27" t="s">
        <v>461</v>
      </c>
      <c r="G320" s="391">
        <f>E320*3/5</f>
        <v>5.9640000000000004</v>
      </c>
      <c r="H320" s="390"/>
      <c r="I320" s="353">
        <f t="shared" si="32"/>
        <v>0</v>
      </c>
      <c r="J320" s="353">
        <f t="shared" si="33"/>
        <v>0</v>
      </c>
      <c r="K320" s="353">
        <f t="shared" si="34"/>
        <v>0</v>
      </c>
      <c r="L320" s="353">
        <f t="shared" si="35"/>
        <v>0</v>
      </c>
      <c r="M320" s="353">
        <f t="shared" si="36"/>
        <v>0</v>
      </c>
    </row>
    <row r="321" spans="1:18" s="47" customFormat="1">
      <c r="A321" s="43"/>
      <c r="B321" s="44"/>
      <c r="C321" s="274" t="s">
        <v>38</v>
      </c>
      <c r="D321" s="115"/>
      <c r="E321" s="92">
        <v>22.29</v>
      </c>
      <c r="F321" s="27" t="s">
        <v>449</v>
      </c>
      <c r="G321" s="391">
        <f>E321*1</f>
        <v>22.29</v>
      </c>
      <c r="H321" s="390"/>
      <c r="I321" s="353">
        <f t="shared" si="32"/>
        <v>0</v>
      </c>
      <c r="J321" s="353">
        <f t="shared" si="33"/>
        <v>0</v>
      </c>
      <c r="K321" s="353">
        <f t="shared" si="34"/>
        <v>0</v>
      </c>
      <c r="L321" s="353">
        <f t="shared" si="35"/>
        <v>0</v>
      </c>
      <c r="M321" s="353">
        <f t="shared" si="36"/>
        <v>0</v>
      </c>
    </row>
    <row r="322" spans="1:18">
      <c r="C322" s="274" t="s">
        <v>121</v>
      </c>
      <c r="E322" s="92">
        <v>22.29</v>
      </c>
      <c r="F322" s="27" t="s">
        <v>449</v>
      </c>
      <c r="G322" s="391">
        <f>E322*1</f>
        <v>22.29</v>
      </c>
      <c r="H322" s="390"/>
      <c r="I322" s="353">
        <f t="shared" si="32"/>
        <v>0</v>
      </c>
      <c r="J322" s="353">
        <f t="shared" si="33"/>
        <v>0</v>
      </c>
      <c r="K322" s="353">
        <f t="shared" si="34"/>
        <v>0</v>
      </c>
      <c r="L322" s="353">
        <f t="shared" si="35"/>
        <v>0</v>
      </c>
      <c r="M322" s="353">
        <f t="shared" si="36"/>
        <v>0</v>
      </c>
    </row>
    <row r="323" spans="1:18">
      <c r="C323" s="274" t="s">
        <v>170</v>
      </c>
      <c r="E323" s="92">
        <v>25.29</v>
      </c>
      <c r="F323" s="27" t="s">
        <v>449</v>
      </c>
      <c r="G323" s="391">
        <f>E323*1</f>
        <v>25.29</v>
      </c>
      <c r="H323" s="390"/>
      <c r="I323" s="353">
        <f t="shared" si="32"/>
        <v>0</v>
      </c>
      <c r="J323" s="353">
        <f t="shared" si="33"/>
        <v>0</v>
      </c>
      <c r="K323" s="353">
        <f t="shared" si="34"/>
        <v>0</v>
      </c>
      <c r="L323" s="353">
        <f t="shared" si="35"/>
        <v>0</v>
      </c>
      <c r="M323" s="353">
        <f t="shared" si="36"/>
        <v>0</v>
      </c>
    </row>
    <row r="324" spans="1:18">
      <c r="C324" s="274" t="s">
        <v>102</v>
      </c>
      <c r="E324" s="92">
        <v>22.29</v>
      </c>
      <c r="F324" s="27" t="s">
        <v>449</v>
      </c>
      <c r="G324" s="391">
        <f>E324*1</f>
        <v>22.29</v>
      </c>
      <c r="H324" s="390"/>
      <c r="I324" s="353">
        <f t="shared" si="32"/>
        <v>0</v>
      </c>
      <c r="J324" s="353">
        <f t="shared" si="33"/>
        <v>0</v>
      </c>
      <c r="K324" s="353">
        <f t="shared" si="34"/>
        <v>0</v>
      </c>
      <c r="L324" s="353">
        <f t="shared" si="35"/>
        <v>0</v>
      </c>
      <c r="M324" s="353">
        <f t="shared" si="36"/>
        <v>0</v>
      </c>
    </row>
    <row r="325" spans="1:18">
      <c r="C325" s="272" t="s">
        <v>171</v>
      </c>
      <c r="E325" s="92">
        <v>5.78</v>
      </c>
      <c r="F325" s="27" t="s">
        <v>449</v>
      </c>
      <c r="G325" s="391">
        <f>E325*1</f>
        <v>5.78</v>
      </c>
      <c r="H325" s="390"/>
      <c r="I325" s="353">
        <f t="shared" si="32"/>
        <v>0</v>
      </c>
      <c r="J325" s="353">
        <f t="shared" si="33"/>
        <v>0</v>
      </c>
      <c r="K325" s="353">
        <f t="shared" si="34"/>
        <v>0</v>
      </c>
      <c r="L325" s="353">
        <f t="shared" si="35"/>
        <v>0</v>
      </c>
      <c r="M325" s="353">
        <f t="shared" si="36"/>
        <v>0</v>
      </c>
    </row>
    <row r="326" spans="1:18">
      <c r="C326" s="272" t="s">
        <v>22</v>
      </c>
      <c r="E326" s="92">
        <v>6.38</v>
      </c>
      <c r="F326" s="27" t="s">
        <v>450</v>
      </c>
      <c r="G326" s="391">
        <f>E326*2</f>
        <v>12.76</v>
      </c>
      <c r="H326" s="390"/>
      <c r="I326" s="353">
        <f t="shared" ref="I326:I389" si="41">G326*H326</f>
        <v>0</v>
      </c>
      <c r="J326" s="353">
        <f t="shared" ref="J326:J352" si="42">I326*$J$1</f>
        <v>0</v>
      </c>
      <c r="K326" s="353">
        <f t="shared" ref="K326:K389" si="43">J326*3</f>
        <v>0</v>
      </c>
      <c r="L326" s="353">
        <f t="shared" ref="L326:L389" si="44">K326*0.22</f>
        <v>0</v>
      </c>
      <c r="M326" s="353">
        <f t="shared" ref="M326:M389" si="45">L326+K326</f>
        <v>0</v>
      </c>
    </row>
    <row r="327" spans="1:18">
      <c r="C327" s="272" t="s">
        <v>172</v>
      </c>
      <c r="E327" s="92">
        <v>1.95</v>
      </c>
      <c r="F327" s="27" t="s">
        <v>450</v>
      </c>
      <c r="G327" s="391">
        <f>E327*2</f>
        <v>3.9</v>
      </c>
      <c r="H327" s="390"/>
      <c r="I327" s="353">
        <f t="shared" si="41"/>
        <v>0</v>
      </c>
      <c r="J327" s="353">
        <f t="shared" si="42"/>
        <v>0</v>
      </c>
      <c r="K327" s="353">
        <f t="shared" si="43"/>
        <v>0</v>
      </c>
      <c r="L327" s="353">
        <f t="shared" si="44"/>
        <v>0</v>
      </c>
      <c r="M327" s="353">
        <f t="shared" si="45"/>
        <v>0</v>
      </c>
    </row>
    <row r="328" spans="1:18">
      <c r="C328" s="264" t="s">
        <v>173</v>
      </c>
      <c r="E328" s="92">
        <v>2</v>
      </c>
      <c r="F328" s="27" t="s">
        <v>450</v>
      </c>
      <c r="G328" s="391">
        <f>E328*2</f>
        <v>4</v>
      </c>
      <c r="H328" s="390"/>
      <c r="I328" s="353">
        <f t="shared" si="41"/>
        <v>0</v>
      </c>
      <c r="J328" s="353">
        <f t="shared" si="42"/>
        <v>0</v>
      </c>
      <c r="K328" s="353">
        <f t="shared" si="43"/>
        <v>0</v>
      </c>
      <c r="L328" s="353">
        <f t="shared" si="44"/>
        <v>0</v>
      </c>
      <c r="M328" s="353">
        <f t="shared" si="45"/>
        <v>0</v>
      </c>
    </row>
    <row r="329" spans="1:18">
      <c r="B329" s="50" t="s">
        <v>707</v>
      </c>
      <c r="C329" s="264" t="s">
        <v>106</v>
      </c>
      <c r="E329" s="92">
        <v>8.1999999999999993</v>
      </c>
      <c r="F329" s="27" t="s">
        <v>449</v>
      </c>
      <c r="G329" s="391">
        <f t="shared" ref="G329:G338" si="46">E329*1</f>
        <v>8.1999999999999993</v>
      </c>
      <c r="H329" s="390"/>
      <c r="I329" s="353">
        <f t="shared" si="41"/>
        <v>0</v>
      </c>
      <c r="J329" s="353">
        <f t="shared" si="42"/>
        <v>0</v>
      </c>
      <c r="K329" s="353">
        <f t="shared" si="43"/>
        <v>0</v>
      </c>
      <c r="L329" s="353">
        <f t="shared" si="44"/>
        <v>0</v>
      </c>
      <c r="M329" s="353">
        <f t="shared" si="45"/>
        <v>0</v>
      </c>
      <c r="N329" s="51"/>
      <c r="O329" s="51"/>
      <c r="P329" s="51"/>
      <c r="Q329" s="51"/>
      <c r="R329" s="51"/>
    </row>
    <row r="330" spans="1:18">
      <c r="C330" s="274" t="s">
        <v>38</v>
      </c>
      <c r="E330" s="92">
        <v>15.7</v>
      </c>
      <c r="F330" s="27" t="s">
        <v>449</v>
      </c>
      <c r="G330" s="391">
        <f t="shared" si="46"/>
        <v>15.7</v>
      </c>
      <c r="H330" s="390"/>
      <c r="I330" s="353">
        <f t="shared" si="41"/>
        <v>0</v>
      </c>
      <c r="J330" s="353">
        <f t="shared" si="42"/>
        <v>0</v>
      </c>
      <c r="K330" s="353">
        <f t="shared" si="43"/>
        <v>0</v>
      </c>
      <c r="L330" s="353">
        <f t="shared" si="44"/>
        <v>0</v>
      </c>
      <c r="M330" s="353">
        <f t="shared" si="45"/>
        <v>0</v>
      </c>
      <c r="N330" s="51"/>
      <c r="O330" s="51"/>
      <c r="P330" s="51"/>
      <c r="Q330" s="51"/>
      <c r="R330" s="51"/>
    </row>
    <row r="331" spans="1:18">
      <c r="C331" s="274" t="s">
        <v>174</v>
      </c>
      <c r="E331" s="92">
        <v>11.8</v>
      </c>
      <c r="F331" s="27" t="s">
        <v>449</v>
      </c>
      <c r="G331" s="391">
        <f t="shared" si="46"/>
        <v>11.8</v>
      </c>
      <c r="H331" s="390"/>
      <c r="I331" s="353">
        <f t="shared" si="41"/>
        <v>0</v>
      </c>
      <c r="J331" s="353">
        <f t="shared" si="42"/>
        <v>0</v>
      </c>
      <c r="K331" s="353">
        <f t="shared" si="43"/>
        <v>0</v>
      </c>
      <c r="L331" s="353">
        <f t="shared" si="44"/>
        <v>0</v>
      </c>
      <c r="M331" s="353">
        <f t="shared" si="45"/>
        <v>0</v>
      </c>
      <c r="N331" s="51"/>
      <c r="O331" s="51"/>
      <c r="P331" s="51"/>
      <c r="Q331" s="51"/>
      <c r="R331" s="51"/>
    </row>
    <row r="332" spans="1:18">
      <c r="C332" s="274" t="s">
        <v>121</v>
      </c>
      <c r="E332" s="92">
        <v>15.6</v>
      </c>
      <c r="F332" s="27" t="s">
        <v>449</v>
      </c>
      <c r="G332" s="391">
        <f t="shared" si="46"/>
        <v>15.6</v>
      </c>
      <c r="H332" s="390"/>
      <c r="I332" s="353">
        <f t="shared" si="41"/>
        <v>0</v>
      </c>
      <c r="J332" s="353">
        <f t="shared" si="42"/>
        <v>0</v>
      </c>
      <c r="K332" s="353">
        <f t="shared" si="43"/>
        <v>0</v>
      </c>
      <c r="L332" s="353">
        <f t="shared" si="44"/>
        <v>0</v>
      </c>
      <c r="M332" s="353">
        <f t="shared" si="45"/>
        <v>0</v>
      </c>
      <c r="N332" s="51"/>
      <c r="O332" s="51"/>
      <c r="P332" s="51"/>
      <c r="Q332" s="51"/>
      <c r="R332" s="51"/>
    </row>
    <row r="333" spans="1:18">
      <c r="C333" s="274" t="s">
        <v>175</v>
      </c>
      <c r="E333" s="92">
        <v>26.9</v>
      </c>
      <c r="F333" s="27" t="s">
        <v>449</v>
      </c>
      <c r="G333" s="391">
        <f t="shared" si="46"/>
        <v>26.9</v>
      </c>
      <c r="H333" s="390"/>
      <c r="I333" s="353">
        <f t="shared" si="41"/>
        <v>0</v>
      </c>
      <c r="J333" s="353">
        <f t="shared" si="42"/>
        <v>0</v>
      </c>
      <c r="K333" s="353">
        <f t="shared" si="43"/>
        <v>0</v>
      </c>
      <c r="L333" s="353">
        <f t="shared" si="44"/>
        <v>0</v>
      </c>
      <c r="M333" s="353">
        <f t="shared" si="45"/>
        <v>0</v>
      </c>
      <c r="N333" s="51"/>
      <c r="O333" s="51"/>
      <c r="P333" s="51"/>
      <c r="Q333" s="51"/>
      <c r="R333" s="51"/>
    </row>
    <row r="334" spans="1:18">
      <c r="C334" s="272" t="s">
        <v>176</v>
      </c>
      <c r="E334" s="92">
        <v>3.5</v>
      </c>
      <c r="F334" s="27" t="s">
        <v>449</v>
      </c>
      <c r="G334" s="391">
        <f t="shared" si="46"/>
        <v>3.5</v>
      </c>
      <c r="H334" s="390"/>
      <c r="I334" s="353">
        <f t="shared" si="41"/>
        <v>0</v>
      </c>
      <c r="J334" s="353">
        <f t="shared" si="42"/>
        <v>0</v>
      </c>
      <c r="K334" s="353">
        <f t="shared" si="43"/>
        <v>0</v>
      </c>
      <c r="L334" s="353">
        <f t="shared" si="44"/>
        <v>0</v>
      </c>
      <c r="M334" s="353">
        <f t="shared" si="45"/>
        <v>0</v>
      </c>
      <c r="N334" s="51"/>
      <c r="O334" s="51"/>
      <c r="P334" s="51"/>
      <c r="Q334" s="51"/>
      <c r="R334" s="51"/>
    </row>
    <row r="335" spans="1:18">
      <c r="C335" s="272" t="s">
        <v>177</v>
      </c>
      <c r="E335" s="92">
        <v>5.4</v>
      </c>
      <c r="F335" s="27" t="s">
        <v>449</v>
      </c>
      <c r="G335" s="391">
        <f t="shared" si="46"/>
        <v>5.4</v>
      </c>
      <c r="H335" s="390"/>
      <c r="I335" s="353">
        <f t="shared" si="41"/>
        <v>0</v>
      </c>
      <c r="J335" s="353">
        <f t="shared" si="42"/>
        <v>0</v>
      </c>
      <c r="K335" s="353">
        <f t="shared" si="43"/>
        <v>0</v>
      </c>
      <c r="L335" s="353">
        <f t="shared" si="44"/>
        <v>0</v>
      </c>
      <c r="M335" s="353">
        <f t="shared" si="45"/>
        <v>0</v>
      </c>
      <c r="N335" s="51"/>
      <c r="O335" s="51"/>
      <c r="P335" s="51"/>
      <c r="Q335" s="51"/>
      <c r="R335" s="51"/>
    </row>
    <row r="336" spans="1:18">
      <c r="C336" s="264" t="s">
        <v>34</v>
      </c>
      <c r="E336" s="92">
        <v>19.100000000000001</v>
      </c>
      <c r="F336" s="27" t="s">
        <v>449</v>
      </c>
      <c r="G336" s="391">
        <f t="shared" si="46"/>
        <v>19.100000000000001</v>
      </c>
      <c r="H336" s="390"/>
      <c r="I336" s="353">
        <f t="shared" si="41"/>
        <v>0</v>
      </c>
      <c r="J336" s="353">
        <f t="shared" si="42"/>
        <v>0</v>
      </c>
      <c r="K336" s="353">
        <f t="shared" si="43"/>
        <v>0</v>
      </c>
      <c r="L336" s="353">
        <f t="shared" si="44"/>
        <v>0</v>
      </c>
      <c r="M336" s="353">
        <f t="shared" si="45"/>
        <v>0</v>
      </c>
      <c r="N336" s="51"/>
      <c r="O336" s="51"/>
      <c r="P336" s="51"/>
      <c r="Q336" s="51"/>
      <c r="R336" s="51"/>
    </row>
    <row r="337" spans="1:13" s="49" customFormat="1">
      <c r="A337" s="43"/>
      <c r="B337" s="46" t="s">
        <v>708</v>
      </c>
      <c r="C337" s="274" t="s">
        <v>158</v>
      </c>
      <c r="D337" s="115"/>
      <c r="E337" s="92">
        <v>15.15</v>
      </c>
      <c r="F337" s="27" t="s">
        <v>449</v>
      </c>
      <c r="G337" s="391">
        <f t="shared" si="46"/>
        <v>15.15</v>
      </c>
      <c r="H337" s="390"/>
      <c r="I337" s="353">
        <f t="shared" si="41"/>
        <v>0</v>
      </c>
      <c r="J337" s="353">
        <f t="shared" si="42"/>
        <v>0</v>
      </c>
      <c r="K337" s="353">
        <f t="shared" si="43"/>
        <v>0</v>
      </c>
      <c r="L337" s="353">
        <f t="shared" si="44"/>
        <v>0</v>
      </c>
      <c r="M337" s="353">
        <f t="shared" si="45"/>
        <v>0</v>
      </c>
    </row>
    <row r="338" spans="1:13" s="49" customFormat="1">
      <c r="A338" s="43"/>
      <c r="B338" s="44"/>
      <c r="C338" s="274" t="s">
        <v>178</v>
      </c>
      <c r="D338" s="115"/>
      <c r="E338" s="92">
        <v>25.65</v>
      </c>
      <c r="F338" s="27" t="s">
        <v>449</v>
      </c>
      <c r="G338" s="391">
        <f t="shared" si="46"/>
        <v>25.65</v>
      </c>
      <c r="H338" s="390"/>
      <c r="I338" s="353">
        <f t="shared" si="41"/>
        <v>0</v>
      </c>
      <c r="J338" s="353">
        <f t="shared" si="42"/>
        <v>0</v>
      </c>
      <c r="K338" s="353">
        <f t="shared" si="43"/>
        <v>0</v>
      </c>
      <c r="L338" s="353">
        <f t="shared" si="44"/>
        <v>0</v>
      </c>
      <c r="M338" s="353">
        <f t="shared" si="45"/>
        <v>0</v>
      </c>
    </row>
    <row r="339" spans="1:13" s="49" customFormat="1">
      <c r="A339" s="43"/>
      <c r="B339" s="52"/>
      <c r="C339" s="272" t="s">
        <v>22</v>
      </c>
      <c r="D339" s="115"/>
      <c r="E339" s="92">
        <v>5.87</v>
      </c>
      <c r="F339" s="27" t="s">
        <v>450</v>
      </c>
      <c r="G339" s="391">
        <f>E339*2</f>
        <v>11.74</v>
      </c>
      <c r="H339" s="390"/>
      <c r="I339" s="353">
        <f t="shared" si="41"/>
        <v>0</v>
      </c>
      <c r="J339" s="353">
        <f t="shared" si="42"/>
        <v>0</v>
      </c>
      <c r="K339" s="353">
        <f t="shared" si="43"/>
        <v>0</v>
      </c>
      <c r="L339" s="353">
        <f t="shared" si="44"/>
        <v>0</v>
      </c>
      <c r="M339" s="353">
        <f t="shared" si="45"/>
        <v>0</v>
      </c>
    </row>
    <row r="340" spans="1:13" s="49" customFormat="1">
      <c r="A340" s="43"/>
      <c r="B340" s="44"/>
      <c r="C340" s="272" t="s">
        <v>92</v>
      </c>
      <c r="D340" s="115"/>
      <c r="E340" s="92">
        <v>2.15</v>
      </c>
      <c r="F340" s="27" t="s">
        <v>450</v>
      </c>
      <c r="G340" s="391">
        <f>E340*2</f>
        <v>4.3</v>
      </c>
      <c r="H340" s="390"/>
      <c r="I340" s="353">
        <f t="shared" si="41"/>
        <v>0</v>
      </c>
      <c r="J340" s="353">
        <f t="shared" si="42"/>
        <v>0</v>
      </c>
      <c r="K340" s="353">
        <f t="shared" si="43"/>
        <v>0</v>
      </c>
      <c r="L340" s="353">
        <f t="shared" si="44"/>
        <v>0</v>
      </c>
      <c r="M340" s="353">
        <f t="shared" si="45"/>
        <v>0</v>
      </c>
    </row>
    <row r="341" spans="1:13">
      <c r="C341" s="272" t="s">
        <v>21</v>
      </c>
      <c r="E341" s="92">
        <v>2.15</v>
      </c>
      <c r="F341" s="27" t="s">
        <v>450</v>
      </c>
      <c r="G341" s="391">
        <f>E341*2</f>
        <v>4.3</v>
      </c>
      <c r="H341" s="390"/>
      <c r="I341" s="353">
        <f t="shared" si="41"/>
        <v>0</v>
      </c>
      <c r="J341" s="353">
        <f t="shared" si="42"/>
        <v>0</v>
      </c>
      <c r="K341" s="353">
        <f t="shared" si="43"/>
        <v>0</v>
      </c>
      <c r="L341" s="353">
        <f t="shared" si="44"/>
        <v>0</v>
      </c>
      <c r="M341" s="353">
        <f t="shared" si="45"/>
        <v>0</v>
      </c>
    </row>
    <row r="342" spans="1:13">
      <c r="C342" s="264" t="s">
        <v>179</v>
      </c>
      <c r="E342" s="92">
        <v>85.64</v>
      </c>
      <c r="F342" s="27" t="s">
        <v>449</v>
      </c>
      <c r="G342" s="391">
        <f>E342*1</f>
        <v>85.64</v>
      </c>
      <c r="H342" s="390"/>
      <c r="I342" s="353">
        <f t="shared" si="41"/>
        <v>0</v>
      </c>
      <c r="J342" s="353">
        <f t="shared" si="42"/>
        <v>0</v>
      </c>
      <c r="K342" s="353">
        <f t="shared" si="43"/>
        <v>0</v>
      </c>
      <c r="L342" s="353">
        <f t="shared" si="44"/>
        <v>0</v>
      </c>
      <c r="M342" s="353">
        <f t="shared" si="45"/>
        <v>0</v>
      </c>
    </row>
    <row r="343" spans="1:13" ht="31.5">
      <c r="B343" s="46" t="s">
        <v>709</v>
      </c>
      <c r="C343" s="264" t="s">
        <v>101</v>
      </c>
      <c r="E343" s="92">
        <v>110.78</v>
      </c>
      <c r="F343" s="27" t="s">
        <v>449</v>
      </c>
      <c r="G343" s="391">
        <f>E343*1</f>
        <v>110.78</v>
      </c>
      <c r="H343" s="390"/>
      <c r="I343" s="353">
        <f t="shared" si="41"/>
        <v>0</v>
      </c>
      <c r="J343" s="353">
        <f t="shared" si="42"/>
        <v>0</v>
      </c>
      <c r="K343" s="353">
        <f t="shared" si="43"/>
        <v>0</v>
      </c>
      <c r="L343" s="353">
        <f t="shared" si="44"/>
        <v>0</v>
      </c>
      <c r="M343" s="353">
        <f t="shared" si="45"/>
        <v>0</v>
      </c>
    </row>
    <row r="344" spans="1:13">
      <c r="B344" s="46" t="s">
        <v>180</v>
      </c>
      <c r="C344" s="272" t="s">
        <v>72</v>
      </c>
      <c r="E344" s="92">
        <v>16.75</v>
      </c>
      <c r="F344" s="27" t="s">
        <v>455</v>
      </c>
      <c r="G344" s="391">
        <f>E344*3/5</f>
        <v>10.050000000000001</v>
      </c>
      <c r="H344" s="390"/>
      <c r="I344" s="353">
        <f t="shared" si="41"/>
        <v>0</v>
      </c>
      <c r="J344" s="353">
        <f t="shared" si="42"/>
        <v>0</v>
      </c>
      <c r="K344" s="353">
        <f t="shared" si="43"/>
        <v>0</v>
      </c>
      <c r="L344" s="353">
        <f t="shared" si="44"/>
        <v>0</v>
      </c>
      <c r="M344" s="353">
        <f t="shared" si="45"/>
        <v>0</v>
      </c>
    </row>
    <row r="345" spans="1:13">
      <c r="C345" s="274" t="s">
        <v>181</v>
      </c>
      <c r="E345" s="92">
        <v>27.99</v>
      </c>
      <c r="F345" s="27" t="s">
        <v>449</v>
      </c>
      <c r="G345" s="391">
        <f t="shared" ref="G345:G351" si="47">E345*1</f>
        <v>27.99</v>
      </c>
      <c r="H345" s="390"/>
      <c r="I345" s="353">
        <f t="shared" si="41"/>
        <v>0</v>
      </c>
      <c r="J345" s="353">
        <f t="shared" si="42"/>
        <v>0</v>
      </c>
      <c r="K345" s="353">
        <f t="shared" si="43"/>
        <v>0</v>
      </c>
      <c r="L345" s="353">
        <f t="shared" si="44"/>
        <v>0</v>
      </c>
      <c r="M345" s="353">
        <f t="shared" si="45"/>
        <v>0</v>
      </c>
    </row>
    <row r="346" spans="1:13">
      <c r="C346" s="272" t="s">
        <v>182</v>
      </c>
      <c r="E346" s="92">
        <v>1</v>
      </c>
      <c r="F346" s="27" t="s">
        <v>449</v>
      </c>
      <c r="G346" s="391">
        <f t="shared" si="47"/>
        <v>1</v>
      </c>
      <c r="H346" s="390"/>
      <c r="I346" s="353">
        <f t="shared" si="41"/>
        <v>0</v>
      </c>
      <c r="J346" s="353">
        <f t="shared" si="42"/>
        <v>0</v>
      </c>
      <c r="K346" s="353">
        <f t="shared" si="43"/>
        <v>0</v>
      </c>
      <c r="L346" s="353">
        <f t="shared" si="44"/>
        <v>0</v>
      </c>
      <c r="M346" s="353">
        <f t="shared" si="45"/>
        <v>0</v>
      </c>
    </row>
    <row r="347" spans="1:13">
      <c r="C347" s="272" t="s">
        <v>183</v>
      </c>
      <c r="E347" s="92">
        <v>1</v>
      </c>
      <c r="F347" s="27" t="s">
        <v>449</v>
      </c>
      <c r="G347" s="391">
        <f t="shared" si="47"/>
        <v>1</v>
      </c>
      <c r="H347" s="390"/>
      <c r="I347" s="353">
        <f t="shared" si="41"/>
        <v>0</v>
      </c>
      <c r="J347" s="353">
        <f t="shared" si="42"/>
        <v>0</v>
      </c>
      <c r="K347" s="353">
        <f t="shared" si="43"/>
        <v>0</v>
      </c>
      <c r="L347" s="353">
        <f t="shared" si="44"/>
        <v>0</v>
      </c>
      <c r="M347" s="353">
        <f t="shared" si="45"/>
        <v>0</v>
      </c>
    </row>
    <row r="348" spans="1:13">
      <c r="C348" s="274" t="s">
        <v>184</v>
      </c>
      <c r="E348" s="92">
        <v>19.57</v>
      </c>
      <c r="F348" s="27" t="s">
        <v>449</v>
      </c>
      <c r="G348" s="391">
        <f t="shared" si="47"/>
        <v>19.57</v>
      </c>
      <c r="H348" s="390"/>
      <c r="I348" s="353">
        <f t="shared" si="41"/>
        <v>0</v>
      </c>
      <c r="J348" s="353">
        <f t="shared" si="42"/>
        <v>0</v>
      </c>
      <c r="K348" s="353">
        <f t="shared" si="43"/>
        <v>0</v>
      </c>
      <c r="L348" s="353">
        <f t="shared" si="44"/>
        <v>0</v>
      </c>
      <c r="M348" s="353">
        <f t="shared" si="45"/>
        <v>0</v>
      </c>
    </row>
    <row r="349" spans="1:13">
      <c r="C349" s="274" t="s">
        <v>185</v>
      </c>
      <c r="E349" s="92">
        <v>28.18</v>
      </c>
      <c r="F349" s="27" t="s">
        <v>449</v>
      </c>
      <c r="G349" s="391">
        <f t="shared" si="47"/>
        <v>28.18</v>
      </c>
      <c r="H349" s="390"/>
      <c r="I349" s="353">
        <f t="shared" si="41"/>
        <v>0</v>
      </c>
      <c r="J349" s="353">
        <f t="shared" si="42"/>
        <v>0</v>
      </c>
      <c r="K349" s="353">
        <f t="shared" si="43"/>
        <v>0</v>
      </c>
      <c r="L349" s="353">
        <f t="shared" si="44"/>
        <v>0</v>
      </c>
      <c r="M349" s="353">
        <f t="shared" si="45"/>
        <v>0</v>
      </c>
    </row>
    <row r="350" spans="1:13">
      <c r="C350" s="272" t="s">
        <v>186</v>
      </c>
      <c r="E350" s="92">
        <v>1</v>
      </c>
      <c r="F350" s="27" t="s">
        <v>449</v>
      </c>
      <c r="G350" s="391">
        <f t="shared" si="47"/>
        <v>1</v>
      </c>
      <c r="H350" s="390"/>
      <c r="I350" s="353">
        <f t="shared" si="41"/>
        <v>0</v>
      </c>
      <c r="J350" s="353">
        <f t="shared" si="42"/>
        <v>0</v>
      </c>
      <c r="K350" s="353">
        <f t="shared" si="43"/>
        <v>0</v>
      </c>
      <c r="L350" s="353">
        <f t="shared" si="44"/>
        <v>0</v>
      </c>
      <c r="M350" s="353">
        <f t="shared" si="45"/>
        <v>0</v>
      </c>
    </row>
    <row r="351" spans="1:13">
      <c r="C351" s="272" t="s">
        <v>187</v>
      </c>
      <c r="E351" s="92">
        <v>1</v>
      </c>
      <c r="F351" s="27" t="s">
        <v>449</v>
      </c>
      <c r="G351" s="391">
        <f t="shared" si="47"/>
        <v>1</v>
      </c>
      <c r="H351" s="390"/>
      <c r="I351" s="353">
        <f t="shared" si="41"/>
        <v>0</v>
      </c>
      <c r="J351" s="353">
        <f t="shared" si="42"/>
        <v>0</v>
      </c>
      <c r="K351" s="353">
        <f t="shared" si="43"/>
        <v>0</v>
      </c>
      <c r="L351" s="353">
        <f t="shared" si="44"/>
        <v>0</v>
      </c>
      <c r="M351" s="353">
        <f t="shared" si="45"/>
        <v>0</v>
      </c>
    </row>
    <row r="352" spans="1:13">
      <c r="C352" s="272" t="s">
        <v>188</v>
      </c>
      <c r="E352" s="92">
        <v>10</v>
      </c>
      <c r="F352" s="27" t="s">
        <v>455</v>
      </c>
      <c r="G352" s="391">
        <f>E352*3/5</f>
        <v>6</v>
      </c>
      <c r="H352" s="390"/>
      <c r="I352" s="353">
        <f t="shared" si="41"/>
        <v>0</v>
      </c>
      <c r="J352" s="353">
        <f t="shared" si="42"/>
        <v>0</v>
      </c>
      <c r="K352" s="353">
        <f t="shared" si="43"/>
        <v>0</v>
      </c>
      <c r="L352" s="353">
        <f t="shared" si="44"/>
        <v>0</v>
      </c>
      <c r="M352" s="353">
        <f t="shared" si="45"/>
        <v>0</v>
      </c>
    </row>
    <row r="353" spans="2:13">
      <c r="B353" s="264"/>
      <c r="C353" s="276" t="s">
        <v>189</v>
      </c>
      <c r="D353" s="278"/>
      <c r="E353" s="210">
        <v>10</v>
      </c>
      <c r="F353" s="211" t="s">
        <v>449</v>
      </c>
      <c r="G353" s="391">
        <f t="shared" ref="G353:G361" si="48">E353*1</f>
        <v>10</v>
      </c>
      <c r="H353" s="390"/>
      <c r="I353" s="353">
        <f t="shared" si="41"/>
        <v>0</v>
      </c>
      <c r="J353" s="353">
        <f>I353*$L$1</f>
        <v>0</v>
      </c>
      <c r="K353" s="353">
        <f t="shared" si="43"/>
        <v>0</v>
      </c>
      <c r="L353" s="353">
        <f t="shared" si="44"/>
        <v>0</v>
      </c>
      <c r="M353" s="353">
        <f t="shared" si="45"/>
        <v>0</v>
      </c>
    </row>
    <row r="354" spans="2:13">
      <c r="B354" s="264"/>
      <c r="C354" s="276" t="s">
        <v>190</v>
      </c>
      <c r="D354" s="279"/>
      <c r="E354" s="210">
        <v>2.7</v>
      </c>
      <c r="F354" s="211" t="s">
        <v>449</v>
      </c>
      <c r="G354" s="391">
        <f t="shared" si="48"/>
        <v>2.7</v>
      </c>
      <c r="H354" s="390"/>
      <c r="I354" s="353">
        <f t="shared" si="41"/>
        <v>0</v>
      </c>
      <c r="J354" s="353">
        <f t="shared" ref="J354:J361" si="49">I354*$L$1</f>
        <v>0</v>
      </c>
      <c r="K354" s="353">
        <f t="shared" si="43"/>
        <v>0</v>
      </c>
      <c r="L354" s="353">
        <f t="shared" si="44"/>
        <v>0</v>
      </c>
      <c r="M354" s="353">
        <f t="shared" si="45"/>
        <v>0</v>
      </c>
    </row>
    <row r="355" spans="2:13">
      <c r="B355" s="264"/>
      <c r="C355" s="276" t="s">
        <v>1134</v>
      </c>
      <c r="D355" s="278"/>
      <c r="E355" s="210">
        <v>13.9</v>
      </c>
      <c r="F355" s="211" t="s">
        <v>449</v>
      </c>
      <c r="G355" s="391">
        <f t="shared" si="48"/>
        <v>13.9</v>
      </c>
      <c r="H355" s="390"/>
      <c r="I355" s="353">
        <f t="shared" si="41"/>
        <v>0</v>
      </c>
      <c r="J355" s="353">
        <f t="shared" si="49"/>
        <v>0</v>
      </c>
      <c r="K355" s="353">
        <f t="shared" si="43"/>
        <v>0</v>
      </c>
      <c r="L355" s="353">
        <f t="shared" si="44"/>
        <v>0</v>
      </c>
      <c r="M355" s="353">
        <f t="shared" si="45"/>
        <v>0</v>
      </c>
    </row>
    <row r="356" spans="2:13">
      <c r="B356" s="264"/>
      <c r="C356" s="276" t="s">
        <v>1135</v>
      </c>
      <c r="D356" s="278"/>
      <c r="E356" s="210">
        <v>9.3800000000000008</v>
      </c>
      <c r="F356" s="211" t="s">
        <v>449</v>
      </c>
      <c r="G356" s="391">
        <f t="shared" si="48"/>
        <v>9.3800000000000008</v>
      </c>
      <c r="H356" s="390"/>
      <c r="I356" s="353">
        <f t="shared" si="41"/>
        <v>0</v>
      </c>
      <c r="J356" s="353">
        <f t="shared" si="49"/>
        <v>0</v>
      </c>
      <c r="K356" s="353">
        <f t="shared" si="43"/>
        <v>0</v>
      </c>
      <c r="L356" s="353">
        <f t="shared" si="44"/>
        <v>0</v>
      </c>
      <c r="M356" s="353">
        <f t="shared" si="45"/>
        <v>0</v>
      </c>
    </row>
    <row r="357" spans="2:13">
      <c r="B357" s="264"/>
      <c r="C357" s="276" t="s">
        <v>191</v>
      </c>
      <c r="D357" s="278"/>
      <c r="E357" s="210">
        <v>12.2</v>
      </c>
      <c r="F357" s="211" t="s">
        <v>449</v>
      </c>
      <c r="G357" s="391">
        <f t="shared" si="48"/>
        <v>12.2</v>
      </c>
      <c r="H357" s="390"/>
      <c r="I357" s="353">
        <f t="shared" si="41"/>
        <v>0</v>
      </c>
      <c r="J357" s="353">
        <f t="shared" si="49"/>
        <v>0</v>
      </c>
      <c r="K357" s="353">
        <f t="shared" si="43"/>
        <v>0</v>
      </c>
      <c r="L357" s="353">
        <f t="shared" si="44"/>
        <v>0</v>
      </c>
      <c r="M357" s="353">
        <f t="shared" si="45"/>
        <v>0</v>
      </c>
    </row>
    <row r="358" spans="2:13">
      <c r="B358" s="264"/>
      <c r="C358" s="276" t="s">
        <v>190</v>
      </c>
      <c r="D358" s="279"/>
      <c r="E358" s="210">
        <v>2.7</v>
      </c>
      <c r="F358" s="211" t="s">
        <v>449</v>
      </c>
      <c r="G358" s="391">
        <f t="shared" si="48"/>
        <v>2.7</v>
      </c>
      <c r="H358" s="390"/>
      <c r="I358" s="353">
        <f t="shared" si="41"/>
        <v>0</v>
      </c>
      <c r="J358" s="353">
        <f t="shared" si="49"/>
        <v>0</v>
      </c>
      <c r="K358" s="353">
        <f t="shared" si="43"/>
        <v>0</v>
      </c>
      <c r="L358" s="353">
        <f t="shared" si="44"/>
        <v>0</v>
      </c>
      <c r="M358" s="353">
        <f t="shared" si="45"/>
        <v>0</v>
      </c>
    </row>
    <row r="359" spans="2:13">
      <c r="B359" s="264"/>
      <c r="C359" s="276" t="s">
        <v>192</v>
      </c>
      <c r="D359" s="279"/>
      <c r="E359" s="210">
        <v>16.07</v>
      </c>
      <c r="F359" s="211" t="s">
        <v>449</v>
      </c>
      <c r="G359" s="391">
        <f t="shared" si="48"/>
        <v>16.07</v>
      </c>
      <c r="H359" s="390"/>
      <c r="I359" s="353">
        <f t="shared" si="41"/>
        <v>0</v>
      </c>
      <c r="J359" s="353">
        <f t="shared" si="49"/>
        <v>0</v>
      </c>
      <c r="K359" s="353">
        <f t="shared" si="43"/>
        <v>0</v>
      </c>
      <c r="L359" s="353">
        <f t="shared" si="44"/>
        <v>0</v>
      </c>
      <c r="M359" s="353">
        <f t="shared" si="45"/>
        <v>0</v>
      </c>
    </row>
    <row r="360" spans="2:13">
      <c r="B360" s="264"/>
      <c r="C360" s="276" t="s">
        <v>190</v>
      </c>
      <c r="D360" s="279"/>
      <c r="E360" s="210">
        <v>2.7</v>
      </c>
      <c r="F360" s="211" t="s">
        <v>449</v>
      </c>
      <c r="G360" s="391">
        <f t="shared" si="48"/>
        <v>2.7</v>
      </c>
      <c r="H360" s="390"/>
      <c r="I360" s="353">
        <f t="shared" si="41"/>
        <v>0</v>
      </c>
      <c r="J360" s="353">
        <f t="shared" si="49"/>
        <v>0</v>
      </c>
      <c r="K360" s="353">
        <f t="shared" si="43"/>
        <v>0</v>
      </c>
      <c r="L360" s="353">
        <f t="shared" si="44"/>
        <v>0</v>
      </c>
      <c r="M360" s="353">
        <f t="shared" si="45"/>
        <v>0</v>
      </c>
    </row>
    <row r="361" spans="2:13">
      <c r="B361" s="264"/>
      <c r="C361" s="276" t="s">
        <v>193</v>
      </c>
      <c r="D361" s="278"/>
      <c r="E361" s="210">
        <v>4.8</v>
      </c>
      <c r="F361" s="211" t="s">
        <v>449</v>
      </c>
      <c r="G361" s="391">
        <f t="shared" si="48"/>
        <v>4.8</v>
      </c>
      <c r="H361" s="390"/>
      <c r="I361" s="353">
        <f t="shared" si="41"/>
        <v>0</v>
      </c>
      <c r="J361" s="353">
        <f t="shared" si="49"/>
        <v>0</v>
      </c>
      <c r="K361" s="353">
        <f t="shared" si="43"/>
        <v>0</v>
      </c>
      <c r="L361" s="353">
        <f t="shared" si="44"/>
        <v>0</v>
      </c>
      <c r="M361" s="353">
        <f t="shared" si="45"/>
        <v>0</v>
      </c>
    </row>
    <row r="362" spans="2:13" ht="15.75" customHeight="1">
      <c r="C362" s="272" t="s">
        <v>81</v>
      </c>
      <c r="E362" s="92">
        <v>2.16</v>
      </c>
      <c r="F362" s="27" t="s">
        <v>451</v>
      </c>
      <c r="G362" s="391">
        <f>E362*4</f>
        <v>8.64</v>
      </c>
      <c r="H362" s="390"/>
      <c r="I362" s="353">
        <f t="shared" si="41"/>
        <v>0</v>
      </c>
      <c r="J362" s="353">
        <f t="shared" ref="J362:J425" si="50">I362*$J$1</f>
        <v>0</v>
      </c>
      <c r="K362" s="353">
        <f t="shared" si="43"/>
        <v>0</v>
      </c>
      <c r="L362" s="353">
        <f t="shared" si="44"/>
        <v>0</v>
      </c>
      <c r="M362" s="353">
        <f t="shared" si="45"/>
        <v>0</v>
      </c>
    </row>
    <row r="363" spans="2:13">
      <c r="C363" s="272" t="s">
        <v>81</v>
      </c>
      <c r="E363" s="92">
        <v>9.6</v>
      </c>
      <c r="F363" s="27" t="s">
        <v>451</v>
      </c>
      <c r="G363" s="391">
        <f>E363*4</f>
        <v>38.4</v>
      </c>
      <c r="H363" s="390"/>
      <c r="I363" s="353">
        <f t="shared" si="41"/>
        <v>0</v>
      </c>
      <c r="J363" s="353">
        <f t="shared" si="50"/>
        <v>0</v>
      </c>
      <c r="K363" s="353">
        <f t="shared" si="43"/>
        <v>0</v>
      </c>
      <c r="L363" s="353">
        <f t="shared" si="44"/>
        <v>0</v>
      </c>
      <c r="M363" s="353">
        <f t="shared" si="45"/>
        <v>0</v>
      </c>
    </row>
    <row r="364" spans="2:13">
      <c r="B364" s="50" t="s">
        <v>194</v>
      </c>
      <c r="C364" s="264" t="s">
        <v>1136</v>
      </c>
      <c r="E364" s="92">
        <v>14.85</v>
      </c>
      <c r="F364" s="27" t="s">
        <v>455</v>
      </c>
      <c r="G364" s="391">
        <f>E364*3/5</f>
        <v>8.91</v>
      </c>
      <c r="H364" s="390"/>
      <c r="I364" s="353">
        <f t="shared" si="41"/>
        <v>0</v>
      </c>
      <c r="J364" s="353">
        <f t="shared" si="50"/>
        <v>0</v>
      </c>
      <c r="K364" s="353">
        <f t="shared" si="43"/>
        <v>0</v>
      </c>
      <c r="L364" s="353">
        <f t="shared" si="44"/>
        <v>0</v>
      </c>
      <c r="M364" s="353">
        <f t="shared" si="45"/>
        <v>0</v>
      </c>
    </row>
    <row r="365" spans="2:13">
      <c r="C365" s="264" t="s">
        <v>33</v>
      </c>
      <c r="E365" s="92">
        <v>2.2000000000000002</v>
      </c>
      <c r="F365" s="27" t="s">
        <v>450</v>
      </c>
      <c r="G365" s="391">
        <f>E365*2</f>
        <v>4.4000000000000004</v>
      </c>
      <c r="H365" s="390"/>
      <c r="I365" s="353">
        <f t="shared" si="41"/>
        <v>0</v>
      </c>
      <c r="J365" s="353">
        <f t="shared" si="50"/>
        <v>0</v>
      </c>
      <c r="K365" s="353">
        <f t="shared" si="43"/>
        <v>0</v>
      </c>
      <c r="L365" s="353">
        <f t="shared" si="44"/>
        <v>0</v>
      </c>
      <c r="M365" s="353">
        <f t="shared" si="45"/>
        <v>0</v>
      </c>
    </row>
    <row r="366" spans="2:13">
      <c r="C366" s="264" t="s">
        <v>193</v>
      </c>
      <c r="E366" s="92">
        <v>4.97</v>
      </c>
      <c r="F366" s="27" t="s">
        <v>449</v>
      </c>
      <c r="G366" s="391">
        <f t="shared" ref="G366:G372" si="51">E366*1</f>
        <v>4.97</v>
      </c>
      <c r="H366" s="390"/>
      <c r="I366" s="353">
        <f t="shared" si="41"/>
        <v>0</v>
      </c>
      <c r="J366" s="353">
        <f t="shared" si="50"/>
        <v>0</v>
      </c>
      <c r="K366" s="353">
        <f t="shared" si="43"/>
        <v>0</v>
      </c>
      <c r="L366" s="353">
        <f t="shared" si="44"/>
        <v>0</v>
      </c>
      <c r="M366" s="353">
        <f t="shared" si="45"/>
        <v>0</v>
      </c>
    </row>
    <row r="367" spans="2:13">
      <c r="C367" s="264" t="s">
        <v>1137</v>
      </c>
      <c r="E367" s="92">
        <v>30.58</v>
      </c>
      <c r="F367" s="27" t="s">
        <v>458</v>
      </c>
      <c r="G367" s="391">
        <f t="shared" si="51"/>
        <v>30.58</v>
      </c>
      <c r="H367" s="390"/>
      <c r="I367" s="353">
        <f t="shared" si="41"/>
        <v>0</v>
      </c>
      <c r="J367" s="353">
        <f t="shared" si="50"/>
        <v>0</v>
      </c>
      <c r="K367" s="353">
        <f t="shared" si="43"/>
        <v>0</v>
      </c>
      <c r="L367" s="353">
        <f t="shared" si="44"/>
        <v>0</v>
      </c>
      <c r="M367" s="353">
        <f t="shared" si="45"/>
        <v>0</v>
      </c>
    </row>
    <row r="368" spans="2:13">
      <c r="C368" s="264" t="s">
        <v>1144</v>
      </c>
      <c r="E368" s="92">
        <v>2.9</v>
      </c>
      <c r="F368" s="27" t="s">
        <v>458</v>
      </c>
      <c r="G368" s="391">
        <f t="shared" si="51"/>
        <v>2.9</v>
      </c>
      <c r="H368" s="390"/>
      <c r="I368" s="353">
        <f t="shared" si="41"/>
        <v>0</v>
      </c>
      <c r="J368" s="353">
        <f t="shared" si="50"/>
        <v>0</v>
      </c>
      <c r="K368" s="353">
        <f t="shared" si="43"/>
        <v>0</v>
      </c>
      <c r="L368" s="353">
        <f t="shared" si="44"/>
        <v>0</v>
      </c>
      <c r="M368" s="353">
        <f t="shared" si="45"/>
        <v>0</v>
      </c>
    </row>
    <row r="369" spans="2:13">
      <c r="C369" s="264" t="s">
        <v>1138</v>
      </c>
      <c r="E369" s="92">
        <v>33.340000000000003</v>
      </c>
      <c r="F369" s="27" t="s">
        <v>449</v>
      </c>
      <c r="G369" s="391">
        <f t="shared" si="51"/>
        <v>33.340000000000003</v>
      </c>
      <c r="H369" s="390"/>
      <c r="I369" s="353">
        <f t="shared" si="41"/>
        <v>0</v>
      </c>
      <c r="J369" s="353">
        <f t="shared" si="50"/>
        <v>0</v>
      </c>
      <c r="K369" s="353">
        <f t="shared" si="43"/>
        <v>0</v>
      </c>
      <c r="L369" s="353">
        <f t="shared" si="44"/>
        <v>0</v>
      </c>
      <c r="M369" s="353">
        <f t="shared" si="45"/>
        <v>0</v>
      </c>
    </row>
    <row r="370" spans="2:13">
      <c r="C370" s="264" t="s">
        <v>195</v>
      </c>
      <c r="E370" s="92">
        <v>29.62</v>
      </c>
      <c r="F370" s="27" t="s">
        <v>449</v>
      </c>
      <c r="G370" s="391">
        <f t="shared" si="51"/>
        <v>29.62</v>
      </c>
      <c r="H370" s="390"/>
      <c r="I370" s="353">
        <f t="shared" si="41"/>
        <v>0</v>
      </c>
      <c r="J370" s="353">
        <f t="shared" si="50"/>
        <v>0</v>
      </c>
      <c r="K370" s="353">
        <f t="shared" si="43"/>
        <v>0</v>
      </c>
      <c r="L370" s="353">
        <f t="shared" si="44"/>
        <v>0</v>
      </c>
      <c r="M370" s="353">
        <f t="shared" si="45"/>
        <v>0</v>
      </c>
    </row>
    <row r="371" spans="2:13">
      <c r="C371" s="264" t="s">
        <v>1141</v>
      </c>
      <c r="E371" s="92">
        <v>2.9</v>
      </c>
      <c r="F371" s="27" t="s">
        <v>449</v>
      </c>
      <c r="G371" s="391">
        <f t="shared" si="51"/>
        <v>2.9</v>
      </c>
      <c r="H371" s="390"/>
      <c r="I371" s="353">
        <f t="shared" si="41"/>
        <v>0</v>
      </c>
      <c r="J371" s="353">
        <f t="shared" si="50"/>
        <v>0</v>
      </c>
      <c r="K371" s="353">
        <f t="shared" si="43"/>
        <v>0</v>
      </c>
      <c r="L371" s="353">
        <f t="shared" si="44"/>
        <v>0</v>
      </c>
      <c r="M371" s="353">
        <f t="shared" si="45"/>
        <v>0</v>
      </c>
    </row>
    <row r="372" spans="2:13">
      <c r="C372" s="272" t="s">
        <v>1554</v>
      </c>
      <c r="E372" s="92">
        <v>20.56</v>
      </c>
      <c r="F372" s="27" t="s">
        <v>449</v>
      </c>
      <c r="G372" s="391">
        <f t="shared" si="51"/>
        <v>20.56</v>
      </c>
      <c r="H372" s="390"/>
      <c r="I372" s="353">
        <f t="shared" si="41"/>
        <v>0</v>
      </c>
      <c r="J372" s="353">
        <f t="shared" si="50"/>
        <v>0</v>
      </c>
      <c r="K372" s="353">
        <f t="shared" si="43"/>
        <v>0</v>
      </c>
      <c r="L372" s="353">
        <f t="shared" si="44"/>
        <v>0</v>
      </c>
      <c r="M372" s="353">
        <f t="shared" si="45"/>
        <v>0</v>
      </c>
    </row>
    <row r="373" spans="2:13">
      <c r="C373" s="264" t="s">
        <v>196</v>
      </c>
      <c r="E373" s="92">
        <v>2.8</v>
      </c>
      <c r="F373" s="27" t="s">
        <v>455</v>
      </c>
      <c r="G373" s="391">
        <f t="shared" ref="G373:G379" si="52">E373*3/5</f>
        <v>1.6799999999999997</v>
      </c>
      <c r="H373" s="390"/>
      <c r="I373" s="353">
        <f t="shared" si="41"/>
        <v>0</v>
      </c>
      <c r="J373" s="353">
        <f t="shared" si="50"/>
        <v>0</v>
      </c>
      <c r="K373" s="353">
        <f t="shared" si="43"/>
        <v>0</v>
      </c>
      <c r="L373" s="353">
        <f t="shared" si="44"/>
        <v>0</v>
      </c>
      <c r="M373" s="353">
        <f t="shared" si="45"/>
        <v>0</v>
      </c>
    </row>
    <row r="374" spans="2:13">
      <c r="C374" s="272" t="s">
        <v>197</v>
      </c>
      <c r="E374" s="92">
        <v>1.2</v>
      </c>
      <c r="F374" s="27" t="s">
        <v>455</v>
      </c>
      <c r="G374" s="391">
        <f t="shared" si="52"/>
        <v>0.72</v>
      </c>
      <c r="H374" s="390"/>
      <c r="I374" s="353">
        <f t="shared" si="41"/>
        <v>0</v>
      </c>
      <c r="J374" s="353">
        <f t="shared" si="50"/>
        <v>0</v>
      </c>
      <c r="K374" s="353">
        <f t="shared" si="43"/>
        <v>0</v>
      </c>
      <c r="L374" s="353">
        <f t="shared" si="44"/>
        <v>0</v>
      </c>
      <c r="M374" s="353">
        <f t="shared" si="45"/>
        <v>0</v>
      </c>
    </row>
    <row r="375" spans="2:13">
      <c r="C375" s="264" t="s">
        <v>294</v>
      </c>
      <c r="E375" s="92">
        <v>25.39</v>
      </c>
      <c r="F375" s="27" t="s">
        <v>455</v>
      </c>
      <c r="G375" s="391">
        <f t="shared" si="52"/>
        <v>15.234</v>
      </c>
      <c r="H375" s="390"/>
      <c r="I375" s="353">
        <f t="shared" si="41"/>
        <v>0</v>
      </c>
      <c r="J375" s="353">
        <f t="shared" si="50"/>
        <v>0</v>
      </c>
      <c r="K375" s="353">
        <f t="shared" si="43"/>
        <v>0</v>
      </c>
      <c r="L375" s="353">
        <f t="shared" si="44"/>
        <v>0</v>
      </c>
      <c r="M375" s="353">
        <f t="shared" si="45"/>
        <v>0</v>
      </c>
    </row>
    <row r="376" spans="2:13">
      <c r="C376" s="264" t="s">
        <v>1139</v>
      </c>
      <c r="E376" s="92">
        <v>5.58</v>
      </c>
      <c r="F376" s="27" t="s">
        <v>455</v>
      </c>
      <c r="G376" s="391">
        <f t="shared" si="52"/>
        <v>3.3480000000000003</v>
      </c>
      <c r="H376" s="390"/>
      <c r="I376" s="353">
        <f t="shared" si="41"/>
        <v>0</v>
      </c>
      <c r="J376" s="353">
        <f t="shared" si="50"/>
        <v>0</v>
      </c>
      <c r="K376" s="353">
        <f t="shared" si="43"/>
        <v>0</v>
      </c>
      <c r="L376" s="353">
        <f t="shared" si="44"/>
        <v>0</v>
      </c>
      <c r="M376" s="353">
        <f t="shared" si="45"/>
        <v>0</v>
      </c>
    </row>
    <row r="377" spans="2:13">
      <c r="C377" s="264" t="s">
        <v>1140</v>
      </c>
      <c r="E377" s="92">
        <v>2.72</v>
      </c>
      <c r="F377" s="27" t="s">
        <v>455</v>
      </c>
      <c r="G377" s="391">
        <f t="shared" si="52"/>
        <v>1.6320000000000001</v>
      </c>
      <c r="H377" s="390"/>
      <c r="I377" s="353">
        <f t="shared" si="41"/>
        <v>0</v>
      </c>
      <c r="J377" s="353">
        <f t="shared" si="50"/>
        <v>0</v>
      </c>
      <c r="K377" s="353">
        <f t="shared" si="43"/>
        <v>0</v>
      </c>
      <c r="L377" s="353">
        <f t="shared" si="44"/>
        <v>0</v>
      </c>
      <c r="M377" s="353">
        <f t="shared" si="45"/>
        <v>0</v>
      </c>
    </row>
    <row r="378" spans="2:13">
      <c r="C378" s="264" t="s">
        <v>153</v>
      </c>
      <c r="E378" s="92">
        <v>30.77</v>
      </c>
      <c r="F378" s="27" t="s">
        <v>455</v>
      </c>
      <c r="G378" s="391">
        <f t="shared" si="52"/>
        <v>18.462</v>
      </c>
      <c r="H378" s="390"/>
      <c r="I378" s="353">
        <f t="shared" si="41"/>
        <v>0</v>
      </c>
      <c r="J378" s="353">
        <f t="shared" si="50"/>
        <v>0</v>
      </c>
      <c r="K378" s="353">
        <f t="shared" si="43"/>
        <v>0</v>
      </c>
      <c r="L378" s="353">
        <f t="shared" si="44"/>
        <v>0</v>
      </c>
      <c r="M378" s="353">
        <f t="shared" si="45"/>
        <v>0</v>
      </c>
    </row>
    <row r="379" spans="2:13">
      <c r="C379" s="264" t="s">
        <v>66</v>
      </c>
      <c r="E379" s="92">
        <v>3.59</v>
      </c>
      <c r="F379" s="27" t="s">
        <v>455</v>
      </c>
      <c r="G379" s="391">
        <f t="shared" si="52"/>
        <v>2.1539999999999999</v>
      </c>
      <c r="H379" s="390"/>
      <c r="I379" s="353">
        <f t="shared" si="41"/>
        <v>0</v>
      </c>
      <c r="J379" s="353">
        <f t="shared" si="50"/>
        <v>0</v>
      </c>
      <c r="K379" s="353">
        <f t="shared" si="43"/>
        <v>0</v>
      </c>
      <c r="L379" s="353">
        <f t="shared" si="44"/>
        <v>0</v>
      </c>
      <c r="M379" s="353">
        <f t="shared" si="45"/>
        <v>0</v>
      </c>
    </row>
    <row r="380" spans="2:13">
      <c r="C380" s="264" t="s">
        <v>84</v>
      </c>
      <c r="E380" s="92">
        <v>3.8</v>
      </c>
      <c r="F380" s="27" t="s">
        <v>450</v>
      </c>
      <c r="G380" s="391">
        <f>E380*2</f>
        <v>7.6</v>
      </c>
      <c r="H380" s="390"/>
      <c r="I380" s="353">
        <f t="shared" si="41"/>
        <v>0</v>
      </c>
      <c r="J380" s="353">
        <f t="shared" si="50"/>
        <v>0</v>
      </c>
      <c r="K380" s="353">
        <f t="shared" si="43"/>
        <v>0</v>
      </c>
      <c r="L380" s="353">
        <f t="shared" si="44"/>
        <v>0</v>
      </c>
      <c r="M380" s="353">
        <f t="shared" si="45"/>
        <v>0</v>
      </c>
    </row>
    <row r="381" spans="2:13" ht="31.5">
      <c r="B381" s="46" t="s">
        <v>710</v>
      </c>
      <c r="C381" s="264" t="s">
        <v>34</v>
      </c>
      <c r="E381" s="92">
        <v>85.9</v>
      </c>
      <c r="F381" s="27" t="s">
        <v>449</v>
      </c>
      <c r="G381" s="391">
        <f>E381*1</f>
        <v>85.9</v>
      </c>
      <c r="H381" s="390"/>
      <c r="I381" s="353">
        <f t="shared" si="41"/>
        <v>0</v>
      </c>
      <c r="J381" s="353">
        <f t="shared" si="50"/>
        <v>0</v>
      </c>
      <c r="K381" s="353">
        <f t="shared" si="43"/>
        <v>0</v>
      </c>
      <c r="L381" s="353">
        <f t="shared" si="44"/>
        <v>0</v>
      </c>
      <c r="M381" s="353">
        <f t="shared" si="45"/>
        <v>0</v>
      </c>
    </row>
    <row r="382" spans="2:13">
      <c r="C382" s="264" t="s">
        <v>198</v>
      </c>
      <c r="E382" s="92">
        <v>20.84</v>
      </c>
      <c r="F382" s="27" t="s">
        <v>455</v>
      </c>
      <c r="G382" s="391">
        <f>E382*3/5</f>
        <v>12.504</v>
      </c>
      <c r="H382" s="390"/>
      <c r="I382" s="353">
        <f t="shared" si="41"/>
        <v>0</v>
      </c>
      <c r="J382" s="353">
        <f t="shared" si="50"/>
        <v>0</v>
      </c>
      <c r="K382" s="353">
        <f t="shared" si="43"/>
        <v>0</v>
      </c>
      <c r="L382" s="353">
        <f t="shared" si="44"/>
        <v>0</v>
      </c>
      <c r="M382" s="353">
        <f t="shared" si="45"/>
        <v>0</v>
      </c>
    </row>
    <row r="383" spans="2:13">
      <c r="C383" s="274" t="s">
        <v>38</v>
      </c>
      <c r="E383" s="92">
        <v>20.09</v>
      </c>
      <c r="F383" s="27" t="s">
        <v>449</v>
      </c>
      <c r="G383" s="391">
        <f>E383*1</f>
        <v>20.09</v>
      </c>
      <c r="H383" s="390"/>
      <c r="I383" s="353">
        <f t="shared" si="41"/>
        <v>0</v>
      </c>
      <c r="J383" s="353">
        <f t="shared" si="50"/>
        <v>0</v>
      </c>
      <c r="K383" s="353">
        <f t="shared" si="43"/>
        <v>0</v>
      </c>
      <c r="L383" s="353">
        <f t="shared" si="44"/>
        <v>0</v>
      </c>
      <c r="M383" s="353">
        <f t="shared" si="45"/>
        <v>0</v>
      </c>
    </row>
    <row r="384" spans="2:13">
      <c r="C384" s="264" t="s">
        <v>162</v>
      </c>
      <c r="E384" s="92">
        <v>5.32</v>
      </c>
      <c r="F384" s="27" t="s">
        <v>455</v>
      </c>
      <c r="G384" s="391">
        <f>E384*3/5</f>
        <v>3.1920000000000002</v>
      </c>
      <c r="H384" s="390"/>
      <c r="I384" s="353">
        <f t="shared" si="41"/>
        <v>0</v>
      </c>
      <c r="J384" s="353">
        <f t="shared" si="50"/>
        <v>0</v>
      </c>
      <c r="K384" s="353">
        <f t="shared" si="43"/>
        <v>0</v>
      </c>
      <c r="L384" s="353">
        <f t="shared" si="44"/>
        <v>0</v>
      </c>
      <c r="M384" s="353">
        <f t="shared" si="45"/>
        <v>0</v>
      </c>
    </row>
    <row r="385" spans="1:13">
      <c r="C385" s="274" t="s">
        <v>121</v>
      </c>
      <c r="E385" s="92">
        <v>15.5</v>
      </c>
      <c r="F385" s="27" t="s">
        <v>449</v>
      </c>
      <c r="G385" s="391">
        <f>E385*1</f>
        <v>15.5</v>
      </c>
      <c r="H385" s="390"/>
      <c r="I385" s="353">
        <f t="shared" si="41"/>
        <v>0</v>
      </c>
      <c r="J385" s="353">
        <f t="shared" si="50"/>
        <v>0</v>
      </c>
      <c r="K385" s="353">
        <f t="shared" si="43"/>
        <v>0</v>
      </c>
      <c r="L385" s="353">
        <f t="shared" si="44"/>
        <v>0</v>
      </c>
      <c r="M385" s="353">
        <f t="shared" si="45"/>
        <v>0</v>
      </c>
    </row>
    <row r="386" spans="1:13">
      <c r="C386" s="274" t="s">
        <v>170</v>
      </c>
      <c r="E386" s="92">
        <v>20.58</v>
      </c>
      <c r="F386" s="27" t="s">
        <v>449</v>
      </c>
      <c r="G386" s="391">
        <f>E386*1</f>
        <v>20.58</v>
      </c>
      <c r="H386" s="390"/>
      <c r="I386" s="353">
        <f t="shared" si="41"/>
        <v>0</v>
      </c>
      <c r="J386" s="353">
        <f t="shared" si="50"/>
        <v>0</v>
      </c>
      <c r="K386" s="353">
        <f t="shared" si="43"/>
        <v>0</v>
      </c>
      <c r="L386" s="353">
        <f t="shared" si="44"/>
        <v>0</v>
      </c>
      <c r="M386" s="353">
        <f t="shared" si="45"/>
        <v>0</v>
      </c>
    </row>
    <row r="387" spans="1:13">
      <c r="C387" s="274" t="s">
        <v>1036</v>
      </c>
      <c r="E387" s="92">
        <v>27.83</v>
      </c>
      <c r="F387" s="27" t="s">
        <v>449</v>
      </c>
      <c r="G387" s="391">
        <f>E387*1</f>
        <v>27.83</v>
      </c>
      <c r="H387" s="390"/>
      <c r="I387" s="353">
        <f t="shared" si="41"/>
        <v>0</v>
      </c>
      <c r="J387" s="353">
        <f t="shared" si="50"/>
        <v>0</v>
      </c>
      <c r="K387" s="353">
        <f t="shared" si="43"/>
        <v>0</v>
      </c>
      <c r="L387" s="353">
        <f t="shared" si="44"/>
        <v>0</v>
      </c>
      <c r="M387" s="353">
        <f t="shared" si="45"/>
        <v>0</v>
      </c>
    </row>
    <row r="388" spans="1:13">
      <c r="C388" s="274" t="s">
        <v>1037</v>
      </c>
      <c r="E388" s="92">
        <v>23.58</v>
      </c>
      <c r="F388" s="27" t="s">
        <v>449</v>
      </c>
      <c r="G388" s="391">
        <f>E388*1</f>
        <v>23.58</v>
      </c>
      <c r="H388" s="390"/>
      <c r="I388" s="353">
        <f t="shared" si="41"/>
        <v>0</v>
      </c>
      <c r="J388" s="353">
        <f t="shared" si="50"/>
        <v>0</v>
      </c>
      <c r="K388" s="353">
        <f t="shared" si="43"/>
        <v>0</v>
      </c>
      <c r="L388" s="353">
        <f t="shared" si="44"/>
        <v>0</v>
      </c>
      <c r="M388" s="353">
        <f t="shared" si="45"/>
        <v>0</v>
      </c>
    </row>
    <row r="389" spans="1:13">
      <c r="C389" s="272" t="s">
        <v>22</v>
      </c>
      <c r="E389" s="92">
        <v>3.97</v>
      </c>
      <c r="F389" s="27" t="s">
        <v>450</v>
      </c>
      <c r="G389" s="391">
        <f>E389*2</f>
        <v>7.94</v>
      </c>
      <c r="H389" s="390"/>
      <c r="I389" s="353">
        <f t="shared" si="41"/>
        <v>0</v>
      </c>
      <c r="J389" s="353">
        <f t="shared" si="50"/>
        <v>0</v>
      </c>
      <c r="K389" s="353">
        <f t="shared" si="43"/>
        <v>0</v>
      </c>
      <c r="L389" s="353">
        <f t="shared" si="44"/>
        <v>0</v>
      </c>
      <c r="M389" s="353">
        <f t="shared" si="45"/>
        <v>0</v>
      </c>
    </row>
    <row r="390" spans="1:13">
      <c r="C390" s="272" t="s">
        <v>200</v>
      </c>
      <c r="E390" s="92">
        <v>4.4000000000000004</v>
      </c>
      <c r="F390" s="27" t="s">
        <v>450</v>
      </c>
      <c r="G390" s="391">
        <f>E390*2</f>
        <v>8.8000000000000007</v>
      </c>
      <c r="H390" s="390"/>
      <c r="I390" s="353">
        <f t="shared" ref="I390:I453" si="53">G390*H390</f>
        <v>0</v>
      </c>
      <c r="J390" s="353">
        <f t="shared" si="50"/>
        <v>0</v>
      </c>
      <c r="K390" s="353">
        <f t="shared" ref="K390:K453" si="54">J390*3</f>
        <v>0</v>
      </c>
      <c r="L390" s="353">
        <f t="shared" ref="L390:L453" si="55">K390*0.22</f>
        <v>0</v>
      </c>
      <c r="M390" s="353">
        <f t="shared" ref="M390:M453" si="56">L390+K390</f>
        <v>0</v>
      </c>
    </row>
    <row r="391" spans="1:13">
      <c r="C391" s="272" t="s">
        <v>25</v>
      </c>
      <c r="E391" s="92">
        <v>3.82</v>
      </c>
      <c r="F391" s="27" t="s">
        <v>450</v>
      </c>
      <c r="G391" s="391">
        <f>E391*2</f>
        <v>7.64</v>
      </c>
      <c r="H391" s="390"/>
      <c r="I391" s="353">
        <f t="shared" si="53"/>
        <v>0</v>
      </c>
      <c r="J391" s="353">
        <f t="shared" si="50"/>
        <v>0</v>
      </c>
      <c r="K391" s="353">
        <f t="shared" si="54"/>
        <v>0</v>
      </c>
      <c r="L391" s="353">
        <f t="shared" si="55"/>
        <v>0</v>
      </c>
      <c r="M391" s="353">
        <f t="shared" si="56"/>
        <v>0</v>
      </c>
    </row>
    <row r="392" spans="1:13" s="49" customFormat="1">
      <c r="A392" s="43"/>
      <c r="B392" s="44"/>
      <c r="C392" s="272" t="s">
        <v>22</v>
      </c>
      <c r="D392" s="115"/>
      <c r="E392" s="92">
        <v>7.75</v>
      </c>
      <c r="F392" s="27" t="s">
        <v>450</v>
      </c>
      <c r="G392" s="391">
        <f>E392*2</f>
        <v>15.5</v>
      </c>
      <c r="H392" s="390"/>
      <c r="I392" s="353">
        <f t="shared" si="53"/>
        <v>0</v>
      </c>
      <c r="J392" s="353">
        <f t="shared" si="50"/>
        <v>0</v>
      </c>
      <c r="K392" s="353">
        <f t="shared" si="54"/>
        <v>0</v>
      </c>
      <c r="L392" s="353">
        <f t="shared" si="55"/>
        <v>0</v>
      </c>
      <c r="M392" s="353">
        <f t="shared" si="56"/>
        <v>0</v>
      </c>
    </row>
    <row r="393" spans="1:13">
      <c r="B393" s="166"/>
      <c r="C393" s="272" t="s">
        <v>201</v>
      </c>
      <c r="E393" s="92">
        <v>1.89</v>
      </c>
      <c r="F393" s="27" t="s">
        <v>449</v>
      </c>
      <c r="G393" s="391">
        <f>E393*1</f>
        <v>1.89</v>
      </c>
      <c r="H393" s="390"/>
      <c r="I393" s="353">
        <f t="shared" si="53"/>
        <v>0</v>
      </c>
      <c r="J393" s="353">
        <f t="shared" si="50"/>
        <v>0</v>
      </c>
      <c r="K393" s="353">
        <f t="shared" si="54"/>
        <v>0</v>
      </c>
      <c r="L393" s="353">
        <f t="shared" si="55"/>
        <v>0</v>
      </c>
      <c r="M393" s="353">
        <f t="shared" si="56"/>
        <v>0</v>
      </c>
    </row>
    <row r="394" spans="1:13">
      <c r="C394" s="264" t="s">
        <v>202</v>
      </c>
      <c r="E394" s="92">
        <v>2.71</v>
      </c>
      <c r="F394" s="27" t="s">
        <v>450</v>
      </c>
      <c r="G394" s="391">
        <f>E394*2</f>
        <v>5.42</v>
      </c>
      <c r="H394" s="390"/>
      <c r="I394" s="353">
        <f t="shared" si="53"/>
        <v>0</v>
      </c>
      <c r="J394" s="353">
        <f t="shared" si="50"/>
        <v>0</v>
      </c>
      <c r="K394" s="353">
        <f t="shared" si="54"/>
        <v>0</v>
      </c>
      <c r="L394" s="353">
        <f t="shared" si="55"/>
        <v>0</v>
      </c>
      <c r="M394" s="353">
        <f t="shared" si="56"/>
        <v>0</v>
      </c>
    </row>
    <row r="395" spans="1:13">
      <c r="C395" s="274" t="s">
        <v>107</v>
      </c>
      <c r="E395" s="92">
        <v>19.760000000000002</v>
      </c>
      <c r="F395" s="27" t="s">
        <v>449</v>
      </c>
      <c r="G395" s="391">
        <f>E395*1</f>
        <v>19.760000000000002</v>
      </c>
      <c r="H395" s="390"/>
      <c r="I395" s="353">
        <f t="shared" si="53"/>
        <v>0</v>
      </c>
      <c r="J395" s="353">
        <f t="shared" si="50"/>
        <v>0</v>
      </c>
      <c r="K395" s="353">
        <f t="shared" si="54"/>
        <v>0</v>
      </c>
      <c r="L395" s="353">
        <f t="shared" si="55"/>
        <v>0</v>
      </c>
      <c r="M395" s="353">
        <f t="shared" si="56"/>
        <v>0</v>
      </c>
    </row>
    <row r="396" spans="1:13">
      <c r="C396" s="274" t="s">
        <v>199</v>
      </c>
      <c r="E396" s="92">
        <v>16.45</v>
      </c>
      <c r="F396" s="27" t="s">
        <v>449</v>
      </c>
      <c r="G396" s="391">
        <f>E396*1</f>
        <v>16.45</v>
      </c>
      <c r="H396" s="390"/>
      <c r="I396" s="353">
        <f t="shared" si="53"/>
        <v>0</v>
      </c>
      <c r="J396" s="353">
        <f t="shared" si="50"/>
        <v>0</v>
      </c>
      <c r="K396" s="353">
        <f t="shared" si="54"/>
        <v>0</v>
      </c>
      <c r="L396" s="353">
        <f t="shared" si="55"/>
        <v>0</v>
      </c>
      <c r="M396" s="353">
        <f t="shared" si="56"/>
        <v>0</v>
      </c>
    </row>
    <row r="397" spans="1:13">
      <c r="C397" s="264" t="s">
        <v>211</v>
      </c>
      <c r="E397" s="92">
        <v>16.670000000000002</v>
      </c>
      <c r="F397" s="27" t="s">
        <v>449</v>
      </c>
      <c r="G397" s="391">
        <f>E397*1</f>
        <v>16.670000000000002</v>
      </c>
      <c r="H397" s="390"/>
      <c r="I397" s="353">
        <f t="shared" si="53"/>
        <v>0</v>
      </c>
      <c r="J397" s="353">
        <f t="shared" si="50"/>
        <v>0</v>
      </c>
      <c r="K397" s="353">
        <f t="shared" si="54"/>
        <v>0</v>
      </c>
      <c r="L397" s="353">
        <f t="shared" si="55"/>
        <v>0</v>
      </c>
      <c r="M397" s="353">
        <f t="shared" si="56"/>
        <v>0</v>
      </c>
    </row>
    <row r="398" spans="1:13" s="55" customFormat="1">
      <c r="A398" s="53"/>
      <c r="B398" s="54"/>
      <c r="C398" s="264" t="s">
        <v>203</v>
      </c>
      <c r="D398" s="203"/>
      <c r="E398" s="93">
        <v>15.5</v>
      </c>
      <c r="F398" s="27" t="s">
        <v>449</v>
      </c>
      <c r="G398" s="391">
        <f>E398*1</f>
        <v>15.5</v>
      </c>
      <c r="H398" s="390"/>
      <c r="I398" s="353">
        <f t="shared" si="53"/>
        <v>0</v>
      </c>
      <c r="J398" s="353">
        <f t="shared" si="50"/>
        <v>0</v>
      </c>
      <c r="K398" s="353">
        <f t="shared" si="54"/>
        <v>0</v>
      </c>
      <c r="L398" s="353">
        <f t="shared" si="55"/>
        <v>0</v>
      </c>
      <c r="M398" s="353">
        <f t="shared" si="56"/>
        <v>0</v>
      </c>
    </row>
    <row r="399" spans="1:13" s="47" customFormat="1">
      <c r="A399" s="43"/>
      <c r="B399" s="44"/>
      <c r="C399" s="274" t="s">
        <v>204</v>
      </c>
      <c r="D399" s="115"/>
      <c r="E399" s="92">
        <v>28.35</v>
      </c>
      <c r="F399" s="27" t="s">
        <v>449</v>
      </c>
      <c r="G399" s="391">
        <f>E399*1</f>
        <v>28.35</v>
      </c>
      <c r="H399" s="390"/>
      <c r="I399" s="353">
        <f t="shared" si="53"/>
        <v>0</v>
      </c>
      <c r="J399" s="353">
        <f t="shared" si="50"/>
        <v>0</v>
      </c>
      <c r="K399" s="353">
        <f t="shared" si="54"/>
        <v>0</v>
      </c>
      <c r="L399" s="353">
        <f t="shared" si="55"/>
        <v>0</v>
      </c>
      <c r="M399" s="353">
        <f t="shared" si="56"/>
        <v>0</v>
      </c>
    </row>
    <row r="400" spans="1:13">
      <c r="C400" s="264" t="s">
        <v>205</v>
      </c>
      <c r="E400" s="92">
        <v>8.5</v>
      </c>
      <c r="F400" s="27" t="s">
        <v>455</v>
      </c>
      <c r="G400" s="391">
        <f>E400*3/5</f>
        <v>5.0999999999999996</v>
      </c>
      <c r="H400" s="390"/>
      <c r="I400" s="353">
        <f t="shared" si="53"/>
        <v>0</v>
      </c>
      <c r="J400" s="353">
        <f t="shared" si="50"/>
        <v>0</v>
      </c>
      <c r="K400" s="353">
        <f t="shared" si="54"/>
        <v>0</v>
      </c>
      <c r="L400" s="353">
        <f t="shared" si="55"/>
        <v>0</v>
      </c>
      <c r="M400" s="353">
        <f t="shared" si="56"/>
        <v>0</v>
      </c>
    </row>
    <row r="401" spans="1:13">
      <c r="C401" s="274" t="s">
        <v>206</v>
      </c>
      <c r="E401" s="92">
        <v>21.81</v>
      </c>
      <c r="F401" s="27" t="s">
        <v>449</v>
      </c>
      <c r="G401" s="391">
        <f>E401*1</f>
        <v>21.81</v>
      </c>
      <c r="H401" s="390"/>
      <c r="I401" s="353">
        <f t="shared" si="53"/>
        <v>0</v>
      </c>
      <c r="J401" s="353">
        <f t="shared" si="50"/>
        <v>0</v>
      </c>
      <c r="K401" s="353">
        <f t="shared" si="54"/>
        <v>0</v>
      </c>
      <c r="L401" s="353">
        <f t="shared" si="55"/>
        <v>0</v>
      </c>
      <c r="M401" s="353">
        <f t="shared" si="56"/>
        <v>0</v>
      </c>
    </row>
    <row r="402" spans="1:13">
      <c r="C402" s="272" t="s">
        <v>207</v>
      </c>
      <c r="E402" s="92">
        <v>17.47</v>
      </c>
      <c r="F402" s="27" t="s">
        <v>455</v>
      </c>
      <c r="G402" s="391">
        <f>E402*3/5</f>
        <v>10.481999999999999</v>
      </c>
      <c r="H402" s="390"/>
      <c r="I402" s="353">
        <f t="shared" si="53"/>
        <v>0</v>
      </c>
      <c r="J402" s="353">
        <f t="shared" si="50"/>
        <v>0</v>
      </c>
      <c r="K402" s="353">
        <f t="shared" si="54"/>
        <v>0</v>
      </c>
      <c r="L402" s="353">
        <f t="shared" si="55"/>
        <v>0</v>
      </c>
      <c r="M402" s="353">
        <f t="shared" si="56"/>
        <v>0</v>
      </c>
    </row>
    <row r="403" spans="1:13">
      <c r="B403" s="46" t="s">
        <v>711</v>
      </c>
      <c r="C403" s="264" t="s">
        <v>85</v>
      </c>
      <c r="E403" s="92">
        <v>121.8</v>
      </c>
      <c r="F403" s="27" t="s">
        <v>449</v>
      </c>
      <c r="G403" s="391">
        <f t="shared" ref="G403:G416" si="57">E403*1</f>
        <v>121.8</v>
      </c>
      <c r="H403" s="390"/>
      <c r="I403" s="353">
        <f t="shared" si="53"/>
        <v>0</v>
      </c>
      <c r="J403" s="353">
        <f t="shared" si="50"/>
        <v>0</v>
      </c>
      <c r="K403" s="353">
        <f t="shared" si="54"/>
        <v>0</v>
      </c>
      <c r="L403" s="353">
        <f t="shared" si="55"/>
        <v>0</v>
      </c>
      <c r="M403" s="353">
        <f t="shared" si="56"/>
        <v>0</v>
      </c>
    </row>
    <row r="404" spans="1:13" s="47" customFormat="1">
      <c r="A404" s="43"/>
      <c r="B404" s="44"/>
      <c r="C404" s="274" t="s">
        <v>38</v>
      </c>
      <c r="D404" s="115"/>
      <c r="E404" s="92">
        <v>15</v>
      </c>
      <c r="F404" s="27" t="s">
        <v>449</v>
      </c>
      <c r="G404" s="391">
        <f t="shared" si="57"/>
        <v>15</v>
      </c>
      <c r="H404" s="390"/>
      <c r="I404" s="353">
        <f t="shared" si="53"/>
        <v>0</v>
      </c>
      <c r="J404" s="353">
        <f t="shared" si="50"/>
        <v>0</v>
      </c>
      <c r="K404" s="353">
        <f t="shared" si="54"/>
        <v>0</v>
      </c>
      <c r="L404" s="353">
        <f t="shared" si="55"/>
        <v>0</v>
      </c>
      <c r="M404" s="353">
        <f t="shared" si="56"/>
        <v>0</v>
      </c>
    </row>
    <row r="405" spans="1:13">
      <c r="C405" s="274" t="s">
        <v>1038</v>
      </c>
      <c r="E405" s="92">
        <v>20.66</v>
      </c>
      <c r="F405" s="27" t="s">
        <v>449</v>
      </c>
      <c r="G405" s="391">
        <f t="shared" si="57"/>
        <v>20.66</v>
      </c>
      <c r="H405" s="390"/>
      <c r="I405" s="353">
        <f t="shared" si="53"/>
        <v>0</v>
      </c>
      <c r="J405" s="353">
        <f t="shared" si="50"/>
        <v>0</v>
      </c>
      <c r="K405" s="353">
        <f t="shared" si="54"/>
        <v>0</v>
      </c>
      <c r="L405" s="353">
        <f t="shared" si="55"/>
        <v>0</v>
      </c>
      <c r="M405" s="353">
        <f t="shared" si="56"/>
        <v>0</v>
      </c>
    </row>
    <row r="406" spans="1:13">
      <c r="C406" s="274" t="s">
        <v>1038</v>
      </c>
      <c r="E406" s="92">
        <v>15.78</v>
      </c>
      <c r="F406" s="27" t="s">
        <v>449</v>
      </c>
      <c r="G406" s="391">
        <f t="shared" si="57"/>
        <v>15.78</v>
      </c>
      <c r="H406" s="390"/>
      <c r="I406" s="353">
        <f t="shared" si="53"/>
        <v>0</v>
      </c>
      <c r="J406" s="353">
        <f t="shared" si="50"/>
        <v>0</v>
      </c>
      <c r="K406" s="353">
        <f t="shared" si="54"/>
        <v>0</v>
      </c>
      <c r="L406" s="353">
        <f t="shared" si="55"/>
        <v>0</v>
      </c>
      <c r="M406" s="353">
        <f t="shared" si="56"/>
        <v>0</v>
      </c>
    </row>
    <row r="407" spans="1:13">
      <c r="C407" s="274" t="s">
        <v>1038</v>
      </c>
      <c r="E407" s="92">
        <v>16.57</v>
      </c>
      <c r="F407" s="27" t="s">
        <v>449</v>
      </c>
      <c r="G407" s="391">
        <f t="shared" si="57"/>
        <v>16.57</v>
      </c>
      <c r="H407" s="390"/>
      <c r="I407" s="353">
        <f t="shared" si="53"/>
        <v>0</v>
      </c>
      <c r="J407" s="353">
        <f t="shared" si="50"/>
        <v>0</v>
      </c>
      <c r="K407" s="353">
        <f t="shared" si="54"/>
        <v>0</v>
      </c>
      <c r="L407" s="353">
        <f t="shared" si="55"/>
        <v>0</v>
      </c>
      <c r="M407" s="353">
        <f t="shared" si="56"/>
        <v>0</v>
      </c>
    </row>
    <row r="408" spans="1:13">
      <c r="C408" s="274" t="s">
        <v>1039</v>
      </c>
      <c r="E408" s="92">
        <v>43.67</v>
      </c>
      <c r="F408" s="27" t="s">
        <v>449</v>
      </c>
      <c r="G408" s="391">
        <f t="shared" si="57"/>
        <v>43.67</v>
      </c>
      <c r="H408" s="390"/>
      <c r="I408" s="353">
        <f t="shared" si="53"/>
        <v>0</v>
      </c>
      <c r="J408" s="353">
        <f t="shared" si="50"/>
        <v>0</v>
      </c>
      <c r="K408" s="353">
        <f t="shared" si="54"/>
        <v>0</v>
      </c>
      <c r="L408" s="353">
        <f t="shared" si="55"/>
        <v>0</v>
      </c>
      <c r="M408" s="353">
        <f t="shared" si="56"/>
        <v>0</v>
      </c>
    </row>
    <row r="409" spans="1:13">
      <c r="C409" s="274" t="s">
        <v>113</v>
      </c>
      <c r="E409" s="92">
        <v>19.53</v>
      </c>
      <c r="F409" s="27" t="s">
        <v>449</v>
      </c>
      <c r="G409" s="391">
        <f t="shared" si="57"/>
        <v>19.53</v>
      </c>
      <c r="H409" s="390"/>
      <c r="I409" s="353">
        <f t="shared" si="53"/>
        <v>0</v>
      </c>
      <c r="J409" s="353">
        <f t="shared" si="50"/>
        <v>0</v>
      </c>
      <c r="K409" s="353">
        <f t="shared" si="54"/>
        <v>0</v>
      </c>
      <c r="L409" s="353">
        <f t="shared" si="55"/>
        <v>0</v>
      </c>
      <c r="M409" s="353">
        <f t="shared" si="56"/>
        <v>0</v>
      </c>
    </row>
    <row r="410" spans="1:13">
      <c r="C410" s="272" t="s">
        <v>208</v>
      </c>
      <c r="E410" s="92">
        <v>15.62</v>
      </c>
      <c r="F410" s="27" t="s">
        <v>449</v>
      </c>
      <c r="G410" s="391">
        <f t="shared" si="57"/>
        <v>15.62</v>
      </c>
      <c r="H410" s="390"/>
      <c r="I410" s="353">
        <f t="shared" si="53"/>
        <v>0</v>
      </c>
      <c r="J410" s="353">
        <f t="shared" si="50"/>
        <v>0</v>
      </c>
      <c r="K410" s="353">
        <f t="shared" si="54"/>
        <v>0</v>
      </c>
      <c r="L410" s="353">
        <f t="shared" si="55"/>
        <v>0</v>
      </c>
      <c r="M410" s="353">
        <f t="shared" si="56"/>
        <v>0</v>
      </c>
    </row>
    <row r="411" spans="1:13">
      <c r="C411" s="272" t="s">
        <v>209</v>
      </c>
      <c r="E411" s="92">
        <v>14.87</v>
      </c>
      <c r="F411" s="27" t="s">
        <v>449</v>
      </c>
      <c r="G411" s="391">
        <f t="shared" si="57"/>
        <v>14.87</v>
      </c>
      <c r="H411" s="390"/>
      <c r="I411" s="353">
        <f t="shared" si="53"/>
        <v>0</v>
      </c>
      <c r="J411" s="353">
        <f t="shared" si="50"/>
        <v>0</v>
      </c>
      <c r="K411" s="353">
        <f t="shared" si="54"/>
        <v>0</v>
      </c>
      <c r="L411" s="353">
        <f t="shared" si="55"/>
        <v>0</v>
      </c>
      <c r="M411" s="353">
        <f t="shared" si="56"/>
        <v>0</v>
      </c>
    </row>
    <row r="412" spans="1:13">
      <c r="C412" s="274" t="s">
        <v>138</v>
      </c>
      <c r="E412" s="92">
        <v>16.079999999999998</v>
      </c>
      <c r="F412" s="27" t="s">
        <v>449</v>
      </c>
      <c r="G412" s="391">
        <f t="shared" si="57"/>
        <v>16.079999999999998</v>
      </c>
      <c r="H412" s="390"/>
      <c r="I412" s="353">
        <f t="shared" si="53"/>
        <v>0</v>
      </c>
      <c r="J412" s="353">
        <f t="shared" si="50"/>
        <v>0</v>
      </c>
      <c r="K412" s="353">
        <f t="shared" si="54"/>
        <v>0</v>
      </c>
      <c r="L412" s="353">
        <f t="shared" si="55"/>
        <v>0</v>
      </c>
      <c r="M412" s="353">
        <f t="shared" si="56"/>
        <v>0</v>
      </c>
    </row>
    <row r="413" spans="1:13">
      <c r="C413" s="272" t="s">
        <v>210</v>
      </c>
      <c r="E413" s="92">
        <v>12.42</v>
      </c>
      <c r="F413" s="27" t="s">
        <v>449</v>
      </c>
      <c r="G413" s="391">
        <f t="shared" si="57"/>
        <v>12.42</v>
      </c>
      <c r="H413" s="390"/>
      <c r="I413" s="353">
        <f t="shared" si="53"/>
        <v>0</v>
      </c>
      <c r="J413" s="353">
        <f t="shared" si="50"/>
        <v>0</v>
      </c>
      <c r="K413" s="353">
        <f t="shared" si="54"/>
        <v>0</v>
      </c>
      <c r="L413" s="353">
        <f t="shared" si="55"/>
        <v>0</v>
      </c>
      <c r="M413" s="353">
        <f t="shared" si="56"/>
        <v>0</v>
      </c>
    </row>
    <row r="414" spans="1:13">
      <c r="C414" s="274" t="s">
        <v>102</v>
      </c>
      <c r="E414" s="92">
        <v>11.91</v>
      </c>
      <c r="F414" s="27" t="s">
        <v>449</v>
      </c>
      <c r="G414" s="391">
        <f t="shared" si="57"/>
        <v>11.91</v>
      </c>
      <c r="H414" s="390"/>
      <c r="I414" s="353">
        <f t="shared" si="53"/>
        <v>0</v>
      </c>
      <c r="J414" s="353">
        <f t="shared" si="50"/>
        <v>0</v>
      </c>
      <c r="K414" s="353">
        <f t="shared" si="54"/>
        <v>0</v>
      </c>
      <c r="L414" s="353">
        <f t="shared" si="55"/>
        <v>0</v>
      </c>
      <c r="M414" s="353">
        <f t="shared" si="56"/>
        <v>0</v>
      </c>
    </row>
    <row r="415" spans="1:13">
      <c r="C415" s="264" t="s">
        <v>211</v>
      </c>
      <c r="E415" s="92">
        <v>12.42</v>
      </c>
      <c r="F415" s="27" t="s">
        <v>449</v>
      </c>
      <c r="G415" s="391">
        <f t="shared" si="57"/>
        <v>12.42</v>
      </c>
      <c r="H415" s="390"/>
      <c r="I415" s="353">
        <f t="shared" si="53"/>
        <v>0</v>
      </c>
      <c r="J415" s="353">
        <f t="shared" si="50"/>
        <v>0</v>
      </c>
      <c r="K415" s="353">
        <f t="shared" si="54"/>
        <v>0</v>
      </c>
      <c r="L415" s="353">
        <f t="shared" si="55"/>
        <v>0</v>
      </c>
      <c r="M415" s="353">
        <f t="shared" si="56"/>
        <v>0</v>
      </c>
    </row>
    <row r="416" spans="1:13">
      <c r="C416" s="268" t="s">
        <v>212</v>
      </c>
      <c r="E416" s="92">
        <v>21.13</v>
      </c>
      <c r="F416" s="27" t="s">
        <v>449</v>
      </c>
      <c r="G416" s="391">
        <f t="shared" si="57"/>
        <v>21.13</v>
      </c>
      <c r="H416" s="390"/>
      <c r="I416" s="353">
        <f t="shared" si="53"/>
        <v>0</v>
      </c>
      <c r="J416" s="353">
        <f t="shared" si="50"/>
        <v>0</v>
      </c>
      <c r="K416" s="353">
        <f t="shared" si="54"/>
        <v>0</v>
      </c>
      <c r="L416" s="353">
        <f t="shared" si="55"/>
        <v>0</v>
      </c>
      <c r="M416" s="353">
        <f t="shared" si="56"/>
        <v>0</v>
      </c>
    </row>
    <row r="417" spans="1:19">
      <c r="C417" s="264" t="s">
        <v>1530</v>
      </c>
      <c r="E417" s="92">
        <v>10</v>
      </c>
      <c r="F417" s="27" t="s">
        <v>455</v>
      </c>
      <c r="G417" s="391">
        <f>E417*3/5</f>
        <v>6</v>
      </c>
      <c r="H417" s="390"/>
      <c r="I417" s="353">
        <f t="shared" si="53"/>
        <v>0</v>
      </c>
      <c r="J417" s="353">
        <f t="shared" si="50"/>
        <v>0</v>
      </c>
      <c r="K417" s="353">
        <f t="shared" si="54"/>
        <v>0</v>
      </c>
      <c r="L417" s="353">
        <f t="shared" si="55"/>
        <v>0</v>
      </c>
      <c r="M417" s="353">
        <f t="shared" si="56"/>
        <v>0</v>
      </c>
    </row>
    <row r="418" spans="1:19">
      <c r="C418" s="272" t="s">
        <v>213</v>
      </c>
      <c r="E418" s="92">
        <v>10.29</v>
      </c>
      <c r="F418" s="27" t="s">
        <v>455</v>
      </c>
      <c r="G418" s="391">
        <f>E418*3/5</f>
        <v>6.1739999999999995</v>
      </c>
      <c r="H418" s="390"/>
      <c r="I418" s="353">
        <f t="shared" si="53"/>
        <v>0</v>
      </c>
      <c r="J418" s="353">
        <f t="shared" si="50"/>
        <v>0</v>
      </c>
      <c r="K418" s="353">
        <f t="shared" si="54"/>
        <v>0</v>
      </c>
      <c r="L418" s="353">
        <f t="shared" si="55"/>
        <v>0</v>
      </c>
      <c r="M418" s="353">
        <f t="shared" si="56"/>
        <v>0</v>
      </c>
    </row>
    <row r="419" spans="1:19">
      <c r="C419" s="264" t="s">
        <v>34</v>
      </c>
      <c r="E419" s="92">
        <v>121.8</v>
      </c>
      <c r="F419" s="27" t="s">
        <v>449</v>
      </c>
      <c r="G419" s="391">
        <f>E419*1</f>
        <v>121.8</v>
      </c>
      <c r="H419" s="390"/>
      <c r="I419" s="353">
        <f t="shared" si="53"/>
        <v>0</v>
      </c>
      <c r="J419" s="353">
        <f t="shared" si="50"/>
        <v>0</v>
      </c>
      <c r="K419" s="353">
        <f t="shared" si="54"/>
        <v>0</v>
      </c>
      <c r="L419" s="353">
        <f t="shared" si="55"/>
        <v>0</v>
      </c>
      <c r="M419" s="353">
        <f t="shared" si="56"/>
        <v>0</v>
      </c>
    </row>
    <row r="420" spans="1:19">
      <c r="C420" s="274" t="s">
        <v>137</v>
      </c>
      <c r="E420" s="92">
        <v>16.350000000000001</v>
      </c>
      <c r="F420" s="27" t="s">
        <v>449</v>
      </c>
      <c r="G420" s="391">
        <f>E420*1</f>
        <v>16.350000000000001</v>
      </c>
      <c r="H420" s="390"/>
      <c r="I420" s="353">
        <f t="shared" si="53"/>
        <v>0</v>
      </c>
      <c r="J420" s="353">
        <f t="shared" si="50"/>
        <v>0</v>
      </c>
      <c r="K420" s="353">
        <f t="shared" si="54"/>
        <v>0</v>
      </c>
      <c r="L420" s="353">
        <f t="shared" si="55"/>
        <v>0</v>
      </c>
      <c r="M420" s="353">
        <f t="shared" si="56"/>
        <v>0</v>
      </c>
    </row>
    <row r="421" spans="1:19">
      <c r="C421" s="264" t="s">
        <v>67</v>
      </c>
      <c r="E421" s="92">
        <v>20.59</v>
      </c>
      <c r="F421" s="27" t="s">
        <v>455</v>
      </c>
      <c r="G421" s="391">
        <f>E421*3/5</f>
        <v>12.353999999999999</v>
      </c>
      <c r="H421" s="390"/>
      <c r="I421" s="353">
        <f t="shared" si="53"/>
        <v>0</v>
      </c>
      <c r="J421" s="353">
        <f t="shared" si="50"/>
        <v>0</v>
      </c>
      <c r="K421" s="353">
        <f t="shared" si="54"/>
        <v>0</v>
      </c>
      <c r="L421" s="353">
        <f t="shared" si="55"/>
        <v>0</v>
      </c>
      <c r="M421" s="353">
        <f t="shared" si="56"/>
        <v>0</v>
      </c>
    </row>
    <row r="422" spans="1:19">
      <c r="C422" s="274" t="s">
        <v>199</v>
      </c>
      <c r="E422" s="92">
        <v>16.46</v>
      </c>
      <c r="F422" s="27" t="s">
        <v>449</v>
      </c>
      <c r="G422" s="391">
        <f>E422*1</f>
        <v>16.46</v>
      </c>
      <c r="H422" s="390"/>
      <c r="I422" s="353">
        <f t="shared" si="53"/>
        <v>0</v>
      </c>
      <c r="J422" s="353">
        <f t="shared" si="50"/>
        <v>0</v>
      </c>
      <c r="K422" s="353">
        <f t="shared" si="54"/>
        <v>0</v>
      </c>
      <c r="L422" s="353">
        <f t="shared" si="55"/>
        <v>0</v>
      </c>
      <c r="M422" s="353">
        <f t="shared" si="56"/>
        <v>0</v>
      </c>
    </row>
    <row r="423" spans="1:19" s="47" customFormat="1">
      <c r="A423" s="43"/>
      <c r="B423" s="44"/>
      <c r="C423" s="217" t="s">
        <v>278</v>
      </c>
      <c r="D423" s="104"/>
      <c r="E423" s="140"/>
      <c r="F423" s="141"/>
      <c r="G423" s="405"/>
      <c r="H423" s="390"/>
      <c r="I423" s="353">
        <f t="shared" si="53"/>
        <v>0</v>
      </c>
      <c r="J423" s="353">
        <f t="shared" si="50"/>
        <v>0</v>
      </c>
      <c r="K423" s="353">
        <f t="shared" si="54"/>
        <v>0</v>
      </c>
      <c r="L423" s="353">
        <f t="shared" si="55"/>
        <v>0</v>
      </c>
      <c r="M423" s="353">
        <f t="shared" si="56"/>
        <v>0</v>
      </c>
      <c r="N423" s="42"/>
      <c r="O423" s="42"/>
      <c r="P423" s="42"/>
      <c r="Q423" s="42"/>
      <c r="R423" s="42"/>
      <c r="S423" s="42"/>
    </row>
    <row r="424" spans="1:19" s="47" customFormat="1">
      <c r="A424" s="43"/>
      <c r="B424" s="44"/>
      <c r="C424" s="264" t="s">
        <v>162</v>
      </c>
      <c r="D424" s="115"/>
      <c r="E424" s="92">
        <v>14.14</v>
      </c>
      <c r="F424" s="27" t="s">
        <v>455</v>
      </c>
      <c r="G424" s="391">
        <f>E424*3/5</f>
        <v>8.484</v>
      </c>
      <c r="H424" s="390"/>
      <c r="I424" s="353">
        <f t="shared" si="53"/>
        <v>0</v>
      </c>
      <c r="J424" s="353">
        <f t="shared" si="50"/>
        <v>0</v>
      </c>
      <c r="K424" s="353">
        <f t="shared" si="54"/>
        <v>0</v>
      </c>
      <c r="L424" s="353">
        <f t="shared" si="55"/>
        <v>0</v>
      </c>
      <c r="M424" s="353">
        <f t="shared" si="56"/>
        <v>0</v>
      </c>
      <c r="N424" s="42"/>
      <c r="O424" s="42"/>
      <c r="P424" s="42"/>
      <c r="Q424" s="42"/>
      <c r="R424" s="42"/>
      <c r="S424" s="42"/>
    </row>
    <row r="425" spans="1:19" s="47" customFormat="1">
      <c r="A425" s="43"/>
      <c r="B425" s="44"/>
      <c r="C425" s="268" t="s">
        <v>35</v>
      </c>
      <c r="D425" s="115"/>
      <c r="E425" s="92">
        <v>22.14</v>
      </c>
      <c r="F425" s="27" t="s">
        <v>456</v>
      </c>
      <c r="G425" s="391">
        <f>E425*1*12/365</f>
        <v>0.72789041095890417</v>
      </c>
      <c r="H425" s="390"/>
      <c r="I425" s="353">
        <f t="shared" si="53"/>
        <v>0</v>
      </c>
      <c r="J425" s="353">
        <f t="shared" si="50"/>
        <v>0</v>
      </c>
      <c r="K425" s="353">
        <f t="shared" si="54"/>
        <v>0</v>
      </c>
      <c r="L425" s="353">
        <f t="shared" si="55"/>
        <v>0</v>
      </c>
      <c r="M425" s="353">
        <f t="shared" si="56"/>
        <v>0</v>
      </c>
      <c r="N425" s="42"/>
      <c r="O425" s="42"/>
      <c r="P425" s="42"/>
      <c r="Q425" s="42"/>
      <c r="R425" s="42"/>
      <c r="S425" s="42"/>
    </row>
    <row r="426" spans="1:19" s="47" customFormat="1">
      <c r="A426" s="43"/>
      <c r="B426" s="44"/>
      <c r="C426" s="274" t="s">
        <v>279</v>
      </c>
      <c r="D426" s="115"/>
      <c r="E426" s="92">
        <v>13.2</v>
      </c>
      <c r="F426" s="27" t="s">
        <v>449</v>
      </c>
      <c r="G426" s="391">
        <f>E426*1</f>
        <v>13.2</v>
      </c>
      <c r="H426" s="390"/>
      <c r="I426" s="353">
        <f t="shared" si="53"/>
        <v>0</v>
      </c>
      <c r="J426" s="353">
        <f t="shared" ref="J426:J489" si="58">I426*$J$1</f>
        <v>0</v>
      </c>
      <c r="K426" s="353">
        <f t="shared" si="54"/>
        <v>0</v>
      </c>
      <c r="L426" s="353">
        <f t="shared" si="55"/>
        <v>0</v>
      </c>
      <c r="M426" s="353">
        <f t="shared" si="56"/>
        <v>0</v>
      </c>
      <c r="N426" s="42"/>
      <c r="O426" s="42"/>
      <c r="P426" s="42"/>
      <c r="Q426" s="42"/>
      <c r="R426" s="42"/>
      <c r="S426" s="42"/>
    </row>
    <row r="427" spans="1:19" s="47" customFormat="1">
      <c r="A427" s="43"/>
      <c r="B427" s="44"/>
      <c r="C427" s="264" t="s">
        <v>280</v>
      </c>
      <c r="D427" s="115"/>
      <c r="E427" s="92">
        <v>6.7</v>
      </c>
      <c r="F427" s="27" t="s">
        <v>455</v>
      </c>
      <c r="G427" s="391">
        <f>E427*3/5</f>
        <v>4.0200000000000005</v>
      </c>
      <c r="H427" s="390"/>
      <c r="I427" s="353">
        <f t="shared" si="53"/>
        <v>0</v>
      </c>
      <c r="J427" s="353">
        <f t="shared" si="58"/>
        <v>0</v>
      </c>
      <c r="K427" s="353">
        <f t="shared" si="54"/>
        <v>0</v>
      </c>
      <c r="L427" s="353">
        <f t="shared" si="55"/>
        <v>0</v>
      </c>
      <c r="M427" s="353">
        <f t="shared" si="56"/>
        <v>0</v>
      </c>
      <c r="N427" s="42"/>
      <c r="O427" s="42"/>
      <c r="P427" s="42"/>
      <c r="Q427" s="42"/>
      <c r="R427" s="42"/>
      <c r="S427" s="42"/>
    </row>
    <row r="428" spans="1:19" s="47" customFormat="1">
      <c r="A428" s="43"/>
      <c r="B428" s="44"/>
      <c r="C428" s="264" t="s">
        <v>281</v>
      </c>
      <c r="D428" s="115"/>
      <c r="E428" s="92">
        <v>11.25</v>
      </c>
      <c r="F428" s="27" t="s">
        <v>455</v>
      </c>
      <c r="G428" s="391">
        <f>E428*3/5</f>
        <v>6.75</v>
      </c>
      <c r="H428" s="390"/>
      <c r="I428" s="353">
        <f t="shared" si="53"/>
        <v>0</v>
      </c>
      <c r="J428" s="353">
        <f t="shared" si="58"/>
        <v>0</v>
      </c>
      <c r="K428" s="353">
        <f t="shared" si="54"/>
        <v>0</v>
      </c>
      <c r="L428" s="353">
        <f t="shared" si="55"/>
        <v>0</v>
      </c>
      <c r="M428" s="353">
        <f t="shared" si="56"/>
        <v>0</v>
      </c>
      <c r="N428" s="42"/>
      <c r="O428" s="42"/>
      <c r="P428" s="42"/>
      <c r="Q428" s="42"/>
      <c r="R428" s="42"/>
      <c r="S428" s="42"/>
    </row>
    <row r="429" spans="1:19" s="47" customFormat="1">
      <c r="A429" s="43"/>
      <c r="B429" s="44"/>
      <c r="C429" s="264" t="s">
        <v>214</v>
      </c>
      <c r="D429" s="115"/>
      <c r="E429" s="92">
        <v>4.74</v>
      </c>
      <c r="F429" s="27" t="s">
        <v>455</v>
      </c>
      <c r="G429" s="391">
        <f>E429*3/5</f>
        <v>2.8440000000000003</v>
      </c>
      <c r="H429" s="390"/>
      <c r="I429" s="353">
        <f t="shared" si="53"/>
        <v>0</v>
      </c>
      <c r="J429" s="353">
        <f t="shared" si="58"/>
        <v>0</v>
      </c>
      <c r="K429" s="353">
        <f t="shared" si="54"/>
        <v>0</v>
      </c>
      <c r="L429" s="353">
        <f t="shared" si="55"/>
        <v>0</v>
      </c>
      <c r="M429" s="353">
        <f t="shared" si="56"/>
        <v>0</v>
      </c>
      <c r="N429" s="42"/>
      <c r="O429" s="42"/>
      <c r="P429" s="42"/>
      <c r="Q429" s="42"/>
      <c r="R429" s="42"/>
      <c r="S429" s="42"/>
    </row>
    <row r="430" spans="1:19" s="47" customFormat="1">
      <c r="A430" s="43"/>
      <c r="B430" s="44"/>
      <c r="C430" s="274" t="s">
        <v>282</v>
      </c>
      <c r="D430" s="115"/>
      <c r="E430" s="92">
        <v>16.84</v>
      </c>
      <c r="F430" s="27" t="s">
        <v>449</v>
      </c>
      <c r="G430" s="391">
        <f>E430*1</f>
        <v>16.84</v>
      </c>
      <c r="H430" s="390"/>
      <c r="I430" s="353">
        <f t="shared" si="53"/>
        <v>0</v>
      </c>
      <c r="J430" s="353">
        <f t="shared" si="58"/>
        <v>0</v>
      </c>
      <c r="K430" s="353">
        <f t="shared" si="54"/>
        <v>0</v>
      </c>
      <c r="L430" s="353">
        <f t="shared" si="55"/>
        <v>0</v>
      </c>
      <c r="M430" s="353">
        <f t="shared" si="56"/>
        <v>0</v>
      </c>
      <c r="N430" s="42"/>
      <c r="O430" s="42"/>
      <c r="P430" s="42"/>
      <c r="Q430" s="42"/>
      <c r="R430" s="42"/>
      <c r="S430" s="42"/>
    </row>
    <row r="431" spans="1:19" s="47" customFormat="1">
      <c r="A431" s="43"/>
      <c r="B431" s="44"/>
      <c r="C431" s="272" t="s">
        <v>283</v>
      </c>
      <c r="D431" s="115"/>
      <c r="E431" s="92">
        <v>1.2</v>
      </c>
      <c r="F431" s="27" t="s">
        <v>449</v>
      </c>
      <c r="G431" s="391">
        <f>E431*1</f>
        <v>1.2</v>
      </c>
      <c r="H431" s="390"/>
      <c r="I431" s="353">
        <f t="shared" si="53"/>
        <v>0</v>
      </c>
      <c r="J431" s="353">
        <f t="shared" si="58"/>
        <v>0</v>
      </c>
      <c r="K431" s="353">
        <f t="shared" si="54"/>
        <v>0</v>
      </c>
      <c r="L431" s="353">
        <f t="shared" si="55"/>
        <v>0</v>
      </c>
      <c r="M431" s="353">
        <f t="shared" si="56"/>
        <v>0</v>
      </c>
      <c r="N431" s="42"/>
      <c r="O431" s="42"/>
      <c r="P431" s="42"/>
      <c r="Q431" s="42"/>
      <c r="R431" s="42"/>
      <c r="S431" s="42"/>
    </row>
    <row r="432" spans="1:19" s="47" customFormat="1">
      <c r="A432" s="43"/>
      <c r="B432" s="44"/>
      <c r="C432" s="272" t="s">
        <v>284</v>
      </c>
      <c r="D432" s="115"/>
      <c r="E432" s="92">
        <v>5.46</v>
      </c>
      <c r="F432" s="27" t="s">
        <v>449</v>
      </c>
      <c r="G432" s="391">
        <f>E432*1</f>
        <v>5.46</v>
      </c>
      <c r="H432" s="390"/>
      <c r="I432" s="353">
        <f t="shared" si="53"/>
        <v>0</v>
      </c>
      <c r="J432" s="353">
        <f t="shared" si="58"/>
        <v>0</v>
      </c>
      <c r="K432" s="353">
        <f t="shared" si="54"/>
        <v>0</v>
      </c>
      <c r="L432" s="353">
        <f t="shared" si="55"/>
        <v>0</v>
      </c>
      <c r="M432" s="353">
        <f t="shared" si="56"/>
        <v>0</v>
      </c>
      <c r="N432" s="42"/>
      <c r="O432" s="42"/>
      <c r="P432" s="42"/>
      <c r="Q432" s="42"/>
      <c r="R432" s="42"/>
      <c r="S432" s="42"/>
    </row>
    <row r="433" spans="1:19" s="47" customFormat="1">
      <c r="A433" s="43"/>
      <c r="B433" s="44"/>
      <c r="C433" s="272" t="s">
        <v>273</v>
      </c>
      <c r="D433" s="115"/>
      <c r="E433" s="92">
        <v>8</v>
      </c>
      <c r="F433" s="27" t="s">
        <v>449</v>
      </c>
      <c r="G433" s="391">
        <f>E433*1</f>
        <v>8</v>
      </c>
      <c r="H433" s="390"/>
      <c r="I433" s="353">
        <f t="shared" si="53"/>
        <v>0</v>
      </c>
      <c r="J433" s="353">
        <f t="shared" si="58"/>
        <v>0</v>
      </c>
      <c r="K433" s="353">
        <f t="shared" si="54"/>
        <v>0</v>
      </c>
      <c r="L433" s="353">
        <f t="shared" si="55"/>
        <v>0</v>
      </c>
      <c r="M433" s="353">
        <f t="shared" si="56"/>
        <v>0</v>
      </c>
      <c r="N433" s="42"/>
      <c r="O433" s="42"/>
      <c r="P433" s="42"/>
      <c r="Q433" s="42"/>
      <c r="R433" s="42"/>
      <c r="S433" s="42"/>
    </row>
    <row r="434" spans="1:19" s="47" customFormat="1">
      <c r="A434" s="43"/>
      <c r="B434" s="44"/>
      <c r="C434" s="274" t="s">
        <v>285</v>
      </c>
      <c r="D434" s="115"/>
      <c r="E434" s="92">
        <v>7.8</v>
      </c>
      <c r="F434" s="27" t="s">
        <v>449</v>
      </c>
      <c r="G434" s="391">
        <f>E434*1</f>
        <v>7.8</v>
      </c>
      <c r="H434" s="390"/>
      <c r="I434" s="353">
        <f t="shared" si="53"/>
        <v>0</v>
      </c>
      <c r="J434" s="353">
        <f t="shared" si="58"/>
        <v>0</v>
      </c>
      <c r="K434" s="353">
        <f t="shared" si="54"/>
        <v>0</v>
      </c>
      <c r="L434" s="353">
        <f t="shared" si="55"/>
        <v>0</v>
      </c>
      <c r="M434" s="353">
        <f t="shared" si="56"/>
        <v>0</v>
      </c>
      <c r="N434" s="42"/>
      <c r="O434" s="42"/>
      <c r="P434" s="42"/>
      <c r="Q434" s="42"/>
      <c r="R434" s="42"/>
      <c r="S434" s="42"/>
    </row>
    <row r="435" spans="1:19" s="47" customFormat="1" ht="31.5">
      <c r="A435" s="43"/>
      <c r="B435" s="46" t="s">
        <v>712</v>
      </c>
      <c r="C435" s="274" t="s">
        <v>833</v>
      </c>
      <c r="D435" s="115"/>
      <c r="E435" s="92">
        <v>15.34</v>
      </c>
      <c r="F435" s="27" t="s">
        <v>452</v>
      </c>
      <c r="G435" s="391">
        <f>E435*3</f>
        <v>46.019999999999996</v>
      </c>
      <c r="H435" s="390"/>
      <c r="I435" s="353">
        <f t="shared" si="53"/>
        <v>0</v>
      </c>
      <c r="J435" s="353">
        <f t="shared" si="58"/>
        <v>0</v>
      </c>
      <c r="K435" s="353">
        <f t="shared" si="54"/>
        <v>0</v>
      </c>
      <c r="L435" s="353">
        <f t="shared" si="55"/>
        <v>0</v>
      </c>
      <c r="M435" s="353">
        <f t="shared" si="56"/>
        <v>0</v>
      </c>
    </row>
    <row r="436" spans="1:19" s="47" customFormat="1">
      <c r="A436" s="43"/>
      <c r="B436" s="44"/>
      <c r="C436" s="264" t="s">
        <v>834</v>
      </c>
      <c r="D436" s="115"/>
      <c r="E436" s="92">
        <v>12.62</v>
      </c>
      <c r="F436" s="27" t="s">
        <v>461</v>
      </c>
      <c r="G436" s="391">
        <f>E436*3/5</f>
        <v>7.5720000000000001</v>
      </c>
      <c r="H436" s="390"/>
      <c r="I436" s="353">
        <f t="shared" si="53"/>
        <v>0</v>
      </c>
      <c r="J436" s="353">
        <f t="shared" si="58"/>
        <v>0</v>
      </c>
      <c r="K436" s="353">
        <f t="shared" si="54"/>
        <v>0</v>
      </c>
      <c r="L436" s="353">
        <f t="shared" si="55"/>
        <v>0</v>
      </c>
      <c r="M436" s="353">
        <f t="shared" si="56"/>
        <v>0</v>
      </c>
    </row>
    <row r="437" spans="1:19" s="47" customFormat="1">
      <c r="A437" s="43"/>
      <c r="B437" s="44"/>
      <c r="C437" s="264" t="s">
        <v>835</v>
      </c>
      <c r="D437" s="115"/>
      <c r="E437" s="92">
        <v>13.42</v>
      </c>
      <c r="F437" s="27" t="s">
        <v>461</v>
      </c>
      <c r="G437" s="391">
        <f>E437*3/5</f>
        <v>8.0519999999999996</v>
      </c>
      <c r="H437" s="390"/>
      <c r="I437" s="353">
        <f t="shared" si="53"/>
        <v>0</v>
      </c>
      <c r="J437" s="353">
        <f t="shared" si="58"/>
        <v>0</v>
      </c>
      <c r="K437" s="353">
        <f t="shared" si="54"/>
        <v>0</v>
      </c>
      <c r="L437" s="353">
        <f t="shared" si="55"/>
        <v>0</v>
      </c>
      <c r="M437" s="353">
        <f t="shared" si="56"/>
        <v>0</v>
      </c>
    </row>
    <row r="438" spans="1:19" s="47" customFormat="1">
      <c r="A438" s="43"/>
      <c r="B438" s="44"/>
      <c r="C438" s="264" t="s">
        <v>836</v>
      </c>
      <c r="D438" s="115"/>
      <c r="E438" s="92">
        <v>14.42</v>
      </c>
      <c r="F438" s="27" t="s">
        <v>461</v>
      </c>
      <c r="G438" s="391">
        <f>E438*3/5</f>
        <v>8.6519999999999992</v>
      </c>
      <c r="H438" s="390"/>
      <c r="I438" s="353">
        <f t="shared" si="53"/>
        <v>0</v>
      </c>
      <c r="J438" s="353">
        <f t="shared" si="58"/>
        <v>0</v>
      </c>
      <c r="K438" s="353">
        <f t="shared" si="54"/>
        <v>0</v>
      </c>
      <c r="L438" s="353">
        <f t="shared" si="55"/>
        <v>0</v>
      </c>
      <c r="M438" s="353">
        <f t="shared" si="56"/>
        <v>0</v>
      </c>
    </row>
    <row r="439" spans="1:19">
      <c r="C439" s="272" t="s">
        <v>215</v>
      </c>
      <c r="E439" s="92">
        <v>7.5</v>
      </c>
      <c r="F439" s="27" t="s">
        <v>450</v>
      </c>
      <c r="G439" s="391">
        <f>E439*2</f>
        <v>15</v>
      </c>
      <c r="H439" s="390"/>
      <c r="I439" s="353">
        <f t="shared" si="53"/>
        <v>0</v>
      </c>
      <c r="J439" s="353">
        <f t="shared" si="58"/>
        <v>0</v>
      </c>
      <c r="K439" s="353">
        <f t="shared" si="54"/>
        <v>0</v>
      </c>
      <c r="L439" s="353">
        <f t="shared" si="55"/>
        <v>0</v>
      </c>
      <c r="M439" s="353">
        <f t="shared" si="56"/>
        <v>0</v>
      </c>
    </row>
    <row r="440" spans="1:19">
      <c r="C440" s="272" t="s">
        <v>22</v>
      </c>
      <c r="E440" s="92">
        <v>7.75</v>
      </c>
      <c r="F440" s="27" t="s">
        <v>450</v>
      </c>
      <c r="G440" s="391">
        <f>E440*2</f>
        <v>15.5</v>
      </c>
      <c r="H440" s="390"/>
      <c r="I440" s="353">
        <f t="shared" si="53"/>
        <v>0</v>
      </c>
      <c r="J440" s="353">
        <f t="shared" si="58"/>
        <v>0</v>
      </c>
      <c r="K440" s="353">
        <f t="shared" si="54"/>
        <v>0</v>
      </c>
      <c r="L440" s="353">
        <f t="shared" si="55"/>
        <v>0</v>
      </c>
      <c r="M440" s="353">
        <f t="shared" si="56"/>
        <v>0</v>
      </c>
    </row>
    <row r="441" spans="1:19">
      <c r="C441" s="272" t="s">
        <v>216</v>
      </c>
      <c r="E441" s="92">
        <v>3.39</v>
      </c>
      <c r="F441" s="27" t="s">
        <v>450</v>
      </c>
      <c r="G441" s="391">
        <f>E441*2</f>
        <v>6.78</v>
      </c>
      <c r="H441" s="390"/>
      <c r="I441" s="353">
        <f t="shared" si="53"/>
        <v>0</v>
      </c>
      <c r="J441" s="353">
        <f t="shared" si="58"/>
        <v>0</v>
      </c>
      <c r="K441" s="353">
        <f t="shared" si="54"/>
        <v>0</v>
      </c>
      <c r="L441" s="353">
        <f t="shared" si="55"/>
        <v>0</v>
      </c>
      <c r="M441" s="353">
        <f t="shared" si="56"/>
        <v>0</v>
      </c>
    </row>
    <row r="442" spans="1:19">
      <c r="C442" s="272" t="s">
        <v>98</v>
      </c>
      <c r="E442" s="92">
        <v>1.41</v>
      </c>
      <c r="F442" s="27" t="s">
        <v>450</v>
      </c>
      <c r="G442" s="391">
        <f>E442*2</f>
        <v>2.82</v>
      </c>
      <c r="H442" s="390"/>
      <c r="I442" s="353">
        <f t="shared" si="53"/>
        <v>0</v>
      </c>
      <c r="J442" s="353">
        <f t="shared" si="58"/>
        <v>0</v>
      </c>
      <c r="K442" s="353">
        <f t="shared" si="54"/>
        <v>0</v>
      </c>
      <c r="L442" s="353">
        <f t="shared" si="55"/>
        <v>0</v>
      </c>
      <c r="M442" s="353">
        <f t="shared" si="56"/>
        <v>0</v>
      </c>
    </row>
    <row r="443" spans="1:19" s="47" customFormat="1">
      <c r="A443" s="43"/>
      <c r="B443" s="44"/>
      <c r="C443" s="264" t="s">
        <v>837</v>
      </c>
      <c r="D443" s="115"/>
      <c r="E443" s="92">
        <v>10</v>
      </c>
      <c r="F443" s="27" t="s">
        <v>449</v>
      </c>
      <c r="G443" s="391">
        <f>E443*1</f>
        <v>10</v>
      </c>
      <c r="H443" s="390"/>
      <c r="I443" s="353">
        <f t="shared" si="53"/>
        <v>0</v>
      </c>
      <c r="J443" s="353">
        <f t="shared" si="58"/>
        <v>0</v>
      </c>
      <c r="K443" s="353">
        <f t="shared" si="54"/>
        <v>0</v>
      </c>
      <c r="L443" s="353">
        <f t="shared" si="55"/>
        <v>0</v>
      </c>
      <c r="M443" s="353">
        <f t="shared" si="56"/>
        <v>0</v>
      </c>
    </row>
    <row r="444" spans="1:19">
      <c r="B444" s="52"/>
      <c r="C444" s="264" t="s">
        <v>838</v>
      </c>
      <c r="E444" s="92">
        <v>13.97</v>
      </c>
      <c r="F444" s="27" t="s">
        <v>455</v>
      </c>
      <c r="G444" s="391">
        <f>E444*3/5</f>
        <v>8.3820000000000014</v>
      </c>
      <c r="H444" s="390"/>
      <c r="I444" s="353">
        <f t="shared" si="53"/>
        <v>0</v>
      </c>
      <c r="J444" s="353">
        <f t="shared" si="58"/>
        <v>0</v>
      </c>
      <c r="K444" s="353">
        <f t="shared" si="54"/>
        <v>0</v>
      </c>
      <c r="L444" s="353">
        <f t="shared" si="55"/>
        <v>0</v>
      </c>
      <c r="M444" s="353">
        <f t="shared" si="56"/>
        <v>0</v>
      </c>
    </row>
    <row r="445" spans="1:19">
      <c r="C445" s="274" t="s">
        <v>839</v>
      </c>
      <c r="E445" s="92">
        <v>16.7</v>
      </c>
      <c r="F445" s="27" t="s">
        <v>449</v>
      </c>
      <c r="G445" s="391">
        <f t="shared" ref="G445:G451" si="59">E445*1</f>
        <v>16.7</v>
      </c>
      <c r="H445" s="390"/>
      <c r="I445" s="353">
        <f t="shared" si="53"/>
        <v>0</v>
      </c>
      <c r="J445" s="353">
        <f t="shared" si="58"/>
        <v>0</v>
      </c>
      <c r="K445" s="353">
        <f t="shared" si="54"/>
        <v>0</v>
      </c>
      <c r="L445" s="353">
        <f t="shared" si="55"/>
        <v>0</v>
      </c>
      <c r="M445" s="353">
        <f t="shared" si="56"/>
        <v>0</v>
      </c>
    </row>
    <row r="446" spans="1:19">
      <c r="C446" s="274" t="s">
        <v>840</v>
      </c>
      <c r="E446" s="92">
        <v>20.97</v>
      </c>
      <c r="F446" s="27" t="s">
        <v>449</v>
      </c>
      <c r="G446" s="391">
        <f t="shared" si="59"/>
        <v>20.97</v>
      </c>
      <c r="H446" s="390"/>
      <c r="I446" s="353">
        <f t="shared" si="53"/>
        <v>0</v>
      </c>
      <c r="J446" s="353">
        <f t="shared" si="58"/>
        <v>0</v>
      </c>
      <c r="K446" s="353">
        <f t="shared" si="54"/>
        <v>0</v>
      </c>
      <c r="L446" s="353">
        <f t="shared" si="55"/>
        <v>0</v>
      </c>
      <c r="M446" s="353">
        <f t="shared" si="56"/>
        <v>0</v>
      </c>
    </row>
    <row r="447" spans="1:19">
      <c r="C447" s="274" t="s">
        <v>841</v>
      </c>
      <c r="E447" s="92">
        <v>14.57</v>
      </c>
      <c r="F447" s="27" t="s">
        <v>449</v>
      </c>
      <c r="G447" s="391">
        <f t="shared" si="59"/>
        <v>14.57</v>
      </c>
      <c r="H447" s="390"/>
      <c r="I447" s="353">
        <f t="shared" si="53"/>
        <v>0</v>
      </c>
      <c r="J447" s="353">
        <f t="shared" si="58"/>
        <v>0</v>
      </c>
      <c r="K447" s="353">
        <f t="shared" si="54"/>
        <v>0</v>
      </c>
      <c r="L447" s="353">
        <f t="shared" si="55"/>
        <v>0</v>
      </c>
      <c r="M447" s="353">
        <f t="shared" si="56"/>
        <v>0</v>
      </c>
    </row>
    <row r="448" spans="1:19">
      <c r="C448" s="274" t="s">
        <v>842</v>
      </c>
      <c r="E448" s="92">
        <v>16.36</v>
      </c>
      <c r="F448" s="27" t="s">
        <v>449</v>
      </c>
      <c r="G448" s="391">
        <f t="shared" si="59"/>
        <v>16.36</v>
      </c>
      <c r="H448" s="390"/>
      <c r="I448" s="353">
        <f t="shared" si="53"/>
        <v>0</v>
      </c>
      <c r="J448" s="353">
        <f t="shared" si="58"/>
        <v>0</v>
      </c>
      <c r="K448" s="353">
        <f t="shared" si="54"/>
        <v>0</v>
      </c>
      <c r="L448" s="353">
        <f t="shared" si="55"/>
        <v>0</v>
      </c>
      <c r="M448" s="353">
        <f t="shared" si="56"/>
        <v>0</v>
      </c>
    </row>
    <row r="449" spans="2:13">
      <c r="C449" s="274" t="s">
        <v>843</v>
      </c>
      <c r="E449" s="92">
        <v>15.93</v>
      </c>
      <c r="F449" s="27" t="s">
        <v>449</v>
      </c>
      <c r="G449" s="391">
        <f t="shared" si="59"/>
        <v>15.93</v>
      </c>
      <c r="H449" s="390"/>
      <c r="I449" s="353">
        <f t="shared" si="53"/>
        <v>0</v>
      </c>
      <c r="J449" s="353">
        <f t="shared" si="58"/>
        <v>0</v>
      </c>
      <c r="K449" s="353">
        <f t="shared" si="54"/>
        <v>0</v>
      </c>
      <c r="L449" s="353">
        <f t="shared" si="55"/>
        <v>0</v>
      </c>
      <c r="M449" s="353">
        <f t="shared" si="56"/>
        <v>0</v>
      </c>
    </row>
    <row r="450" spans="2:13">
      <c r="C450" s="274" t="s">
        <v>844</v>
      </c>
      <c r="E450" s="92">
        <v>15.09</v>
      </c>
      <c r="F450" s="27" t="s">
        <v>449</v>
      </c>
      <c r="G450" s="391">
        <f t="shared" si="59"/>
        <v>15.09</v>
      </c>
      <c r="H450" s="390"/>
      <c r="I450" s="353">
        <f t="shared" si="53"/>
        <v>0</v>
      </c>
      <c r="J450" s="353">
        <f t="shared" si="58"/>
        <v>0</v>
      </c>
      <c r="K450" s="353">
        <f t="shared" si="54"/>
        <v>0</v>
      </c>
      <c r="L450" s="353">
        <f t="shared" si="55"/>
        <v>0</v>
      </c>
      <c r="M450" s="353">
        <f t="shared" si="56"/>
        <v>0</v>
      </c>
    </row>
    <row r="451" spans="2:13">
      <c r="C451" s="264" t="s">
        <v>845</v>
      </c>
      <c r="E451" s="92">
        <v>15.7</v>
      </c>
      <c r="F451" s="27" t="s">
        <v>449</v>
      </c>
      <c r="G451" s="391">
        <f t="shared" si="59"/>
        <v>15.7</v>
      </c>
      <c r="H451" s="390"/>
      <c r="I451" s="353">
        <f t="shared" si="53"/>
        <v>0</v>
      </c>
      <c r="J451" s="353">
        <f t="shared" si="58"/>
        <v>0</v>
      </c>
      <c r="K451" s="353">
        <f t="shared" si="54"/>
        <v>0</v>
      </c>
      <c r="L451" s="353">
        <f t="shared" si="55"/>
        <v>0</v>
      </c>
      <c r="M451" s="353">
        <f t="shared" si="56"/>
        <v>0</v>
      </c>
    </row>
    <row r="452" spans="2:13">
      <c r="C452" s="264" t="s">
        <v>846</v>
      </c>
      <c r="E452" s="92">
        <v>17.399999999999999</v>
      </c>
      <c r="F452" s="27" t="s">
        <v>455</v>
      </c>
      <c r="G452" s="391">
        <f>E452*3/5</f>
        <v>10.44</v>
      </c>
      <c r="H452" s="390"/>
      <c r="I452" s="353">
        <f t="shared" si="53"/>
        <v>0</v>
      </c>
      <c r="J452" s="353">
        <f t="shared" si="58"/>
        <v>0</v>
      </c>
      <c r="K452" s="353">
        <f t="shared" si="54"/>
        <v>0</v>
      </c>
      <c r="L452" s="353">
        <f t="shared" si="55"/>
        <v>0</v>
      </c>
      <c r="M452" s="353">
        <f t="shared" si="56"/>
        <v>0</v>
      </c>
    </row>
    <row r="453" spans="2:13">
      <c r="C453" s="264" t="s">
        <v>73</v>
      </c>
      <c r="E453" s="92">
        <v>120.8</v>
      </c>
      <c r="F453" s="27" t="s">
        <v>449</v>
      </c>
      <c r="G453" s="391">
        <f>E453*1</f>
        <v>120.8</v>
      </c>
      <c r="H453" s="390"/>
      <c r="I453" s="353">
        <f t="shared" si="53"/>
        <v>0</v>
      </c>
      <c r="J453" s="353">
        <f t="shared" si="58"/>
        <v>0</v>
      </c>
      <c r="K453" s="353">
        <f t="shared" si="54"/>
        <v>0</v>
      </c>
      <c r="L453" s="353">
        <f t="shared" si="55"/>
        <v>0</v>
      </c>
      <c r="M453" s="353">
        <f t="shared" si="56"/>
        <v>0</v>
      </c>
    </row>
    <row r="454" spans="2:13" ht="31.5">
      <c r="B454" s="50" t="s">
        <v>1041</v>
      </c>
      <c r="C454" s="264" t="s">
        <v>1042</v>
      </c>
      <c r="E454" s="92">
        <v>19</v>
      </c>
      <c r="F454" s="27" t="s">
        <v>449</v>
      </c>
      <c r="G454" s="391">
        <f>E454*1</f>
        <v>19</v>
      </c>
      <c r="H454" s="390"/>
      <c r="I454" s="353">
        <f t="shared" ref="I454:I517" si="60">G454*H454</f>
        <v>0</v>
      </c>
      <c r="J454" s="353">
        <f t="shared" si="58"/>
        <v>0</v>
      </c>
      <c r="K454" s="353">
        <f t="shared" ref="K454:K517" si="61">J454*3</f>
        <v>0</v>
      </c>
      <c r="L454" s="353">
        <f t="shared" ref="L454:L517" si="62">K454*0.22</f>
        <v>0</v>
      </c>
      <c r="M454" s="353">
        <f t="shared" ref="M454:M517" si="63">L454+K454</f>
        <v>0</v>
      </c>
    </row>
    <row r="455" spans="2:13">
      <c r="C455" s="274" t="s">
        <v>1043</v>
      </c>
      <c r="E455" s="92">
        <v>13.17</v>
      </c>
      <c r="F455" s="27" t="s">
        <v>449</v>
      </c>
      <c r="G455" s="391">
        <f>E455*1</f>
        <v>13.17</v>
      </c>
      <c r="H455" s="390"/>
      <c r="I455" s="353">
        <f t="shared" si="60"/>
        <v>0</v>
      </c>
      <c r="J455" s="353">
        <f t="shared" si="58"/>
        <v>0</v>
      </c>
      <c r="K455" s="353">
        <f t="shared" si="61"/>
        <v>0</v>
      </c>
      <c r="L455" s="353">
        <f t="shared" si="62"/>
        <v>0</v>
      </c>
      <c r="M455" s="353">
        <f t="shared" si="63"/>
        <v>0</v>
      </c>
    </row>
    <row r="456" spans="2:13">
      <c r="C456" s="274" t="s">
        <v>1044</v>
      </c>
      <c r="E456" s="92">
        <v>12.4</v>
      </c>
      <c r="F456" s="27" t="s">
        <v>449</v>
      </c>
      <c r="G456" s="391">
        <f>E456*1</f>
        <v>12.4</v>
      </c>
      <c r="H456" s="390"/>
      <c r="I456" s="353">
        <f t="shared" si="60"/>
        <v>0</v>
      </c>
      <c r="J456" s="353">
        <f t="shared" si="58"/>
        <v>0</v>
      </c>
      <c r="K456" s="353">
        <f t="shared" si="61"/>
        <v>0</v>
      </c>
      <c r="L456" s="353">
        <f t="shared" si="62"/>
        <v>0</v>
      </c>
      <c r="M456" s="353">
        <f t="shared" si="63"/>
        <v>0</v>
      </c>
    </row>
    <row r="457" spans="2:13">
      <c r="C457" s="274" t="s">
        <v>1045</v>
      </c>
      <c r="E457" s="92">
        <v>23.5</v>
      </c>
      <c r="F457" s="27" t="s">
        <v>449</v>
      </c>
      <c r="G457" s="391">
        <f>E457*1</f>
        <v>23.5</v>
      </c>
      <c r="H457" s="390"/>
      <c r="I457" s="353">
        <f t="shared" si="60"/>
        <v>0</v>
      </c>
      <c r="J457" s="353">
        <f t="shared" si="58"/>
        <v>0</v>
      </c>
      <c r="K457" s="353">
        <f t="shared" si="61"/>
        <v>0</v>
      </c>
      <c r="L457" s="353">
        <f t="shared" si="62"/>
        <v>0</v>
      </c>
      <c r="M457" s="353">
        <f t="shared" si="63"/>
        <v>0</v>
      </c>
    </row>
    <row r="458" spans="2:13" ht="47.25">
      <c r="B458" s="46" t="s">
        <v>713</v>
      </c>
      <c r="C458" s="264" t="s">
        <v>847</v>
      </c>
      <c r="E458" s="92">
        <v>9.33</v>
      </c>
      <c r="F458" s="27" t="s">
        <v>455</v>
      </c>
      <c r="G458" s="391">
        <f>E458*3/5</f>
        <v>5.5980000000000008</v>
      </c>
      <c r="H458" s="390"/>
      <c r="I458" s="353">
        <f t="shared" si="60"/>
        <v>0</v>
      </c>
      <c r="J458" s="353">
        <f t="shared" si="58"/>
        <v>0</v>
      </c>
      <c r="K458" s="353">
        <f t="shared" si="61"/>
        <v>0</v>
      </c>
      <c r="L458" s="353">
        <f t="shared" si="62"/>
        <v>0</v>
      </c>
      <c r="M458" s="353">
        <f t="shared" si="63"/>
        <v>0</v>
      </c>
    </row>
    <row r="459" spans="2:13">
      <c r="C459" s="264" t="s">
        <v>848</v>
      </c>
      <c r="E459" s="92">
        <v>10</v>
      </c>
      <c r="F459" s="27" t="s">
        <v>449</v>
      </c>
      <c r="G459" s="391">
        <f>E459*1</f>
        <v>10</v>
      </c>
      <c r="H459" s="390"/>
      <c r="I459" s="353">
        <f t="shared" si="60"/>
        <v>0</v>
      </c>
      <c r="J459" s="353">
        <f t="shared" si="58"/>
        <v>0</v>
      </c>
      <c r="K459" s="353">
        <f t="shared" si="61"/>
        <v>0</v>
      </c>
      <c r="L459" s="353">
        <f t="shared" si="62"/>
        <v>0</v>
      </c>
      <c r="M459" s="353">
        <f t="shared" si="63"/>
        <v>0</v>
      </c>
    </row>
    <row r="460" spans="2:13">
      <c r="C460" s="264" t="s">
        <v>1531</v>
      </c>
      <c r="E460" s="92">
        <v>27.37</v>
      </c>
      <c r="F460" s="27" t="s">
        <v>449</v>
      </c>
      <c r="G460" s="391">
        <f>E460*1</f>
        <v>27.37</v>
      </c>
      <c r="H460" s="390"/>
      <c r="I460" s="353">
        <f t="shared" si="60"/>
        <v>0</v>
      </c>
      <c r="J460" s="353">
        <f t="shared" si="58"/>
        <v>0</v>
      </c>
      <c r="K460" s="353">
        <f t="shared" si="61"/>
        <v>0</v>
      </c>
      <c r="L460" s="353">
        <f t="shared" si="62"/>
        <v>0</v>
      </c>
      <c r="M460" s="353">
        <f t="shared" si="63"/>
        <v>0</v>
      </c>
    </row>
    <row r="461" spans="2:13">
      <c r="C461" s="264" t="s">
        <v>1040</v>
      </c>
      <c r="E461" s="92">
        <v>6.71</v>
      </c>
      <c r="F461" s="27" t="s">
        <v>455</v>
      </c>
      <c r="G461" s="391">
        <f>E461*3/5</f>
        <v>4.0259999999999998</v>
      </c>
      <c r="H461" s="390"/>
      <c r="I461" s="353">
        <f t="shared" si="60"/>
        <v>0</v>
      </c>
      <c r="J461" s="353">
        <f t="shared" si="58"/>
        <v>0</v>
      </c>
      <c r="K461" s="353">
        <f t="shared" si="61"/>
        <v>0</v>
      </c>
      <c r="L461" s="353">
        <f t="shared" si="62"/>
        <v>0</v>
      </c>
      <c r="M461" s="353">
        <f t="shared" si="63"/>
        <v>0</v>
      </c>
    </row>
    <row r="462" spans="2:13">
      <c r="C462" s="264" t="s">
        <v>217</v>
      </c>
      <c r="E462" s="92">
        <v>1.5</v>
      </c>
      <c r="F462" s="27" t="s">
        <v>449</v>
      </c>
      <c r="G462" s="391">
        <f>E462*1</f>
        <v>1.5</v>
      </c>
      <c r="H462" s="390"/>
      <c r="I462" s="353">
        <f t="shared" si="60"/>
        <v>0</v>
      </c>
      <c r="J462" s="353">
        <f t="shared" si="58"/>
        <v>0</v>
      </c>
      <c r="K462" s="353">
        <f t="shared" si="61"/>
        <v>0</v>
      </c>
      <c r="L462" s="353">
        <f t="shared" si="62"/>
        <v>0</v>
      </c>
      <c r="M462" s="353">
        <f t="shared" si="63"/>
        <v>0</v>
      </c>
    </row>
    <row r="463" spans="2:13">
      <c r="C463" s="264" t="s">
        <v>117</v>
      </c>
      <c r="E463" s="92">
        <v>1.5</v>
      </c>
      <c r="F463" s="27" t="s">
        <v>449</v>
      </c>
      <c r="G463" s="391">
        <f>E463*1</f>
        <v>1.5</v>
      </c>
      <c r="H463" s="390"/>
      <c r="I463" s="353">
        <f t="shared" si="60"/>
        <v>0</v>
      </c>
      <c r="J463" s="353">
        <f t="shared" si="58"/>
        <v>0</v>
      </c>
      <c r="K463" s="353">
        <f t="shared" si="61"/>
        <v>0</v>
      </c>
      <c r="L463" s="353">
        <f t="shared" si="62"/>
        <v>0</v>
      </c>
      <c r="M463" s="353">
        <f t="shared" si="63"/>
        <v>0</v>
      </c>
    </row>
    <row r="464" spans="2:13" ht="31.5">
      <c r="B464" s="46" t="s">
        <v>714</v>
      </c>
      <c r="C464" s="264" t="s">
        <v>849</v>
      </c>
      <c r="E464" s="92">
        <v>15.46</v>
      </c>
      <c r="F464" s="27" t="s">
        <v>455</v>
      </c>
      <c r="G464" s="391">
        <f t="shared" ref="G464:G469" si="64">E464*3/5</f>
        <v>9.2759999999999998</v>
      </c>
      <c r="H464" s="390"/>
      <c r="I464" s="353">
        <f t="shared" si="60"/>
        <v>0</v>
      </c>
      <c r="J464" s="353">
        <f t="shared" si="58"/>
        <v>0</v>
      </c>
      <c r="K464" s="353">
        <f t="shared" si="61"/>
        <v>0</v>
      </c>
      <c r="L464" s="353">
        <f t="shared" si="62"/>
        <v>0</v>
      </c>
      <c r="M464" s="353">
        <f t="shared" si="63"/>
        <v>0</v>
      </c>
    </row>
    <row r="465" spans="2:19">
      <c r="B465" s="46" t="s">
        <v>218</v>
      </c>
      <c r="C465" s="264" t="s">
        <v>850</v>
      </c>
      <c r="E465" s="92">
        <v>10.57</v>
      </c>
      <c r="F465" s="27" t="s">
        <v>455</v>
      </c>
      <c r="G465" s="391">
        <f t="shared" si="64"/>
        <v>6.3420000000000005</v>
      </c>
      <c r="H465" s="390"/>
      <c r="I465" s="353">
        <f t="shared" si="60"/>
        <v>0</v>
      </c>
      <c r="J465" s="353">
        <f t="shared" si="58"/>
        <v>0</v>
      </c>
      <c r="K465" s="353">
        <f t="shared" si="61"/>
        <v>0</v>
      </c>
      <c r="L465" s="353">
        <f t="shared" si="62"/>
        <v>0</v>
      </c>
      <c r="M465" s="353">
        <f t="shared" si="63"/>
        <v>0</v>
      </c>
    </row>
    <row r="466" spans="2:19">
      <c r="C466" s="264" t="s">
        <v>220</v>
      </c>
      <c r="E466" s="92">
        <v>19.93</v>
      </c>
      <c r="F466" s="27" t="s">
        <v>455</v>
      </c>
      <c r="G466" s="391">
        <f t="shared" si="64"/>
        <v>11.958</v>
      </c>
      <c r="H466" s="390"/>
      <c r="I466" s="353">
        <f t="shared" si="60"/>
        <v>0</v>
      </c>
      <c r="J466" s="353">
        <f t="shared" si="58"/>
        <v>0</v>
      </c>
      <c r="K466" s="353">
        <f t="shared" si="61"/>
        <v>0</v>
      </c>
      <c r="L466" s="353">
        <f t="shared" si="62"/>
        <v>0</v>
      </c>
      <c r="M466" s="353">
        <f t="shared" si="63"/>
        <v>0</v>
      </c>
    </row>
    <row r="467" spans="2:19" ht="31.5">
      <c r="B467" s="46" t="s">
        <v>851</v>
      </c>
      <c r="C467" s="264" t="s">
        <v>22</v>
      </c>
      <c r="E467" s="92">
        <v>5.62</v>
      </c>
      <c r="F467" s="27" t="s">
        <v>455</v>
      </c>
      <c r="G467" s="391">
        <f t="shared" si="64"/>
        <v>3.3719999999999999</v>
      </c>
      <c r="H467" s="390"/>
      <c r="I467" s="353">
        <f t="shared" si="60"/>
        <v>0</v>
      </c>
      <c r="J467" s="353">
        <f t="shared" si="58"/>
        <v>0</v>
      </c>
      <c r="K467" s="353">
        <f t="shared" si="61"/>
        <v>0</v>
      </c>
      <c r="L467" s="353">
        <f t="shared" si="62"/>
        <v>0</v>
      </c>
      <c r="M467" s="353">
        <f t="shared" si="63"/>
        <v>0</v>
      </c>
      <c r="N467" s="45"/>
      <c r="O467" s="45"/>
      <c r="P467" s="45"/>
      <c r="Q467" s="45"/>
      <c r="R467" s="45"/>
      <c r="S467" s="45"/>
    </row>
    <row r="468" spans="2:19">
      <c r="C468" s="264" t="s">
        <v>221</v>
      </c>
      <c r="E468" s="92">
        <v>29.69</v>
      </c>
      <c r="F468" s="27" t="s">
        <v>455</v>
      </c>
      <c r="G468" s="391">
        <f t="shared" si="64"/>
        <v>17.814</v>
      </c>
      <c r="H468" s="390"/>
      <c r="I468" s="353">
        <f t="shared" si="60"/>
        <v>0</v>
      </c>
      <c r="J468" s="353">
        <f t="shared" si="58"/>
        <v>0</v>
      </c>
      <c r="K468" s="353">
        <f t="shared" si="61"/>
        <v>0</v>
      </c>
      <c r="L468" s="353">
        <f t="shared" si="62"/>
        <v>0</v>
      </c>
      <c r="M468" s="353">
        <f t="shared" si="63"/>
        <v>0</v>
      </c>
      <c r="N468" s="45"/>
      <c r="O468" s="45"/>
      <c r="P468" s="45"/>
      <c r="Q468" s="45"/>
      <c r="R468" s="45"/>
      <c r="S468" s="45"/>
    </row>
    <row r="469" spans="2:19">
      <c r="C469" s="264" t="s">
        <v>67</v>
      </c>
      <c r="E469" s="92">
        <v>6.77</v>
      </c>
      <c r="F469" s="27" t="s">
        <v>455</v>
      </c>
      <c r="G469" s="391">
        <f t="shared" si="64"/>
        <v>4.0619999999999994</v>
      </c>
      <c r="H469" s="390"/>
      <c r="I469" s="353">
        <f t="shared" si="60"/>
        <v>0</v>
      </c>
      <c r="J469" s="353">
        <f t="shared" si="58"/>
        <v>0</v>
      </c>
      <c r="K469" s="353">
        <f t="shared" si="61"/>
        <v>0</v>
      </c>
      <c r="L469" s="353">
        <f t="shared" si="62"/>
        <v>0</v>
      </c>
      <c r="M469" s="353">
        <f t="shared" si="63"/>
        <v>0</v>
      </c>
      <c r="N469" s="45"/>
      <c r="O469" s="45"/>
      <c r="P469" s="45"/>
      <c r="Q469" s="45"/>
      <c r="R469" s="45"/>
      <c r="S469" s="45"/>
    </row>
    <row r="470" spans="2:19">
      <c r="C470" s="264" t="s">
        <v>106</v>
      </c>
      <c r="E470" s="92">
        <v>16.739999999999998</v>
      </c>
      <c r="F470" s="27" t="s">
        <v>449</v>
      </c>
      <c r="G470" s="391">
        <f>E470*1</f>
        <v>16.739999999999998</v>
      </c>
      <c r="H470" s="390"/>
      <c r="I470" s="353">
        <f t="shared" si="60"/>
        <v>0</v>
      </c>
      <c r="J470" s="353">
        <f t="shared" si="58"/>
        <v>0</v>
      </c>
      <c r="K470" s="353">
        <f t="shared" si="61"/>
        <v>0</v>
      </c>
      <c r="L470" s="353">
        <f t="shared" si="62"/>
        <v>0</v>
      </c>
      <c r="M470" s="353">
        <f t="shared" si="63"/>
        <v>0</v>
      </c>
      <c r="N470" s="45"/>
      <c r="O470" s="45"/>
      <c r="P470" s="45"/>
      <c r="Q470" s="45"/>
      <c r="R470" s="45"/>
      <c r="S470" s="45"/>
    </row>
    <row r="471" spans="2:19">
      <c r="B471" s="166"/>
      <c r="C471" s="264" t="s">
        <v>155</v>
      </c>
      <c r="E471" s="92">
        <v>9.02</v>
      </c>
      <c r="F471" s="27" t="s">
        <v>455</v>
      </c>
      <c r="G471" s="391">
        <f>E471*3/5</f>
        <v>5.4119999999999999</v>
      </c>
      <c r="H471" s="390"/>
      <c r="I471" s="353">
        <f t="shared" si="60"/>
        <v>0</v>
      </c>
      <c r="J471" s="353">
        <f t="shared" si="58"/>
        <v>0</v>
      </c>
      <c r="K471" s="353">
        <f t="shared" si="61"/>
        <v>0</v>
      </c>
      <c r="L471" s="353">
        <f t="shared" si="62"/>
        <v>0</v>
      </c>
      <c r="M471" s="353">
        <f t="shared" si="63"/>
        <v>0</v>
      </c>
      <c r="N471" s="45"/>
      <c r="O471" s="45"/>
      <c r="P471" s="45"/>
      <c r="Q471" s="45"/>
      <c r="R471" s="45"/>
      <c r="S471" s="45"/>
    </row>
    <row r="472" spans="2:19">
      <c r="C472" s="274" t="s">
        <v>222</v>
      </c>
      <c r="E472" s="92">
        <v>19.600000000000001</v>
      </c>
      <c r="F472" s="27" t="s">
        <v>449</v>
      </c>
      <c r="G472" s="391">
        <f>E472*1</f>
        <v>19.600000000000001</v>
      </c>
      <c r="H472" s="390"/>
      <c r="I472" s="353">
        <f t="shared" si="60"/>
        <v>0</v>
      </c>
      <c r="J472" s="353">
        <f t="shared" si="58"/>
        <v>0</v>
      </c>
      <c r="K472" s="353">
        <f t="shared" si="61"/>
        <v>0</v>
      </c>
      <c r="L472" s="353">
        <f t="shared" si="62"/>
        <v>0</v>
      </c>
      <c r="M472" s="353">
        <f t="shared" si="63"/>
        <v>0</v>
      </c>
      <c r="N472" s="45"/>
      <c r="O472" s="45"/>
      <c r="P472" s="45"/>
      <c r="Q472" s="45"/>
      <c r="R472" s="45"/>
      <c r="S472" s="45"/>
    </row>
    <row r="473" spans="2:19">
      <c r="B473" s="166"/>
      <c r="C473" s="264" t="s">
        <v>156</v>
      </c>
      <c r="E473" s="92">
        <v>9.2899999999999991</v>
      </c>
      <c r="F473" s="27" t="s">
        <v>455</v>
      </c>
      <c r="G473" s="391">
        <f>E473*3/5</f>
        <v>5.5739999999999998</v>
      </c>
      <c r="H473" s="390"/>
      <c r="I473" s="353">
        <f t="shared" si="60"/>
        <v>0</v>
      </c>
      <c r="J473" s="353">
        <f t="shared" si="58"/>
        <v>0</v>
      </c>
      <c r="K473" s="353">
        <f t="shared" si="61"/>
        <v>0</v>
      </c>
      <c r="L473" s="353">
        <f t="shared" si="62"/>
        <v>0</v>
      </c>
      <c r="M473" s="353">
        <f t="shared" si="63"/>
        <v>0</v>
      </c>
      <c r="N473" s="45"/>
      <c r="O473" s="45"/>
      <c r="P473" s="45"/>
      <c r="Q473" s="45"/>
      <c r="R473" s="45"/>
      <c r="S473" s="45"/>
    </row>
    <row r="474" spans="2:19">
      <c r="C474" s="274" t="s">
        <v>223</v>
      </c>
      <c r="E474" s="92">
        <v>19.68</v>
      </c>
      <c r="F474" s="27" t="s">
        <v>449</v>
      </c>
      <c r="G474" s="391">
        <f>E474*1</f>
        <v>19.68</v>
      </c>
      <c r="H474" s="390"/>
      <c r="I474" s="353">
        <f t="shared" si="60"/>
        <v>0</v>
      </c>
      <c r="J474" s="353">
        <f t="shared" si="58"/>
        <v>0</v>
      </c>
      <c r="K474" s="353">
        <f t="shared" si="61"/>
        <v>0</v>
      </c>
      <c r="L474" s="353">
        <f t="shared" si="62"/>
        <v>0</v>
      </c>
      <c r="M474" s="353">
        <f t="shared" si="63"/>
        <v>0</v>
      </c>
      <c r="N474" s="45"/>
      <c r="O474" s="45"/>
      <c r="P474" s="45"/>
      <c r="Q474" s="45"/>
      <c r="R474" s="45"/>
      <c r="S474" s="45"/>
    </row>
    <row r="475" spans="2:19">
      <c r="C475" s="268" t="s">
        <v>51</v>
      </c>
      <c r="E475" s="92">
        <v>13.27</v>
      </c>
      <c r="F475" s="27" t="s">
        <v>455</v>
      </c>
      <c r="G475" s="391">
        <f>E475*3/5</f>
        <v>7.9620000000000006</v>
      </c>
      <c r="H475" s="390"/>
      <c r="I475" s="353">
        <f t="shared" si="60"/>
        <v>0</v>
      </c>
      <c r="J475" s="353">
        <f t="shared" si="58"/>
        <v>0</v>
      </c>
      <c r="K475" s="353">
        <f t="shared" si="61"/>
        <v>0</v>
      </c>
      <c r="L475" s="353">
        <f t="shared" si="62"/>
        <v>0</v>
      </c>
      <c r="M475" s="353">
        <f t="shared" si="63"/>
        <v>0</v>
      </c>
      <c r="N475" s="45"/>
      <c r="O475" s="45"/>
      <c r="P475" s="45"/>
      <c r="Q475" s="45"/>
      <c r="R475" s="45"/>
      <c r="S475" s="45"/>
    </row>
    <row r="476" spans="2:19">
      <c r="C476" s="272" t="s">
        <v>84</v>
      </c>
      <c r="E476" s="92">
        <v>1.53</v>
      </c>
      <c r="F476" s="27" t="s">
        <v>450</v>
      </c>
      <c r="G476" s="391">
        <f>E476*2</f>
        <v>3.06</v>
      </c>
      <c r="H476" s="390"/>
      <c r="I476" s="353">
        <f t="shared" si="60"/>
        <v>0</v>
      </c>
      <c r="J476" s="353">
        <f t="shared" si="58"/>
        <v>0</v>
      </c>
      <c r="K476" s="353">
        <f t="shared" si="61"/>
        <v>0</v>
      </c>
      <c r="L476" s="353">
        <f t="shared" si="62"/>
        <v>0</v>
      </c>
      <c r="M476" s="353">
        <f t="shared" si="63"/>
        <v>0</v>
      </c>
      <c r="N476" s="45"/>
      <c r="O476" s="45"/>
      <c r="P476" s="45"/>
      <c r="Q476" s="45"/>
      <c r="R476" s="45"/>
      <c r="S476" s="45"/>
    </row>
    <row r="477" spans="2:19">
      <c r="C477" s="264" t="s">
        <v>162</v>
      </c>
      <c r="E477" s="92">
        <v>3.06</v>
      </c>
      <c r="F477" s="27" t="s">
        <v>455</v>
      </c>
      <c r="G477" s="391">
        <f>E477*3/5</f>
        <v>1.8359999999999999</v>
      </c>
      <c r="H477" s="390"/>
      <c r="I477" s="353">
        <f t="shared" si="60"/>
        <v>0</v>
      </c>
      <c r="J477" s="353">
        <f t="shared" si="58"/>
        <v>0</v>
      </c>
      <c r="K477" s="353">
        <f t="shared" si="61"/>
        <v>0</v>
      </c>
      <c r="L477" s="353">
        <f t="shared" si="62"/>
        <v>0</v>
      </c>
      <c r="M477" s="353">
        <f t="shared" si="63"/>
        <v>0</v>
      </c>
      <c r="N477" s="45"/>
      <c r="O477" s="45"/>
      <c r="P477" s="45"/>
      <c r="Q477" s="45"/>
      <c r="R477" s="45"/>
      <c r="S477" s="45"/>
    </row>
    <row r="478" spans="2:19">
      <c r="C478" s="264" t="s">
        <v>852</v>
      </c>
      <c r="E478" s="92">
        <v>3.02</v>
      </c>
      <c r="F478" s="27" t="s">
        <v>449</v>
      </c>
      <c r="G478" s="391">
        <f>E478*1</f>
        <v>3.02</v>
      </c>
      <c r="H478" s="390"/>
      <c r="I478" s="353">
        <f t="shared" si="60"/>
        <v>0</v>
      </c>
      <c r="J478" s="353">
        <f t="shared" si="58"/>
        <v>0</v>
      </c>
      <c r="K478" s="353">
        <f t="shared" si="61"/>
        <v>0</v>
      </c>
      <c r="L478" s="353">
        <f t="shared" si="62"/>
        <v>0</v>
      </c>
      <c r="M478" s="353">
        <f t="shared" si="63"/>
        <v>0</v>
      </c>
      <c r="N478" s="45"/>
      <c r="O478" s="45"/>
      <c r="P478" s="45"/>
      <c r="Q478" s="45"/>
      <c r="R478" s="45"/>
      <c r="S478" s="45"/>
    </row>
    <row r="479" spans="2:19">
      <c r="B479" s="166"/>
      <c r="C479" s="272" t="s">
        <v>105</v>
      </c>
      <c r="E479" s="92">
        <v>4.7</v>
      </c>
      <c r="F479" s="27" t="s">
        <v>450</v>
      </c>
      <c r="G479" s="391">
        <f>E479*2</f>
        <v>9.4</v>
      </c>
      <c r="H479" s="390"/>
      <c r="I479" s="353">
        <f t="shared" si="60"/>
        <v>0</v>
      </c>
      <c r="J479" s="353">
        <f t="shared" si="58"/>
        <v>0</v>
      </c>
      <c r="K479" s="353">
        <f t="shared" si="61"/>
        <v>0</v>
      </c>
      <c r="L479" s="353">
        <f t="shared" si="62"/>
        <v>0</v>
      </c>
      <c r="M479" s="353">
        <f t="shared" si="63"/>
        <v>0</v>
      </c>
      <c r="N479" s="45"/>
      <c r="O479" s="45"/>
      <c r="P479" s="45"/>
      <c r="Q479" s="45"/>
      <c r="R479" s="45"/>
      <c r="S479" s="45"/>
    </row>
    <row r="480" spans="2:19">
      <c r="C480" s="272" t="s">
        <v>22</v>
      </c>
      <c r="D480" s="203"/>
      <c r="E480" s="92">
        <v>1.52</v>
      </c>
      <c r="F480" s="27" t="s">
        <v>450</v>
      </c>
      <c r="G480" s="391">
        <f>E480*2</f>
        <v>3.04</v>
      </c>
      <c r="H480" s="390"/>
      <c r="I480" s="353">
        <f t="shared" si="60"/>
        <v>0</v>
      </c>
      <c r="J480" s="353">
        <f t="shared" si="58"/>
        <v>0</v>
      </c>
      <c r="K480" s="353">
        <f t="shared" si="61"/>
        <v>0</v>
      </c>
      <c r="L480" s="353">
        <f t="shared" si="62"/>
        <v>0</v>
      </c>
      <c r="M480" s="353">
        <f t="shared" si="63"/>
        <v>0</v>
      </c>
      <c r="N480" s="45"/>
      <c r="O480" s="45"/>
      <c r="P480" s="45"/>
      <c r="Q480" s="45"/>
      <c r="R480" s="45"/>
      <c r="S480" s="45"/>
    </row>
    <row r="481" spans="1:19" s="47" customFormat="1">
      <c r="A481" s="43"/>
      <c r="B481" s="44"/>
      <c r="C481" s="274" t="s">
        <v>224</v>
      </c>
      <c r="D481" s="115"/>
      <c r="E481" s="92">
        <v>16.440000000000001</v>
      </c>
      <c r="F481" s="27" t="s">
        <v>450</v>
      </c>
      <c r="G481" s="391">
        <f>E481*2</f>
        <v>32.880000000000003</v>
      </c>
      <c r="H481" s="390"/>
      <c r="I481" s="353">
        <f t="shared" si="60"/>
        <v>0</v>
      </c>
      <c r="J481" s="353">
        <f t="shared" si="58"/>
        <v>0</v>
      </c>
      <c r="K481" s="353">
        <f t="shared" si="61"/>
        <v>0</v>
      </c>
      <c r="L481" s="353">
        <f t="shared" si="62"/>
        <v>0</v>
      </c>
      <c r="M481" s="353">
        <f t="shared" si="63"/>
        <v>0</v>
      </c>
      <c r="N481" s="45"/>
      <c r="O481" s="45"/>
      <c r="P481" s="45"/>
      <c r="Q481" s="45"/>
      <c r="R481" s="45"/>
      <c r="S481" s="45"/>
    </row>
    <row r="482" spans="1:19">
      <c r="C482" s="264" t="s">
        <v>225</v>
      </c>
      <c r="E482" s="92">
        <v>98.72</v>
      </c>
      <c r="F482" s="27" t="s">
        <v>449</v>
      </c>
      <c r="G482" s="391">
        <f>E482*1</f>
        <v>98.72</v>
      </c>
      <c r="H482" s="390"/>
      <c r="I482" s="353">
        <f t="shared" si="60"/>
        <v>0</v>
      </c>
      <c r="J482" s="353">
        <f t="shared" si="58"/>
        <v>0</v>
      </c>
      <c r="K482" s="353">
        <f t="shared" si="61"/>
        <v>0</v>
      </c>
      <c r="L482" s="353">
        <f t="shared" si="62"/>
        <v>0</v>
      </c>
      <c r="M482" s="353">
        <f t="shared" si="63"/>
        <v>0</v>
      </c>
      <c r="N482" s="45"/>
      <c r="O482" s="45"/>
      <c r="P482" s="45"/>
      <c r="Q482" s="45"/>
      <c r="R482" s="45"/>
      <c r="S482" s="45"/>
    </row>
    <row r="483" spans="1:19" s="49" customFormat="1">
      <c r="A483" s="43"/>
      <c r="B483" s="166"/>
      <c r="C483" s="272" t="s">
        <v>22</v>
      </c>
      <c r="D483" s="115"/>
      <c r="E483" s="92">
        <v>6</v>
      </c>
      <c r="F483" s="27" t="s">
        <v>450</v>
      </c>
      <c r="G483" s="391">
        <f>E483*2</f>
        <v>12</v>
      </c>
      <c r="H483" s="390"/>
      <c r="I483" s="353">
        <f t="shared" si="60"/>
        <v>0</v>
      </c>
      <c r="J483" s="353">
        <f t="shared" si="58"/>
        <v>0</v>
      </c>
      <c r="K483" s="353">
        <f t="shared" si="61"/>
        <v>0</v>
      </c>
      <c r="L483" s="353">
        <f t="shared" si="62"/>
        <v>0</v>
      </c>
      <c r="M483" s="353">
        <f t="shared" si="63"/>
        <v>0</v>
      </c>
      <c r="N483" s="45"/>
      <c r="O483" s="45"/>
      <c r="P483" s="45"/>
      <c r="Q483" s="45"/>
      <c r="R483" s="45"/>
      <c r="S483" s="45"/>
    </row>
    <row r="484" spans="1:19" s="49" customFormat="1">
      <c r="A484" s="43"/>
      <c r="B484" s="44"/>
      <c r="C484" s="272" t="s">
        <v>226</v>
      </c>
      <c r="D484" s="115"/>
      <c r="E484" s="92">
        <v>1.94</v>
      </c>
      <c r="F484" s="27" t="s">
        <v>450</v>
      </c>
      <c r="G484" s="391">
        <f>E484*2</f>
        <v>3.88</v>
      </c>
      <c r="H484" s="390"/>
      <c r="I484" s="353">
        <f t="shared" si="60"/>
        <v>0</v>
      </c>
      <c r="J484" s="353">
        <f t="shared" si="58"/>
        <v>0</v>
      </c>
      <c r="K484" s="353">
        <f t="shared" si="61"/>
        <v>0</v>
      </c>
      <c r="L484" s="353">
        <f t="shared" si="62"/>
        <v>0</v>
      </c>
      <c r="M484" s="353">
        <f t="shared" si="63"/>
        <v>0</v>
      </c>
      <c r="N484" s="45"/>
      <c r="O484" s="45"/>
      <c r="P484" s="45"/>
      <c r="Q484" s="45"/>
      <c r="R484" s="45"/>
      <c r="S484" s="45"/>
    </row>
    <row r="485" spans="1:19">
      <c r="C485" s="272" t="s">
        <v>227</v>
      </c>
      <c r="E485" s="92">
        <v>2.1800000000000002</v>
      </c>
      <c r="F485" s="27" t="s">
        <v>450</v>
      </c>
      <c r="G485" s="391">
        <f>E485*2</f>
        <v>4.3600000000000003</v>
      </c>
      <c r="H485" s="390"/>
      <c r="I485" s="353">
        <f t="shared" si="60"/>
        <v>0</v>
      </c>
      <c r="J485" s="353">
        <f t="shared" si="58"/>
        <v>0</v>
      </c>
      <c r="K485" s="353">
        <f t="shared" si="61"/>
        <v>0</v>
      </c>
      <c r="L485" s="353">
        <f t="shared" si="62"/>
        <v>0</v>
      </c>
      <c r="M485" s="353">
        <f t="shared" si="63"/>
        <v>0</v>
      </c>
      <c r="N485" s="45"/>
      <c r="O485" s="45"/>
      <c r="P485" s="45"/>
      <c r="Q485" s="45"/>
      <c r="R485" s="45"/>
      <c r="S485" s="45"/>
    </row>
    <row r="486" spans="1:19">
      <c r="B486" s="46" t="s">
        <v>103</v>
      </c>
      <c r="C486" s="275" t="s">
        <v>228</v>
      </c>
      <c r="E486" s="92">
        <v>24.2</v>
      </c>
      <c r="F486" s="27" t="s">
        <v>453</v>
      </c>
      <c r="G486" s="391">
        <f>E486*5</f>
        <v>121</v>
      </c>
      <c r="H486" s="390"/>
      <c r="I486" s="353">
        <f t="shared" si="60"/>
        <v>0</v>
      </c>
      <c r="J486" s="353">
        <f t="shared" si="58"/>
        <v>0</v>
      </c>
      <c r="K486" s="353">
        <f t="shared" si="61"/>
        <v>0</v>
      </c>
      <c r="L486" s="353">
        <f t="shared" si="62"/>
        <v>0</v>
      </c>
      <c r="M486" s="353">
        <f t="shared" si="63"/>
        <v>0</v>
      </c>
    </row>
    <row r="487" spans="1:19">
      <c r="C487" s="275" t="s">
        <v>229</v>
      </c>
      <c r="E487" s="92">
        <v>5.18</v>
      </c>
      <c r="F487" s="27" t="s">
        <v>450</v>
      </c>
      <c r="G487" s="391">
        <f>E487*2</f>
        <v>10.36</v>
      </c>
      <c r="H487" s="390"/>
      <c r="I487" s="353">
        <f t="shared" si="60"/>
        <v>0</v>
      </c>
      <c r="J487" s="353">
        <f t="shared" si="58"/>
        <v>0</v>
      </c>
      <c r="K487" s="353">
        <f t="shared" si="61"/>
        <v>0</v>
      </c>
      <c r="L487" s="353">
        <f t="shared" si="62"/>
        <v>0</v>
      </c>
      <c r="M487" s="353">
        <f t="shared" si="63"/>
        <v>0</v>
      </c>
    </row>
    <row r="488" spans="1:19">
      <c r="C488" s="274" t="s">
        <v>230</v>
      </c>
      <c r="E488" s="92">
        <v>8.0399999999999991</v>
      </c>
      <c r="F488" s="27" t="s">
        <v>450</v>
      </c>
      <c r="G488" s="391">
        <f>E488*2</f>
        <v>16.079999999999998</v>
      </c>
      <c r="H488" s="390"/>
      <c r="I488" s="353">
        <f t="shared" si="60"/>
        <v>0</v>
      </c>
      <c r="J488" s="353">
        <f t="shared" si="58"/>
        <v>0</v>
      </c>
      <c r="K488" s="353">
        <f t="shared" si="61"/>
        <v>0</v>
      </c>
      <c r="L488" s="353">
        <f t="shared" si="62"/>
        <v>0</v>
      </c>
      <c r="M488" s="353">
        <f t="shared" si="63"/>
        <v>0</v>
      </c>
    </row>
    <row r="489" spans="1:19">
      <c r="B489" s="46" t="s">
        <v>231</v>
      </c>
      <c r="C489" s="272" t="s">
        <v>22</v>
      </c>
      <c r="E489" s="92">
        <v>10.29</v>
      </c>
      <c r="F489" s="27" t="s">
        <v>450</v>
      </c>
      <c r="G489" s="391">
        <f>E489*2</f>
        <v>20.58</v>
      </c>
      <c r="H489" s="390"/>
      <c r="I489" s="353">
        <f t="shared" si="60"/>
        <v>0</v>
      </c>
      <c r="J489" s="353">
        <f t="shared" si="58"/>
        <v>0</v>
      </c>
      <c r="K489" s="353">
        <f t="shared" si="61"/>
        <v>0</v>
      </c>
      <c r="L489" s="353">
        <f t="shared" si="62"/>
        <v>0</v>
      </c>
      <c r="M489" s="353">
        <f t="shared" si="63"/>
        <v>0</v>
      </c>
    </row>
    <row r="490" spans="1:19">
      <c r="C490" s="275" t="s">
        <v>231</v>
      </c>
      <c r="E490" s="92">
        <v>15</v>
      </c>
      <c r="F490" s="27" t="s">
        <v>459</v>
      </c>
      <c r="G490" s="391">
        <f>E490*10</f>
        <v>150</v>
      </c>
      <c r="H490" s="390"/>
      <c r="I490" s="353">
        <f t="shared" si="60"/>
        <v>0</v>
      </c>
      <c r="J490" s="353">
        <f t="shared" ref="J490:J553" si="65">I490*$J$1</f>
        <v>0</v>
      </c>
      <c r="K490" s="353">
        <f t="shared" si="61"/>
        <v>0</v>
      </c>
      <c r="L490" s="353">
        <f t="shared" si="62"/>
        <v>0</v>
      </c>
      <c r="M490" s="353">
        <f t="shared" si="63"/>
        <v>0</v>
      </c>
    </row>
    <row r="491" spans="1:19">
      <c r="C491" s="272" t="s">
        <v>98</v>
      </c>
      <c r="E491" s="92">
        <v>1.3</v>
      </c>
      <c r="F491" s="27" t="s">
        <v>459</v>
      </c>
      <c r="G491" s="391">
        <f>E491*10</f>
        <v>13</v>
      </c>
      <c r="H491" s="390"/>
      <c r="I491" s="353">
        <f t="shared" si="60"/>
        <v>0</v>
      </c>
      <c r="J491" s="353">
        <f t="shared" si="65"/>
        <v>0</v>
      </c>
      <c r="K491" s="353">
        <f t="shared" si="61"/>
        <v>0</v>
      </c>
      <c r="L491" s="353">
        <f t="shared" si="62"/>
        <v>0</v>
      </c>
      <c r="M491" s="353">
        <f t="shared" si="63"/>
        <v>0</v>
      </c>
    </row>
    <row r="492" spans="1:19">
      <c r="C492" s="272" t="s">
        <v>84</v>
      </c>
      <c r="E492" s="92">
        <v>1.4</v>
      </c>
      <c r="F492" s="27" t="s">
        <v>459</v>
      </c>
      <c r="G492" s="391">
        <f>E492*10</f>
        <v>14</v>
      </c>
      <c r="H492" s="390"/>
      <c r="I492" s="353">
        <f t="shared" si="60"/>
        <v>0</v>
      </c>
      <c r="J492" s="353">
        <f t="shared" si="65"/>
        <v>0</v>
      </c>
      <c r="K492" s="353">
        <f t="shared" si="61"/>
        <v>0</v>
      </c>
      <c r="L492" s="353">
        <f t="shared" si="62"/>
        <v>0</v>
      </c>
      <c r="M492" s="353">
        <f t="shared" si="63"/>
        <v>0</v>
      </c>
    </row>
    <row r="493" spans="1:19">
      <c r="C493" s="274" t="s">
        <v>715</v>
      </c>
      <c r="E493" s="92">
        <v>25.77</v>
      </c>
      <c r="F493" s="27" t="s">
        <v>453</v>
      </c>
      <c r="G493" s="391">
        <f>E493*5</f>
        <v>128.85</v>
      </c>
      <c r="H493" s="390"/>
      <c r="I493" s="353">
        <f t="shared" si="60"/>
        <v>0</v>
      </c>
      <c r="J493" s="353">
        <f t="shared" si="65"/>
        <v>0</v>
      </c>
      <c r="K493" s="353">
        <f t="shared" si="61"/>
        <v>0</v>
      </c>
      <c r="L493" s="353">
        <f t="shared" si="62"/>
        <v>0</v>
      </c>
      <c r="M493" s="353">
        <f t="shared" si="63"/>
        <v>0</v>
      </c>
      <c r="N493" s="45"/>
      <c r="O493" s="45"/>
      <c r="P493" s="45"/>
      <c r="Q493" s="45"/>
      <c r="R493" s="45"/>
      <c r="S493" s="45"/>
    </row>
    <row r="494" spans="1:19">
      <c r="C494" s="272" t="s">
        <v>98</v>
      </c>
      <c r="E494" s="92">
        <v>0.95</v>
      </c>
      <c r="F494" s="27" t="s">
        <v>449</v>
      </c>
      <c r="G494" s="391">
        <f>E494*1</f>
        <v>0.95</v>
      </c>
      <c r="H494" s="390"/>
      <c r="I494" s="353">
        <f t="shared" si="60"/>
        <v>0</v>
      </c>
      <c r="J494" s="353">
        <f t="shared" si="65"/>
        <v>0</v>
      </c>
      <c r="K494" s="353">
        <f t="shared" si="61"/>
        <v>0</v>
      </c>
      <c r="L494" s="353">
        <f t="shared" si="62"/>
        <v>0</v>
      </c>
      <c r="M494" s="353">
        <f t="shared" si="63"/>
        <v>0</v>
      </c>
      <c r="N494" s="45"/>
      <c r="O494" s="45"/>
      <c r="P494" s="45"/>
      <c r="Q494" s="45"/>
      <c r="R494" s="45"/>
      <c r="S494" s="45"/>
    </row>
    <row r="495" spans="1:19">
      <c r="B495" s="166"/>
      <c r="C495" s="264" t="s">
        <v>67</v>
      </c>
      <c r="E495" s="92">
        <v>9.57</v>
      </c>
      <c r="F495" s="27" t="s">
        <v>449</v>
      </c>
      <c r="G495" s="391">
        <f>E495*1</f>
        <v>9.57</v>
      </c>
      <c r="H495" s="390"/>
      <c r="I495" s="353">
        <f t="shared" si="60"/>
        <v>0</v>
      </c>
      <c r="J495" s="353">
        <f t="shared" si="65"/>
        <v>0</v>
      </c>
      <c r="K495" s="353">
        <f t="shared" si="61"/>
        <v>0</v>
      </c>
      <c r="L495" s="353">
        <f t="shared" si="62"/>
        <v>0</v>
      </c>
      <c r="M495" s="353">
        <f t="shared" si="63"/>
        <v>0</v>
      </c>
    </row>
    <row r="496" spans="1:19">
      <c r="C496" s="274" t="s">
        <v>232</v>
      </c>
      <c r="E496" s="92">
        <v>29.84</v>
      </c>
      <c r="F496" s="27" t="s">
        <v>449</v>
      </c>
      <c r="G496" s="391">
        <f>E496*1</f>
        <v>29.84</v>
      </c>
      <c r="H496" s="390"/>
      <c r="I496" s="353">
        <f t="shared" si="60"/>
        <v>0</v>
      </c>
      <c r="J496" s="353">
        <f t="shared" si="65"/>
        <v>0</v>
      </c>
      <c r="K496" s="353">
        <f t="shared" si="61"/>
        <v>0</v>
      </c>
      <c r="L496" s="353">
        <f t="shared" si="62"/>
        <v>0</v>
      </c>
      <c r="M496" s="353">
        <f t="shared" si="63"/>
        <v>0</v>
      </c>
    </row>
    <row r="497" spans="2:13">
      <c r="C497" s="272" t="s">
        <v>98</v>
      </c>
      <c r="E497" s="92">
        <v>1.1000000000000001</v>
      </c>
      <c r="F497" s="27" t="s">
        <v>449</v>
      </c>
      <c r="G497" s="391">
        <f>E497*1</f>
        <v>1.1000000000000001</v>
      </c>
      <c r="H497" s="390"/>
      <c r="I497" s="353">
        <f t="shared" si="60"/>
        <v>0</v>
      </c>
      <c r="J497" s="353">
        <f t="shared" si="65"/>
        <v>0</v>
      </c>
      <c r="K497" s="353">
        <f t="shared" si="61"/>
        <v>0</v>
      </c>
      <c r="L497" s="353">
        <f t="shared" si="62"/>
        <v>0</v>
      </c>
      <c r="M497" s="353">
        <f t="shared" si="63"/>
        <v>0</v>
      </c>
    </row>
    <row r="498" spans="2:13">
      <c r="C498" s="272" t="s">
        <v>84</v>
      </c>
      <c r="E498" s="92">
        <v>1.81</v>
      </c>
      <c r="F498" s="27" t="s">
        <v>450</v>
      </c>
      <c r="G498" s="391">
        <f>E498*2</f>
        <v>3.62</v>
      </c>
      <c r="H498" s="390"/>
      <c r="I498" s="353">
        <f t="shared" si="60"/>
        <v>0</v>
      </c>
      <c r="J498" s="353">
        <f t="shared" si="65"/>
        <v>0</v>
      </c>
      <c r="K498" s="353">
        <f t="shared" si="61"/>
        <v>0</v>
      </c>
      <c r="L498" s="353">
        <f t="shared" si="62"/>
        <v>0</v>
      </c>
      <c r="M498" s="353">
        <f t="shared" si="63"/>
        <v>0</v>
      </c>
    </row>
    <row r="499" spans="2:13">
      <c r="C499" s="264" t="s">
        <v>20</v>
      </c>
      <c r="E499" s="92">
        <v>1</v>
      </c>
      <c r="F499" s="27" t="s">
        <v>455</v>
      </c>
      <c r="G499" s="391">
        <f>E499*3/5</f>
        <v>0.6</v>
      </c>
      <c r="H499" s="390"/>
      <c r="I499" s="353">
        <f t="shared" si="60"/>
        <v>0</v>
      </c>
      <c r="J499" s="353">
        <f t="shared" si="65"/>
        <v>0</v>
      </c>
      <c r="K499" s="353">
        <f t="shared" si="61"/>
        <v>0</v>
      </c>
      <c r="L499" s="353">
        <f t="shared" si="62"/>
        <v>0</v>
      </c>
      <c r="M499" s="353">
        <f t="shared" si="63"/>
        <v>0</v>
      </c>
    </row>
    <row r="500" spans="2:13" ht="31.5">
      <c r="B500" s="46" t="s">
        <v>716</v>
      </c>
      <c r="C500" s="264" t="s">
        <v>101</v>
      </c>
      <c r="E500" s="92">
        <v>113.7</v>
      </c>
      <c r="F500" s="27" t="s">
        <v>449</v>
      </c>
      <c r="G500" s="391">
        <f>E500*1</f>
        <v>113.7</v>
      </c>
      <c r="H500" s="390"/>
      <c r="I500" s="353">
        <f t="shared" si="60"/>
        <v>0</v>
      </c>
      <c r="J500" s="353">
        <f t="shared" si="65"/>
        <v>0</v>
      </c>
      <c r="K500" s="353">
        <f t="shared" si="61"/>
        <v>0</v>
      </c>
      <c r="L500" s="353">
        <f t="shared" si="62"/>
        <v>0</v>
      </c>
      <c r="M500" s="353">
        <f t="shared" si="63"/>
        <v>0</v>
      </c>
    </row>
    <row r="501" spans="2:13">
      <c r="C501" s="264" t="s">
        <v>233</v>
      </c>
      <c r="E501" s="92">
        <v>4.01</v>
      </c>
      <c r="F501" s="27" t="s">
        <v>449</v>
      </c>
      <c r="G501" s="391">
        <f>E501*1</f>
        <v>4.01</v>
      </c>
      <c r="H501" s="390"/>
      <c r="I501" s="353">
        <f t="shared" si="60"/>
        <v>0</v>
      </c>
      <c r="J501" s="353">
        <f t="shared" si="65"/>
        <v>0</v>
      </c>
      <c r="K501" s="353">
        <f t="shared" si="61"/>
        <v>0</v>
      </c>
      <c r="L501" s="353">
        <f t="shared" si="62"/>
        <v>0</v>
      </c>
      <c r="M501" s="353">
        <f t="shared" si="63"/>
        <v>0</v>
      </c>
    </row>
    <row r="502" spans="2:13">
      <c r="C502" s="264" t="s">
        <v>72</v>
      </c>
      <c r="E502" s="92">
        <v>13.73</v>
      </c>
      <c r="F502" s="27" t="s">
        <v>455</v>
      </c>
      <c r="G502" s="391">
        <f>E502*3/5</f>
        <v>8.2379999999999995</v>
      </c>
      <c r="H502" s="390"/>
      <c r="I502" s="353">
        <f t="shared" si="60"/>
        <v>0</v>
      </c>
      <c r="J502" s="353">
        <f t="shared" si="65"/>
        <v>0</v>
      </c>
      <c r="K502" s="353">
        <f t="shared" si="61"/>
        <v>0</v>
      </c>
      <c r="L502" s="353">
        <f t="shared" si="62"/>
        <v>0</v>
      </c>
      <c r="M502" s="353">
        <f t="shared" si="63"/>
        <v>0</v>
      </c>
    </row>
    <row r="503" spans="2:13">
      <c r="C503" s="274" t="s">
        <v>234</v>
      </c>
      <c r="E503" s="92">
        <v>14.53</v>
      </c>
      <c r="F503" s="27" t="s">
        <v>449</v>
      </c>
      <c r="G503" s="391">
        <f>E503*1</f>
        <v>14.53</v>
      </c>
      <c r="H503" s="390"/>
      <c r="I503" s="353">
        <f t="shared" si="60"/>
        <v>0</v>
      </c>
      <c r="J503" s="353">
        <f t="shared" si="65"/>
        <v>0</v>
      </c>
      <c r="K503" s="353">
        <f t="shared" si="61"/>
        <v>0</v>
      </c>
      <c r="L503" s="353">
        <f t="shared" si="62"/>
        <v>0</v>
      </c>
      <c r="M503" s="353">
        <f t="shared" si="63"/>
        <v>0</v>
      </c>
    </row>
    <row r="504" spans="2:13">
      <c r="C504" s="274" t="s">
        <v>235</v>
      </c>
      <c r="E504" s="92">
        <v>13.78</v>
      </c>
      <c r="F504" s="27" t="s">
        <v>449</v>
      </c>
      <c r="G504" s="391">
        <f>E504*1</f>
        <v>13.78</v>
      </c>
      <c r="H504" s="390"/>
      <c r="I504" s="353">
        <f t="shared" si="60"/>
        <v>0</v>
      </c>
      <c r="J504" s="353">
        <f t="shared" si="65"/>
        <v>0</v>
      </c>
      <c r="K504" s="353">
        <f t="shared" si="61"/>
        <v>0</v>
      </c>
      <c r="L504" s="353">
        <f t="shared" si="62"/>
        <v>0</v>
      </c>
      <c r="M504" s="353">
        <f t="shared" si="63"/>
        <v>0</v>
      </c>
    </row>
    <row r="505" spans="2:13">
      <c r="C505" s="274" t="s">
        <v>236</v>
      </c>
      <c r="E505" s="92">
        <v>14.56</v>
      </c>
      <c r="F505" s="27" t="s">
        <v>449</v>
      </c>
      <c r="G505" s="391">
        <f>E505*1</f>
        <v>14.56</v>
      </c>
      <c r="H505" s="390"/>
      <c r="I505" s="353">
        <f t="shared" si="60"/>
        <v>0</v>
      </c>
      <c r="J505" s="353">
        <f t="shared" si="65"/>
        <v>0</v>
      </c>
      <c r="K505" s="353">
        <f t="shared" si="61"/>
        <v>0</v>
      </c>
      <c r="L505" s="353">
        <f t="shared" si="62"/>
        <v>0</v>
      </c>
      <c r="M505" s="353">
        <f t="shared" si="63"/>
        <v>0</v>
      </c>
    </row>
    <row r="506" spans="2:13">
      <c r="C506" s="274" t="s">
        <v>237</v>
      </c>
      <c r="E506" s="92">
        <v>14.63</v>
      </c>
      <c r="F506" s="27" t="s">
        <v>449</v>
      </c>
      <c r="G506" s="391">
        <f>E506*1</f>
        <v>14.63</v>
      </c>
      <c r="H506" s="390"/>
      <c r="I506" s="353">
        <f t="shared" si="60"/>
        <v>0</v>
      </c>
      <c r="J506" s="353">
        <f t="shared" si="65"/>
        <v>0</v>
      </c>
      <c r="K506" s="353">
        <f t="shared" si="61"/>
        <v>0</v>
      </c>
      <c r="L506" s="353">
        <f t="shared" si="62"/>
        <v>0</v>
      </c>
      <c r="M506" s="353">
        <f t="shared" si="63"/>
        <v>0</v>
      </c>
    </row>
    <row r="507" spans="2:13">
      <c r="C507" s="272" t="s">
        <v>238</v>
      </c>
      <c r="E507" s="92">
        <v>18.649999999999999</v>
      </c>
      <c r="F507" s="27" t="s">
        <v>455</v>
      </c>
      <c r="G507" s="391">
        <f>E507*3/5</f>
        <v>11.19</v>
      </c>
      <c r="H507" s="390"/>
      <c r="I507" s="353">
        <f t="shared" si="60"/>
        <v>0</v>
      </c>
      <c r="J507" s="353">
        <f t="shared" si="65"/>
        <v>0</v>
      </c>
      <c r="K507" s="353">
        <f t="shared" si="61"/>
        <v>0</v>
      </c>
      <c r="L507" s="353">
        <f t="shared" si="62"/>
        <v>0</v>
      </c>
      <c r="M507" s="353">
        <f t="shared" si="63"/>
        <v>0</v>
      </c>
    </row>
    <row r="508" spans="2:13">
      <c r="C508" s="274" t="s">
        <v>1046</v>
      </c>
      <c r="E508" s="92">
        <v>14.88</v>
      </c>
      <c r="F508" s="27" t="s">
        <v>449</v>
      </c>
      <c r="G508" s="391">
        <f>E508*1</f>
        <v>14.88</v>
      </c>
      <c r="H508" s="390"/>
      <c r="I508" s="353">
        <f t="shared" si="60"/>
        <v>0</v>
      </c>
      <c r="J508" s="353">
        <f t="shared" si="65"/>
        <v>0</v>
      </c>
      <c r="K508" s="353">
        <f t="shared" si="61"/>
        <v>0</v>
      </c>
      <c r="L508" s="353">
        <f t="shared" si="62"/>
        <v>0</v>
      </c>
      <c r="M508" s="353">
        <f t="shared" si="63"/>
        <v>0</v>
      </c>
    </row>
    <row r="509" spans="2:13">
      <c r="C509" s="264" t="s">
        <v>239</v>
      </c>
      <c r="E509" s="92">
        <v>14.62</v>
      </c>
      <c r="F509" s="27" t="s">
        <v>455</v>
      </c>
      <c r="G509" s="391">
        <f>E509*3/5</f>
        <v>8.7720000000000002</v>
      </c>
      <c r="H509" s="390"/>
      <c r="I509" s="353">
        <f t="shared" si="60"/>
        <v>0</v>
      </c>
      <c r="J509" s="353">
        <f t="shared" si="65"/>
        <v>0</v>
      </c>
      <c r="K509" s="353">
        <f t="shared" si="61"/>
        <v>0</v>
      </c>
      <c r="L509" s="353">
        <f t="shared" si="62"/>
        <v>0</v>
      </c>
      <c r="M509" s="353">
        <f t="shared" si="63"/>
        <v>0</v>
      </c>
    </row>
    <row r="510" spans="2:13">
      <c r="C510" s="264" t="s">
        <v>240</v>
      </c>
      <c r="E510" s="92">
        <v>14.63</v>
      </c>
      <c r="F510" s="27" t="s">
        <v>455</v>
      </c>
      <c r="G510" s="391">
        <f>E510*3/5</f>
        <v>8.7780000000000005</v>
      </c>
      <c r="H510" s="390"/>
      <c r="I510" s="353">
        <f t="shared" si="60"/>
        <v>0</v>
      </c>
      <c r="J510" s="353">
        <f t="shared" si="65"/>
        <v>0</v>
      </c>
      <c r="K510" s="353">
        <f t="shared" si="61"/>
        <v>0</v>
      </c>
      <c r="L510" s="353">
        <f t="shared" si="62"/>
        <v>0</v>
      </c>
      <c r="M510" s="353">
        <f t="shared" si="63"/>
        <v>0</v>
      </c>
    </row>
    <row r="511" spans="2:13">
      <c r="C511" s="264" t="s">
        <v>241</v>
      </c>
      <c r="E511" s="92">
        <v>9.7799999999999994</v>
      </c>
      <c r="F511" s="27" t="s">
        <v>455</v>
      </c>
      <c r="G511" s="391">
        <f>E511*3/5</f>
        <v>5.8679999999999994</v>
      </c>
      <c r="H511" s="390"/>
      <c r="I511" s="353">
        <f t="shared" si="60"/>
        <v>0</v>
      </c>
      <c r="J511" s="353">
        <f t="shared" si="65"/>
        <v>0</v>
      </c>
      <c r="K511" s="353">
        <f t="shared" si="61"/>
        <v>0</v>
      </c>
      <c r="L511" s="353">
        <f t="shared" si="62"/>
        <v>0</v>
      </c>
      <c r="M511" s="353">
        <f t="shared" si="63"/>
        <v>0</v>
      </c>
    </row>
    <row r="512" spans="2:13">
      <c r="C512" s="264" t="s">
        <v>242</v>
      </c>
      <c r="E512" s="92">
        <v>15.54</v>
      </c>
      <c r="F512" s="27" t="s">
        <v>449</v>
      </c>
      <c r="G512" s="391">
        <f>E512*1</f>
        <v>15.54</v>
      </c>
      <c r="H512" s="390"/>
      <c r="I512" s="353">
        <f t="shared" si="60"/>
        <v>0</v>
      </c>
      <c r="J512" s="353">
        <f t="shared" si="65"/>
        <v>0</v>
      </c>
      <c r="K512" s="353">
        <f t="shared" si="61"/>
        <v>0</v>
      </c>
      <c r="L512" s="353">
        <f t="shared" si="62"/>
        <v>0</v>
      </c>
      <c r="M512" s="353">
        <f t="shared" si="63"/>
        <v>0</v>
      </c>
    </row>
    <row r="513" spans="1:13">
      <c r="B513" s="166"/>
      <c r="C513" s="272" t="s">
        <v>22</v>
      </c>
      <c r="E513" s="92">
        <v>5</v>
      </c>
      <c r="F513" s="27" t="s">
        <v>450</v>
      </c>
      <c r="G513" s="391">
        <f>E513*2</f>
        <v>10</v>
      </c>
      <c r="H513" s="390"/>
      <c r="I513" s="353">
        <f t="shared" si="60"/>
        <v>0</v>
      </c>
      <c r="J513" s="353">
        <f t="shared" si="65"/>
        <v>0</v>
      </c>
      <c r="K513" s="353">
        <f t="shared" si="61"/>
        <v>0</v>
      </c>
      <c r="L513" s="353">
        <f t="shared" si="62"/>
        <v>0</v>
      </c>
      <c r="M513" s="353">
        <f t="shared" si="63"/>
        <v>0</v>
      </c>
    </row>
    <row r="514" spans="1:13">
      <c r="C514" s="272" t="s">
        <v>21</v>
      </c>
      <c r="E514" s="92">
        <v>1.86</v>
      </c>
      <c r="F514" s="27" t="s">
        <v>450</v>
      </c>
      <c r="G514" s="391">
        <f>E514*2</f>
        <v>3.72</v>
      </c>
      <c r="H514" s="390"/>
      <c r="I514" s="353">
        <f t="shared" si="60"/>
        <v>0</v>
      </c>
      <c r="J514" s="353">
        <f t="shared" si="65"/>
        <v>0</v>
      </c>
      <c r="K514" s="353">
        <f t="shared" si="61"/>
        <v>0</v>
      </c>
      <c r="L514" s="353">
        <f t="shared" si="62"/>
        <v>0</v>
      </c>
      <c r="M514" s="353">
        <f t="shared" si="63"/>
        <v>0</v>
      </c>
    </row>
    <row r="515" spans="1:13">
      <c r="C515" s="272" t="s">
        <v>49</v>
      </c>
      <c r="E515" s="92">
        <v>1.62</v>
      </c>
      <c r="F515" s="27" t="s">
        <v>450</v>
      </c>
      <c r="G515" s="391">
        <f>E515*2</f>
        <v>3.24</v>
      </c>
      <c r="H515" s="390"/>
      <c r="I515" s="353">
        <f t="shared" si="60"/>
        <v>0</v>
      </c>
      <c r="J515" s="353">
        <f t="shared" si="65"/>
        <v>0</v>
      </c>
      <c r="K515" s="353">
        <f t="shared" si="61"/>
        <v>0</v>
      </c>
      <c r="L515" s="353">
        <f t="shared" si="62"/>
        <v>0</v>
      </c>
      <c r="M515" s="353">
        <f t="shared" si="63"/>
        <v>0</v>
      </c>
    </row>
    <row r="516" spans="1:13">
      <c r="C516" s="272" t="s">
        <v>243</v>
      </c>
      <c r="E516" s="92">
        <v>6.01</v>
      </c>
      <c r="F516" s="27" t="s">
        <v>450</v>
      </c>
      <c r="G516" s="391">
        <f>E516*2</f>
        <v>12.02</v>
      </c>
      <c r="H516" s="390"/>
      <c r="I516" s="353">
        <f t="shared" si="60"/>
        <v>0</v>
      </c>
      <c r="J516" s="353">
        <f t="shared" si="65"/>
        <v>0</v>
      </c>
      <c r="K516" s="353">
        <f t="shared" si="61"/>
        <v>0</v>
      </c>
      <c r="L516" s="353">
        <f t="shared" si="62"/>
        <v>0</v>
      </c>
      <c r="M516" s="353">
        <f t="shared" si="63"/>
        <v>0</v>
      </c>
    </row>
    <row r="517" spans="1:13">
      <c r="C517" s="264" t="s">
        <v>1047</v>
      </c>
      <c r="E517" s="92">
        <v>9.85</v>
      </c>
      <c r="F517" s="27" t="s">
        <v>455</v>
      </c>
      <c r="G517" s="391">
        <f>E517*3/5</f>
        <v>5.9099999999999993</v>
      </c>
      <c r="H517" s="390"/>
      <c r="I517" s="353">
        <f t="shared" si="60"/>
        <v>0</v>
      </c>
      <c r="J517" s="353">
        <f t="shared" si="65"/>
        <v>0</v>
      </c>
      <c r="K517" s="353">
        <f t="shared" si="61"/>
        <v>0</v>
      </c>
      <c r="L517" s="353">
        <f t="shared" si="62"/>
        <v>0</v>
      </c>
      <c r="M517" s="353">
        <f t="shared" si="63"/>
        <v>0</v>
      </c>
    </row>
    <row r="518" spans="1:13">
      <c r="C518" s="274" t="s">
        <v>244</v>
      </c>
      <c r="E518" s="92">
        <v>15.11</v>
      </c>
      <c r="F518" s="27" t="s">
        <v>449</v>
      </c>
      <c r="G518" s="391">
        <f>E518*1</f>
        <v>15.11</v>
      </c>
      <c r="H518" s="390"/>
      <c r="I518" s="353">
        <f t="shared" ref="I518:I581" si="66">G518*H518</f>
        <v>0</v>
      </c>
      <c r="J518" s="353">
        <f t="shared" si="65"/>
        <v>0</v>
      </c>
      <c r="K518" s="353">
        <f t="shared" ref="K518:K581" si="67">J518*3</f>
        <v>0</v>
      </c>
      <c r="L518" s="353">
        <f t="shared" ref="L518:L581" si="68">K518*0.22</f>
        <v>0</v>
      </c>
      <c r="M518" s="353">
        <f t="shared" ref="M518:M581" si="69">L518+K518</f>
        <v>0</v>
      </c>
    </row>
    <row r="519" spans="1:13">
      <c r="C519" s="274" t="s">
        <v>1048</v>
      </c>
      <c r="E519" s="92">
        <v>15.33</v>
      </c>
      <c r="F519" s="27" t="s">
        <v>449</v>
      </c>
      <c r="G519" s="391">
        <f>E519*1</f>
        <v>15.33</v>
      </c>
      <c r="H519" s="390"/>
      <c r="I519" s="353">
        <f t="shared" si="66"/>
        <v>0</v>
      </c>
      <c r="J519" s="353">
        <f t="shared" si="65"/>
        <v>0</v>
      </c>
      <c r="K519" s="353">
        <f t="shared" si="67"/>
        <v>0</v>
      </c>
      <c r="L519" s="353">
        <f t="shared" si="68"/>
        <v>0</v>
      </c>
      <c r="M519" s="353">
        <f t="shared" si="69"/>
        <v>0</v>
      </c>
    </row>
    <row r="520" spans="1:13">
      <c r="C520" s="274" t="s">
        <v>1049</v>
      </c>
      <c r="E520" s="92">
        <v>30.47</v>
      </c>
      <c r="F520" s="27" t="s">
        <v>449</v>
      </c>
      <c r="G520" s="391">
        <f>E520*1</f>
        <v>30.47</v>
      </c>
      <c r="H520" s="390"/>
      <c r="I520" s="353">
        <f t="shared" si="66"/>
        <v>0</v>
      </c>
      <c r="J520" s="353">
        <f t="shared" si="65"/>
        <v>0</v>
      </c>
      <c r="K520" s="353">
        <f t="shared" si="67"/>
        <v>0</v>
      </c>
      <c r="L520" s="353">
        <f t="shared" si="68"/>
        <v>0</v>
      </c>
      <c r="M520" s="353">
        <f t="shared" si="69"/>
        <v>0</v>
      </c>
    </row>
    <row r="521" spans="1:13">
      <c r="C521" s="264" t="s">
        <v>245</v>
      </c>
      <c r="E521" s="92">
        <v>14.95</v>
      </c>
      <c r="F521" s="27" t="s">
        <v>455</v>
      </c>
      <c r="G521" s="391">
        <f>E521*3/5</f>
        <v>8.9699999999999989</v>
      </c>
      <c r="H521" s="390"/>
      <c r="I521" s="353">
        <f t="shared" si="66"/>
        <v>0</v>
      </c>
      <c r="J521" s="353">
        <f t="shared" si="65"/>
        <v>0</v>
      </c>
      <c r="K521" s="353">
        <f t="shared" si="67"/>
        <v>0</v>
      </c>
      <c r="L521" s="353">
        <f t="shared" si="68"/>
        <v>0</v>
      </c>
      <c r="M521" s="353">
        <f t="shared" si="69"/>
        <v>0</v>
      </c>
    </row>
    <row r="522" spans="1:13">
      <c r="C522" s="272" t="s">
        <v>246</v>
      </c>
      <c r="E522" s="92">
        <v>72.760000000000005</v>
      </c>
      <c r="F522" s="27" t="s">
        <v>449</v>
      </c>
      <c r="G522" s="391">
        <f t="shared" ref="G522:G527" si="70">E522*1</f>
        <v>72.760000000000005</v>
      </c>
      <c r="H522" s="390"/>
      <c r="I522" s="353">
        <f t="shared" si="66"/>
        <v>0</v>
      </c>
      <c r="J522" s="353">
        <f t="shared" si="65"/>
        <v>0</v>
      </c>
      <c r="K522" s="353">
        <f t="shared" si="67"/>
        <v>0</v>
      </c>
      <c r="L522" s="353">
        <f t="shared" si="68"/>
        <v>0</v>
      </c>
      <c r="M522" s="353">
        <f t="shared" si="69"/>
        <v>0</v>
      </c>
    </row>
    <row r="523" spans="1:13">
      <c r="C523" s="272" t="s">
        <v>247</v>
      </c>
      <c r="E523" s="92">
        <v>7.05</v>
      </c>
      <c r="F523" s="27" t="s">
        <v>449</v>
      </c>
      <c r="G523" s="391">
        <f t="shared" si="70"/>
        <v>7.05</v>
      </c>
      <c r="H523" s="390"/>
      <c r="I523" s="353">
        <f t="shared" si="66"/>
        <v>0</v>
      </c>
      <c r="J523" s="353">
        <f t="shared" si="65"/>
        <v>0</v>
      </c>
      <c r="K523" s="353">
        <f t="shared" si="67"/>
        <v>0</v>
      </c>
      <c r="L523" s="353">
        <f t="shared" si="68"/>
        <v>0</v>
      </c>
      <c r="M523" s="353">
        <f t="shared" si="69"/>
        <v>0</v>
      </c>
    </row>
    <row r="524" spans="1:13" ht="31.5">
      <c r="B524" s="46" t="s">
        <v>717</v>
      </c>
      <c r="C524" s="264" t="s">
        <v>111</v>
      </c>
      <c r="E524" s="92">
        <v>85.9</v>
      </c>
      <c r="F524" s="27" t="s">
        <v>449</v>
      </c>
      <c r="G524" s="391">
        <f t="shared" si="70"/>
        <v>85.9</v>
      </c>
      <c r="H524" s="390"/>
      <c r="I524" s="353">
        <f t="shared" si="66"/>
        <v>0</v>
      </c>
      <c r="J524" s="353">
        <f t="shared" si="65"/>
        <v>0</v>
      </c>
      <c r="K524" s="353">
        <f t="shared" si="67"/>
        <v>0</v>
      </c>
      <c r="L524" s="353">
        <f t="shared" si="68"/>
        <v>0</v>
      </c>
      <c r="M524" s="353">
        <f t="shared" si="69"/>
        <v>0</v>
      </c>
    </row>
    <row r="525" spans="1:13">
      <c r="C525" s="274" t="s">
        <v>248</v>
      </c>
      <c r="E525" s="92">
        <v>23.8</v>
      </c>
      <c r="F525" s="27" t="s">
        <v>449</v>
      </c>
      <c r="G525" s="391">
        <f t="shared" si="70"/>
        <v>23.8</v>
      </c>
      <c r="H525" s="390"/>
      <c r="I525" s="353">
        <f t="shared" si="66"/>
        <v>0</v>
      </c>
      <c r="J525" s="353">
        <f t="shared" si="65"/>
        <v>0</v>
      </c>
      <c r="K525" s="353">
        <f t="shared" si="67"/>
        <v>0</v>
      </c>
      <c r="L525" s="353">
        <f t="shared" si="68"/>
        <v>0</v>
      </c>
      <c r="M525" s="353">
        <f t="shared" si="69"/>
        <v>0</v>
      </c>
    </row>
    <row r="526" spans="1:13">
      <c r="C526" s="264" t="s">
        <v>249</v>
      </c>
      <c r="E526" s="92">
        <v>14.49</v>
      </c>
      <c r="F526" s="27" t="s">
        <v>449</v>
      </c>
      <c r="G526" s="391">
        <f t="shared" si="70"/>
        <v>14.49</v>
      </c>
      <c r="H526" s="390"/>
      <c r="I526" s="353">
        <f t="shared" si="66"/>
        <v>0</v>
      </c>
      <c r="J526" s="353">
        <f t="shared" si="65"/>
        <v>0</v>
      </c>
      <c r="K526" s="353">
        <f t="shared" si="67"/>
        <v>0</v>
      </c>
      <c r="L526" s="353">
        <f t="shared" si="68"/>
        <v>0</v>
      </c>
      <c r="M526" s="353">
        <f t="shared" si="69"/>
        <v>0</v>
      </c>
    </row>
    <row r="527" spans="1:13">
      <c r="C527" s="264" t="s">
        <v>1050</v>
      </c>
      <c r="E527" s="92">
        <v>24.56</v>
      </c>
      <c r="F527" s="27" t="s">
        <v>449</v>
      </c>
      <c r="G527" s="391">
        <f t="shared" si="70"/>
        <v>24.56</v>
      </c>
      <c r="H527" s="390"/>
      <c r="I527" s="353">
        <f t="shared" si="66"/>
        <v>0</v>
      </c>
      <c r="J527" s="353">
        <f t="shared" si="65"/>
        <v>0</v>
      </c>
      <c r="K527" s="353">
        <f t="shared" si="67"/>
        <v>0</v>
      </c>
      <c r="L527" s="353">
        <f t="shared" si="68"/>
        <v>0</v>
      </c>
      <c r="M527" s="353">
        <f t="shared" si="69"/>
        <v>0</v>
      </c>
    </row>
    <row r="528" spans="1:13" s="49" customFormat="1" ht="31.5">
      <c r="A528" s="43"/>
      <c r="B528" s="46" t="s">
        <v>718</v>
      </c>
      <c r="C528" s="274" t="s">
        <v>853</v>
      </c>
      <c r="D528" s="115"/>
      <c r="E528" s="92">
        <v>14.69</v>
      </c>
      <c r="F528" s="27" t="s">
        <v>450</v>
      </c>
      <c r="G528" s="391">
        <f>E528*2</f>
        <v>29.38</v>
      </c>
      <c r="H528" s="390"/>
      <c r="I528" s="353">
        <f t="shared" si="66"/>
        <v>0</v>
      </c>
      <c r="J528" s="353">
        <f t="shared" si="65"/>
        <v>0</v>
      </c>
      <c r="K528" s="353">
        <f t="shared" si="67"/>
        <v>0</v>
      </c>
      <c r="L528" s="353">
        <f t="shared" si="68"/>
        <v>0</v>
      </c>
      <c r="M528" s="353">
        <f t="shared" si="69"/>
        <v>0</v>
      </c>
    </row>
    <row r="529" spans="1:13" s="49" customFormat="1">
      <c r="A529" s="43"/>
      <c r="B529" s="166"/>
      <c r="C529" s="274" t="s">
        <v>204</v>
      </c>
      <c r="D529" s="115"/>
      <c r="E529" s="92">
        <v>10.41</v>
      </c>
      <c r="F529" s="27" t="s">
        <v>449</v>
      </c>
      <c r="G529" s="391">
        <f>E529*1</f>
        <v>10.41</v>
      </c>
      <c r="H529" s="390"/>
      <c r="I529" s="353">
        <f t="shared" si="66"/>
        <v>0</v>
      </c>
      <c r="J529" s="353">
        <f t="shared" si="65"/>
        <v>0</v>
      </c>
      <c r="K529" s="353">
        <f t="shared" si="67"/>
        <v>0</v>
      </c>
      <c r="L529" s="353">
        <f t="shared" si="68"/>
        <v>0</v>
      </c>
      <c r="M529" s="353">
        <f t="shared" si="69"/>
        <v>0</v>
      </c>
    </row>
    <row r="530" spans="1:13" s="49" customFormat="1">
      <c r="A530" s="43"/>
      <c r="B530" s="44"/>
      <c r="C530" s="272" t="s">
        <v>22</v>
      </c>
      <c r="D530" s="115"/>
      <c r="E530" s="92">
        <v>8.18</v>
      </c>
      <c r="F530" s="27" t="s">
        <v>449</v>
      </c>
      <c r="G530" s="391">
        <f>E530*1</f>
        <v>8.18</v>
      </c>
      <c r="H530" s="390"/>
      <c r="I530" s="353">
        <f t="shared" si="66"/>
        <v>0</v>
      </c>
      <c r="J530" s="353">
        <f t="shared" si="65"/>
        <v>0</v>
      </c>
      <c r="K530" s="353">
        <f t="shared" si="67"/>
        <v>0</v>
      </c>
      <c r="L530" s="353">
        <f t="shared" si="68"/>
        <v>0</v>
      </c>
      <c r="M530" s="353">
        <f t="shared" si="69"/>
        <v>0</v>
      </c>
    </row>
    <row r="531" spans="1:13" s="49" customFormat="1">
      <c r="A531" s="43"/>
      <c r="B531" s="44"/>
      <c r="C531" s="274" t="s">
        <v>250</v>
      </c>
      <c r="D531" s="115"/>
      <c r="E531" s="92">
        <v>7.32</v>
      </c>
      <c r="F531" s="27" t="s">
        <v>449</v>
      </c>
      <c r="G531" s="391">
        <f>E531*1</f>
        <v>7.32</v>
      </c>
      <c r="H531" s="390"/>
      <c r="I531" s="353">
        <f t="shared" si="66"/>
        <v>0</v>
      </c>
      <c r="J531" s="353">
        <f t="shared" si="65"/>
        <v>0</v>
      </c>
      <c r="K531" s="353">
        <f t="shared" si="67"/>
        <v>0</v>
      </c>
      <c r="L531" s="353">
        <f t="shared" si="68"/>
        <v>0</v>
      </c>
      <c r="M531" s="353">
        <f t="shared" si="69"/>
        <v>0</v>
      </c>
    </row>
    <row r="532" spans="1:13" ht="31.5" customHeight="1">
      <c r="B532" s="46" t="s">
        <v>719</v>
      </c>
      <c r="C532" s="272" t="s">
        <v>1052</v>
      </c>
      <c r="E532" s="92">
        <v>20.7</v>
      </c>
      <c r="F532" s="27" t="s">
        <v>449</v>
      </c>
      <c r="G532" s="391">
        <f>E532*1</f>
        <v>20.7</v>
      </c>
      <c r="H532" s="390"/>
      <c r="I532" s="353">
        <f t="shared" si="66"/>
        <v>0</v>
      </c>
      <c r="J532" s="353">
        <f t="shared" si="65"/>
        <v>0</v>
      </c>
      <c r="K532" s="353">
        <f t="shared" si="67"/>
        <v>0</v>
      </c>
      <c r="L532" s="353">
        <f t="shared" si="68"/>
        <v>0</v>
      </c>
      <c r="M532" s="353">
        <f t="shared" si="69"/>
        <v>0</v>
      </c>
    </row>
    <row r="533" spans="1:13">
      <c r="B533" s="290"/>
      <c r="C533" s="277" t="s">
        <v>252</v>
      </c>
      <c r="D533" s="280"/>
      <c r="E533" s="213">
        <v>36.6</v>
      </c>
      <c r="F533" s="214" t="s">
        <v>450</v>
      </c>
      <c r="G533" s="391">
        <f>E533*2</f>
        <v>73.2</v>
      </c>
      <c r="H533" s="390"/>
      <c r="I533" s="353">
        <f t="shared" si="66"/>
        <v>0</v>
      </c>
      <c r="J533" s="353">
        <f>I533*$K$1</f>
        <v>0</v>
      </c>
      <c r="K533" s="353">
        <f t="shared" si="67"/>
        <v>0</v>
      </c>
      <c r="L533" s="353">
        <f t="shared" si="68"/>
        <v>0</v>
      </c>
      <c r="M533" s="353">
        <f t="shared" si="69"/>
        <v>0</v>
      </c>
    </row>
    <row r="534" spans="1:13">
      <c r="B534" s="281"/>
      <c r="C534" s="277" t="s">
        <v>34</v>
      </c>
      <c r="D534" s="278"/>
      <c r="E534" s="213">
        <v>8.26</v>
      </c>
      <c r="F534" s="214" t="s">
        <v>449</v>
      </c>
      <c r="G534" s="391">
        <f>E534*1</f>
        <v>8.26</v>
      </c>
      <c r="H534" s="390"/>
      <c r="I534" s="353">
        <f t="shared" si="66"/>
        <v>0</v>
      </c>
      <c r="J534" s="353">
        <f t="shared" ref="J534:J535" si="71">I534*$K$1</f>
        <v>0</v>
      </c>
      <c r="K534" s="353">
        <f t="shared" si="67"/>
        <v>0</v>
      </c>
      <c r="L534" s="353">
        <f t="shared" si="68"/>
        <v>0</v>
      </c>
      <c r="M534" s="353">
        <f t="shared" si="69"/>
        <v>0</v>
      </c>
    </row>
    <row r="535" spans="1:13">
      <c r="B535" s="274"/>
      <c r="C535" s="277" t="s">
        <v>161</v>
      </c>
      <c r="D535" s="280"/>
      <c r="E535" s="213">
        <v>11.03</v>
      </c>
      <c r="F535" s="214" t="s">
        <v>449</v>
      </c>
      <c r="G535" s="391">
        <f>E535*1</f>
        <v>11.03</v>
      </c>
      <c r="H535" s="390"/>
      <c r="I535" s="353">
        <f t="shared" si="66"/>
        <v>0</v>
      </c>
      <c r="J535" s="353">
        <f t="shared" si="71"/>
        <v>0</v>
      </c>
      <c r="K535" s="353">
        <f t="shared" si="67"/>
        <v>0</v>
      </c>
      <c r="L535" s="353">
        <f t="shared" si="68"/>
        <v>0</v>
      </c>
      <c r="M535" s="353">
        <f t="shared" si="69"/>
        <v>0</v>
      </c>
    </row>
    <row r="536" spans="1:13">
      <c r="B536" s="264"/>
      <c r="C536" s="44" t="s">
        <v>67</v>
      </c>
      <c r="D536" s="278"/>
      <c r="E536" s="92">
        <v>9.3699999999999992</v>
      </c>
      <c r="F536" s="27" t="s">
        <v>455</v>
      </c>
      <c r="G536" s="391">
        <f>E536*3/5</f>
        <v>5.6219999999999999</v>
      </c>
      <c r="H536" s="390"/>
      <c r="I536" s="353">
        <f t="shared" si="66"/>
        <v>0</v>
      </c>
      <c r="J536" s="353">
        <f t="shared" si="65"/>
        <v>0</v>
      </c>
      <c r="K536" s="353">
        <f t="shared" si="67"/>
        <v>0</v>
      </c>
      <c r="L536" s="353">
        <f t="shared" si="68"/>
        <v>0</v>
      </c>
      <c r="M536" s="353">
        <f t="shared" si="69"/>
        <v>0</v>
      </c>
    </row>
    <row r="537" spans="1:13">
      <c r="B537" s="50"/>
      <c r="C537" s="44" t="s">
        <v>51</v>
      </c>
      <c r="D537" s="282"/>
      <c r="E537" s="92">
        <v>8.5</v>
      </c>
      <c r="F537" s="27" t="s">
        <v>456</v>
      </c>
      <c r="G537" s="391">
        <f>E537*1*12/365</f>
        <v>0.27945205479452057</v>
      </c>
      <c r="H537" s="390"/>
      <c r="I537" s="353">
        <f t="shared" si="66"/>
        <v>0</v>
      </c>
      <c r="J537" s="353">
        <f t="shared" si="65"/>
        <v>0</v>
      </c>
      <c r="K537" s="353">
        <f t="shared" si="67"/>
        <v>0</v>
      </c>
      <c r="L537" s="353">
        <f t="shared" si="68"/>
        <v>0</v>
      </c>
      <c r="M537" s="353">
        <f t="shared" si="69"/>
        <v>0</v>
      </c>
    </row>
    <row r="538" spans="1:13">
      <c r="B538" s="272"/>
      <c r="C538" s="277" t="s">
        <v>72</v>
      </c>
      <c r="D538" s="284"/>
      <c r="E538" s="213">
        <v>13.41</v>
      </c>
      <c r="F538" s="214" t="s">
        <v>449</v>
      </c>
      <c r="G538" s="391">
        <f>E538*1</f>
        <v>13.41</v>
      </c>
      <c r="H538" s="390"/>
      <c r="I538" s="353">
        <f t="shared" si="66"/>
        <v>0</v>
      </c>
      <c r="J538" s="353">
        <f t="shared" ref="J538:J542" si="72">I538*$K$1</f>
        <v>0</v>
      </c>
      <c r="K538" s="353">
        <f t="shared" si="67"/>
        <v>0</v>
      </c>
      <c r="L538" s="353">
        <f t="shared" si="68"/>
        <v>0</v>
      </c>
      <c r="M538" s="353">
        <f t="shared" si="69"/>
        <v>0</v>
      </c>
    </row>
    <row r="539" spans="1:13">
      <c r="B539" s="264"/>
      <c r="C539" s="277" t="s">
        <v>37</v>
      </c>
      <c r="E539" s="213">
        <v>11.83</v>
      </c>
      <c r="F539" s="214" t="s">
        <v>449</v>
      </c>
      <c r="G539" s="391">
        <f>E539*1</f>
        <v>11.83</v>
      </c>
      <c r="H539" s="390"/>
      <c r="I539" s="353">
        <f t="shared" si="66"/>
        <v>0</v>
      </c>
      <c r="J539" s="353">
        <f t="shared" si="72"/>
        <v>0</v>
      </c>
      <c r="K539" s="353">
        <f t="shared" si="67"/>
        <v>0</v>
      </c>
      <c r="L539" s="353">
        <f t="shared" si="68"/>
        <v>0</v>
      </c>
      <c r="M539" s="353">
        <f t="shared" si="69"/>
        <v>0</v>
      </c>
    </row>
    <row r="540" spans="1:13">
      <c r="B540" s="272"/>
      <c r="C540" s="277" t="s">
        <v>253</v>
      </c>
      <c r="D540" s="285"/>
      <c r="E540" s="213">
        <v>2.5</v>
      </c>
      <c r="F540" s="214" t="s">
        <v>450</v>
      </c>
      <c r="G540" s="404">
        <f>E540*2</f>
        <v>5</v>
      </c>
      <c r="H540" s="390"/>
      <c r="I540" s="353">
        <f t="shared" si="66"/>
        <v>0</v>
      </c>
      <c r="J540" s="353">
        <f t="shared" si="72"/>
        <v>0</v>
      </c>
      <c r="K540" s="353">
        <f t="shared" si="67"/>
        <v>0</v>
      </c>
      <c r="L540" s="353">
        <f t="shared" si="68"/>
        <v>0</v>
      </c>
      <c r="M540" s="353">
        <f t="shared" si="69"/>
        <v>0</v>
      </c>
    </row>
    <row r="541" spans="1:13">
      <c r="B541" s="272"/>
      <c r="C541" s="277" t="s">
        <v>254</v>
      </c>
      <c r="D541" s="285"/>
      <c r="E541" s="213">
        <v>2.5</v>
      </c>
      <c r="F541" s="214" t="s">
        <v>450</v>
      </c>
      <c r="G541" s="404">
        <f>E541*2</f>
        <v>5</v>
      </c>
      <c r="H541" s="390"/>
      <c r="I541" s="353">
        <f t="shared" si="66"/>
        <v>0</v>
      </c>
      <c r="J541" s="353">
        <f t="shared" si="72"/>
        <v>0</v>
      </c>
      <c r="K541" s="353">
        <f t="shared" si="67"/>
        <v>0</v>
      </c>
      <c r="L541" s="353">
        <f t="shared" si="68"/>
        <v>0</v>
      </c>
      <c r="M541" s="353">
        <f t="shared" si="69"/>
        <v>0</v>
      </c>
    </row>
    <row r="542" spans="1:13">
      <c r="B542" s="272"/>
      <c r="C542" s="277" t="s">
        <v>22</v>
      </c>
      <c r="D542" s="285"/>
      <c r="E542" s="213">
        <v>2</v>
      </c>
      <c r="F542" s="214" t="s">
        <v>450</v>
      </c>
      <c r="G542" s="404">
        <f>E542*2</f>
        <v>4</v>
      </c>
      <c r="H542" s="390"/>
      <c r="I542" s="353">
        <f t="shared" si="66"/>
        <v>0</v>
      </c>
      <c r="J542" s="353">
        <f t="shared" si="72"/>
        <v>0</v>
      </c>
      <c r="K542" s="353">
        <f t="shared" si="67"/>
        <v>0</v>
      </c>
      <c r="L542" s="353">
        <f t="shared" si="68"/>
        <v>0</v>
      </c>
      <c r="M542" s="353">
        <f t="shared" si="69"/>
        <v>0</v>
      </c>
    </row>
    <row r="543" spans="1:13">
      <c r="B543" s="264"/>
      <c r="C543" s="44" t="s">
        <v>255</v>
      </c>
      <c r="E543" s="92">
        <v>5</v>
      </c>
      <c r="F543" s="27" t="s">
        <v>449</v>
      </c>
      <c r="G543" s="404">
        <f t="shared" ref="G543:G548" si="73">E543*1</f>
        <v>5</v>
      </c>
      <c r="H543" s="390"/>
      <c r="I543" s="353">
        <f t="shared" si="66"/>
        <v>0</v>
      </c>
      <c r="J543" s="353">
        <f t="shared" si="65"/>
        <v>0</v>
      </c>
      <c r="K543" s="353">
        <f t="shared" si="67"/>
        <v>0</v>
      </c>
      <c r="L543" s="353">
        <f t="shared" si="68"/>
        <v>0</v>
      </c>
      <c r="M543" s="353">
        <f t="shared" si="69"/>
        <v>0</v>
      </c>
    </row>
    <row r="544" spans="1:13" s="47" customFormat="1">
      <c r="A544" s="43"/>
      <c r="B544" s="283"/>
      <c r="C544" s="277" t="s">
        <v>854</v>
      </c>
      <c r="D544" s="202"/>
      <c r="E544" s="213">
        <v>10.3</v>
      </c>
      <c r="F544" s="214" t="s">
        <v>449</v>
      </c>
      <c r="G544" s="404">
        <f t="shared" si="73"/>
        <v>10.3</v>
      </c>
      <c r="H544" s="390"/>
      <c r="I544" s="353">
        <f t="shared" si="66"/>
        <v>0</v>
      </c>
      <c r="J544" s="353">
        <f t="shared" ref="J544:J548" si="74">I544*$K$1</f>
        <v>0</v>
      </c>
      <c r="K544" s="353">
        <f t="shared" si="67"/>
        <v>0</v>
      </c>
      <c r="L544" s="353">
        <f t="shared" si="68"/>
        <v>0</v>
      </c>
      <c r="M544" s="353">
        <f t="shared" si="69"/>
        <v>0</v>
      </c>
    </row>
    <row r="545" spans="1:13" s="47" customFormat="1">
      <c r="A545" s="43"/>
      <c r="B545" s="274"/>
      <c r="C545" s="277" t="s">
        <v>159</v>
      </c>
      <c r="D545" s="202"/>
      <c r="E545" s="213">
        <v>17.309999999999999</v>
      </c>
      <c r="F545" s="214" t="s">
        <v>449</v>
      </c>
      <c r="G545" s="404">
        <f t="shared" si="73"/>
        <v>17.309999999999999</v>
      </c>
      <c r="H545" s="390"/>
      <c r="I545" s="353">
        <f t="shared" si="66"/>
        <v>0</v>
      </c>
      <c r="J545" s="353">
        <f t="shared" si="74"/>
        <v>0</v>
      </c>
      <c r="K545" s="353">
        <f t="shared" si="67"/>
        <v>0</v>
      </c>
      <c r="L545" s="353">
        <f t="shared" si="68"/>
        <v>0</v>
      </c>
      <c r="M545" s="353">
        <f t="shared" si="69"/>
        <v>0</v>
      </c>
    </row>
    <row r="546" spans="1:13" s="49" customFormat="1">
      <c r="A546" s="43"/>
      <c r="B546" s="272"/>
      <c r="C546" s="277" t="s">
        <v>71</v>
      </c>
      <c r="D546" s="285"/>
      <c r="E546" s="213">
        <v>11.7</v>
      </c>
      <c r="F546" s="214" t="s">
        <v>449</v>
      </c>
      <c r="G546" s="404">
        <f t="shared" si="73"/>
        <v>11.7</v>
      </c>
      <c r="H546" s="390"/>
      <c r="I546" s="353">
        <f t="shared" si="66"/>
        <v>0</v>
      </c>
      <c r="J546" s="353">
        <f t="shared" si="74"/>
        <v>0</v>
      </c>
      <c r="K546" s="353">
        <f t="shared" si="67"/>
        <v>0</v>
      </c>
      <c r="L546" s="353">
        <f t="shared" si="68"/>
        <v>0</v>
      </c>
      <c r="M546" s="353">
        <f t="shared" si="69"/>
        <v>0</v>
      </c>
    </row>
    <row r="547" spans="1:13" s="49" customFormat="1">
      <c r="A547" s="43"/>
      <c r="B547" s="283"/>
      <c r="C547" s="277" t="s">
        <v>855</v>
      </c>
      <c r="D547" s="202"/>
      <c r="E547" s="213">
        <v>15.75</v>
      </c>
      <c r="F547" s="214" t="s">
        <v>449</v>
      </c>
      <c r="G547" s="404">
        <f t="shared" si="73"/>
        <v>15.75</v>
      </c>
      <c r="H547" s="390"/>
      <c r="I547" s="353">
        <f t="shared" si="66"/>
        <v>0</v>
      </c>
      <c r="J547" s="353">
        <f t="shared" si="74"/>
        <v>0</v>
      </c>
      <c r="K547" s="353">
        <f t="shared" si="67"/>
        <v>0</v>
      </c>
      <c r="L547" s="353">
        <f t="shared" si="68"/>
        <v>0</v>
      </c>
      <c r="M547" s="353">
        <f t="shared" si="69"/>
        <v>0</v>
      </c>
    </row>
    <row r="548" spans="1:13" s="47" customFormat="1">
      <c r="A548" s="43"/>
      <c r="B548" s="274"/>
      <c r="C548" s="277" t="s">
        <v>159</v>
      </c>
      <c r="D548" s="202"/>
      <c r="E548" s="213">
        <v>14.38</v>
      </c>
      <c r="F548" s="214" t="s">
        <v>449</v>
      </c>
      <c r="G548" s="404">
        <f t="shared" si="73"/>
        <v>14.38</v>
      </c>
      <c r="H548" s="390"/>
      <c r="I548" s="353">
        <f t="shared" si="66"/>
        <v>0</v>
      </c>
      <c r="J548" s="353">
        <f t="shared" si="74"/>
        <v>0</v>
      </c>
      <c r="K548" s="353">
        <f t="shared" si="67"/>
        <v>0</v>
      </c>
      <c r="L548" s="353">
        <f t="shared" si="68"/>
        <v>0</v>
      </c>
      <c r="M548" s="353">
        <f t="shared" si="69"/>
        <v>0</v>
      </c>
    </row>
    <row r="549" spans="1:13" s="47" customFormat="1">
      <c r="A549" s="43"/>
      <c r="B549" s="264"/>
      <c r="C549" s="44" t="s">
        <v>219</v>
      </c>
      <c r="D549" s="115"/>
      <c r="E549" s="92">
        <v>14.6</v>
      </c>
      <c r="F549" s="27" t="s">
        <v>455</v>
      </c>
      <c r="G549" s="404">
        <f>E549*3/5</f>
        <v>8.76</v>
      </c>
      <c r="H549" s="390"/>
      <c r="I549" s="353">
        <f t="shared" si="66"/>
        <v>0</v>
      </c>
      <c r="J549" s="353">
        <f t="shared" si="65"/>
        <v>0</v>
      </c>
      <c r="K549" s="353">
        <f t="shared" si="67"/>
        <v>0</v>
      </c>
      <c r="L549" s="353">
        <f t="shared" si="68"/>
        <v>0</v>
      </c>
      <c r="M549" s="353">
        <f t="shared" si="69"/>
        <v>0</v>
      </c>
    </row>
    <row r="550" spans="1:13" s="47" customFormat="1">
      <c r="A550" s="43"/>
      <c r="B550" s="272"/>
      <c r="C550" s="277" t="s">
        <v>22</v>
      </c>
      <c r="D550" s="284"/>
      <c r="E550" s="213">
        <v>2.41</v>
      </c>
      <c r="F550" s="214" t="s">
        <v>450</v>
      </c>
      <c r="G550" s="404">
        <f>E550*2</f>
        <v>4.82</v>
      </c>
      <c r="H550" s="390"/>
      <c r="I550" s="353">
        <f t="shared" si="66"/>
        <v>0</v>
      </c>
      <c r="J550" s="353">
        <f t="shared" ref="J550:J552" si="75">I550*$K$1</f>
        <v>0</v>
      </c>
      <c r="K550" s="353">
        <f t="shared" si="67"/>
        <v>0</v>
      </c>
      <c r="L550" s="353">
        <f t="shared" si="68"/>
        <v>0</v>
      </c>
      <c r="M550" s="353">
        <f t="shared" si="69"/>
        <v>0</v>
      </c>
    </row>
    <row r="551" spans="1:13" s="47" customFormat="1">
      <c r="A551" s="43"/>
      <c r="B551" s="272"/>
      <c r="C551" s="277" t="s">
        <v>81</v>
      </c>
      <c r="D551" s="284"/>
      <c r="E551" s="213">
        <v>1.62</v>
      </c>
      <c r="F551" s="214" t="s">
        <v>450</v>
      </c>
      <c r="G551" s="404">
        <f>E551*2</f>
        <v>3.24</v>
      </c>
      <c r="H551" s="390"/>
      <c r="I551" s="353">
        <f t="shared" si="66"/>
        <v>0</v>
      </c>
      <c r="J551" s="353">
        <f t="shared" si="75"/>
        <v>0</v>
      </c>
      <c r="K551" s="353">
        <f t="shared" si="67"/>
        <v>0</v>
      </c>
      <c r="L551" s="353">
        <f t="shared" si="68"/>
        <v>0</v>
      </c>
      <c r="M551" s="353">
        <f t="shared" si="69"/>
        <v>0</v>
      </c>
    </row>
    <row r="552" spans="1:13" s="47" customFormat="1">
      <c r="A552" s="43"/>
      <c r="B552" s="272"/>
      <c r="C552" s="277" t="s">
        <v>251</v>
      </c>
      <c r="D552" s="284"/>
      <c r="E552" s="213">
        <v>1.62</v>
      </c>
      <c r="F552" s="214" t="s">
        <v>450</v>
      </c>
      <c r="G552" s="404">
        <f>E552*2</f>
        <v>3.24</v>
      </c>
      <c r="H552" s="390"/>
      <c r="I552" s="353">
        <f t="shared" si="66"/>
        <v>0</v>
      </c>
      <c r="J552" s="353">
        <f t="shared" si="75"/>
        <v>0</v>
      </c>
      <c r="K552" s="353">
        <f t="shared" si="67"/>
        <v>0</v>
      </c>
      <c r="L552" s="353">
        <f t="shared" si="68"/>
        <v>0</v>
      </c>
      <c r="M552" s="353">
        <f t="shared" si="69"/>
        <v>0</v>
      </c>
    </row>
    <row r="553" spans="1:13" s="47" customFormat="1" ht="47.25">
      <c r="A553" s="43"/>
      <c r="B553" s="46" t="s">
        <v>720</v>
      </c>
      <c r="C553" s="264" t="s">
        <v>1007</v>
      </c>
      <c r="D553" s="115"/>
      <c r="E553" s="92">
        <v>9.85</v>
      </c>
      <c r="F553" s="27" t="s">
        <v>455</v>
      </c>
      <c r="G553" s="391">
        <f>E553*3/5</f>
        <v>5.9099999999999993</v>
      </c>
      <c r="H553" s="390"/>
      <c r="I553" s="353">
        <f t="shared" si="66"/>
        <v>0</v>
      </c>
      <c r="J553" s="353">
        <f t="shared" si="65"/>
        <v>0</v>
      </c>
      <c r="K553" s="353">
        <f t="shared" si="67"/>
        <v>0</v>
      </c>
      <c r="L553" s="353">
        <f t="shared" si="68"/>
        <v>0</v>
      </c>
      <c r="M553" s="353">
        <f t="shared" si="69"/>
        <v>0</v>
      </c>
    </row>
    <row r="554" spans="1:13" s="47" customFormat="1">
      <c r="A554" s="43"/>
      <c r="B554" s="44"/>
      <c r="C554" s="264" t="s">
        <v>264</v>
      </c>
      <c r="D554" s="115"/>
      <c r="E554" s="92">
        <v>8.0500000000000007</v>
      </c>
      <c r="F554" s="27" t="s">
        <v>455</v>
      </c>
      <c r="G554" s="391">
        <f>E554*3/5</f>
        <v>4.83</v>
      </c>
      <c r="H554" s="390"/>
      <c r="I554" s="353">
        <f t="shared" si="66"/>
        <v>0</v>
      </c>
      <c r="J554" s="353">
        <f t="shared" ref="J554:J610" si="76">I554*$J$1</f>
        <v>0</v>
      </c>
      <c r="K554" s="353">
        <f t="shared" si="67"/>
        <v>0</v>
      </c>
      <c r="L554" s="353">
        <f t="shared" si="68"/>
        <v>0</v>
      </c>
      <c r="M554" s="353">
        <f t="shared" si="69"/>
        <v>0</v>
      </c>
    </row>
    <row r="555" spans="1:13" s="47" customFormat="1">
      <c r="A555" s="43"/>
      <c r="B555" s="44"/>
      <c r="C555" s="264" t="s">
        <v>1008</v>
      </c>
      <c r="D555" s="115"/>
      <c r="E555" s="92">
        <v>18.2</v>
      </c>
      <c r="F555" s="27" t="s">
        <v>455</v>
      </c>
      <c r="G555" s="391">
        <f>E555*3/5</f>
        <v>10.919999999999998</v>
      </c>
      <c r="H555" s="390"/>
      <c r="I555" s="353">
        <f t="shared" si="66"/>
        <v>0</v>
      </c>
      <c r="J555" s="353">
        <f t="shared" si="76"/>
        <v>0</v>
      </c>
      <c r="K555" s="353">
        <f t="shared" si="67"/>
        <v>0</v>
      </c>
      <c r="L555" s="353">
        <f t="shared" si="68"/>
        <v>0</v>
      </c>
      <c r="M555" s="353">
        <f t="shared" si="69"/>
        <v>0</v>
      </c>
    </row>
    <row r="556" spans="1:13" s="47" customFormat="1">
      <c r="A556" s="43"/>
      <c r="B556" s="291"/>
      <c r="C556" s="274" t="s">
        <v>256</v>
      </c>
      <c r="D556" s="115"/>
      <c r="E556" s="92">
        <v>18</v>
      </c>
      <c r="F556" s="27" t="s">
        <v>449</v>
      </c>
      <c r="G556" s="391">
        <f>E556*1</f>
        <v>18</v>
      </c>
      <c r="H556" s="390"/>
      <c r="I556" s="353">
        <f t="shared" si="66"/>
        <v>0</v>
      </c>
      <c r="J556" s="353">
        <f t="shared" si="76"/>
        <v>0</v>
      </c>
      <c r="K556" s="353">
        <f t="shared" si="67"/>
        <v>0</v>
      </c>
      <c r="L556" s="353">
        <f t="shared" si="68"/>
        <v>0</v>
      </c>
      <c r="M556" s="353">
        <f t="shared" si="69"/>
        <v>0</v>
      </c>
    </row>
    <row r="557" spans="1:13" s="47" customFormat="1">
      <c r="A557" s="43"/>
      <c r="B557" s="87"/>
      <c r="C557" s="264" t="s">
        <v>257</v>
      </c>
      <c r="D557" s="115"/>
      <c r="E557" s="92">
        <v>28.6</v>
      </c>
      <c r="F557" s="27" t="s">
        <v>449</v>
      </c>
      <c r="G557" s="391">
        <f>E557*1</f>
        <v>28.6</v>
      </c>
      <c r="H557" s="390"/>
      <c r="I557" s="353">
        <f t="shared" si="66"/>
        <v>0</v>
      </c>
      <c r="J557" s="353">
        <f t="shared" si="76"/>
        <v>0</v>
      </c>
      <c r="K557" s="353">
        <f t="shared" si="67"/>
        <v>0</v>
      </c>
      <c r="L557" s="353">
        <f t="shared" si="68"/>
        <v>0</v>
      </c>
      <c r="M557" s="353">
        <f t="shared" si="69"/>
        <v>0</v>
      </c>
    </row>
    <row r="558" spans="1:13" s="47" customFormat="1">
      <c r="A558" s="43"/>
      <c r="B558" s="44"/>
      <c r="C558" s="274" t="s">
        <v>258</v>
      </c>
      <c r="D558" s="115"/>
      <c r="E558" s="92">
        <v>18.7</v>
      </c>
      <c r="F558" s="27" t="s">
        <v>449</v>
      </c>
      <c r="G558" s="391">
        <f>E558*1</f>
        <v>18.7</v>
      </c>
      <c r="H558" s="390"/>
      <c r="I558" s="353">
        <f t="shared" si="66"/>
        <v>0</v>
      </c>
      <c r="J558" s="353">
        <f t="shared" si="76"/>
        <v>0</v>
      </c>
      <c r="K558" s="353">
        <f t="shared" si="67"/>
        <v>0</v>
      </c>
      <c r="L558" s="353">
        <f t="shared" si="68"/>
        <v>0</v>
      </c>
      <c r="M558" s="353">
        <f t="shared" si="69"/>
        <v>0</v>
      </c>
    </row>
    <row r="559" spans="1:13">
      <c r="C559" s="272" t="s">
        <v>259</v>
      </c>
      <c r="E559" s="92">
        <v>5.4</v>
      </c>
      <c r="F559" s="27" t="s">
        <v>449</v>
      </c>
      <c r="G559" s="391">
        <f>E559*1</f>
        <v>5.4</v>
      </c>
      <c r="H559" s="390"/>
      <c r="I559" s="353">
        <f t="shared" si="66"/>
        <v>0</v>
      </c>
      <c r="J559" s="353">
        <f t="shared" si="76"/>
        <v>0</v>
      </c>
      <c r="K559" s="353">
        <f t="shared" si="67"/>
        <v>0</v>
      </c>
      <c r="L559" s="353">
        <f t="shared" si="68"/>
        <v>0</v>
      </c>
      <c r="M559" s="353">
        <f t="shared" si="69"/>
        <v>0</v>
      </c>
    </row>
    <row r="560" spans="1:13">
      <c r="C560" s="264" t="s">
        <v>260</v>
      </c>
      <c r="E560" s="92">
        <v>3.55</v>
      </c>
      <c r="F560" s="27" t="s">
        <v>454</v>
      </c>
      <c r="G560" s="391">
        <f>E560*1/5</f>
        <v>0.71</v>
      </c>
      <c r="H560" s="390"/>
      <c r="I560" s="353">
        <f t="shared" si="66"/>
        <v>0</v>
      </c>
      <c r="J560" s="353">
        <f t="shared" si="76"/>
        <v>0</v>
      </c>
      <c r="K560" s="353">
        <f t="shared" si="67"/>
        <v>0</v>
      </c>
      <c r="L560" s="353">
        <f t="shared" si="68"/>
        <v>0</v>
      </c>
      <c r="M560" s="353">
        <f t="shared" si="69"/>
        <v>0</v>
      </c>
    </row>
    <row r="561" spans="2:13">
      <c r="C561" s="264" t="s">
        <v>261</v>
      </c>
      <c r="E561" s="92">
        <v>28.6</v>
      </c>
      <c r="F561" s="27" t="s">
        <v>449</v>
      </c>
      <c r="G561" s="391">
        <f t="shared" ref="G561:G576" si="77">E561*1</f>
        <v>28.6</v>
      </c>
      <c r="H561" s="390"/>
      <c r="I561" s="353">
        <f t="shared" si="66"/>
        <v>0</v>
      </c>
      <c r="J561" s="353">
        <f t="shared" si="76"/>
        <v>0</v>
      </c>
      <c r="K561" s="353">
        <f t="shared" si="67"/>
        <v>0</v>
      </c>
      <c r="L561" s="353">
        <f t="shared" si="68"/>
        <v>0</v>
      </c>
      <c r="M561" s="353">
        <f t="shared" si="69"/>
        <v>0</v>
      </c>
    </row>
    <row r="562" spans="2:13">
      <c r="C562" s="274" t="s">
        <v>262</v>
      </c>
      <c r="E562" s="92">
        <v>16.149999999999999</v>
      </c>
      <c r="F562" s="27" t="s">
        <v>449</v>
      </c>
      <c r="G562" s="391">
        <f t="shared" si="77"/>
        <v>16.149999999999999</v>
      </c>
      <c r="H562" s="390"/>
      <c r="I562" s="353">
        <f t="shared" si="66"/>
        <v>0</v>
      </c>
      <c r="J562" s="353">
        <f t="shared" si="76"/>
        <v>0</v>
      </c>
      <c r="K562" s="353">
        <f t="shared" si="67"/>
        <v>0</v>
      </c>
      <c r="L562" s="353">
        <f t="shared" si="68"/>
        <v>0</v>
      </c>
      <c r="M562" s="353">
        <f t="shared" si="69"/>
        <v>0</v>
      </c>
    </row>
    <row r="563" spans="2:13">
      <c r="B563" s="46" t="s">
        <v>263</v>
      </c>
      <c r="C563" s="274" t="s">
        <v>1535</v>
      </c>
      <c r="E563" s="92">
        <v>12.9</v>
      </c>
      <c r="F563" s="27" t="s">
        <v>449</v>
      </c>
      <c r="G563" s="391">
        <f t="shared" si="77"/>
        <v>12.9</v>
      </c>
      <c r="H563" s="390"/>
      <c r="I563" s="353">
        <f t="shared" si="66"/>
        <v>0</v>
      </c>
      <c r="J563" s="353">
        <f t="shared" si="76"/>
        <v>0</v>
      </c>
      <c r="K563" s="353">
        <f t="shared" si="67"/>
        <v>0</v>
      </c>
      <c r="L563" s="353">
        <f t="shared" si="68"/>
        <v>0</v>
      </c>
      <c r="M563" s="353">
        <f t="shared" si="69"/>
        <v>0</v>
      </c>
    </row>
    <row r="564" spans="2:13" ht="31.5">
      <c r="C564" s="274" t="s">
        <v>1536</v>
      </c>
      <c r="E564" s="92">
        <v>11.15</v>
      </c>
      <c r="F564" s="27" t="s">
        <v>449</v>
      </c>
      <c r="G564" s="391">
        <f t="shared" si="77"/>
        <v>11.15</v>
      </c>
      <c r="H564" s="390"/>
      <c r="I564" s="353">
        <f t="shared" si="66"/>
        <v>0</v>
      </c>
      <c r="J564" s="353">
        <f t="shared" si="76"/>
        <v>0</v>
      </c>
      <c r="K564" s="353">
        <f t="shared" si="67"/>
        <v>0</v>
      </c>
      <c r="L564" s="353">
        <f t="shared" si="68"/>
        <v>0</v>
      </c>
      <c r="M564" s="353">
        <f t="shared" si="69"/>
        <v>0</v>
      </c>
    </row>
    <row r="565" spans="2:13" ht="31.5">
      <c r="C565" s="274" t="s">
        <v>1537</v>
      </c>
      <c r="E565" s="92">
        <v>22</v>
      </c>
      <c r="F565" s="27" t="s">
        <v>449</v>
      </c>
      <c r="G565" s="391">
        <f t="shared" si="77"/>
        <v>22</v>
      </c>
      <c r="H565" s="390"/>
      <c r="I565" s="353">
        <f t="shared" si="66"/>
        <v>0</v>
      </c>
      <c r="J565" s="353">
        <f t="shared" si="76"/>
        <v>0</v>
      </c>
      <c r="K565" s="353">
        <f t="shared" si="67"/>
        <v>0</v>
      </c>
      <c r="L565" s="353">
        <f t="shared" si="68"/>
        <v>0</v>
      </c>
      <c r="M565" s="353">
        <f t="shared" si="69"/>
        <v>0</v>
      </c>
    </row>
    <row r="566" spans="2:13" ht="31.5">
      <c r="B566" s="292" t="s">
        <v>1532</v>
      </c>
      <c r="C566" s="274" t="s">
        <v>1538</v>
      </c>
      <c r="E566" s="92">
        <v>10.65</v>
      </c>
      <c r="F566" s="27" t="s">
        <v>449</v>
      </c>
      <c r="G566" s="391">
        <f t="shared" si="77"/>
        <v>10.65</v>
      </c>
      <c r="H566" s="390"/>
      <c r="I566" s="353">
        <f t="shared" si="66"/>
        <v>0</v>
      </c>
      <c r="J566" s="353">
        <f t="shared" si="76"/>
        <v>0</v>
      </c>
      <c r="K566" s="353">
        <f t="shared" si="67"/>
        <v>0</v>
      </c>
      <c r="L566" s="353">
        <f t="shared" si="68"/>
        <v>0</v>
      </c>
      <c r="M566" s="353">
        <f t="shared" si="69"/>
        <v>0</v>
      </c>
    </row>
    <row r="567" spans="2:13" ht="31.5">
      <c r="C567" s="274" t="s">
        <v>1539</v>
      </c>
      <c r="E567" s="92">
        <v>16.75</v>
      </c>
      <c r="F567" s="27" t="s">
        <v>449</v>
      </c>
      <c r="G567" s="391">
        <f t="shared" si="77"/>
        <v>16.75</v>
      </c>
      <c r="H567" s="390"/>
      <c r="I567" s="353">
        <f t="shared" si="66"/>
        <v>0</v>
      </c>
      <c r="J567" s="353">
        <f t="shared" si="76"/>
        <v>0</v>
      </c>
      <c r="K567" s="353">
        <f t="shared" si="67"/>
        <v>0</v>
      </c>
      <c r="L567" s="353">
        <f t="shared" si="68"/>
        <v>0</v>
      </c>
      <c r="M567" s="353">
        <f t="shared" si="69"/>
        <v>0</v>
      </c>
    </row>
    <row r="568" spans="2:13">
      <c r="B568" s="292" t="s">
        <v>1533</v>
      </c>
      <c r="C568" s="274" t="s">
        <v>1540</v>
      </c>
      <c r="E568" s="92">
        <v>21.3</v>
      </c>
      <c r="F568" s="27" t="s">
        <v>449</v>
      </c>
      <c r="G568" s="391">
        <f t="shared" si="77"/>
        <v>21.3</v>
      </c>
      <c r="H568" s="390"/>
      <c r="I568" s="353">
        <f t="shared" si="66"/>
        <v>0</v>
      </c>
      <c r="J568" s="353">
        <f t="shared" si="76"/>
        <v>0</v>
      </c>
      <c r="K568" s="353">
        <f t="shared" si="67"/>
        <v>0</v>
      </c>
      <c r="L568" s="353">
        <f t="shared" si="68"/>
        <v>0</v>
      </c>
      <c r="M568" s="353">
        <f t="shared" si="69"/>
        <v>0</v>
      </c>
    </row>
    <row r="569" spans="2:13">
      <c r="C569" s="274" t="s">
        <v>1541</v>
      </c>
      <c r="E569" s="92">
        <v>6.1</v>
      </c>
      <c r="F569" s="27" t="s">
        <v>449</v>
      </c>
      <c r="G569" s="391">
        <f t="shared" si="77"/>
        <v>6.1</v>
      </c>
      <c r="H569" s="390"/>
      <c r="I569" s="353">
        <f t="shared" si="66"/>
        <v>0</v>
      </c>
      <c r="J569" s="353">
        <f t="shared" si="76"/>
        <v>0</v>
      </c>
      <c r="K569" s="353">
        <f t="shared" si="67"/>
        <v>0</v>
      </c>
      <c r="L569" s="353">
        <f t="shared" si="68"/>
        <v>0</v>
      </c>
      <c r="M569" s="353">
        <f t="shared" si="69"/>
        <v>0</v>
      </c>
    </row>
    <row r="570" spans="2:13">
      <c r="B570" s="292" t="s">
        <v>1534</v>
      </c>
      <c r="C570" s="274" t="s">
        <v>1542</v>
      </c>
      <c r="E570" s="92">
        <v>21.3</v>
      </c>
      <c r="F570" s="27" t="s">
        <v>449</v>
      </c>
      <c r="G570" s="391">
        <f t="shared" si="77"/>
        <v>21.3</v>
      </c>
      <c r="H570" s="390"/>
      <c r="I570" s="353">
        <f t="shared" si="66"/>
        <v>0</v>
      </c>
      <c r="J570" s="353">
        <f t="shared" si="76"/>
        <v>0</v>
      </c>
      <c r="K570" s="353">
        <f t="shared" si="67"/>
        <v>0</v>
      </c>
      <c r="L570" s="353">
        <f t="shared" si="68"/>
        <v>0</v>
      </c>
      <c r="M570" s="353">
        <f t="shared" si="69"/>
        <v>0</v>
      </c>
    </row>
    <row r="571" spans="2:13">
      <c r="C571" s="274" t="s">
        <v>1543</v>
      </c>
      <c r="E571" s="92">
        <v>6.1</v>
      </c>
      <c r="F571" s="27" t="s">
        <v>449</v>
      </c>
      <c r="G571" s="391">
        <f t="shared" si="77"/>
        <v>6.1</v>
      </c>
      <c r="H571" s="390"/>
      <c r="I571" s="353">
        <f t="shared" si="66"/>
        <v>0</v>
      </c>
      <c r="J571" s="353">
        <f t="shared" si="76"/>
        <v>0</v>
      </c>
      <c r="K571" s="353">
        <f t="shared" si="67"/>
        <v>0</v>
      </c>
      <c r="L571" s="353">
        <f t="shared" si="68"/>
        <v>0</v>
      </c>
      <c r="M571" s="353">
        <f t="shared" si="69"/>
        <v>0</v>
      </c>
    </row>
    <row r="572" spans="2:13">
      <c r="C572" s="274" t="s">
        <v>1544</v>
      </c>
      <c r="E572" s="92">
        <v>18.850000000000001</v>
      </c>
      <c r="F572" s="27" t="s">
        <v>449</v>
      </c>
      <c r="G572" s="391">
        <f t="shared" si="77"/>
        <v>18.850000000000001</v>
      </c>
      <c r="H572" s="390"/>
      <c r="I572" s="353">
        <f t="shared" si="66"/>
        <v>0</v>
      </c>
      <c r="J572" s="353">
        <f t="shared" si="76"/>
        <v>0</v>
      </c>
      <c r="K572" s="353">
        <f t="shared" si="67"/>
        <v>0</v>
      </c>
      <c r="L572" s="353">
        <f t="shared" si="68"/>
        <v>0</v>
      </c>
      <c r="M572" s="353">
        <f t="shared" si="69"/>
        <v>0</v>
      </c>
    </row>
    <row r="573" spans="2:13">
      <c r="C573" s="274" t="s">
        <v>1545</v>
      </c>
      <c r="E573" s="92">
        <v>16.8</v>
      </c>
      <c r="F573" s="27" t="s">
        <v>449</v>
      </c>
      <c r="G573" s="391">
        <f t="shared" si="77"/>
        <v>16.8</v>
      </c>
      <c r="H573" s="390"/>
      <c r="I573" s="353">
        <f t="shared" si="66"/>
        <v>0</v>
      </c>
      <c r="J573" s="353">
        <f t="shared" si="76"/>
        <v>0</v>
      </c>
      <c r="K573" s="353">
        <f t="shared" si="67"/>
        <v>0</v>
      </c>
      <c r="L573" s="353">
        <f t="shared" si="68"/>
        <v>0</v>
      </c>
      <c r="M573" s="353">
        <f t="shared" si="69"/>
        <v>0</v>
      </c>
    </row>
    <row r="574" spans="2:13">
      <c r="C574" s="274" t="s">
        <v>1546</v>
      </c>
      <c r="E574" s="92">
        <v>12.1</v>
      </c>
      <c r="F574" s="27" t="s">
        <v>449</v>
      </c>
      <c r="G574" s="391">
        <f t="shared" si="77"/>
        <v>12.1</v>
      </c>
      <c r="H574" s="390"/>
      <c r="I574" s="353">
        <f t="shared" si="66"/>
        <v>0</v>
      </c>
      <c r="J574" s="353">
        <f t="shared" si="76"/>
        <v>0</v>
      </c>
      <c r="K574" s="353">
        <f t="shared" si="67"/>
        <v>0</v>
      </c>
      <c r="L574" s="353">
        <f t="shared" si="68"/>
        <v>0</v>
      </c>
      <c r="M574" s="353">
        <f t="shared" si="69"/>
        <v>0</v>
      </c>
    </row>
    <row r="575" spans="2:13" ht="31.5">
      <c r="C575" s="274" t="s">
        <v>1547</v>
      </c>
      <c r="E575" s="92">
        <v>10.199999999999999</v>
      </c>
      <c r="F575" s="27" t="s">
        <v>449</v>
      </c>
      <c r="G575" s="391">
        <f t="shared" si="77"/>
        <v>10.199999999999999</v>
      </c>
      <c r="H575" s="390"/>
      <c r="I575" s="353">
        <f t="shared" si="66"/>
        <v>0</v>
      </c>
      <c r="J575" s="353">
        <f t="shared" si="76"/>
        <v>0</v>
      </c>
      <c r="K575" s="353">
        <f t="shared" si="67"/>
        <v>0</v>
      </c>
      <c r="L575" s="353">
        <f t="shared" si="68"/>
        <v>0</v>
      </c>
      <c r="M575" s="353">
        <f t="shared" si="69"/>
        <v>0</v>
      </c>
    </row>
    <row r="576" spans="2:13">
      <c r="C576" s="274" t="s">
        <v>1548</v>
      </c>
      <c r="E576" s="92">
        <v>12.75</v>
      </c>
      <c r="F576" s="27" t="s">
        <v>449</v>
      </c>
      <c r="G576" s="391">
        <f t="shared" si="77"/>
        <v>12.75</v>
      </c>
      <c r="H576" s="390"/>
      <c r="I576" s="353">
        <f t="shared" si="66"/>
        <v>0</v>
      </c>
      <c r="J576" s="353">
        <f t="shared" si="76"/>
        <v>0</v>
      </c>
      <c r="K576" s="353">
        <f t="shared" si="67"/>
        <v>0</v>
      </c>
      <c r="L576" s="353">
        <f t="shared" si="68"/>
        <v>0</v>
      </c>
      <c r="M576" s="353">
        <f t="shared" si="69"/>
        <v>0</v>
      </c>
    </row>
    <row r="577" spans="2:13">
      <c r="B577" s="46" t="s">
        <v>1013</v>
      </c>
      <c r="C577" s="264" t="s">
        <v>265</v>
      </c>
      <c r="E577" s="92">
        <v>7.65</v>
      </c>
      <c r="F577" s="27" t="s">
        <v>462</v>
      </c>
      <c r="G577" s="391">
        <f>E577*0</f>
        <v>0</v>
      </c>
      <c r="H577" s="390"/>
      <c r="I577" s="353">
        <f t="shared" si="66"/>
        <v>0</v>
      </c>
      <c r="J577" s="353">
        <f t="shared" si="76"/>
        <v>0</v>
      </c>
      <c r="K577" s="353">
        <f t="shared" si="67"/>
        <v>0</v>
      </c>
      <c r="L577" s="353">
        <f t="shared" si="68"/>
        <v>0</v>
      </c>
      <c r="M577" s="353">
        <f t="shared" si="69"/>
        <v>0</v>
      </c>
    </row>
    <row r="578" spans="2:13">
      <c r="C578" s="264" t="s">
        <v>1009</v>
      </c>
      <c r="E578" s="92">
        <v>6.7</v>
      </c>
      <c r="F578" s="27" t="s">
        <v>455</v>
      </c>
      <c r="G578" s="391">
        <f>E578*3/5</f>
        <v>4.0200000000000005</v>
      </c>
      <c r="H578" s="390"/>
      <c r="I578" s="353">
        <f t="shared" si="66"/>
        <v>0</v>
      </c>
      <c r="J578" s="353">
        <f t="shared" si="76"/>
        <v>0</v>
      </c>
      <c r="K578" s="353">
        <f t="shared" si="67"/>
        <v>0</v>
      </c>
      <c r="L578" s="353">
        <f t="shared" si="68"/>
        <v>0</v>
      </c>
      <c r="M578" s="353">
        <f t="shared" si="69"/>
        <v>0</v>
      </c>
    </row>
    <row r="579" spans="2:13">
      <c r="C579" s="264" t="s">
        <v>266</v>
      </c>
      <c r="E579" s="92">
        <v>18.25</v>
      </c>
      <c r="F579" s="27" t="s">
        <v>449</v>
      </c>
      <c r="G579" s="391">
        <f>E579*1</f>
        <v>18.25</v>
      </c>
      <c r="H579" s="390"/>
      <c r="I579" s="353">
        <f t="shared" si="66"/>
        <v>0</v>
      </c>
      <c r="J579" s="353">
        <f t="shared" si="76"/>
        <v>0</v>
      </c>
      <c r="K579" s="353">
        <f t="shared" si="67"/>
        <v>0</v>
      </c>
      <c r="L579" s="353">
        <f t="shared" si="68"/>
        <v>0</v>
      </c>
      <c r="M579" s="353">
        <f t="shared" si="69"/>
        <v>0</v>
      </c>
    </row>
    <row r="580" spans="2:13" ht="31.5">
      <c r="C580" s="274" t="s">
        <v>1549</v>
      </c>
      <c r="E580" s="92">
        <v>7.65</v>
      </c>
      <c r="F580" s="27" t="s">
        <v>455</v>
      </c>
      <c r="G580" s="391">
        <f>E580*3/5</f>
        <v>4.5900000000000007</v>
      </c>
      <c r="H580" s="390"/>
      <c r="I580" s="353">
        <f t="shared" si="66"/>
        <v>0</v>
      </c>
      <c r="J580" s="353">
        <f t="shared" si="76"/>
        <v>0</v>
      </c>
      <c r="K580" s="353">
        <f t="shared" si="67"/>
        <v>0</v>
      </c>
      <c r="L580" s="353">
        <f t="shared" si="68"/>
        <v>0</v>
      </c>
      <c r="M580" s="353">
        <f t="shared" si="69"/>
        <v>0</v>
      </c>
    </row>
    <row r="581" spans="2:13">
      <c r="C581" s="264" t="s">
        <v>1010</v>
      </c>
      <c r="E581" s="92">
        <v>7.8</v>
      </c>
      <c r="F581" s="27" t="s">
        <v>455</v>
      </c>
      <c r="G581" s="391">
        <f>E581*3/5</f>
        <v>4.68</v>
      </c>
      <c r="H581" s="390"/>
      <c r="I581" s="353">
        <f t="shared" si="66"/>
        <v>0</v>
      </c>
      <c r="J581" s="353">
        <f t="shared" si="76"/>
        <v>0</v>
      </c>
      <c r="K581" s="353">
        <f t="shared" si="67"/>
        <v>0</v>
      </c>
      <c r="L581" s="353">
        <f t="shared" si="68"/>
        <v>0</v>
      </c>
      <c r="M581" s="353">
        <f t="shared" si="69"/>
        <v>0</v>
      </c>
    </row>
    <row r="582" spans="2:13">
      <c r="B582" s="46" t="s">
        <v>1014</v>
      </c>
      <c r="C582" s="264" t="s">
        <v>1011</v>
      </c>
      <c r="E582" s="92">
        <v>10.15</v>
      </c>
      <c r="F582" s="27" t="s">
        <v>455</v>
      </c>
      <c r="G582" s="391">
        <f>E582*3/5</f>
        <v>6.0900000000000007</v>
      </c>
      <c r="H582" s="390"/>
      <c r="I582" s="353">
        <f t="shared" ref="I582:I610" si="78">G582*H582</f>
        <v>0</v>
      </c>
      <c r="J582" s="353">
        <f t="shared" si="76"/>
        <v>0</v>
      </c>
      <c r="K582" s="353">
        <f t="shared" ref="K582:K610" si="79">J582*3</f>
        <v>0</v>
      </c>
      <c r="L582" s="353">
        <f t="shared" ref="L582:L611" si="80">K582*0.22</f>
        <v>0</v>
      </c>
      <c r="M582" s="353">
        <f t="shared" ref="M582:M611" si="81">L582+K582</f>
        <v>0</v>
      </c>
    </row>
    <row r="583" spans="2:13">
      <c r="C583" s="264" t="s">
        <v>1012</v>
      </c>
      <c r="E583" s="92">
        <v>10.15</v>
      </c>
      <c r="F583" s="27" t="s">
        <v>455</v>
      </c>
      <c r="G583" s="391">
        <f>E583*3/5</f>
        <v>6.0900000000000007</v>
      </c>
      <c r="H583" s="390"/>
      <c r="I583" s="353">
        <f t="shared" si="78"/>
        <v>0</v>
      </c>
      <c r="J583" s="353">
        <f t="shared" si="76"/>
        <v>0</v>
      </c>
      <c r="K583" s="353">
        <f t="shared" si="79"/>
        <v>0</v>
      </c>
      <c r="L583" s="353">
        <f t="shared" si="80"/>
        <v>0</v>
      </c>
      <c r="M583" s="353">
        <f t="shared" si="81"/>
        <v>0</v>
      </c>
    </row>
    <row r="584" spans="2:13">
      <c r="C584" s="272" t="s">
        <v>1015</v>
      </c>
      <c r="E584" s="92">
        <v>15.6</v>
      </c>
      <c r="F584" s="27" t="s">
        <v>449</v>
      </c>
      <c r="G584" s="391">
        <f>E584*1</f>
        <v>15.6</v>
      </c>
      <c r="H584" s="390"/>
      <c r="I584" s="353">
        <f t="shared" si="78"/>
        <v>0</v>
      </c>
      <c r="J584" s="353">
        <f t="shared" si="76"/>
        <v>0</v>
      </c>
      <c r="K584" s="353">
        <f t="shared" si="79"/>
        <v>0</v>
      </c>
      <c r="L584" s="353">
        <f t="shared" si="80"/>
        <v>0</v>
      </c>
      <c r="M584" s="353">
        <f t="shared" si="81"/>
        <v>0</v>
      </c>
    </row>
    <row r="585" spans="2:13">
      <c r="C585" s="264" t="s">
        <v>267</v>
      </c>
      <c r="E585" s="92">
        <v>10.15</v>
      </c>
      <c r="F585" s="27" t="s">
        <v>455</v>
      </c>
      <c r="G585" s="391">
        <f>E585*3/5</f>
        <v>6.0900000000000007</v>
      </c>
      <c r="H585" s="390"/>
      <c r="I585" s="353">
        <f t="shared" si="78"/>
        <v>0</v>
      </c>
      <c r="J585" s="353">
        <f t="shared" si="76"/>
        <v>0</v>
      </c>
      <c r="K585" s="353">
        <f t="shared" si="79"/>
        <v>0</v>
      </c>
      <c r="L585" s="353">
        <f t="shared" si="80"/>
        <v>0</v>
      </c>
      <c r="M585" s="353">
        <f t="shared" si="81"/>
        <v>0</v>
      </c>
    </row>
    <row r="586" spans="2:13">
      <c r="C586" s="274" t="s">
        <v>268</v>
      </c>
      <c r="E586" s="92">
        <v>10.15</v>
      </c>
      <c r="F586" s="27" t="s">
        <v>449</v>
      </c>
      <c r="G586" s="391">
        <f>E586*1</f>
        <v>10.15</v>
      </c>
      <c r="H586" s="390"/>
      <c r="I586" s="353">
        <f t="shared" si="78"/>
        <v>0</v>
      </c>
      <c r="J586" s="353">
        <f t="shared" si="76"/>
        <v>0</v>
      </c>
      <c r="K586" s="353">
        <f t="shared" si="79"/>
        <v>0</v>
      </c>
      <c r="L586" s="353">
        <f t="shared" si="80"/>
        <v>0</v>
      </c>
      <c r="M586" s="353">
        <f t="shared" si="81"/>
        <v>0</v>
      </c>
    </row>
    <row r="587" spans="2:13">
      <c r="C587" s="272" t="s">
        <v>1016</v>
      </c>
      <c r="E587" s="92">
        <v>15.6</v>
      </c>
      <c r="F587" s="27" t="s">
        <v>449</v>
      </c>
      <c r="G587" s="391">
        <f>E587*1</f>
        <v>15.6</v>
      </c>
      <c r="H587" s="390"/>
      <c r="I587" s="353">
        <f t="shared" si="78"/>
        <v>0</v>
      </c>
      <c r="J587" s="353">
        <f t="shared" si="76"/>
        <v>0</v>
      </c>
      <c r="K587" s="353">
        <f t="shared" si="79"/>
        <v>0</v>
      </c>
      <c r="L587" s="353">
        <f t="shared" si="80"/>
        <v>0</v>
      </c>
      <c r="M587" s="353">
        <f t="shared" si="81"/>
        <v>0</v>
      </c>
    </row>
    <row r="588" spans="2:13">
      <c r="B588" s="46" t="s">
        <v>269</v>
      </c>
      <c r="C588" s="264" t="s">
        <v>270</v>
      </c>
      <c r="E588" s="92">
        <v>35.9</v>
      </c>
      <c r="F588" s="27" t="s">
        <v>449</v>
      </c>
      <c r="G588" s="391">
        <f>E588*1</f>
        <v>35.9</v>
      </c>
      <c r="H588" s="390"/>
      <c r="I588" s="353">
        <f t="shared" si="78"/>
        <v>0</v>
      </c>
      <c r="J588" s="353">
        <f t="shared" si="76"/>
        <v>0</v>
      </c>
      <c r="K588" s="353">
        <f t="shared" si="79"/>
        <v>0</v>
      </c>
      <c r="L588" s="353">
        <f t="shared" si="80"/>
        <v>0</v>
      </c>
      <c r="M588" s="353">
        <f t="shared" si="81"/>
        <v>0</v>
      </c>
    </row>
    <row r="589" spans="2:13">
      <c r="C589" s="264" t="s">
        <v>271</v>
      </c>
      <c r="E589" s="92">
        <v>29.3</v>
      </c>
      <c r="F589" s="27" t="s">
        <v>449</v>
      </c>
      <c r="G589" s="391">
        <f>E589*1</f>
        <v>29.3</v>
      </c>
      <c r="H589" s="390"/>
      <c r="I589" s="353">
        <f t="shared" si="78"/>
        <v>0</v>
      </c>
      <c r="J589" s="353">
        <f t="shared" si="76"/>
        <v>0</v>
      </c>
      <c r="K589" s="353">
        <f t="shared" si="79"/>
        <v>0</v>
      </c>
      <c r="L589" s="353">
        <f t="shared" si="80"/>
        <v>0</v>
      </c>
      <c r="M589" s="353">
        <f t="shared" si="81"/>
        <v>0</v>
      </c>
    </row>
    <row r="590" spans="2:13">
      <c r="B590" s="46" t="s">
        <v>1017</v>
      </c>
      <c r="C590" s="264" t="s">
        <v>100</v>
      </c>
      <c r="E590" s="92">
        <v>12.1</v>
      </c>
      <c r="F590" s="27" t="s">
        <v>455</v>
      </c>
      <c r="G590" s="391">
        <f>E590*3/5</f>
        <v>7.26</v>
      </c>
      <c r="H590" s="390"/>
      <c r="I590" s="353">
        <f t="shared" si="78"/>
        <v>0</v>
      </c>
      <c r="J590" s="353">
        <f t="shared" si="76"/>
        <v>0</v>
      </c>
      <c r="K590" s="353">
        <f t="shared" si="79"/>
        <v>0</v>
      </c>
      <c r="L590" s="353">
        <f t="shared" si="80"/>
        <v>0</v>
      </c>
      <c r="M590" s="353">
        <f t="shared" si="81"/>
        <v>0</v>
      </c>
    </row>
    <row r="591" spans="2:13">
      <c r="B591" s="166"/>
      <c r="C591" s="264" t="s">
        <v>1018</v>
      </c>
      <c r="E591" s="92">
        <v>12.5</v>
      </c>
      <c r="F591" s="27" t="s">
        <v>455</v>
      </c>
      <c r="G591" s="391">
        <f>E591*3/5</f>
        <v>7.5</v>
      </c>
      <c r="H591" s="390"/>
      <c r="I591" s="353">
        <f t="shared" si="78"/>
        <v>0</v>
      </c>
      <c r="J591" s="353">
        <f t="shared" si="76"/>
        <v>0</v>
      </c>
      <c r="K591" s="353">
        <f t="shared" si="79"/>
        <v>0</v>
      </c>
      <c r="L591" s="353">
        <f t="shared" si="80"/>
        <v>0</v>
      </c>
      <c r="M591" s="353">
        <f t="shared" si="81"/>
        <v>0</v>
      </c>
    </row>
    <row r="592" spans="2:13">
      <c r="C592" s="264" t="s">
        <v>1019</v>
      </c>
      <c r="E592" s="92">
        <v>16.21</v>
      </c>
      <c r="F592" s="27" t="s">
        <v>449</v>
      </c>
      <c r="G592" s="391">
        <f>E592*1</f>
        <v>16.21</v>
      </c>
      <c r="H592" s="390"/>
      <c r="I592" s="353">
        <f t="shared" si="78"/>
        <v>0</v>
      </c>
      <c r="J592" s="353">
        <f t="shared" si="76"/>
        <v>0</v>
      </c>
      <c r="K592" s="353">
        <f t="shared" si="79"/>
        <v>0</v>
      </c>
      <c r="L592" s="353">
        <f t="shared" si="80"/>
        <v>0</v>
      </c>
      <c r="M592" s="353">
        <f t="shared" si="81"/>
        <v>0</v>
      </c>
    </row>
    <row r="593" spans="2:13">
      <c r="C593" s="264" t="s">
        <v>1021</v>
      </c>
      <c r="E593" s="92">
        <v>16.21</v>
      </c>
      <c r="F593" s="27" t="s">
        <v>455</v>
      </c>
      <c r="G593" s="391">
        <f>E593*3/5</f>
        <v>9.7260000000000009</v>
      </c>
      <c r="H593" s="390"/>
      <c r="I593" s="353">
        <f t="shared" si="78"/>
        <v>0</v>
      </c>
      <c r="J593" s="353">
        <f t="shared" si="76"/>
        <v>0</v>
      </c>
      <c r="K593" s="353">
        <f t="shared" si="79"/>
        <v>0</v>
      </c>
      <c r="L593" s="353">
        <f t="shared" si="80"/>
        <v>0</v>
      </c>
      <c r="M593" s="353">
        <f t="shared" si="81"/>
        <v>0</v>
      </c>
    </row>
    <row r="594" spans="2:13">
      <c r="C594" s="264" t="s">
        <v>1020</v>
      </c>
      <c r="E594" s="92">
        <v>16.21</v>
      </c>
      <c r="F594" s="27" t="s">
        <v>455</v>
      </c>
      <c r="G594" s="391">
        <f>E594*3/5</f>
        <v>9.7260000000000009</v>
      </c>
      <c r="H594" s="390"/>
      <c r="I594" s="353">
        <f t="shared" si="78"/>
        <v>0</v>
      </c>
      <c r="J594" s="353">
        <f t="shared" si="76"/>
        <v>0</v>
      </c>
      <c r="K594" s="353">
        <f t="shared" si="79"/>
        <v>0</v>
      </c>
      <c r="L594" s="353">
        <f t="shared" si="80"/>
        <v>0</v>
      </c>
      <c r="M594" s="353">
        <f t="shared" si="81"/>
        <v>0</v>
      </c>
    </row>
    <row r="595" spans="2:13">
      <c r="C595" s="268" t="s">
        <v>51</v>
      </c>
      <c r="E595" s="92">
        <v>2.9</v>
      </c>
      <c r="F595" s="27" t="s">
        <v>464</v>
      </c>
      <c r="G595" s="391">
        <f>E595*2/365</f>
        <v>1.589041095890411E-2</v>
      </c>
      <c r="H595" s="390"/>
      <c r="I595" s="353">
        <f t="shared" si="78"/>
        <v>0</v>
      </c>
      <c r="J595" s="353">
        <f t="shared" si="76"/>
        <v>0</v>
      </c>
      <c r="K595" s="353">
        <f t="shared" si="79"/>
        <v>0</v>
      </c>
      <c r="L595" s="353">
        <f t="shared" si="80"/>
        <v>0</v>
      </c>
      <c r="M595" s="353">
        <f t="shared" si="81"/>
        <v>0</v>
      </c>
    </row>
    <row r="596" spans="2:13" ht="31.5">
      <c r="B596" s="50" t="s">
        <v>721</v>
      </c>
      <c r="C596" s="276" t="s">
        <v>272</v>
      </c>
      <c r="D596" s="278"/>
      <c r="E596" s="210">
        <v>34.200000000000003</v>
      </c>
      <c r="F596" s="211" t="s">
        <v>449</v>
      </c>
      <c r="G596" s="404">
        <f>E596*1</f>
        <v>34.200000000000003</v>
      </c>
      <c r="H596" s="390"/>
      <c r="I596" s="353">
        <f t="shared" si="78"/>
        <v>0</v>
      </c>
      <c r="J596" s="353">
        <f>I596*$L$1</f>
        <v>0</v>
      </c>
      <c r="K596" s="353">
        <f t="shared" si="79"/>
        <v>0</v>
      </c>
      <c r="L596" s="353">
        <f t="shared" si="80"/>
        <v>0</v>
      </c>
      <c r="M596" s="353">
        <f t="shared" si="81"/>
        <v>0</v>
      </c>
    </row>
    <row r="597" spans="2:13">
      <c r="C597" s="276" t="s">
        <v>860</v>
      </c>
      <c r="D597" s="278"/>
      <c r="E597" s="210">
        <v>6.7</v>
      </c>
      <c r="F597" s="211" t="s">
        <v>450</v>
      </c>
      <c r="G597" s="404">
        <f>E597*2</f>
        <v>13.4</v>
      </c>
      <c r="H597" s="390"/>
      <c r="I597" s="353">
        <f t="shared" si="78"/>
        <v>0</v>
      </c>
      <c r="J597" s="353">
        <f t="shared" ref="J597:J605" si="82">I597*$L$1</f>
        <v>0</v>
      </c>
      <c r="K597" s="353">
        <f t="shared" si="79"/>
        <v>0</v>
      </c>
      <c r="L597" s="353">
        <f t="shared" si="80"/>
        <v>0</v>
      </c>
      <c r="M597" s="353">
        <f t="shared" si="81"/>
        <v>0</v>
      </c>
    </row>
    <row r="598" spans="2:13">
      <c r="C598" s="276" t="s">
        <v>858</v>
      </c>
      <c r="D598" s="278"/>
      <c r="E598" s="210">
        <v>5.4</v>
      </c>
      <c r="F598" s="211" t="s">
        <v>449</v>
      </c>
      <c r="G598" s="404">
        <f>E598*1</f>
        <v>5.4</v>
      </c>
      <c r="H598" s="390"/>
      <c r="I598" s="353">
        <f t="shared" si="78"/>
        <v>0</v>
      </c>
      <c r="J598" s="353">
        <f t="shared" si="82"/>
        <v>0</v>
      </c>
      <c r="K598" s="353">
        <f t="shared" si="79"/>
        <v>0</v>
      </c>
      <c r="L598" s="353">
        <f t="shared" si="80"/>
        <v>0</v>
      </c>
      <c r="M598" s="353">
        <f t="shared" si="81"/>
        <v>0</v>
      </c>
    </row>
    <row r="599" spans="2:13">
      <c r="C599" s="276" t="s">
        <v>273</v>
      </c>
      <c r="D599" s="278"/>
      <c r="E599" s="210">
        <v>25</v>
      </c>
      <c r="F599" s="211" t="s">
        <v>449</v>
      </c>
      <c r="G599" s="404">
        <f>E599*1</f>
        <v>25</v>
      </c>
      <c r="H599" s="390"/>
      <c r="I599" s="353">
        <f t="shared" si="78"/>
        <v>0</v>
      </c>
      <c r="J599" s="353">
        <f t="shared" si="82"/>
        <v>0</v>
      </c>
      <c r="K599" s="353">
        <f t="shared" si="79"/>
        <v>0</v>
      </c>
      <c r="L599" s="353">
        <f t="shared" si="80"/>
        <v>0</v>
      </c>
      <c r="M599" s="353">
        <f t="shared" si="81"/>
        <v>0</v>
      </c>
    </row>
    <row r="600" spans="2:13" ht="31.5">
      <c r="B600" s="50" t="s">
        <v>722</v>
      </c>
      <c r="C600" s="276" t="s">
        <v>91</v>
      </c>
      <c r="D600" s="278"/>
      <c r="E600" s="210">
        <v>90</v>
      </c>
      <c r="F600" s="211" t="s">
        <v>449</v>
      </c>
      <c r="G600" s="404">
        <f>E600*1</f>
        <v>90</v>
      </c>
      <c r="H600" s="390"/>
      <c r="I600" s="353">
        <f t="shared" si="78"/>
        <v>0</v>
      </c>
      <c r="J600" s="353">
        <f t="shared" si="82"/>
        <v>0</v>
      </c>
      <c r="K600" s="353">
        <f t="shared" si="79"/>
        <v>0</v>
      </c>
      <c r="L600" s="353">
        <f t="shared" si="80"/>
        <v>0</v>
      </c>
      <c r="M600" s="353">
        <f t="shared" si="81"/>
        <v>0</v>
      </c>
    </row>
    <row r="601" spans="2:13">
      <c r="C601" s="276" t="s">
        <v>856</v>
      </c>
      <c r="D601" s="278"/>
      <c r="E601" s="210">
        <v>11.8</v>
      </c>
      <c r="F601" s="211" t="s">
        <v>450</v>
      </c>
      <c r="G601" s="404">
        <f>E601*2</f>
        <v>23.6</v>
      </c>
      <c r="H601" s="390"/>
      <c r="I601" s="353">
        <f t="shared" si="78"/>
        <v>0</v>
      </c>
      <c r="J601" s="353">
        <f t="shared" si="82"/>
        <v>0</v>
      </c>
      <c r="K601" s="353">
        <f t="shared" si="79"/>
        <v>0</v>
      </c>
      <c r="L601" s="353">
        <f t="shared" si="80"/>
        <v>0</v>
      </c>
      <c r="M601" s="353">
        <f t="shared" si="81"/>
        <v>0</v>
      </c>
    </row>
    <row r="602" spans="2:13">
      <c r="C602" s="276" t="s">
        <v>857</v>
      </c>
      <c r="D602" s="278"/>
      <c r="E602" s="210">
        <v>25</v>
      </c>
      <c r="F602" s="211" t="s">
        <v>449</v>
      </c>
      <c r="G602" s="404">
        <f>E602*1</f>
        <v>25</v>
      </c>
      <c r="H602" s="390"/>
      <c r="I602" s="353">
        <f t="shared" si="78"/>
        <v>0</v>
      </c>
      <c r="J602" s="353">
        <f t="shared" si="82"/>
        <v>0</v>
      </c>
      <c r="K602" s="353">
        <f t="shared" si="79"/>
        <v>0</v>
      </c>
      <c r="L602" s="353">
        <f t="shared" si="80"/>
        <v>0</v>
      </c>
      <c r="M602" s="353">
        <f t="shared" si="81"/>
        <v>0</v>
      </c>
    </row>
    <row r="603" spans="2:13">
      <c r="C603" s="276" t="s">
        <v>274</v>
      </c>
      <c r="D603" s="278"/>
      <c r="E603" s="210">
        <v>7.2</v>
      </c>
      <c r="F603" s="211" t="s">
        <v>449</v>
      </c>
      <c r="G603" s="404">
        <f>E603*1</f>
        <v>7.2</v>
      </c>
      <c r="H603" s="390"/>
      <c r="I603" s="353">
        <f t="shared" si="78"/>
        <v>0</v>
      </c>
      <c r="J603" s="353">
        <f t="shared" si="82"/>
        <v>0</v>
      </c>
      <c r="K603" s="353">
        <f t="shared" si="79"/>
        <v>0</v>
      </c>
      <c r="L603" s="353">
        <f t="shared" si="80"/>
        <v>0</v>
      </c>
      <c r="M603" s="353">
        <f t="shared" si="81"/>
        <v>0</v>
      </c>
    </row>
    <row r="604" spans="2:13">
      <c r="B604" s="50" t="s">
        <v>275</v>
      </c>
      <c r="C604" s="276" t="s">
        <v>861</v>
      </c>
      <c r="D604" s="278"/>
      <c r="E604" s="210">
        <v>7.22</v>
      </c>
      <c r="F604" s="211" t="s">
        <v>451</v>
      </c>
      <c r="G604" s="404">
        <f>E604*4</f>
        <v>28.88</v>
      </c>
      <c r="H604" s="390"/>
      <c r="I604" s="353">
        <f t="shared" si="78"/>
        <v>0</v>
      </c>
      <c r="J604" s="353">
        <f t="shared" si="82"/>
        <v>0</v>
      </c>
      <c r="K604" s="353">
        <f t="shared" si="79"/>
        <v>0</v>
      </c>
      <c r="L604" s="353">
        <f t="shared" si="80"/>
        <v>0</v>
      </c>
      <c r="M604" s="353">
        <f t="shared" si="81"/>
        <v>0</v>
      </c>
    </row>
    <row r="605" spans="2:13">
      <c r="C605" s="276" t="s">
        <v>859</v>
      </c>
      <c r="D605" s="278"/>
      <c r="E605" s="210">
        <v>12.3</v>
      </c>
      <c r="F605" s="211" t="s">
        <v>451</v>
      </c>
      <c r="G605" s="404">
        <f>E605*4</f>
        <v>49.2</v>
      </c>
      <c r="H605" s="390"/>
      <c r="I605" s="353">
        <f t="shared" si="78"/>
        <v>0</v>
      </c>
      <c r="J605" s="353">
        <f t="shared" si="82"/>
        <v>0</v>
      </c>
      <c r="K605" s="353">
        <f t="shared" si="79"/>
        <v>0</v>
      </c>
      <c r="L605" s="353">
        <f t="shared" si="80"/>
        <v>0</v>
      </c>
      <c r="M605" s="353">
        <f t="shared" si="81"/>
        <v>0</v>
      </c>
    </row>
    <row r="606" spans="2:13" ht="31.5">
      <c r="B606" s="50" t="s">
        <v>723</v>
      </c>
      <c r="C606" s="248" t="s">
        <v>466</v>
      </c>
      <c r="D606" s="2"/>
      <c r="E606" s="92">
        <v>13.7</v>
      </c>
      <c r="F606" s="28" t="s">
        <v>454</v>
      </c>
      <c r="G606" s="391">
        <f>E606*1/5</f>
        <v>2.7399999999999998</v>
      </c>
      <c r="H606" s="390"/>
      <c r="I606" s="353">
        <f t="shared" si="78"/>
        <v>0</v>
      </c>
      <c r="J606" s="353">
        <f t="shared" si="76"/>
        <v>0</v>
      </c>
      <c r="K606" s="353">
        <f t="shared" si="79"/>
        <v>0</v>
      </c>
      <c r="L606" s="353">
        <f t="shared" si="80"/>
        <v>0</v>
      </c>
      <c r="M606" s="353">
        <f t="shared" si="81"/>
        <v>0</v>
      </c>
    </row>
    <row r="607" spans="2:13">
      <c r="C607" s="263" t="s">
        <v>467</v>
      </c>
      <c r="D607" s="2"/>
      <c r="E607" s="95">
        <v>85.7</v>
      </c>
      <c r="F607" s="2" t="s">
        <v>454</v>
      </c>
      <c r="G607" s="391">
        <f>E607*1/5</f>
        <v>17.14</v>
      </c>
      <c r="H607" s="390"/>
      <c r="I607" s="353">
        <f t="shared" si="78"/>
        <v>0</v>
      </c>
      <c r="J607" s="353">
        <f t="shared" si="76"/>
        <v>0</v>
      </c>
      <c r="K607" s="353">
        <f t="shared" si="79"/>
        <v>0</v>
      </c>
      <c r="L607" s="353">
        <f t="shared" si="80"/>
        <v>0</v>
      </c>
      <c r="M607" s="353">
        <f t="shared" si="81"/>
        <v>0</v>
      </c>
    </row>
    <row r="608" spans="2:13">
      <c r="C608" s="263" t="s">
        <v>470</v>
      </c>
      <c r="D608" s="2"/>
      <c r="E608" s="95">
        <v>9.3000000000000007</v>
      </c>
      <c r="F608" s="2" t="s">
        <v>454</v>
      </c>
      <c r="G608" s="391">
        <f>E608*1/5</f>
        <v>1.86</v>
      </c>
      <c r="H608" s="390"/>
      <c r="I608" s="353">
        <f t="shared" si="78"/>
        <v>0</v>
      </c>
      <c r="J608" s="353">
        <f t="shared" si="76"/>
        <v>0</v>
      </c>
      <c r="K608" s="353">
        <f t="shared" si="79"/>
        <v>0</v>
      </c>
      <c r="L608" s="353">
        <f t="shared" si="80"/>
        <v>0</v>
      </c>
      <c r="M608" s="353">
        <f t="shared" si="81"/>
        <v>0</v>
      </c>
    </row>
    <row r="609" spans="1:13">
      <c r="C609" s="263" t="s">
        <v>468</v>
      </c>
      <c r="D609" s="2"/>
      <c r="E609" s="95">
        <v>4.9000000000000004</v>
      </c>
      <c r="F609" s="2" t="s">
        <v>454</v>
      </c>
      <c r="G609" s="391">
        <f>E609*1/5</f>
        <v>0.98000000000000009</v>
      </c>
      <c r="H609" s="390"/>
      <c r="I609" s="353">
        <f t="shared" si="78"/>
        <v>0</v>
      </c>
      <c r="J609" s="353">
        <f t="shared" si="76"/>
        <v>0</v>
      </c>
      <c r="K609" s="353">
        <f t="shared" si="79"/>
        <v>0</v>
      </c>
      <c r="L609" s="353">
        <f t="shared" si="80"/>
        <v>0</v>
      </c>
      <c r="M609" s="353">
        <f t="shared" si="81"/>
        <v>0</v>
      </c>
    </row>
    <row r="610" spans="1:13">
      <c r="C610" s="267" t="s">
        <v>469</v>
      </c>
      <c r="D610" s="2"/>
      <c r="E610" s="95">
        <v>25</v>
      </c>
      <c r="F610" s="2" t="s">
        <v>454</v>
      </c>
      <c r="G610" s="391">
        <f>E610*1/5</f>
        <v>5</v>
      </c>
      <c r="H610" s="390"/>
      <c r="I610" s="353">
        <f t="shared" si="78"/>
        <v>0</v>
      </c>
      <c r="J610" s="353">
        <f t="shared" si="76"/>
        <v>0</v>
      </c>
      <c r="K610" s="353">
        <f t="shared" si="79"/>
        <v>0</v>
      </c>
      <c r="L610" s="353">
        <f t="shared" si="80"/>
        <v>0</v>
      </c>
      <c r="M610" s="353">
        <f t="shared" si="81"/>
        <v>0</v>
      </c>
    </row>
    <row r="611" spans="1:13">
      <c r="A611" s="88"/>
      <c r="B611" s="89"/>
      <c r="C611" s="90"/>
      <c r="D611" s="162" t="s">
        <v>276</v>
      </c>
      <c r="E611" s="91">
        <f>SUM(E5:E610)</f>
        <v>12094.429999999997</v>
      </c>
      <c r="F611" s="91"/>
      <c r="G611" s="91">
        <f>SUM(G4:G610)</f>
        <v>13246.853698630139</v>
      </c>
      <c r="H611" s="401"/>
      <c r="I611" s="354"/>
      <c r="J611" s="441">
        <f>SUM(J4:J610)</f>
        <v>0</v>
      </c>
      <c r="K611" s="388">
        <f>SUM(K4:K610)</f>
        <v>0</v>
      </c>
      <c r="L611" s="388">
        <f t="shared" si="80"/>
        <v>0</v>
      </c>
      <c r="M611" s="388">
        <f t="shared" si="81"/>
        <v>0</v>
      </c>
    </row>
    <row r="612" spans="1:13" ht="15.75" customHeight="1">
      <c r="A612" s="56"/>
      <c r="B612" s="57"/>
      <c r="C612" s="58"/>
      <c r="D612" s="204"/>
      <c r="E612" s="37"/>
      <c r="F612" s="32"/>
    </row>
    <row r="613" spans="1:13" ht="16.5">
      <c r="A613" s="231" t="s">
        <v>965</v>
      </c>
      <c r="B613" s="232"/>
      <c r="C613" s="233"/>
      <c r="D613" s="234"/>
      <c r="E613" s="235"/>
      <c r="F613" s="235"/>
      <c r="G613" s="366"/>
    </row>
    <row r="614" spans="1:13" ht="33">
      <c r="A614" s="236" t="s">
        <v>966</v>
      </c>
      <c r="B614" s="498" t="s">
        <v>1287</v>
      </c>
      <c r="C614" s="458"/>
      <c r="D614" s="458"/>
      <c r="E614" s="458"/>
      <c r="F614" s="458"/>
      <c r="G614" s="458"/>
    </row>
    <row r="615" spans="1:13" s="47" customFormat="1" ht="33">
      <c r="A615" s="237" t="s">
        <v>968</v>
      </c>
      <c r="B615" s="498" t="s">
        <v>969</v>
      </c>
      <c r="C615" s="510"/>
      <c r="D615" s="510"/>
      <c r="E615" s="510"/>
      <c r="F615" s="510"/>
      <c r="G615" s="510"/>
      <c r="K615" s="358"/>
      <c r="L615" s="358"/>
      <c r="M615" s="358"/>
    </row>
    <row r="616" spans="1:13" s="47" customFormat="1" ht="49.5">
      <c r="A616" s="238" t="s">
        <v>970</v>
      </c>
      <c r="B616" s="498" t="s">
        <v>971</v>
      </c>
      <c r="C616" s="510"/>
      <c r="D616" s="510"/>
      <c r="E616" s="510"/>
      <c r="F616" s="510"/>
      <c r="G616" s="510"/>
      <c r="K616" s="358"/>
      <c r="L616" s="358"/>
      <c r="M616" s="358"/>
    </row>
    <row r="617" spans="1:13" s="47" customFormat="1" ht="33">
      <c r="A617" s="239" t="s">
        <v>972</v>
      </c>
      <c r="B617" s="498" t="s">
        <v>973</v>
      </c>
      <c r="C617" s="510"/>
      <c r="D617" s="510"/>
      <c r="E617" s="510"/>
      <c r="F617" s="510"/>
      <c r="G617" s="510"/>
      <c r="K617" s="358"/>
      <c r="L617" s="358"/>
      <c r="M617" s="358"/>
    </row>
    <row r="618" spans="1:13" s="47" customFormat="1" ht="33">
      <c r="A618" s="240" t="s">
        <v>974</v>
      </c>
      <c r="B618" s="498" t="s">
        <v>975</v>
      </c>
      <c r="C618" s="510"/>
      <c r="D618" s="510"/>
      <c r="E618" s="510"/>
      <c r="F618" s="510"/>
      <c r="G618" s="510"/>
      <c r="K618" s="358"/>
      <c r="L618" s="358"/>
      <c r="M618" s="358"/>
    </row>
    <row r="619" spans="1:13" s="47" customFormat="1">
      <c r="A619" s="59"/>
      <c r="B619" s="58"/>
      <c r="C619" s="58"/>
      <c r="D619" s="204"/>
      <c r="E619" s="37"/>
      <c r="F619" s="30"/>
      <c r="G619" s="358"/>
      <c r="K619" s="358"/>
      <c r="L619" s="358"/>
      <c r="M619" s="358"/>
    </row>
    <row r="620" spans="1:13" s="47" customFormat="1">
      <c r="A620" s="59"/>
      <c r="B620" s="58"/>
      <c r="C620" s="58"/>
      <c r="D620" s="204"/>
      <c r="E620" s="126"/>
      <c r="F620" s="23"/>
      <c r="G620" s="358"/>
      <c r="K620" s="358"/>
      <c r="L620" s="358"/>
      <c r="M620" s="358"/>
    </row>
    <row r="621" spans="1:13" s="47" customFormat="1">
      <c r="A621" s="59"/>
      <c r="B621" s="58"/>
      <c r="C621" s="58"/>
      <c r="D621" s="204"/>
      <c r="E621" s="126"/>
      <c r="F621" s="23"/>
      <c r="G621" s="358"/>
      <c r="K621" s="358"/>
      <c r="L621" s="358"/>
      <c r="M621" s="358"/>
    </row>
    <row r="622" spans="1:13" s="47" customFormat="1">
      <c r="A622" s="59"/>
      <c r="B622" s="58"/>
      <c r="C622" s="58"/>
      <c r="D622" s="204"/>
      <c r="E622" s="126"/>
      <c r="F622" s="23"/>
      <c r="G622" s="358"/>
      <c r="K622" s="358"/>
      <c r="L622" s="358"/>
      <c r="M622" s="358"/>
    </row>
    <row r="623" spans="1:13" s="47" customFormat="1">
      <c r="A623" s="59"/>
      <c r="B623" s="58"/>
      <c r="C623" s="58"/>
      <c r="D623" s="204"/>
      <c r="E623" s="126"/>
      <c r="F623" s="23"/>
      <c r="G623" s="358"/>
      <c r="K623" s="358"/>
      <c r="L623" s="358"/>
      <c r="M623" s="358"/>
    </row>
    <row r="624" spans="1:13" s="47" customFormat="1">
      <c r="A624" s="59"/>
      <c r="B624" s="58"/>
      <c r="C624" s="58"/>
      <c r="D624" s="204"/>
      <c r="E624" s="126"/>
      <c r="F624" s="23"/>
      <c r="G624" s="358"/>
      <c r="K624" s="358"/>
      <c r="L624" s="358"/>
      <c r="M624" s="358"/>
    </row>
    <row r="625" spans="1:13" s="47" customFormat="1">
      <c r="A625" s="59"/>
      <c r="B625" s="58"/>
      <c r="C625" s="58"/>
      <c r="D625" s="204"/>
      <c r="E625" s="126"/>
      <c r="F625" s="23"/>
      <c r="G625" s="358"/>
      <c r="K625" s="358"/>
      <c r="L625" s="358"/>
      <c r="M625" s="358"/>
    </row>
    <row r="626" spans="1:13" s="47" customFormat="1">
      <c r="A626" s="59"/>
      <c r="B626" s="58"/>
      <c r="C626" s="58"/>
      <c r="D626" s="204"/>
      <c r="E626" s="126"/>
      <c r="F626" s="23"/>
      <c r="G626" s="358"/>
      <c r="K626" s="358"/>
      <c r="L626" s="358"/>
      <c r="M626" s="358"/>
    </row>
    <row r="627" spans="1:13" s="47" customFormat="1">
      <c r="A627" s="59"/>
      <c r="B627" s="58"/>
      <c r="C627" s="58"/>
      <c r="D627" s="204"/>
      <c r="E627" s="126"/>
      <c r="F627" s="23"/>
      <c r="G627" s="358"/>
      <c r="K627" s="358"/>
      <c r="L627" s="358"/>
      <c r="M627" s="358"/>
    </row>
    <row r="628" spans="1:13" s="47" customFormat="1">
      <c r="A628" s="59"/>
      <c r="B628" s="58"/>
      <c r="C628" s="58"/>
      <c r="D628" s="204"/>
      <c r="E628" s="126"/>
      <c r="F628" s="23"/>
      <c r="G628" s="358"/>
      <c r="K628" s="358"/>
      <c r="L628" s="358"/>
      <c r="M628" s="358"/>
    </row>
    <row r="629" spans="1:13" s="47" customFormat="1">
      <c r="A629" s="59"/>
      <c r="B629" s="58"/>
      <c r="C629" s="58"/>
      <c r="D629" s="204"/>
      <c r="E629" s="127"/>
      <c r="F629" s="31"/>
      <c r="G629" s="358"/>
      <c r="K629" s="358"/>
      <c r="L629" s="358"/>
      <c r="M629" s="358"/>
    </row>
    <row r="630" spans="1:13" s="47" customFormat="1">
      <c r="A630" s="59"/>
      <c r="B630" s="58"/>
      <c r="C630" s="58"/>
      <c r="D630" s="204"/>
      <c r="E630" s="127"/>
      <c r="F630" s="31"/>
      <c r="G630" s="358"/>
      <c r="K630" s="358"/>
      <c r="L630" s="358"/>
      <c r="M630" s="358"/>
    </row>
    <row r="631" spans="1:13" s="47" customFormat="1">
      <c r="A631" s="59"/>
      <c r="B631" s="58"/>
      <c r="C631" s="58"/>
      <c r="D631" s="204"/>
      <c r="E631" s="127"/>
      <c r="F631" s="31"/>
      <c r="G631" s="358"/>
      <c r="K631" s="358"/>
      <c r="L631" s="358"/>
      <c r="M631" s="358"/>
    </row>
    <row r="632" spans="1:13" s="47" customFormat="1">
      <c r="A632" s="59"/>
      <c r="B632" s="58"/>
      <c r="C632" s="58"/>
      <c r="D632" s="204"/>
      <c r="E632" s="127"/>
      <c r="F632" s="31"/>
      <c r="G632" s="358"/>
      <c r="K632" s="358"/>
      <c r="L632" s="358"/>
      <c r="M632" s="358"/>
    </row>
    <row r="633" spans="1:13" s="49" customFormat="1">
      <c r="A633" s="59"/>
      <c r="B633" s="60"/>
      <c r="C633" s="58"/>
      <c r="D633" s="204"/>
      <c r="E633" s="127"/>
      <c r="F633" s="31"/>
      <c r="G633" s="359"/>
      <c r="K633" s="359"/>
      <c r="L633" s="359"/>
      <c r="M633" s="359"/>
    </row>
    <row r="634" spans="1:13" s="49" customFormat="1">
      <c r="A634" s="59"/>
      <c r="B634" s="58"/>
      <c r="C634" s="58"/>
      <c r="D634" s="204"/>
      <c r="E634" s="127"/>
      <c r="F634" s="31"/>
      <c r="G634" s="359"/>
      <c r="K634" s="359"/>
      <c r="L634" s="359"/>
      <c r="M634" s="359"/>
    </row>
    <row r="635" spans="1:13" s="49" customFormat="1">
      <c r="A635" s="59"/>
      <c r="B635" s="58"/>
      <c r="C635" s="58"/>
      <c r="D635" s="204"/>
      <c r="E635" s="127"/>
      <c r="F635" s="31"/>
      <c r="G635" s="359"/>
      <c r="K635" s="359"/>
      <c r="L635" s="359"/>
      <c r="M635" s="359"/>
    </row>
    <row r="636" spans="1:13" s="49" customFormat="1">
      <c r="A636" s="59"/>
      <c r="B636" s="58"/>
      <c r="C636" s="58"/>
      <c r="D636" s="204"/>
      <c r="E636" s="127"/>
      <c r="F636" s="31"/>
      <c r="G636" s="359"/>
      <c r="K636" s="359"/>
      <c r="L636" s="359"/>
      <c r="M636" s="359"/>
    </row>
    <row r="637" spans="1:13">
      <c r="A637" s="59"/>
      <c r="B637" s="58"/>
      <c r="C637" s="58"/>
      <c r="D637" s="204"/>
      <c r="E637" s="127"/>
      <c r="F637" s="31"/>
    </row>
    <row r="638" spans="1:13">
      <c r="A638" s="59"/>
      <c r="B638" s="58"/>
      <c r="C638" s="58"/>
      <c r="D638" s="204"/>
      <c r="E638" s="127"/>
      <c r="F638" s="31"/>
    </row>
    <row r="639" spans="1:13">
      <c r="A639" s="10"/>
      <c r="B639" s="60"/>
      <c r="C639" s="58"/>
      <c r="D639" s="204"/>
      <c r="E639" s="127"/>
      <c r="F639" s="31"/>
    </row>
    <row r="640" spans="1:13">
      <c r="A640" s="59"/>
      <c r="B640" s="58"/>
      <c r="C640" s="58"/>
      <c r="D640" s="204"/>
      <c r="E640" s="127"/>
      <c r="F640" s="31"/>
    </row>
    <row r="641" spans="1:13">
      <c r="A641" s="59"/>
      <c r="B641" s="58"/>
      <c r="C641" s="58"/>
      <c r="D641" s="204"/>
      <c r="E641" s="127"/>
      <c r="F641" s="31"/>
    </row>
    <row r="642" spans="1:13">
      <c r="A642" s="59"/>
      <c r="B642" s="58"/>
      <c r="C642" s="58"/>
      <c r="D642" s="204"/>
      <c r="E642" s="127"/>
      <c r="F642" s="31"/>
    </row>
    <row r="643" spans="1:13">
      <c r="A643" s="59"/>
      <c r="B643" s="58"/>
      <c r="C643" s="58"/>
      <c r="D643" s="204"/>
      <c r="E643" s="127"/>
      <c r="F643" s="31"/>
    </row>
    <row r="644" spans="1:13">
      <c r="A644" s="59"/>
      <c r="B644" s="58"/>
      <c r="C644" s="58"/>
      <c r="D644" s="204"/>
      <c r="E644" s="127"/>
      <c r="F644" s="31"/>
    </row>
    <row r="645" spans="1:13">
      <c r="A645" s="59"/>
      <c r="B645" s="58"/>
      <c r="C645" s="58"/>
      <c r="D645" s="204"/>
      <c r="E645" s="127"/>
      <c r="F645" s="31"/>
    </row>
    <row r="646" spans="1:13">
      <c r="A646" s="59"/>
      <c r="B646" s="58"/>
      <c r="C646" s="58"/>
      <c r="D646" s="204"/>
      <c r="E646" s="127"/>
      <c r="F646" s="31"/>
    </row>
    <row r="647" spans="1:13">
      <c r="A647" s="59"/>
      <c r="B647" s="60"/>
      <c r="C647" s="58"/>
      <c r="D647" s="204"/>
      <c r="E647" s="127"/>
      <c r="F647" s="31"/>
    </row>
    <row r="648" spans="1:13">
      <c r="A648" s="59"/>
      <c r="B648" s="60"/>
      <c r="C648" s="58"/>
      <c r="D648" s="204"/>
      <c r="E648" s="127"/>
      <c r="F648" s="31"/>
    </row>
    <row r="649" spans="1:13">
      <c r="A649" s="59"/>
      <c r="B649" s="58"/>
      <c r="C649" s="61"/>
      <c r="D649" s="205"/>
      <c r="E649" s="37"/>
      <c r="F649" s="32"/>
    </row>
    <row r="650" spans="1:13">
      <c r="A650" s="59"/>
      <c r="B650" s="58"/>
      <c r="C650" s="58"/>
      <c r="D650" s="204"/>
      <c r="E650" s="127"/>
      <c r="F650" s="31"/>
    </row>
    <row r="651" spans="1:13">
      <c r="A651" s="59"/>
      <c r="B651" s="60"/>
      <c r="C651" s="58"/>
      <c r="D651" s="204"/>
      <c r="E651" s="127"/>
      <c r="F651" s="31"/>
    </row>
    <row r="652" spans="1:13">
      <c r="A652" s="59"/>
      <c r="B652" s="58"/>
      <c r="C652" s="58"/>
      <c r="D652" s="204"/>
      <c r="E652" s="127"/>
      <c r="F652" s="31"/>
    </row>
    <row r="653" spans="1:13">
      <c r="A653" s="59"/>
      <c r="B653" s="58"/>
      <c r="C653" s="58"/>
      <c r="D653" s="204"/>
      <c r="E653" s="127"/>
      <c r="F653" s="31"/>
    </row>
    <row r="654" spans="1:13" s="62" customFormat="1">
      <c r="A654" s="59"/>
      <c r="B654" s="58"/>
      <c r="C654" s="58"/>
      <c r="D654" s="204"/>
      <c r="E654" s="127"/>
      <c r="F654" s="31"/>
      <c r="G654" s="360"/>
      <c r="K654" s="360"/>
      <c r="L654" s="360"/>
      <c r="M654" s="360"/>
    </row>
    <row r="655" spans="1:13" s="62" customFormat="1">
      <c r="A655" s="59"/>
      <c r="B655" s="58"/>
      <c r="C655" s="58"/>
      <c r="D655" s="204"/>
      <c r="E655" s="127"/>
      <c r="F655" s="31"/>
      <c r="G655" s="360"/>
      <c r="K655" s="360"/>
      <c r="L655" s="360"/>
      <c r="M655" s="360"/>
    </row>
    <row r="656" spans="1:13">
      <c r="A656" s="59"/>
      <c r="B656" s="58"/>
      <c r="C656" s="58"/>
      <c r="D656" s="204"/>
      <c r="E656" s="127"/>
      <c r="F656" s="31"/>
    </row>
    <row r="657" spans="1:6">
      <c r="A657" s="59"/>
      <c r="B657" s="60"/>
      <c r="C657" s="58"/>
      <c r="D657" s="204"/>
      <c r="E657" s="127"/>
      <c r="F657" s="31"/>
    </row>
    <row r="658" spans="1:6">
      <c r="A658" s="59"/>
      <c r="B658" s="58"/>
      <c r="C658" s="58"/>
      <c r="D658" s="204"/>
      <c r="E658" s="127"/>
      <c r="F658" s="31"/>
    </row>
    <row r="659" spans="1:6">
      <c r="A659" s="59"/>
      <c r="B659" s="58"/>
      <c r="C659" s="58"/>
      <c r="D659" s="204"/>
      <c r="E659" s="127"/>
      <c r="F659" s="31"/>
    </row>
    <row r="660" spans="1:6">
      <c r="A660" s="59"/>
      <c r="B660" s="58"/>
      <c r="C660" s="58"/>
      <c r="D660" s="204"/>
      <c r="E660" s="127"/>
      <c r="F660" s="31"/>
    </row>
    <row r="661" spans="1:6">
      <c r="A661" s="59"/>
      <c r="B661" s="60"/>
      <c r="C661" s="58"/>
      <c r="D661" s="204"/>
      <c r="E661" s="127"/>
      <c r="F661" s="31"/>
    </row>
    <row r="662" spans="1:6">
      <c r="A662" s="59"/>
      <c r="B662" s="58"/>
      <c r="C662" s="58"/>
      <c r="D662" s="204"/>
      <c r="E662" s="127"/>
      <c r="F662" s="31"/>
    </row>
    <row r="663" spans="1:6">
      <c r="A663" s="59"/>
      <c r="B663" s="58"/>
      <c r="C663" s="58"/>
      <c r="D663" s="204"/>
      <c r="E663" s="127"/>
      <c r="F663" s="31"/>
    </row>
    <row r="664" spans="1:6">
      <c r="A664" s="59"/>
      <c r="B664" s="58"/>
      <c r="C664" s="58"/>
      <c r="D664" s="204"/>
      <c r="E664" s="127"/>
      <c r="F664" s="31"/>
    </row>
    <row r="665" spans="1:6">
      <c r="A665" s="59"/>
      <c r="B665" s="58"/>
      <c r="C665" s="58"/>
      <c r="D665" s="204"/>
      <c r="E665" s="127"/>
      <c r="F665" s="31"/>
    </row>
    <row r="666" spans="1:6">
      <c r="A666" s="59"/>
      <c r="B666" s="58"/>
      <c r="C666" s="58"/>
      <c r="D666" s="204"/>
      <c r="E666" s="127"/>
      <c r="F666" s="31"/>
    </row>
    <row r="667" spans="1:6">
      <c r="A667" s="59"/>
      <c r="B667" s="58"/>
      <c r="C667" s="58"/>
      <c r="D667" s="204"/>
      <c r="E667" s="127"/>
      <c r="F667" s="31"/>
    </row>
    <row r="668" spans="1:6">
      <c r="A668" s="59"/>
      <c r="B668" s="60"/>
      <c r="C668" s="58"/>
      <c r="D668" s="204"/>
      <c r="E668" s="127"/>
      <c r="F668" s="31"/>
    </row>
    <row r="669" spans="1:6">
      <c r="A669" s="59"/>
      <c r="B669" s="58"/>
      <c r="C669" s="58"/>
      <c r="D669" s="204"/>
      <c r="E669" s="127"/>
      <c r="F669" s="31"/>
    </row>
    <row r="670" spans="1:6">
      <c r="A670" s="59"/>
      <c r="B670" s="58"/>
      <c r="C670" s="58"/>
      <c r="D670" s="204"/>
      <c r="E670" s="127"/>
      <c r="F670" s="31"/>
    </row>
    <row r="671" spans="1:6">
      <c r="A671" s="59"/>
      <c r="B671" s="58"/>
      <c r="C671" s="58"/>
      <c r="D671" s="204"/>
      <c r="E671" s="127"/>
      <c r="F671" s="31"/>
    </row>
    <row r="672" spans="1:6">
      <c r="A672" s="59"/>
      <c r="B672" s="58"/>
      <c r="C672" s="58"/>
      <c r="D672" s="204"/>
      <c r="E672" s="127"/>
      <c r="F672" s="31"/>
    </row>
    <row r="673" spans="1:13" s="49" customFormat="1">
      <c r="A673" s="59"/>
      <c r="B673" s="58"/>
      <c r="C673" s="58"/>
      <c r="D673" s="204"/>
      <c r="E673" s="127"/>
      <c r="F673" s="31"/>
      <c r="G673" s="359"/>
      <c r="K673" s="359"/>
      <c r="L673" s="359"/>
      <c r="M673" s="359"/>
    </row>
    <row r="674" spans="1:13" s="49" customFormat="1">
      <c r="A674" s="59"/>
      <c r="B674" s="58"/>
      <c r="C674" s="58"/>
      <c r="D674" s="204"/>
      <c r="E674" s="127"/>
      <c r="F674" s="31"/>
      <c r="G674" s="359"/>
      <c r="K674" s="359"/>
      <c r="L674" s="359"/>
      <c r="M674" s="359"/>
    </row>
    <row r="675" spans="1:13" s="47" customFormat="1">
      <c r="A675" s="59"/>
      <c r="B675" s="58"/>
      <c r="C675" s="58"/>
      <c r="D675" s="204"/>
      <c r="E675" s="127"/>
      <c r="F675" s="31"/>
      <c r="G675" s="358"/>
      <c r="K675" s="358"/>
      <c r="L675" s="358"/>
      <c r="M675" s="358"/>
    </row>
    <row r="676" spans="1:13" s="47" customFormat="1">
      <c r="A676" s="59"/>
      <c r="B676" s="58"/>
      <c r="C676" s="58"/>
      <c r="D676" s="204"/>
      <c r="E676" s="127"/>
      <c r="F676" s="31"/>
      <c r="G676" s="358"/>
      <c r="K676" s="358"/>
      <c r="L676" s="358"/>
      <c r="M676" s="358"/>
    </row>
    <row r="677" spans="1:13" s="47" customFormat="1">
      <c r="A677" s="59"/>
      <c r="B677" s="58"/>
      <c r="C677" s="58"/>
      <c r="D677" s="204"/>
      <c r="E677" s="127"/>
      <c r="F677" s="31"/>
      <c r="G677" s="358"/>
      <c r="K677" s="358"/>
      <c r="L677" s="358"/>
      <c r="M677" s="358"/>
    </row>
    <row r="678" spans="1:13" s="47" customFormat="1">
      <c r="A678" s="59"/>
      <c r="B678" s="58"/>
      <c r="C678" s="58"/>
      <c r="D678" s="204"/>
      <c r="E678" s="127"/>
      <c r="F678" s="31"/>
      <c r="G678" s="358"/>
      <c r="K678" s="358"/>
      <c r="L678" s="358"/>
      <c r="M678" s="358"/>
    </row>
    <row r="679" spans="1:13" s="47" customFormat="1">
      <c r="A679" s="59"/>
      <c r="B679" s="60"/>
      <c r="C679" s="58"/>
      <c r="D679" s="204"/>
      <c r="E679" s="127"/>
      <c r="F679" s="31"/>
      <c r="G679" s="358"/>
      <c r="K679" s="358"/>
      <c r="L679" s="358"/>
      <c r="M679" s="358"/>
    </row>
    <row r="680" spans="1:13" s="47" customFormat="1">
      <c r="A680" s="59"/>
      <c r="B680" s="58"/>
      <c r="C680" s="58"/>
      <c r="D680" s="204"/>
      <c r="E680" s="127"/>
      <c r="F680" s="31"/>
      <c r="G680" s="358"/>
      <c r="K680" s="358"/>
      <c r="L680" s="358"/>
      <c r="M680" s="358"/>
    </row>
    <row r="681" spans="1:13" s="47" customFormat="1">
      <c r="A681" s="59"/>
      <c r="B681" s="58"/>
      <c r="C681" s="58"/>
      <c r="D681" s="204"/>
      <c r="E681" s="127"/>
      <c r="F681" s="31"/>
      <c r="G681" s="358"/>
      <c r="K681" s="358"/>
      <c r="L681" s="358"/>
      <c r="M681" s="358"/>
    </row>
    <row r="682" spans="1:13" s="49" customFormat="1">
      <c r="A682" s="59"/>
      <c r="B682" s="58"/>
      <c r="C682" s="58"/>
      <c r="D682" s="204"/>
      <c r="E682" s="127"/>
      <c r="F682" s="31"/>
      <c r="G682" s="359"/>
      <c r="K682" s="359"/>
      <c r="L682" s="359"/>
      <c r="M682" s="359"/>
    </row>
    <row r="683" spans="1:13">
      <c r="A683" s="59"/>
      <c r="B683" s="58"/>
      <c r="C683" s="58"/>
      <c r="D683" s="204"/>
      <c r="E683" s="127"/>
      <c r="F683" s="31"/>
    </row>
    <row r="684" spans="1:13">
      <c r="A684" s="59"/>
      <c r="B684" s="60"/>
      <c r="C684" s="58"/>
      <c r="D684" s="204"/>
      <c r="E684" s="127"/>
      <c r="F684" s="31"/>
    </row>
    <row r="685" spans="1:13">
      <c r="A685" s="59"/>
      <c r="B685" s="60"/>
      <c r="C685" s="58"/>
      <c r="D685" s="204"/>
      <c r="E685" s="127"/>
      <c r="F685" s="31"/>
    </row>
    <row r="686" spans="1:13">
      <c r="A686" s="59"/>
      <c r="B686" s="60"/>
      <c r="C686" s="58"/>
      <c r="D686" s="204"/>
      <c r="E686" s="127"/>
      <c r="F686" s="31"/>
    </row>
    <row r="687" spans="1:13">
      <c r="A687" s="59"/>
      <c r="B687" s="60"/>
      <c r="C687" s="58"/>
      <c r="D687" s="204"/>
      <c r="E687" s="127"/>
      <c r="F687" s="31"/>
    </row>
    <row r="688" spans="1:13" s="47" customFormat="1">
      <c r="A688" s="59"/>
      <c r="B688" s="60"/>
      <c r="C688" s="58"/>
      <c r="D688" s="204"/>
      <c r="E688" s="127"/>
      <c r="F688" s="31"/>
      <c r="G688" s="358"/>
      <c r="K688" s="358"/>
      <c r="L688" s="358"/>
      <c r="M688" s="358"/>
    </row>
    <row r="689" spans="1:13" s="47" customFormat="1">
      <c r="A689" s="59"/>
      <c r="B689" s="60"/>
      <c r="C689" s="58"/>
      <c r="D689" s="204"/>
      <c r="E689" s="127"/>
      <c r="F689" s="31"/>
      <c r="G689" s="358"/>
      <c r="K689" s="358"/>
      <c r="L689" s="358"/>
      <c r="M689" s="358"/>
    </row>
    <row r="690" spans="1:13" s="47" customFormat="1">
      <c r="A690" s="59"/>
      <c r="B690" s="60"/>
      <c r="C690" s="58"/>
      <c r="D690" s="204"/>
      <c r="E690" s="127"/>
      <c r="F690" s="31"/>
      <c r="G690" s="358"/>
      <c r="K690" s="358"/>
      <c r="L690" s="358"/>
      <c r="M690" s="358"/>
    </row>
    <row r="691" spans="1:13" s="47" customFormat="1">
      <c r="A691" s="59"/>
      <c r="B691" s="60"/>
      <c r="C691" s="58"/>
      <c r="D691" s="204"/>
      <c r="E691" s="127"/>
      <c r="F691" s="31"/>
      <c r="G691" s="358"/>
      <c r="K691" s="358"/>
      <c r="L691" s="358"/>
      <c r="M691" s="358"/>
    </row>
    <row r="692" spans="1:13" s="47" customFormat="1">
      <c r="A692" s="59"/>
      <c r="B692" s="60"/>
      <c r="C692" s="58"/>
      <c r="D692" s="204"/>
      <c r="E692" s="127"/>
      <c r="F692" s="31"/>
      <c r="G692" s="358"/>
      <c r="K692" s="358"/>
      <c r="L692" s="358"/>
      <c r="M692" s="358"/>
    </row>
    <row r="693" spans="1:13" s="47" customFormat="1">
      <c r="A693" s="59"/>
      <c r="B693" s="60"/>
      <c r="C693" s="61"/>
      <c r="D693" s="205"/>
      <c r="E693" s="37"/>
      <c r="F693" s="32"/>
      <c r="G693" s="358"/>
      <c r="K693" s="358"/>
      <c r="L693" s="358"/>
      <c r="M693" s="358"/>
    </row>
    <row r="694" spans="1:13" s="47" customFormat="1">
      <c r="A694" s="59"/>
      <c r="B694" s="60"/>
      <c r="C694" s="58"/>
      <c r="D694" s="204"/>
      <c r="E694" s="127"/>
      <c r="F694" s="31"/>
      <c r="G694" s="358"/>
      <c r="K694" s="358"/>
      <c r="L694" s="358"/>
      <c r="M694" s="358"/>
    </row>
    <row r="695" spans="1:13" s="47" customFormat="1">
      <c r="A695" s="59"/>
      <c r="B695" s="60"/>
      <c r="C695" s="58"/>
      <c r="D695" s="204"/>
      <c r="E695" s="127"/>
      <c r="F695" s="31"/>
      <c r="G695" s="358"/>
      <c r="K695" s="358"/>
      <c r="L695" s="358"/>
      <c r="M695" s="358"/>
    </row>
    <row r="696" spans="1:13" s="47" customFormat="1">
      <c r="A696" s="59"/>
      <c r="B696" s="60"/>
      <c r="C696" s="58"/>
      <c r="D696" s="204"/>
      <c r="E696" s="127"/>
      <c r="F696" s="31"/>
      <c r="G696" s="358"/>
      <c r="K696" s="358"/>
      <c r="L696" s="358"/>
      <c r="M696" s="358"/>
    </row>
    <row r="697" spans="1:13" s="47" customFormat="1">
      <c r="A697" s="59"/>
      <c r="B697" s="58"/>
      <c r="C697" s="58"/>
      <c r="D697" s="204"/>
      <c r="E697" s="127"/>
      <c r="F697" s="31"/>
      <c r="G697" s="358"/>
      <c r="K697" s="358"/>
      <c r="L697" s="358"/>
      <c r="M697" s="358"/>
    </row>
    <row r="698" spans="1:13" s="47" customFormat="1">
      <c r="A698" s="59"/>
      <c r="B698" s="58"/>
      <c r="C698" s="58"/>
      <c r="D698" s="204"/>
      <c r="E698" s="127"/>
      <c r="F698" s="31"/>
      <c r="G698" s="358"/>
      <c r="K698" s="358"/>
      <c r="L698" s="358"/>
      <c r="M698" s="358"/>
    </row>
    <row r="699" spans="1:13" s="47" customFormat="1">
      <c r="A699" s="59"/>
      <c r="B699" s="58"/>
      <c r="C699" s="58"/>
      <c r="D699" s="204"/>
      <c r="E699" s="127"/>
      <c r="F699" s="31"/>
      <c r="G699" s="358"/>
      <c r="K699" s="358"/>
      <c r="L699" s="358"/>
      <c r="M699" s="358"/>
    </row>
    <row r="700" spans="1:13" s="47" customFormat="1">
      <c r="A700" s="59"/>
      <c r="B700" s="58"/>
      <c r="C700" s="58"/>
      <c r="D700" s="204"/>
      <c r="E700" s="127"/>
      <c r="F700" s="31"/>
      <c r="G700" s="358"/>
      <c r="K700" s="358"/>
      <c r="L700" s="358"/>
      <c r="M700" s="358"/>
    </row>
    <row r="701" spans="1:13">
      <c r="A701" s="59"/>
      <c r="B701" s="58"/>
      <c r="C701" s="58"/>
      <c r="D701" s="204"/>
      <c r="E701" s="127"/>
      <c r="F701" s="31"/>
    </row>
    <row r="702" spans="1:13">
      <c r="A702" s="59"/>
      <c r="B702" s="58"/>
      <c r="C702" s="58"/>
      <c r="D702" s="204"/>
      <c r="E702" s="127"/>
      <c r="F702" s="31"/>
    </row>
    <row r="703" spans="1:13">
      <c r="A703" s="59"/>
      <c r="B703" s="58"/>
      <c r="C703" s="58"/>
      <c r="D703" s="204"/>
      <c r="E703" s="127"/>
      <c r="F703" s="31"/>
    </row>
    <row r="704" spans="1:13">
      <c r="A704" s="59"/>
      <c r="B704" s="58"/>
      <c r="C704" s="58"/>
      <c r="D704" s="204"/>
      <c r="E704" s="127"/>
      <c r="F704" s="31"/>
    </row>
    <row r="705" spans="1:6">
      <c r="A705" s="59"/>
      <c r="B705" s="58"/>
      <c r="C705" s="58"/>
      <c r="D705" s="204"/>
      <c r="E705" s="127"/>
      <c r="F705" s="31"/>
    </row>
    <row r="706" spans="1:6">
      <c r="A706" s="59"/>
      <c r="B706" s="58"/>
      <c r="C706" s="58"/>
      <c r="D706" s="204"/>
      <c r="E706" s="127"/>
      <c r="F706" s="31"/>
    </row>
    <row r="707" spans="1:6">
      <c r="A707" s="59"/>
      <c r="B707" s="58"/>
      <c r="C707" s="58"/>
      <c r="D707" s="204"/>
      <c r="E707" s="127"/>
      <c r="F707" s="31"/>
    </row>
    <row r="708" spans="1:6">
      <c r="A708" s="59"/>
      <c r="B708" s="58"/>
      <c r="C708" s="58"/>
      <c r="D708" s="204"/>
      <c r="E708" s="127"/>
      <c r="F708" s="31"/>
    </row>
    <row r="709" spans="1:6">
      <c r="A709" s="59"/>
      <c r="B709" s="58"/>
      <c r="C709" s="58"/>
      <c r="D709" s="204"/>
      <c r="E709" s="127"/>
      <c r="F709" s="31"/>
    </row>
    <row r="710" spans="1:6">
      <c r="A710" s="59"/>
      <c r="B710" s="58"/>
      <c r="C710" s="58"/>
      <c r="D710" s="204"/>
      <c r="E710" s="127"/>
      <c r="F710" s="31"/>
    </row>
    <row r="711" spans="1:6">
      <c r="A711" s="59"/>
      <c r="B711" s="58"/>
      <c r="C711" s="58"/>
      <c r="D711" s="204"/>
      <c r="E711" s="127"/>
      <c r="F711" s="31"/>
    </row>
    <row r="712" spans="1:6">
      <c r="A712" s="59"/>
      <c r="B712" s="58"/>
      <c r="C712" s="58"/>
      <c r="D712" s="204"/>
      <c r="E712" s="127"/>
      <c r="F712" s="31"/>
    </row>
    <row r="713" spans="1:6">
      <c r="A713" s="59"/>
      <c r="B713" s="58"/>
      <c r="C713" s="58"/>
      <c r="D713" s="204"/>
      <c r="E713" s="127"/>
      <c r="F713" s="31"/>
    </row>
    <row r="714" spans="1:6">
      <c r="A714" s="59"/>
      <c r="B714" s="58"/>
      <c r="C714" s="58"/>
      <c r="D714" s="204"/>
      <c r="E714" s="127"/>
      <c r="F714" s="31"/>
    </row>
    <row r="715" spans="1:6">
      <c r="A715" s="59"/>
      <c r="B715" s="58"/>
      <c r="C715" s="58"/>
      <c r="D715" s="204"/>
      <c r="E715" s="127"/>
      <c r="F715" s="31"/>
    </row>
    <row r="716" spans="1:6">
      <c r="A716" s="59"/>
      <c r="B716" s="58"/>
      <c r="C716" s="58"/>
      <c r="D716" s="204"/>
      <c r="E716" s="127"/>
      <c r="F716" s="31"/>
    </row>
    <row r="717" spans="1:6">
      <c r="A717" s="59"/>
      <c r="B717" s="58"/>
      <c r="C717" s="58"/>
      <c r="D717" s="204"/>
      <c r="E717" s="127"/>
      <c r="F717" s="31"/>
    </row>
    <row r="718" spans="1:6">
      <c r="A718" s="59"/>
      <c r="B718" s="58"/>
      <c r="C718" s="58"/>
      <c r="D718" s="204"/>
      <c r="E718" s="127"/>
      <c r="F718" s="31"/>
    </row>
    <row r="719" spans="1:6">
      <c r="A719" s="59"/>
      <c r="B719" s="58"/>
      <c r="C719" s="58"/>
      <c r="D719" s="204"/>
      <c r="E719" s="127"/>
      <c r="F719" s="31"/>
    </row>
    <row r="720" spans="1:6">
      <c r="A720" s="59"/>
      <c r="B720" s="58"/>
      <c r="C720" s="58"/>
      <c r="D720" s="204"/>
      <c r="E720" s="127"/>
      <c r="F720" s="31"/>
    </row>
    <row r="721" spans="1:13">
      <c r="A721" s="59"/>
      <c r="B721" s="58"/>
      <c r="C721" s="58"/>
      <c r="D721" s="204"/>
      <c r="E721" s="127"/>
      <c r="F721" s="31"/>
    </row>
    <row r="722" spans="1:13">
      <c r="A722" s="59"/>
      <c r="B722" s="58"/>
      <c r="C722" s="58"/>
      <c r="D722" s="204"/>
      <c r="E722" s="127"/>
      <c r="F722" s="31"/>
    </row>
    <row r="723" spans="1:13">
      <c r="A723" s="59"/>
      <c r="B723" s="58"/>
      <c r="C723" s="58"/>
      <c r="D723" s="204"/>
      <c r="E723" s="127"/>
      <c r="F723" s="31"/>
    </row>
    <row r="724" spans="1:13">
      <c r="A724" s="59"/>
      <c r="B724" s="58"/>
      <c r="C724" s="58"/>
      <c r="D724" s="204"/>
      <c r="E724" s="127"/>
      <c r="F724" s="31"/>
    </row>
    <row r="725" spans="1:13">
      <c r="A725" s="59"/>
      <c r="B725" s="58"/>
      <c r="C725" s="61"/>
      <c r="D725" s="205"/>
      <c r="E725" s="37"/>
      <c r="F725" s="32"/>
    </row>
    <row r="726" spans="1:13">
      <c r="A726" s="59"/>
      <c r="B726" s="58"/>
      <c r="C726" s="61"/>
      <c r="D726" s="205"/>
      <c r="E726" s="37"/>
      <c r="F726" s="32"/>
    </row>
    <row r="727" spans="1:13">
      <c r="A727" s="59"/>
      <c r="B727" s="58"/>
      <c r="C727" s="61"/>
      <c r="D727" s="205"/>
      <c r="E727" s="37"/>
      <c r="F727" s="32"/>
    </row>
    <row r="728" spans="1:13">
      <c r="A728" s="59"/>
      <c r="B728" s="58"/>
      <c r="C728" s="61"/>
      <c r="D728" s="205"/>
      <c r="E728" s="37"/>
      <c r="F728" s="32"/>
    </row>
    <row r="729" spans="1:13">
      <c r="A729" s="59"/>
      <c r="B729" s="58"/>
      <c r="C729" s="61"/>
      <c r="D729" s="205"/>
      <c r="E729" s="37"/>
      <c r="F729" s="32"/>
    </row>
    <row r="730" spans="1:13">
      <c r="A730" s="59"/>
      <c r="B730" s="60"/>
      <c r="C730" s="61"/>
      <c r="D730" s="205"/>
      <c r="E730" s="37"/>
      <c r="F730" s="32"/>
    </row>
    <row r="731" spans="1:13">
      <c r="A731" s="59"/>
      <c r="B731" s="58"/>
      <c r="C731" s="61"/>
      <c r="D731" s="205"/>
      <c r="E731" s="37"/>
      <c r="F731" s="32"/>
    </row>
    <row r="732" spans="1:13" s="49" customFormat="1">
      <c r="A732" s="59"/>
      <c r="B732" s="58"/>
      <c r="C732" s="61"/>
      <c r="D732" s="205"/>
      <c r="E732" s="37"/>
      <c r="F732" s="32"/>
      <c r="G732" s="359"/>
      <c r="K732" s="359"/>
      <c r="L732" s="359"/>
      <c r="M732" s="359"/>
    </row>
    <row r="733" spans="1:13">
      <c r="A733" s="59"/>
      <c r="B733" s="58"/>
      <c r="C733" s="61"/>
      <c r="D733" s="205"/>
      <c r="E733" s="37"/>
      <c r="F733" s="32"/>
    </row>
    <row r="734" spans="1:13">
      <c r="A734" s="59"/>
      <c r="B734" s="58"/>
      <c r="C734" s="61"/>
      <c r="D734" s="205"/>
      <c r="E734" s="37"/>
      <c r="F734" s="32"/>
    </row>
    <row r="735" spans="1:13">
      <c r="A735" s="59"/>
      <c r="B735" s="58"/>
      <c r="C735" s="61"/>
      <c r="D735" s="205"/>
      <c r="E735" s="37"/>
      <c r="F735" s="32"/>
    </row>
    <row r="736" spans="1:13">
      <c r="A736" s="59"/>
      <c r="B736" s="58"/>
      <c r="C736" s="61"/>
      <c r="D736" s="205"/>
      <c r="E736" s="37"/>
      <c r="F736" s="32"/>
    </row>
    <row r="737" spans="1:13">
      <c r="A737" s="59"/>
      <c r="B737" s="58"/>
      <c r="C737" s="61"/>
      <c r="D737" s="205"/>
      <c r="E737" s="37"/>
      <c r="F737" s="32"/>
    </row>
    <row r="738" spans="1:13">
      <c r="A738" s="59"/>
      <c r="B738" s="60"/>
      <c r="C738" s="61"/>
      <c r="D738" s="205"/>
      <c r="E738" s="37"/>
      <c r="F738" s="32"/>
    </row>
    <row r="739" spans="1:13">
      <c r="A739" s="59"/>
      <c r="B739" s="58"/>
      <c r="C739" s="61"/>
      <c r="D739" s="205"/>
      <c r="E739" s="37"/>
      <c r="F739" s="32"/>
    </row>
    <row r="740" spans="1:13">
      <c r="A740" s="59"/>
      <c r="B740" s="58"/>
      <c r="C740" s="61"/>
      <c r="D740" s="205"/>
      <c r="E740" s="37"/>
      <c r="F740" s="32"/>
    </row>
    <row r="741" spans="1:13">
      <c r="A741" s="59"/>
      <c r="B741" s="58"/>
      <c r="C741" s="61"/>
      <c r="D741" s="205"/>
      <c r="E741" s="37"/>
      <c r="F741" s="32"/>
    </row>
    <row r="742" spans="1:13" s="49" customFormat="1">
      <c r="A742" s="59"/>
      <c r="B742" s="63"/>
      <c r="C742" s="58"/>
      <c r="D742" s="204"/>
      <c r="E742" s="127"/>
      <c r="F742" s="31"/>
      <c r="G742" s="359"/>
      <c r="K742" s="359"/>
      <c r="L742" s="359"/>
      <c r="M742" s="359"/>
    </row>
    <row r="743" spans="1:13" s="49" customFormat="1">
      <c r="A743" s="59"/>
      <c r="B743" s="60"/>
      <c r="C743" s="58"/>
      <c r="D743" s="204"/>
      <c r="E743" s="127"/>
      <c r="F743" s="31"/>
      <c r="G743" s="359"/>
      <c r="K743" s="359"/>
      <c r="L743" s="359"/>
      <c r="M743" s="359"/>
    </row>
    <row r="744" spans="1:13" s="49" customFormat="1">
      <c r="A744" s="59"/>
      <c r="B744" s="58"/>
      <c r="C744" s="58"/>
      <c r="D744" s="204"/>
      <c r="E744" s="127"/>
      <c r="F744" s="31"/>
      <c r="G744" s="359"/>
      <c r="K744" s="359"/>
      <c r="L744" s="359"/>
      <c r="M744" s="359"/>
    </row>
    <row r="745" spans="1:13">
      <c r="A745" s="59"/>
      <c r="B745" s="58"/>
      <c r="C745" s="58"/>
      <c r="D745" s="204"/>
      <c r="E745" s="127"/>
      <c r="F745" s="31"/>
    </row>
    <row r="746" spans="1:13">
      <c r="A746" s="59"/>
      <c r="B746" s="58"/>
      <c r="C746" s="58"/>
      <c r="D746" s="204"/>
      <c r="E746" s="127"/>
      <c r="F746" s="31"/>
    </row>
    <row r="747" spans="1:13">
      <c r="A747" s="59"/>
      <c r="B747" s="58"/>
      <c r="C747" s="58"/>
      <c r="D747" s="204"/>
      <c r="E747" s="127"/>
      <c r="F747" s="31"/>
    </row>
    <row r="748" spans="1:13">
      <c r="A748" s="59"/>
      <c r="B748" s="58"/>
      <c r="C748" s="58"/>
      <c r="D748" s="204"/>
      <c r="E748" s="127"/>
      <c r="F748" s="31"/>
    </row>
    <row r="749" spans="1:13">
      <c r="A749" s="59"/>
      <c r="B749" s="58"/>
      <c r="C749" s="58"/>
      <c r="D749" s="204"/>
      <c r="E749" s="127"/>
      <c r="F749" s="31"/>
    </row>
    <row r="750" spans="1:13">
      <c r="A750" s="59"/>
      <c r="B750" s="58"/>
      <c r="C750" s="58"/>
      <c r="D750" s="204"/>
      <c r="E750" s="127"/>
      <c r="F750" s="31"/>
    </row>
    <row r="751" spans="1:13">
      <c r="A751" s="59"/>
      <c r="B751" s="58"/>
      <c r="C751" s="58"/>
      <c r="D751" s="204"/>
      <c r="E751" s="127"/>
      <c r="F751" s="31"/>
    </row>
    <row r="752" spans="1:13">
      <c r="A752" s="59"/>
      <c r="B752" s="58"/>
      <c r="C752" s="58"/>
      <c r="D752" s="204"/>
      <c r="E752" s="127"/>
      <c r="F752" s="31"/>
    </row>
    <row r="753" spans="1:6">
      <c r="A753" s="59"/>
      <c r="B753" s="58"/>
      <c r="C753" s="58"/>
      <c r="D753" s="204"/>
      <c r="E753" s="127"/>
      <c r="F753" s="31"/>
    </row>
    <row r="754" spans="1:6">
      <c r="A754" s="59"/>
      <c r="B754" s="58"/>
      <c r="C754" s="58"/>
      <c r="D754" s="204"/>
      <c r="E754" s="127"/>
      <c r="F754" s="31"/>
    </row>
    <row r="755" spans="1:6">
      <c r="A755" s="59"/>
      <c r="B755" s="58"/>
      <c r="C755" s="58"/>
      <c r="D755" s="204"/>
      <c r="E755" s="127"/>
      <c r="F755" s="31"/>
    </row>
    <row r="756" spans="1:6">
      <c r="A756" s="59"/>
      <c r="B756" s="58"/>
      <c r="C756" s="58"/>
      <c r="D756" s="204"/>
      <c r="E756" s="127"/>
      <c r="F756" s="31"/>
    </row>
    <row r="757" spans="1:6">
      <c r="A757" s="59"/>
      <c r="B757" s="58"/>
      <c r="C757" s="58"/>
      <c r="D757" s="204"/>
      <c r="E757" s="127"/>
      <c r="F757" s="31"/>
    </row>
    <row r="758" spans="1:6">
      <c r="A758" s="59"/>
      <c r="B758" s="58"/>
      <c r="C758" s="58"/>
      <c r="D758" s="204"/>
      <c r="E758" s="127"/>
      <c r="F758" s="31"/>
    </row>
    <row r="759" spans="1:6">
      <c r="A759" s="59"/>
      <c r="B759" s="58"/>
      <c r="C759" s="58"/>
      <c r="D759" s="204"/>
      <c r="E759" s="127"/>
      <c r="F759" s="31"/>
    </row>
    <row r="760" spans="1:6">
      <c r="A760" s="59"/>
      <c r="B760" s="58"/>
      <c r="C760" s="58"/>
      <c r="D760" s="204"/>
      <c r="E760" s="127"/>
      <c r="F760" s="31"/>
    </row>
    <row r="761" spans="1:6">
      <c r="A761" s="59"/>
      <c r="B761" s="58"/>
      <c r="C761" s="58"/>
      <c r="D761" s="204"/>
      <c r="E761" s="127"/>
      <c r="F761" s="31"/>
    </row>
    <row r="762" spans="1:6">
      <c r="A762" s="59"/>
      <c r="B762" s="60"/>
      <c r="C762" s="58"/>
      <c r="D762" s="204"/>
      <c r="E762" s="127"/>
      <c r="F762" s="31"/>
    </row>
    <row r="763" spans="1:6">
      <c r="A763" s="59"/>
      <c r="B763" s="58"/>
      <c r="C763" s="58"/>
      <c r="D763" s="204"/>
      <c r="E763" s="127"/>
      <c r="F763" s="31"/>
    </row>
    <row r="764" spans="1:6">
      <c r="A764" s="59"/>
      <c r="B764" s="58"/>
      <c r="C764" s="58"/>
      <c r="D764" s="204"/>
      <c r="E764" s="127"/>
      <c r="F764" s="31"/>
    </row>
    <row r="765" spans="1:6">
      <c r="A765" s="59"/>
      <c r="B765" s="58"/>
      <c r="C765" s="58"/>
      <c r="D765" s="204"/>
      <c r="E765" s="127"/>
      <c r="F765" s="31"/>
    </row>
    <row r="766" spans="1:6">
      <c r="A766" s="59"/>
      <c r="B766" s="58"/>
      <c r="C766" s="58"/>
      <c r="D766" s="204"/>
      <c r="E766" s="127"/>
      <c r="F766" s="31"/>
    </row>
    <row r="767" spans="1:6">
      <c r="A767" s="59"/>
      <c r="B767" s="58"/>
      <c r="C767" s="58"/>
      <c r="D767" s="204"/>
      <c r="E767" s="127"/>
      <c r="F767" s="31"/>
    </row>
    <row r="768" spans="1:6">
      <c r="A768" s="59"/>
      <c r="B768" s="58"/>
      <c r="C768" s="58"/>
      <c r="D768" s="204"/>
      <c r="E768" s="127"/>
      <c r="F768" s="31"/>
    </row>
    <row r="769" spans="1:13">
      <c r="A769" s="59"/>
      <c r="B769" s="58"/>
      <c r="C769" s="58"/>
      <c r="D769" s="204"/>
      <c r="E769" s="127"/>
      <c r="F769" s="31"/>
    </row>
    <row r="770" spans="1:13">
      <c r="A770" s="59"/>
      <c r="B770" s="58"/>
      <c r="C770" s="58"/>
      <c r="D770" s="204"/>
      <c r="E770" s="127"/>
      <c r="F770" s="31"/>
    </row>
    <row r="771" spans="1:13">
      <c r="A771" s="59"/>
      <c r="B771" s="58"/>
      <c r="C771" s="58"/>
      <c r="D771" s="204"/>
      <c r="E771" s="127"/>
      <c r="F771" s="31"/>
    </row>
    <row r="772" spans="1:13">
      <c r="A772" s="59"/>
      <c r="B772" s="58"/>
      <c r="C772" s="58"/>
      <c r="D772" s="204"/>
      <c r="E772" s="127"/>
      <c r="F772" s="31"/>
    </row>
    <row r="773" spans="1:13">
      <c r="A773" s="59"/>
      <c r="B773" s="58"/>
      <c r="C773" s="61"/>
      <c r="D773" s="205"/>
      <c r="E773" s="37"/>
      <c r="F773" s="32"/>
    </row>
    <row r="774" spans="1:13" s="47" customFormat="1">
      <c r="A774" s="59"/>
      <c r="B774" s="58"/>
      <c r="C774" s="58"/>
      <c r="D774" s="204"/>
      <c r="E774" s="127"/>
      <c r="F774" s="31"/>
      <c r="G774" s="358"/>
      <c r="K774" s="358"/>
      <c r="L774" s="358"/>
      <c r="M774" s="358"/>
    </row>
    <row r="775" spans="1:13">
      <c r="A775" s="59"/>
      <c r="B775" s="58"/>
      <c r="C775" s="58"/>
      <c r="D775" s="204"/>
      <c r="E775" s="127"/>
      <c r="F775" s="31"/>
    </row>
    <row r="776" spans="1:13">
      <c r="A776" s="59"/>
      <c r="B776" s="58"/>
      <c r="C776" s="58"/>
      <c r="D776" s="204"/>
      <c r="E776" s="127"/>
      <c r="F776" s="31"/>
    </row>
    <row r="777" spans="1:13">
      <c r="A777" s="59"/>
      <c r="B777" s="58"/>
      <c r="C777" s="58"/>
      <c r="D777" s="204"/>
      <c r="E777" s="127"/>
      <c r="F777" s="31"/>
    </row>
    <row r="778" spans="1:13">
      <c r="A778" s="59"/>
      <c r="B778" s="58"/>
      <c r="C778" s="58"/>
      <c r="D778" s="204"/>
      <c r="E778" s="127"/>
      <c r="F778" s="31"/>
    </row>
    <row r="779" spans="1:13">
      <c r="A779" s="59"/>
      <c r="B779" s="60"/>
      <c r="C779" s="58"/>
      <c r="D779" s="204"/>
      <c r="E779" s="127"/>
      <c r="F779" s="31"/>
    </row>
    <row r="780" spans="1:13">
      <c r="A780" s="59"/>
      <c r="B780" s="58"/>
      <c r="C780" s="58"/>
      <c r="D780" s="204"/>
      <c r="E780" s="127"/>
      <c r="F780" s="31"/>
    </row>
    <row r="781" spans="1:13">
      <c r="A781" s="59"/>
      <c r="B781" s="58"/>
      <c r="C781" s="58"/>
      <c r="D781" s="204"/>
      <c r="E781" s="127"/>
      <c r="F781" s="31"/>
    </row>
    <row r="782" spans="1:13">
      <c r="A782" s="59"/>
      <c r="B782" s="58"/>
      <c r="C782" s="58"/>
      <c r="D782" s="204"/>
      <c r="E782" s="127"/>
      <c r="F782" s="31"/>
    </row>
    <row r="783" spans="1:13">
      <c r="A783" s="59"/>
      <c r="B783" s="60"/>
      <c r="C783" s="58"/>
      <c r="D783" s="204"/>
      <c r="E783" s="127"/>
      <c r="F783" s="31"/>
    </row>
    <row r="784" spans="1:13">
      <c r="A784" s="59"/>
      <c r="B784" s="58"/>
      <c r="C784" s="61"/>
      <c r="D784" s="205"/>
      <c r="E784" s="37"/>
      <c r="F784" s="32"/>
    </row>
    <row r="785" spans="1:6">
      <c r="A785" s="59"/>
      <c r="B785" s="58"/>
      <c r="C785" s="58"/>
      <c r="D785" s="204"/>
      <c r="E785" s="127"/>
      <c r="F785" s="31"/>
    </row>
    <row r="786" spans="1:6">
      <c r="A786" s="59"/>
      <c r="B786" s="60"/>
      <c r="C786" s="58"/>
      <c r="D786" s="204"/>
      <c r="E786" s="127"/>
      <c r="F786" s="31"/>
    </row>
    <row r="787" spans="1:6">
      <c r="A787" s="59"/>
      <c r="B787" s="57"/>
      <c r="C787" s="58"/>
      <c r="D787" s="204"/>
      <c r="E787" s="127"/>
      <c r="F787" s="31"/>
    </row>
    <row r="788" spans="1:6">
      <c r="A788" s="59"/>
      <c r="B788" s="58"/>
      <c r="C788" s="58"/>
      <c r="D788" s="204"/>
      <c r="E788" s="127"/>
      <c r="F788" s="31"/>
    </row>
    <row r="789" spans="1:6">
      <c r="A789" s="59"/>
      <c r="B789" s="58"/>
      <c r="C789" s="58"/>
      <c r="D789" s="204"/>
      <c r="E789" s="127"/>
      <c r="F789" s="31"/>
    </row>
    <row r="790" spans="1:6">
      <c r="A790" s="59"/>
      <c r="B790" s="58"/>
      <c r="C790" s="58"/>
      <c r="D790" s="204"/>
      <c r="E790" s="127"/>
      <c r="F790" s="31"/>
    </row>
    <row r="791" spans="1:6">
      <c r="A791" s="59"/>
      <c r="B791" s="58"/>
      <c r="C791" s="58"/>
      <c r="D791" s="204"/>
      <c r="E791" s="127"/>
      <c r="F791" s="31"/>
    </row>
    <row r="792" spans="1:6">
      <c r="A792" s="59"/>
      <c r="B792" s="58"/>
      <c r="C792" s="58"/>
      <c r="D792" s="204"/>
      <c r="E792" s="127"/>
      <c r="F792" s="31"/>
    </row>
    <row r="793" spans="1:6">
      <c r="A793" s="59"/>
      <c r="B793" s="60"/>
      <c r="C793" s="58"/>
      <c r="D793" s="204"/>
      <c r="E793" s="127"/>
      <c r="F793" s="31"/>
    </row>
    <row r="794" spans="1:6">
      <c r="A794" s="59"/>
      <c r="B794" s="58"/>
      <c r="C794" s="58"/>
      <c r="D794" s="204"/>
      <c r="E794" s="127"/>
      <c r="F794" s="31"/>
    </row>
    <row r="795" spans="1:6">
      <c r="A795" s="59"/>
      <c r="B795" s="58"/>
      <c r="C795" s="58"/>
      <c r="D795" s="204"/>
      <c r="E795" s="127"/>
      <c r="F795" s="31"/>
    </row>
    <row r="796" spans="1:6">
      <c r="A796" s="59"/>
      <c r="B796" s="58"/>
      <c r="C796" s="58"/>
      <c r="D796" s="204"/>
      <c r="E796" s="127"/>
      <c r="F796" s="31"/>
    </row>
    <row r="797" spans="1:6">
      <c r="A797" s="59"/>
      <c r="B797" s="58"/>
      <c r="C797" s="58"/>
      <c r="D797" s="204"/>
      <c r="E797" s="127"/>
      <c r="F797" s="31"/>
    </row>
    <row r="798" spans="1:6">
      <c r="A798" s="59"/>
      <c r="B798" s="58"/>
      <c r="C798" s="58"/>
      <c r="D798" s="204"/>
      <c r="E798" s="127"/>
      <c r="F798" s="31"/>
    </row>
    <row r="799" spans="1:6">
      <c r="A799" s="59"/>
      <c r="B799" s="58"/>
      <c r="C799" s="58"/>
      <c r="D799" s="204"/>
      <c r="E799" s="127"/>
      <c r="F799" s="31"/>
    </row>
    <row r="800" spans="1:6">
      <c r="A800" s="59"/>
      <c r="B800" s="60"/>
      <c r="C800" s="58"/>
      <c r="D800" s="204"/>
      <c r="E800" s="127"/>
      <c r="F800" s="31"/>
    </row>
    <row r="801" spans="1:10">
      <c r="A801" s="59"/>
      <c r="B801" s="58"/>
      <c r="C801" s="58"/>
      <c r="D801" s="204"/>
      <c r="E801" s="127"/>
      <c r="F801" s="31"/>
    </row>
    <row r="802" spans="1:10">
      <c r="A802" s="59"/>
      <c r="B802" s="58"/>
      <c r="C802" s="58"/>
      <c r="D802" s="204"/>
      <c r="E802" s="127"/>
      <c r="F802" s="31"/>
    </row>
    <row r="803" spans="1:10">
      <c r="A803" s="59"/>
      <c r="B803" s="58"/>
      <c r="C803" s="58"/>
      <c r="D803" s="204"/>
      <c r="E803" s="127"/>
      <c r="F803" s="31"/>
    </row>
    <row r="804" spans="1:10">
      <c r="A804" s="59"/>
      <c r="B804" s="58"/>
      <c r="C804" s="58"/>
      <c r="D804" s="204"/>
      <c r="E804" s="127"/>
      <c r="F804" s="31"/>
    </row>
    <row r="805" spans="1:10">
      <c r="A805" s="59"/>
      <c r="B805" s="58"/>
      <c r="C805" s="58"/>
      <c r="D805" s="204"/>
      <c r="E805" s="127"/>
      <c r="F805" s="31"/>
    </row>
    <row r="806" spans="1:10" ht="54.75" customHeight="1">
      <c r="A806" s="59"/>
      <c r="B806" s="58"/>
      <c r="C806" s="64"/>
      <c r="D806" s="33"/>
      <c r="E806" s="128"/>
      <c r="F806" s="24"/>
      <c r="G806" s="367"/>
      <c r="H806" s="66"/>
      <c r="I806" s="65"/>
      <c r="J806" s="67"/>
    </row>
    <row r="807" spans="1:10">
      <c r="A807" s="59"/>
      <c r="B807" s="60"/>
      <c r="C807" s="58"/>
      <c r="D807" s="204"/>
      <c r="E807" s="127"/>
      <c r="F807" s="31"/>
    </row>
    <row r="808" spans="1:10">
      <c r="A808" s="59"/>
      <c r="B808" s="58"/>
      <c r="C808" s="58"/>
      <c r="D808" s="204"/>
      <c r="E808" s="127"/>
      <c r="F808" s="31"/>
    </row>
    <row r="809" spans="1:10">
      <c r="A809" s="59"/>
      <c r="B809" s="58"/>
      <c r="C809" s="61"/>
      <c r="D809" s="205"/>
      <c r="E809" s="37"/>
      <c r="F809" s="32"/>
    </row>
    <row r="810" spans="1:10">
      <c r="A810" s="59"/>
      <c r="B810" s="58"/>
      <c r="C810" s="61"/>
      <c r="D810" s="205"/>
      <c r="E810" s="37"/>
      <c r="F810" s="32"/>
    </row>
    <row r="811" spans="1:10">
      <c r="A811" s="59"/>
      <c r="B811" s="58"/>
      <c r="C811" s="58"/>
      <c r="D811" s="204"/>
      <c r="E811" s="127"/>
      <c r="F811" s="31"/>
    </row>
    <row r="812" spans="1:10">
      <c r="A812" s="59"/>
      <c r="B812" s="58"/>
      <c r="C812" s="58"/>
      <c r="D812" s="204"/>
      <c r="E812" s="127"/>
      <c r="F812" s="31"/>
    </row>
    <row r="813" spans="1:10">
      <c r="A813" s="59"/>
      <c r="B813" s="58"/>
      <c r="C813" s="58"/>
      <c r="D813" s="204"/>
      <c r="E813" s="127"/>
      <c r="F813" s="31"/>
    </row>
    <row r="814" spans="1:10">
      <c r="A814" s="59"/>
      <c r="B814" s="58"/>
      <c r="C814" s="58"/>
      <c r="D814" s="204"/>
      <c r="E814" s="127"/>
      <c r="F814" s="31"/>
    </row>
    <row r="815" spans="1:10">
      <c r="A815" s="59"/>
      <c r="B815" s="58"/>
      <c r="C815" s="58"/>
      <c r="D815" s="204"/>
      <c r="E815" s="127"/>
      <c r="F815" s="31"/>
    </row>
    <row r="816" spans="1:10">
      <c r="A816" s="59"/>
      <c r="B816" s="58"/>
      <c r="C816" s="58"/>
      <c r="D816" s="204"/>
      <c r="E816" s="127"/>
      <c r="F816" s="31"/>
    </row>
    <row r="817" spans="1:6">
      <c r="A817" s="59"/>
      <c r="B817" s="58"/>
      <c r="C817" s="68"/>
      <c r="D817" s="206"/>
      <c r="E817" s="129"/>
      <c r="F817" s="34"/>
    </row>
    <row r="818" spans="1:6">
      <c r="A818" s="59"/>
      <c r="B818" s="58"/>
      <c r="C818" s="58"/>
      <c r="D818" s="204"/>
      <c r="E818" s="127"/>
      <c r="F818" s="31"/>
    </row>
    <row r="819" spans="1:6">
      <c r="A819" s="59"/>
      <c r="B819" s="58"/>
      <c r="C819" s="58"/>
      <c r="D819" s="204"/>
      <c r="E819" s="127"/>
      <c r="F819" s="31"/>
    </row>
    <row r="820" spans="1:6">
      <c r="A820" s="59"/>
      <c r="B820" s="58"/>
      <c r="C820" s="58"/>
      <c r="D820" s="204"/>
      <c r="E820" s="127"/>
      <c r="F820" s="31"/>
    </row>
    <row r="821" spans="1:6">
      <c r="A821" s="59"/>
      <c r="B821" s="58"/>
      <c r="C821" s="58"/>
      <c r="D821" s="204"/>
      <c r="E821" s="127"/>
      <c r="F821" s="31"/>
    </row>
    <row r="822" spans="1:6">
      <c r="A822" s="59"/>
      <c r="B822" s="58"/>
      <c r="C822" s="58"/>
      <c r="D822" s="204"/>
      <c r="E822" s="127"/>
      <c r="F822" s="31"/>
    </row>
    <row r="823" spans="1:6">
      <c r="A823" s="59"/>
      <c r="B823" s="58"/>
      <c r="C823" s="58"/>
      <c r="D823" s="204"/>
      <c r="E823" s="127"/>
      <c r="F823" s="31"/>
    </row>
    <row r="824" spans="1:6">
      <c r="A824" s="59"/>
      <c r="B824" s="58"/>
      <c r="C824" s="58"/>
      <c r="D824" s="204"/>
      <c r="E824" s="127"/>
      <c r="F824" s="31"/>
    </row>
    <row r="825" spans="1:6">
      <c r="A825" s="59"/>
      <c r="B825" s="58"/>
      <c r="C825" s="58"/>
      <c r="D825" s="204"/>
      <c r="E825" s="127"/>
      <c r="F825" s="31"/>
    </row>
    <row r="826" spans="1:6">
      <c r="A826" s="59"/>
      <c r="B826" s="58"/>
      <c r="C826" s="58"/>
      <c r="D826" s="204"/>
      <c r="E826" s="127"/>
      <c r="F826" s="31"/>
    </row>
    <row r="827" spans="1:6">
      <c r="A827" s="59"/>
      <c r="B827" s="58"/>
      <c r="C827" s="61"/>
      <c r="D827" s="205"/>
      <c r="E827" s="37"/>
      <c r="F827" s="32"/>
    </row>
    <row r="828" spans="1:6">
      <c r="A828" s="59"/>
      <c r="B828" s="60"/>
      <c r="C828" s="58"/>
      <c r="D828" s="204"/>
      <c r="E828" s="127"/>
      <c r="F828" s="31"/>
    </row>
    <row r="829" spans="1:6">
      <c r="A829" s="59"/>
      <c r="B829" s="58"/>
      <c r="C829" s="58"/>
      <c r="D829" s="204"/>
      <c r="E829" s="127"/>
      <c r="F829" s="31"/>
    </row>
    <row r="830" spans="1:6">
      <c r="A830" s="59"/>
      <c r="B830" s="60"/>
      <c r="C830" s="58"/>
      <c r="D830" s="204"/>
      <c r="E830" s="127"/>
      <c r="F830" s="31"/>
    </row>
    <row r="831" spans="1:6">
      <c r="A831" s="59"/>
      <c r="B831" s="58"/>
      <c r="C831" s="61"/>
      <c r="D831" s="205"/>
      <c r="E831" s="37"/>
      <c r="F831" s="32"/>
    </row>
    <row r="832" spans="1:6">
      <c r="A832" s="59"/>
      <c r="B832" s="58"/>
      <c r="C832" s="58"/>
      <c r="D832" s="204"/>
      <c r="E832" s="127"/>
      <c r="F832" s="31"/>
    </row>
    <row r="833" spans="1:6">
      <c r="A833" s="59"/>
      <c r="B833" s="58"/>
      <c r="C833" s="58"/>
      <c r="D833" s="204"/>
      <c r="E833" s="127"/>
      <c r="F833" s="31"/>
    </row>
    <row r="834" spans="1:6">
      <c r="A834" s="59"/>
      <c r="B834" s="58"/>
      <c r="C834" s="58"/>
      <c r="D834" s="204"/>
      <c r="E834" s="127"/>
      <c r="F834" s="31"/>
    </row>
    <row r="835" spans="1:6">
      <c r="A835" s="59"/>
      <c r="B835" s="58"/>
      <c r="C835" s="58"/>
      <c r="D835" s="204"/>
      <c r="E835" s="127"/>
      <c r="F835" s="31"/>
    </row>
    <row r="836" spans="1:6">
      <c r="A836" s="59"/>
      <c r="B836" s="58"/>
      <c r="C836" s="58"/>
      <c r="D836" s="204"/>
      <c r="E836" s="127"/>
      <c r="F836" s="31"/>
    </row>
    <row r="837" spans="1:6">
      <c r="A837" s="59"/>
      <c r="B837" s="58"/>
      <c r="C837" s="58"/>
      <c r="D837" s="204"/>
      <c r="E837" s="127"/>
      <c r="F837" s="31"/>
    </row>
    <row r="838" spans="1:6">
      <c r="A838" s="59"/>
      <c r="B838" s="58"/>
      <c r="C838" s="58"/>
      <c r="D838" s="204"/>
      <c r="E838" s="127"/>
      <c r="F838" s="31"/>
    </row>
    <row r="839" spans="1:6">
      <c r="A839" s="59"/>
      <c r="B839" s="58"/>
      <c r="C839" s="58"/>
      <c r="D839" s="204"/>
      <c r="E839" s="127"/>
      <c r="F839" s="31"/>
    </row>
    <row r="840" spans="1:6">
      <c r="A840" s="59"/>
      <c r="B840" s="60"/>
      <c r="C840" s="58"/>
      <c r="D840" s="204"/>
      <c r="E840" s="127"/>
      <c r="F840" s="31"/>
    </row>
    <row r="841" spans="1:6">
      <c r="A841" s="59"/>
      <c r="B841" s="58"/>
      <c r="C841" s="58"/>
      <c r="D841" s="204"/>
      <c r="E841" s="127"/>
      <c r="F841" s="31"/>
    </row>
    <row r="842" spans="1:6">
      <c r="A842" s="59"/>
      <c r="B842" s="58"/>
      <c r="C842" s="58"/>
      <c r="D842" s="204"/>
      <c r="E842" s="127"/>
      <c r="F842" s="31"/>
    </row>
    <row r="843" spans="1:6">
      <c r="A843" s="59"/>
      <c r="B843" s="58"/>
      <c r="C843" s="58"/>
      <c r="D843" s="204"/>
      <c r="E843" s="127"/>
      <c r="F843" s="31"/>
    </row>
    <row r="844" spans="1:6">
      <c r="A844" s="59"/>
      <c r="B844" s="58"/>
      <c r="C844" s="58"/>
      <c r="D844" s="204"/>
      <c r="E844" s="127"/>
      <c r="F844" s="31"/>
    </row>
    <row r="845" spans="1:6">
      <c r="A845" s="59"/>
      <c r="B845" s="58"/>
      <c r="C845" s="58"/>
      <c r="D845" s="204"/>
      <c r="E845" s="127"/>
      <c r="F845" s="31"/>
    </row>
    <row r="846" spans="1:6">
      <c r="A846" s="59"/>
      <c r="B846" s="58"/>
      <c r="C846" s="58"/>
      <c r="D846" s="204"/>
      <c r="E846" s="127"/>
      <c r="F846" s="31"/>
    </row>
    <row r="847" spans="1:6">
      <c r="A847" s="59"/>
      <c r="B847" s="58"/>
      <c r="C847" s="58"/>
      <c r="D847" s="204"/>
      <c r="E847" s="127"/>
      <c r="F847" s="31"/>
    </row>
    <row r="848" spans="1:6">
      <c r="A848" s="59"/>
      <c r="B848" s="60"/>
      <c r="C848" s="58"/>
      <c r="D848" s="204"/>
      <c r="E848" s="127"/>
      <c r="F848" s="31"/>
    </row>
    <row r="849" spans="1:6">
      <c r="A849" s="59"/>
      <c r="B849" s="60"/>
      <c r="C849" s="58"/>
      <c r="D849" s="204"/>
      <c r="E849" s="127"/>
      <c r="F849" s="31"/>
    </row>
    <row r="850" spans="1:6" ht="18" customHeight="1">
      <c r="A850" s="59"/>
      <c r="B850" s="58"/>
      <c r="C850" s="58"/>
      <c r="D850" s="204"/>
      <c r="E850" s="127"/>
      <c r="F850" s="31"/>
    </row>
    <row r="851" spans="1:6">
      <c r="A851" s="59"/>
      <c r="B851" s="58"/>
      <c r="C851" s="58"/>
      <c r="D851" s="204"/>
      <c r="E851" s="127"/>
      <c r="F851" s="31"/>
    </row>
    <row r="852" spans="1:6">
      <c r="A852" s="59"/>
      <c r="B852" s="58"/>
      <c r="C852" s="58"/>
      <c r="D852" s="204"/>
      <c r="E852" s="127"/>
      <c r="F852" s="31"/>
    </row>
    <row r="853" spans="1:6">
      <c r="A853" s="59"/>
      <c r="B853" s="60"/>
      <c r="C853" s="58"/>
      <c r="D853" s="204"/>
      <c r="E853" s="127"/>
      <c r="F853" s="31"/>
    </row>
    <row r="854" spans="1:6">
      <c r="A854" s="59"/>
      <c r="B854" s="58"/>
      <c r="C854" s="58"/>
      <c r="D854" s="204"/>
      <c r="E854" s="127"/>
      <c r="F854" s="31"/>
    </row>
    <row r="855" spans="1:6">
      <c r="A855" s="59"/>
      <c r="B855" s="58"/>
      <c r="C855" s="58"/>
      <c r="D855" s="204"/>
      <c r="E855" s="127"/>
      <c r="F855" s="31"/>
    </row>
    <row r="856" spans="1:6">
      <c r="A856" s="59"/>
      <c r="B856" s="58"/>
      <c r="C856" s="58"/>
      <c r="D856" s="204"/>
      <c r="E856" s="127"/>
      <c r="F856" s="31"/>
    </row>
    <row r="857" spans="1:6">
      <c r="A857" s="59"/>
      <c r="B857" s="58"/>
      <c r="C857" s="58"/>
      <c r="D857" s="204"/>
      <c r="E857" s="127"/>
      <c r="F857" s="31"/>
    </row>
    <row r="858" spans="1:6">
      <c r="A858" s="59"/>
      <c r="B858" s="58"/>
      <c r="C858" s="58"/>
      <c r="D858" s="204"/>
      <c r="E858" s="127"/>
      <c r="F858" s="31"/>
    </row>
    <row r="859" spans="1:6">
      <c r="A859" s="59"/>
      <c r="B859" s="58"/>
      <c r="C859" s="58"/>
      <c r="D859" s="204"/>
      <c r="E859" s="127"/>
      <c r="F859" s="31"/>
    </row>
    <row r="860" spans="1:6">
      <c r="A860" s="59"/>
      <c r="B860" s="58"/>
      <c r="C860" s="58"/>
      <c r="D860" s="204"/>
      <c r="E860" s="127"/>
      <c r="F860" s="31"/>
    </row>
    <row r="861" spans="1:6">
      <c r="A861" s="59"/>
      <c r="B861" s="58"/>
      <c r="C861" s="58"/>
      <c r="D861" s="204"/>
      <c r="E861" s="127"/>
      <c r="F861" s="31"/>
    </row>
    <row r="862" spans="1:6">
      <c r="A862" s="59"/>
      <c r="B862" s="58"/>
      <c r="C862" s="58"/>
      <c r="D862" s="204"/>
      <c r="E862" s="127"/>
      <c r="F862" s="31"/>
    </row>
    <row r="863" spans="1:6">
      <c r="A863" s="59"/>
      <c r="B863" s="58"/>
      <c r="C863" s="58"/>
      <c r="D863" s="204"/>
      <c r="E863" s="127"/>
      <c r="F863" s="31"/>
    </row>
    <row r="864" spans="1:6">
      <c r="A864" s="59"/>
      <c r="B864" s="58"/>
      <c r="C864" s="58"/>
      <c r="D864" s="204"/>
      <c r="E864" s="127"/>
      <c r="F864" s="31"/>
    </row>
    <row r="865" spans="1:6">
      <c r="A865" s="59"/>
      <c r="B865" s="58"/>
      <c r="C865" s="58"/>
      <c r="D865" s="204"/>
      <c r="E865" s="127"/>
      <c r="F865" s="31"/>
    </row>
    <row r="866" spans="1:6">
      <c r="A866" s="59"/>
      <c r="B866" s="58"/>
      <c r="C866" s="61"/>
      <c r="D866" s="205"/>
      <c r="E866" s="37"/>
      <c r="F866" s="32"/>
    </row>
    <row r="867" spans="1:6">
      <c r="A867" s="59"/>
      <c r="B867" s="58"/>
      <c r="C867" s="58"/>
      <c r="D867" s="204"/>
      <c r="E867" s="127"/>
      <c r="F867" s="31"/>
    </row>
    <row r="868" spans="1:6">
      <c r="A868" s="59"/>
      <c r="B868" s="60"/>
      <c r="C868" s="58"/>
      <c r="D868" s="204"/>
      <c r="E868" s="127"/>
      <c r="F868" s="31"/>
    </row>
    <row r="869" spans="1:6">
      <c r="A869" s="59"/>
      <c r="B869" s="58"/>
      <c r="C869" s="58"/>
      <c r="D869" s="204"/>
      <c r="E869" s="127"/>
      <c r="F869" s="31"/>
    </row>
    <row r="870" spans="1:6">
      <c r="A870" s="59"/>
      <c r="B870" s="58"/>
      <c r="C870" s="58"/>
      <c r="D870" s="204"/>
      <c r="E870" s="127"/>
      <c r="F870" s="31"/>
    </row>
    <row r="871" spans="1:6">
      <c r="A871" s="59"/>
      <c r="B871" s="58"/>
      <c r="C871" s="58"/>
      <c r="D871" s="204"/>
      <c r="E871" s="127"/>
      <c r="F871" s="31"/>
    </row>
    <row r="872" spans="1:6">
      <c r="A872" s="59"/>
      <c r="B872" s="58"/>
      <c r="C872" s="58"/>
      <c r="D872" s="204"/>
      <c r="E872" s="127"/>
      <c r="F872" s="31"/>
    </row>
    <row r="873" spans="1:6">
      <c r="A873" s="59"/>
      <c r="B873" s="58"/>
      <c r="C873" s="58"/>
      <c r="D873" s="204"/>
      <c r="E873" s="127"/>
      <c r="F873" s="31"/>
    </row>
    <row r="874" spans="1:6">
      <c r="A874" s="59"/>
      <c r="B874" s="58"/>
      <c r="C874" s="58"/>
      <c r="D874" s="204"/>
      <c r="E874" s="127"/>
      <c r="F874" s="31"/>
    </row>
    <row r="875" spans="1:6">
      <c r="A875" s="59"/>
      <c r="B875" s="58"/>
      <c r="C875" s="58"/>
      <c r="D875" s="204"/>
      <c r="E875" s="127"/>
      <c r="F875" s="31"/>
    </row>
    <row r="876" spans="1:6">
      <c r="A876" s="59"/>
      <c r="B876" s="58"/>
      <c r="C876" s="58"/>
      <c r="D876" s="204"/>
      <c r="E876" s="127"/>
      <c r="F876" s="31"/>
    </row>
    <row r="877" spans="1:6">
      <c r="A877" s="59"/>
      <c r="B877" s="58"/>
      <c r="C877" s="58"/>
      <c r="D877" s="204"/>
      <c r="E877" s="127"/>
      <c r="F877" s="31"/>
    </row>
    <row r="878" spans="1:6">
      <c r="A878" s="59"/>
      <c r="B878" s="58"/>
      <c r="C878" s="58"/>
      <c r="D878" s="204"/>
      <c r="E878" s="127"/>
      <c r="F878" s="31"/>
    </row>
    <row r="879" spans="1:6">
      <c r="A879" s="59"/>
      <c r="B879" s="58"/>
      <c r="C879" s="58"/>
      <c r="D879" s="204"/>
      <c r="E879" s="127"/>
      <c r="F879" s="31"/>
    </row>
    <row r="880" spans="1:6">
      <c r="A880" s="59"/>
      <c r="B880" s="58"/>
      <c r="C880" s="58"/>
      <c r="D880" s="204"/>
      <c r="E880" s="127"/>
      <c r="F880" s="31"/>
    </row>
    <row r="881" spans="1:13">
      <c r="A881" s="59"/>
      <c r="B881" s="58"/>
      <c r="C881" s="58"/>
      <c r="D881" s="204"/>
      <c r="E881" s="130"/>
      <c r="F881" s="35"/>
    </row>
    <row r="882" spans="1:13">
      <c r="A882" s="59"/>
      <c r="B882" s="58"/>
      <c r="C882" s="58"/>
      <c r="D882" s="204"/>
      <c r="E882" s="127"/>
      <c r="F882" s="31"/>
    </row>
    <row r="883" spans="1:13">
      <c r="A883" s="59"/>
      <c r="B883" s="60"/>
      <c r="C883" s="58"/>
      <c r="D883" s="204"/>
      <c r="E883" s="127"/>
      <c r="F883" s="31"/>
    </row>
    <row r="884" spans="1:13">
      <c r="A884" s="59"/>
      <c r="B884" s="58"/>
      <c r="C884" s="58"/>
      <c r="D884" s="204"/>
      <c r="E884" s="127"/>
      <c r="F884" s="31"/>
    </row>
    <row r="885" spans="1:13" s="47" customFormat="1">
      <c r="A885" s="59"/>
      <c r="B885" s="58"/>
      <c r="C885" s="58"/>
      <c r="D885" s="204"/>
      <c r="E885" s="127"/>
      <c r="F885" s="31"/>
      <c r="G885" s="358"/>
      <c r="K885" s="358"/>
      <c r="L885" s="358"/>
      <c r="M885" s="358"/>
    </row>
    <row r="886" spans="1:13">
      <c r="A886" s="59"/>
      <c r="B886" s="58"/>
      <c r="C886" s="58"/>
      <c r="D886" s="204"/>
      <c r="E886" s="127"/>
      <c r="F886" s="31"/>
    </row>
    <row r="887" spans="1:13">
      <c r="A887" s="59"/>
      <c r="B887" s="58"/>
      <c r="C887" s="58"/>
      <c r="D887" s="204"/>
      <c r="E887" s="127"/>
      <c r="F887" s="31"/>
    </row>
    <row r="888" spans="1:13">
      <c r="A888" s="59"/>
      <c r="B888" s="58"/>
      <c r="C888" s="58"/>
      <c r="D888" s="204"/>
      <c r="E888" s="127"/>
      <c r="F888" s="31"/>
    </row>
    <row r="889" spans="1:13">
      <c r="A889" s="59"/>
      <c r="B889" s="58"/>
      <c r="C889" s="58"/>
      <c r="D889" s="204"/>
      <c r="E889" s="127"/>
      <c r="F889" s="31"/>
    </row>
    <row r="890" spans="1:13">
      <c r="A890" s="59"/>
      <c r="B890" s="58"/>
      <c r="C890" s="58"/>
      <c r="D890" s="204"/>
      <c r="E890" s="127"/>
      <c r="F890" s="31"/>
    </row>
    <row r="891" spans="1:13">
      <c r="A891" s="59"/>
      <c r="B891" s="58"/>
      <c r="C891" s="58"/>
      <c r="D891" s="204"/>
      <c r="E891" s="127"/>
      <c r="F891" s="31"/>
    </row>
    <row r="892" spans="1:13">
      <c r="A892" s="59"/>
      <c r="B892" s="60"/>
      <c r="C892" s="58"/>
      <c r="D892" s="204"/>
      <c r="E892" s="127"/>
      <c r="F892" s="31"/>
    </row>
    <row r="893" spans="1:13">
      <c r="A893" s="59"/>
      <c r="B893" s="58"/>
      <c r="C893" s="58"/>
      <c r="D893" s="204"/>
      <c r="E893" s="127"/>
      <c r="F893" s="31"/>
    </row>
    <row r="894" spans="1:13">
      <c r="A894" s="59"/>
      <c r="B894" s="58"/>
      <c r="C894" s="58"/>
      <c r="D894" s="204"/>
      <c r="E894" s="127"/>
      <c r="F894" s="31"/>
    </row>
    <row r="895" spans="1:13">
      <c r="A895" s="59"/>
      <c r="B895" s="58"/>
      <c r="C895" s="58"/>
      <c r="D895" s="204"/>
      <c r="E895" s="127"/>
      <c r="F895" s="31"/>
    </row>
    <row r="896" spans="1:13">
      <c r="A896" s="59"/>
      <c r="B896" s="58"/>
      <c r="C896" s="58"/>
      <c r="D896" s="204"/>
      <c r="E896" s="127"/>
      <c r="F896" s="31"/>
    </row>
    <row r="897" spans="1:6">
      <c r="A897" s="59"/>
      <c r="B897" s="58"/>
      <c r="C897" s="58"/>
      <c r="D897" s="204"/>
      <c r="E897" s="127"/>
      <c r="F897" s="31"/>
    </row>
    <row r="898" spans="1:6">
      <c r="A898" s="59"/>
      <c r="B898" s="58"/>
      <c r="C898" s="58"/>
      <c r="D898" s="204"/>
      <c r="E898" s="127"/>
      <c r="F898" s="31"/>
    </row>
    <row r="899" spans="1:6">
      <c r="A899" s="59"/>
      <c r="B899" s="58"/>
      <c r="C899" s="58"/>
      <c r="D899" s="204"/>
      <c r="E899" s="127"/>
      <c r="F899" s="31"/>
    </row>
    <row r="900" spans="1:6">
      <c r="A900" s="59"/>
      <c r="B900" s="58"/>
      <c r="C900" s="58"/>
      <c r="D900" s="204"/>
      <c r="E900" s="127"/>
      <c r="F900" s="31"/>
    </row>
    <row r="901" spans="1:6">
      <c r="A901" s="59"/>
      <c r="B901" s="60"/>
      <c r="C901" s="58"/>
      <c r="D901" s="204"/>
      <c r="E901" s="127"/>
      <c r="F901" s="31"/>
    </row>
    <row r="902" spans="1:6">
      <c r="A902" s="59"/>
      <c r="B902" s="58"/>
      <c r="C902" s="58"/>
      <c r="D902" s="204"/>
      <c r="E902" s="127"/>
      <c r="F902" s="31"/>
    </row>
    <row r="903" spans="1:6">
      <c r="A903" s="59"/>
      <c r="B903" s="58"/>
      <c r="C903" s="58"/>
      <c r="D903" s="204"/>
      <c r="E903" s="127"/>
      <c r="F903" s="31"/>
    </row>
    <row r="904" spans="1:6">
      <c r="A904" s="59"/>
      <c r="B904" s="58"/>
      <c r="C904" s="58"/>
      <c r="D904" s="204"/>
      <c r="E904" s="127"/>
      <c r="F904" s="31"/>
    </row>
    <row r="905" spans="1:6">
      <c r="A905" s="59"/>
      <c r="B905" s="60"/>
      <c r="C905" s="58"/>
      <c r="D905" s="204"/>
      <c r="E905" s="127"/>
      <c r="F905" s="31"/>
    </row>
    <row r="906" spans="1:6">
      <c r="A906" s="59"/>
      <c r="B906" s="58"/>
      <c r="C906" s="58"/>
      <c r="D906" s="204"/>
      <c r="E906" s="127"/>
      <c r="F906" s="31"/>
    </row>
    <row r="907" spans="1:6">
      <c r="A907" s="59"/>
      <c r="B907" s="58"/>
      <c r="C907" s="58"/>
      <c r="D907" s="204"/>
      <c r="E907" s="127"/>
      <c r="F907" s="31"/>
    </row>
    <row r="908" spans="1:6">
      <c r="A908" s="59"/>
      <c r="B908" s="58"/>
      <c r="C908" s="58"/>
      <c r="D908" s="204"/>
      <c r="E908" s="127"/>
      <c r="F908" s="31"/>
    </row>
    <row r="909" spans="1:6">
      <c r="A909" s="59"/>
      <c r="B909" s="58"/>
      <c r="C909" s="58"/>
      <c r="D909" s="204"/>
      <c r="E909" s="127"/>
      <c r="F909" s="31"/>
    </row>
    <row r="910" spans="1:6">
      <c r="A910" s="59"/>
      <c r="B910" s="58"/>
      <c r="C910" s="58"/>
      <c r="D910" s="204"/>
      <c r="E910" s="127"/>
      <c r="F910" s="31"/>
    </row>
    <row r="911" spans="1:6">
      <c r="A911" s="59"/>
      <c r="B911" s="58"/>
      <c r="C911" s="58"/>
      <c r="D911" s="204"/>
      <c r="E911" s="127"/>
      <c r="F911" s="31"/>
    </row>
    <row r="912" spans="1:6">
      <c r="A912" s="59"/>
      <c r="B912" s="58"/>
      <c r="C912" s="58"/>
      <c r="D912" s="204"/>
      <c r="E912" s="127"/>
      <c r="F912" s="31"/>
    </row>
    <row r="913" spans="1:13">
      <c r="A913" s="59"/>
      <c r="B913" s="58"/>
      <c r="C913" s="61"/>
      <c r="D913" s="205"/>
      <c r="E913" s="37"/>
      <c r="F913" s="32"/>
    </row>
    <row r="914" spans="1:13" ht="48.75" customHeight="1">
      <c r="A914" s="59"/>
      <c r="B914" s="58"/>
      <c r="C914" s="64"/>
      <c r="D914" s="33"/>
      <c r="E914" s="128"/>
      <c r="F914" s="24"/>
      <c r="G914" s="367"/>
      <c r="H914" s="66"/>
      <c r="I914" s="65"/>
      <c r="J914" s="67"/>
    </row>
    <row r="915" spans="1:13" ht="50.25" customHeight="1">
      <c r="A915" s="10"/>
      <c r="B915" s="58"/>
      <c r="C915" s="58"/>
      <c r="D915" s="204"/>
      <c r="E915" s="127"/>
      <c r="F915" s="29"/>
    </row>
    <row r="916" spans="1:13" ht="19.5" customHeight="1">
      <c r="A916" s="59"/>
      <c r="B916" s="58"/>
      <c r="C916" s="58"/>
      <c r="D916" s="204"/>
      <c r="E916" s="127"/>
      <c r="F916" s="29"/>
    </row>
    <row r="917" spans="1:13">
      <c r="A917" s="59"/>
      <c r="B917" s="58"/>
      <c r="C917" s="58"/>
      <c r="D917" s="204"/>
      <c r="E917" s="127"/>
      <c r="F917" s="29"/>
    </row>
    <row r="918" spans="1:13">
      <c r="A918" s="59"/>
      <c r="B918" s="58"/>
      <c r="C918" s="58"/>
      <c r="D918" s="204"/>
      <c r="E918" s="127"/>
      <c r="F918" s="29"/>
    </row>
    <row r="919" spans="1:13" s="47" customFormat="1" ht="37.5" customHeight="1">
      <c r="A919" s="59"/>
      <c r="B919" s="58"/>
      <c r="C919" s="58"/>
      <c r="D919" s="204"/>
      <c r="E919" s="127"/>
      <c r="F919" s="29"/>
      <c r="G919" s="358"/>
      <c r="K919" s="358"/>
      <c r="L919" s="358"/>
      <c r="M919" s="358"/>
    </row>
    <row r="920" spans="1:13" s="47" customFormat="1" ht="15" customHeight="1">
      <c r="A920" s="59"/>
      <c r="B920" s="58"/>
      <c r="C920" s="58"/>
      <c r="D920" s="204"/>
      <c r="E920" s="127"/>
      <c r="F920" s="29"/>
      <c r="G920" s="358"/>
      <c r="K920" s="358"/>
      <c r="L920" s="358"/>
      <c r="M920" s="358"/>
    </row>
    <row r="921" spans="1:13" s="47" customFormat="1" ht="15" customHeight="1">
      <c r="A921" s="59"/>
      <c r="B921" s="58"/>
      <c r="C921" s="58"/>
      <c r="D921" s="204"/>
      <c r="E921" s="127"/>
      <c r="F921" s="29"/>
      <c r="G921" s="358"/>
      <c r="K921" s="358"/>
      <c r="L921" s="358"/>
      <c r="M921" s="358"/>
    </row>
    <row r="922" spans="1:13" s="47" customFormat="1" ht="15" customHeight="1">
      <c r="A922" s="59"/>
      <c r="B922" s="58"/>
      <c r="C922" s="58"/>
      <c r="D922" s="204"/>
      <c r="E922" s="127"/>
      <c r="F922" s="29"/>
      <c r="G922" s="358"/>
      <c r="K922" s="358"/>
      <c r="L922" s="358"/>
      <c r="M922" s="358"/>
    </row>
    <row r="923" spans="1:13" s="47" customFormat="1" ht="15" customHeight="1">
      <c r="A923" s="59"/>
      <c r="B923" s="58"/>
      <c r="C923" s="58"/>
      <c r="D923" s="204"/>
      <c r="E923" s="127"/>
      <c r="F923" s="29"/>
      <c r="G923" s="358"/>
      <c r="K923" s="358"/>
      <c r="L923" s="358"/>
      <c r="M923" s="358"/>
    </row>
    <row r="924" spans="1:13" s="47" customFormat="1" ht="15" customHeight="1">
      <c r="A924" s="59"/>
      <c r="B924" s="58"/>
      <c r="C924" s="58"/>
      <c r="D924" s="204"/>
      <c r="E924" s="127"/>
      <c r="F924" s="29"/>
      <c r="G924" s="358"/>
      <c r="K924" s="358"/>
      <c r="L924" s="358"/>
      <c r="M924" s="358"/>
    </row>
    <row r="925" spans="1:13" s="47" customFormat="1" ht="15" customHeight="1">
      <c r="A925" s="59"/>
      <c r="B925" s="58"/>
      <c r="C925" s="58"/>
      <c r="D925" s="204"/>
      <c r="E925" s="127"/>
      <c r="F925" s="29"/>
      <c r="G925" s="358"/>
      <c r="K925" s="358"/>
      <c r="L925" s="358"/>
      <c r="M925" s="358"/>
    </row>
    <row r="926" spans="1:13" s="47" customFormat="1" ht="15" customHeight="1">
      <c r="A926" s="59"/>
      <c r="B926" s="58"/>
      <c r="C926" s="58"/>
      <c r="D926" s="204"/>
      <c r="E926" s="127"/>
      <c r="F926" s="29"/>
      <c r="G926" s="358"/>
      <c r="K926" s="358"/>
      <c r="L926" s="358"/>
      <c r="M926" s="358"/>
    </row>
    <row r="927" spans="1:13" s="47" customFormat="1" ht="15" customHeight="1">
      <c r="A927" s="59"/>
      <c r="B927" s="58"/>
      <c r="C927" s="58"/>
      <c r="D927" s="204"/>
      <c r="E927" s="127"/>
      <c r="F927" s="29"/>
      <c r="G927" s="358"/>
      <c r="K927" s="358"/>
      <c r="L927" s="358"/>
      <c r="M927" s="358"/>
    </row>
    <row r="928" spans="1:13" s="47" customFormat="1" ht="15" customHeight="1">
      <c r="A928" s="59"/>
      <c r="B928" s="58"/>
      <c r="C928" s="58"/>
      <c r="D928" s="204"/>
      <c r="E928" s="127"/>
      <c r="F928" s="29"/>
      <c r="G928" s="358"/>
      <c r="K928" s="358"/>
      <c r="L928" s="358"/>
      <c r="M928" s="358"/>
    </row>
    <row r="929" spans="1:13" s="47" customFormat="1" ht="15" customHeight="1">
      <c r="A929" s="59"/>
      <c r="B929" s="58"/>
      <c r="C929" s="58"/>
      <c r="D929" s="204"/>
      <c r="E929" s="127"/>
      <c r="F929" s="29"/>
      <c r="G929" s="358"/>
      <c r="K929" s="358"/>
      <c r="L929" s="358"/>
      <c r="M929" s="358"/>
    </row>
    <row r="930" spans="1:13" s="47" customFormat="1" ht="15" customHeight="1">
      <c r="A930" s="59"/>
      <c r="B930" s="58"/>
      <c r="C930" s="58"/>
      <c r="D930" s="204"/>
      <c r="E930" s="127"/>
      <c r="F930" s="29"/>
      <c r="G930" s="358"/>
      <c r="K930" s="358"/>
      <c r="L930" s="358"/>
      <c r="M930" s="358"/>
    </row>
    <row r="931" spans="1:13" s="47" customFormat="1" ht="15" customHeight="1">
      <c r="A931" s="59"/>
      <c r="B931" s="58"/>
      <c r="C931" s="58"/>
      <c r="D931" s="204"/>
      <c r="E931" s="127"/>
      <c r="F931" s="29"/>
      <c r="G931" s="358"/>
      <c r="K931" s="358"/>
      <c r="L931" s="358"/>
      <c r="M931" s="358"/>
    </row>
    <row r="932" spans="1:13" s="47" customFormat="1" ht="15" customHeight="1">
      <c r="A932" s="59"/>
      <c r="B932" s="58"/>
      <c r="C932" s="58"/>
      <c r="D932" s="204"/>
      <c r="E932" s="127"/>
      <c r="F932" s="29"/>
      <c r="G932" s="358"/>
      <c r="K932" s="358"/>
      <c r="L932" s="358"/>
      <c r="M932" s="358"/>
    </row>
    <row r="933" spans="1:13" s="47" customFormat="1" ht="35.25" customHeight="1">
      <c r="A933" s="59"/>
      <c r="B933" s="58"/>
      <c r="C933" s="58"/>
      <c r="D933" s="204"/>
      <c r="E933" s="127"/>
      <c r="F933" s="29"/>
      <c r="G933" s="358"/>
      <c r="K933" s="358"/>
      <c r="L933" s="358"/>
      <c r="M933" s="358"/>
    </row>
    <row r="934" spans="1:13" s="47" customFormat="1" ht="15" customHeight="1">
      <c r="A934" s="59"/>
      <c r="B934" s="58"/>
      <c r="C934" s="58"/>
      <c r="D934" s="204"/>
      <c r="E934" s="127"/>
      <c r="F934" s="29"/>
      <c r="G934" s="358"/>
      <c r="K934" s="358"/>
      <c r="L934" s="358"/>
      <c r="M934" s="358"/>
    </row>
    <row r="935" spans="1:13" s="47" customFormat="1" ht="15" customHeight="1">
      <c r="A935" s="59"/>
      <c r="B935" s="58"/>
      <c r="C935" s="58"/>
      <c r="D935" s="204"/>
      <c r="E935" s="127"/>
      <c r="F935" s="29"/>
      <c r="G935" s="358"/>
      <c r="K935" s="358"/>
      <c r="L935" s="358"/>
      <c r="M935" s="358"/>
    </row>
    <row r="936" spans="1:13" s="47" customFormat="1" ht="15" customHeight="1">
      <c r="A936" s="59"/>
      <c r="B936" s="58"/>
      <c r="C936" s="58"/>
      <c r="D936" s="204"/>
      <c r="E936" s="127"/>
      <c r="F936" s="29"/>
      <c r="G936" s="358"/>
      <c r="K936" s="358"/>
      <c r="L936" s="358"/>
      <c r="M936" s="358"/>
    </row>
    <row r="937" spans="1:13" s="47" customFormat="1" ht="15" customHeight="1">
      <c r="A937" s="59"/>
      <c r="B937" s="58"/>
      <c r="C937" s="58"/>
      <c r="D937" s="204"/>
      <c r="E937" s="127"/>
      <c r="F937" s="29"/>
      <c r="G937" s="358"/>
      <c r="K937" s="358"/>
      <c r="L937" s="358"/>
      <c r="M937" s="358"/>
    </row>
    <row r="938" spans="1:13" s="47" customFormat="1" ht="15" customHeight="1">
      <c r="A938" s="59"/>
      <c r="B938" s="58"/>
      <c r="C938" s="58"/>
      <c r="D938" s="204"/>
      <c r="E938" s="127"/>
      <c r="F938" s="29"/>
      <c r="G938" s="358"/>
      <c r="K938" s="358"/>
      <c r="L938" s="358"/>
      <c r="M938" s="358"/>
    </row>
    <row r="939" spans="1:13" s="47" customFormat="1" ht="15" customHeight="1">
      <c r="A939" s="59"/>
      <c r="B939" s="58"/>
      <c r="C939" s="58"/>
      <c r="D939" s="204"/>
      <c r="E939" s="127"/>
      <c r="F939" s="29"/>
      <c r="G939" s="358"/>
      <c r="K939" s="358"/>
      <c r="L939" s="358"/>
      <c r="M939" s="358"/>
    </row>
    <row r="940" spans="1:13" s="47" customFormat="1" ht="15" customHeight="1">
      <c r="A940" s="59"/>
      <c r="B940" s="58"/>
      <c r="C940" s="58"/>
      <c r="D940" s="204"/>
      <c r="E940" s="127"/>
      <c r="F940" s="29"/>
      <c r="G940" s="358"/>
      <c r="K940" s="358"/>
      <c r="L940" s="358"/>
      <c r="M940" s="358"/>
    </row>
    <row r="941" spans="1:13" s="47" customFormat="1" ht="15" customHeight="1">
      <c r="A941" s="59"/>
      <c r="B941" s="58"/>
      <c r="C941" s="58"/>
      <c r="D941" s="204"/>
      <c r="E941" s="127"/>
      <c r="F941" s="29"/>
      <c r="G941" s="358"/>
      <c r="K941" s="358"/>
      <c r="L941" s="358"/>
      <c r="M941" s="358"/>
    </row>
    <row r="942" spans="1:13" s="47" customFormat="1" ht="15" customHeight="1">
      <c r="A942" s="59"/>
      <c r="B942" s="58"/>
      <c r="C942" s="58"/>
      <c r="D942" s="204"/>
      <c r="E942" s="127"/>
      <c r="F942" s="29"/>
      <c r="G942" s="358"/>
      <c r="K942" s="358"/>
      <c r="L942" s="358"/>
      <c r="M942" s="358"/>
    </row>
    <row r="943" spans="1:13" s="47" customFormat="1" ht="15" customHeight="1">
      <c r="A943" s="59"/>
      <c r="B943" s="58"/>
      <c r="C943" s="58"/>
      <c r="D943" s="204"/>
      <c r="E943" s="127"/>
      <c r="F943" s="29"/>
      <c r="G943" s="358"/>
      <c r="K943" s="358"/>
      <c r="L943" s="358"/>
      <c r="M943" s="358"/>
    </row>
    <row r="944" spans="1:13" s="47" customFormat="1" ht="15" customHeight="1">
      <c r="A944" s="59"/>
      <c r="B944" s="58"/>
      <c r="C944" s="58"/>
      <c r="D944" s="204"/>
      <c r="E944" s="127"/>
      <c r="F944" s="29"/>
      <c r="G944" s="358"/>
      <c r="K944" s="358"/>
      <c r="L944" s="358"/>
      <c r="M944" s="358"/>
    </row>
    <row r="945" spans="1:13" s="47" customFormat="1" ht="15" customHeight="1">
      <c r="A945" s="59"/>
      <c r="B945" s="58"/>
      <c r="C945" s="58"/>
      <c r="D945" s="204"/>
      <c r="E945" s="127"/>
      <c r="F945" s="29"/>
      <c r="G945" s="358"/>
      <c r="K945" s="358"/>
      <c r="L945" s="358"/>
      <c r="M945" s="358"/>
    </row>
    <row r="946" spans="1:13" s="47" customFormat="1" ht="15" customHeight="1">
      <c r="A946" s="59"/>
      <c r="B946" s="58"/>
      <c r="C946" s="58"/>
      <c r="D946" s="204"/>
      <c r="E946" s="127"/>
      <c r="F946" s="29"/>
      <c r="G946" s="358"/>
      <c r="K946" s="358"/>
      <c r="L946" s="358"/>
      <c r="M946" s="358"/>
    </row>
    <row r="947" spans="1:13" s="47" customFormat="1" ht="15" customHeight="1">
      <c r="A947" s="59"/>
      <c r="B947" s="58"/>
      <c r="C947" s="58"/>
      <c r="D947" s="204"/>
      <c r="E947" s="127"/>
      <c r="F947" s="29"/>
      <c r="G947" s="358"/>
      <c r="K947" s="358"/>
      <c r="L947" s="358"/>
      <c r="M947" s="358"/>
    </row>
    <row r="948" spans="1:13" s="47" customFormat="1" ht="15" customHeight="1">
      <c r="A948" s="59"/>
      <c r="B948" s="58"/>
      <c r="C948" s="58"/>
      <c r="D948" s="204"/>
      <c r="E948" s="127"/>
      <c r="F948" s="29"/>
      <c r="G948" s="358"/>
      <c r="K948" s="358"/>
      <c r="L948" s="358"/>
      <c r="M948" s="358"/>
    </row>
    <row r="949" spans="1:13" s="47" customFormat="1" ht="15" customHeight="1">
      <c r="A949" s="59"/>
      <c r="B949" s="58"/>
      <c r="C949" s="58"/>
      <c r="D949" s="204"/>
      <c r="E949" s="127"/>
      <c r="F949" s="29"/>
      <c r="G949" s="358"/>
      <c r="K949" s="358"/>
      <c r="L949" s="358"/>
      <c r="M949" s="358"/>
    </row>
    <row r="950" spans="1:13" s="47" customFormat="1" ht="15" customHeight="1">
      <c r="A950" s="59"/>
      <c r="B950" s="58"/>
      <c r="C950" s="58"/>
      <c r="D950" s="204"/>
      <c r="E950" s="127"/>
      <c r="F950" s="29"/>
      <c r="G950" s="358"/>
      <c r="K950" s="358"/>
      <c r="L950" s="358"/>
      <c r="M950" s="358"/>
    </row>
    <row r="951" spans="1:13" s="47" customFormat="1" ht="15" customHeight="1">
      <c r="A951" s="59"/>
      <c r="B951" s="58"/>
      <c r="C951" s="58"/>
      <c r="D951" s="204"/>
      <c r="E951" s="127"/>
      <c r="F951" s="29"/>
      <c r="G951" s="358"/>
      <c r="K951" s="358"/>
      <c r="L951" s="358"/>
      <c r="M951" s="358"/>
    </row>
    <row r="952" spans="1:13" s="47" customFormat="1" ht="15" customHeight="1">
      <c r="A952" s="59"/>
      <c r="B952" s="58"/>
      <c r="C952" s="58"/>
      <c r="D952" s="204"/>
      <c r="E952" s="127"/>
      <c r="F952" s="29"/>
      <c r="G952" s="358"/>
      <c r="K952" s="358"/>
      <c r="L952" s="358"/>
      <c r="M952" s="358"/>
    </row>
    <row r="953" spans="1:13" s="47" customFormat="1" ht="15" customHeight="1">
      <c r="A953" s="59"/>
      <c r="B953" s="58"/>
      <c r="C953" s="58"/>
      <c r="D953" s="204"/>
      <c r="E953" s="127"/>
      <c r="F953" s="29"/>
      <c r="G953" s="358"/>
      <c r="K953" s="358"/>
      <c r="L953" s="358"/>
      <c r="M953" s="358"/>
    </row>
    <row r="954" spans="1:13" s="47" customFormat="1" ht="15" customHeight="1">
      <c r="A954" s="59"/>
      <c r="B954" s="58"/>
      <c r="C954" s="58"/>
      <c r="D954" s="204"/>
      <c r="E954" s="127"/>
      <c r="F954" s="29"/>
      <c r="G954" s="358"/>
      <c r="K954" s="358"/>
      <c r="L954" s="358"/>
      <c r="M954" s="358"/>
    </row>
    <row r="955" spans="1:13" s="47" customFormat="1" ht="15" customHeight="1">
      <c r="A955" s="59"/>
      <c r="B955" s="58"/>
      <c r="C955" s="58"/>
      <c r="D955" s="204"/>
      <c r="E955" s="127"/>
      <c r="F955" s="29"/>
      <c r="G955" s="358"/>
      <c r="K955" s="358"/>
      <c r="L955" s="358"/>
      <c r="M955" s="358"/>
    </row>
    <row r="956" spans="1:13" s="47" customFormat="1" ht="15" customHeight="1">
      <c r="A956" s="59"/>
      <c r="B956" s="58"/>
      <c r="C956" s="58"/>
      <c r="D956" s="204"/>
      <c r="E956" s="127"/>
      <c r="F956" s="29"/>
      <c r="G956" s="358"/>
      <c r="K956" s="358"/>
      <c r="L956" s="358"/>
      <c r="M956" s="358"/>
    </row>
    <row r="957" spans="1:13" s="47" customFormat="1" ht="15" customHeight="1">
      <c r="A957" s="59"/>
      <c r="B957" s="58"/>
      <c r="C957" s="58"/>
      <c r="D957" s="204"/>
      <c r="E957" s="127"/>
      <c r="F957" s="29"/>
      <c r="G957" s="358"/>
      <c r="K957" s="358"/>
      <c r="L957" s="358"/>
      <c r="M957" s="358"/>
    </row>
    <row r="958" spans="1:13" s="47" customFormat="1" ht="15" customHeight="1">
      <c r="A958" s="59"/>
      <c r="B958" s="58"/>
      <c r="C958" s="58"/>
      <c r="D958" s="204"/>
      <c r="E958" s="127"/>
      <c r="F958" s="29"/>
      <c r="G958" s="358"/>
      <c r="K958" s="358"/>
      <c r="L958" s="358"/>
      <c r="M958" s="358"/>
    </row>
    <row r="959" spans="1:13" s="47" customFormat="1" ht="15" customHeight="1">
      <c r="A959" s="59"/>
      <c r="B959" s="58"/>
      <c r="C959" s="58"/>
      <c r="D959" s="204"/>
      <c r="E959" s="127"/>
      <c r="F959" s="29"/>
      <c r="G959" s="358"/>
      <c r="K959" s="358"/>
      <c r="L959" s="358"/>
      <c r="M959" s="358"/>
    </row>
    <row r="960" spans="1:13" s="47" customFormat="1" ht="15" customHeight="1">
      <c r="A960" s="59"/>
      <c r="B960" s="58"/>
      <c r="C960" s="58"/>
      <c r="D960" s="204"/>
      <c r="E960" s="127"/>
      <c r="F960" s="29"/>
      <c r="G960" s="358"/>
      <c r="K960" s="358"/>
      <c r="L960" s="358"/>
      <c r="M960" s="358"/>
    </row>
    <row r="961" spans="1:13" s="47" customFormat="1" ht="35.25" customHeight="1">
      <c r="A961" s="59"/>
      <c r="B961" s="58"/>
      <c r="C961" s="58"/>
      <c r="D961" s="204"/>
      <c r="E961" s="127"/>
      <c r="F961" s="29"/>
      <c r="G961" s="358"/>
      <c r="K961" s="358"/>
      <c r="L961" s="358"/>
      <c r="M961" s="358"/>
    </row>
    <row r="962" spans="1:13" s="47" customFormat="1" ht="15" customHeight="1">
      <c r="A962" s="59"/>
      <c r="B962" s="58"/>
      <c r="C962" s="61"/>
      <c r="D962" s="205"/>
      <c r="E962" s="37"/>
      <c r="F962" s="30"/>
      <c r="G962" s="358"/>
      <c r="K962" s="358"/>
      <c r="L962" s="358"/>
      <c r="M962" s="358"/>
    </row>
    <row r="963" spans="1:13" s="47" customFormat="1" ht="15" customHeight="1">
      <c r="A963" s="59"/>
      <c r="B963" s="58"/>
      <c r="C963" s="58"/>
      <c r="D963" s="204"/>
      <c r="E963" s="127"/>
      <c r="F963" s="29"/>
      <c r="G963" s="358"/>
      <c r="K963" s="358"/>
      <c r="L963" s="358"/>
      <c r="M963" s="358"/>
    </row>
    <row r="964" spans="1:13" s="47" customFormat="1" ht="15" customHeight="1">
      <c r="A964" s="59"/>
      <c r="B964" s="58"/>
      <c r="C964" s="58"/>
      <c r="D964" s="204"/>
      <c r="E964" s="127"/>
      <c r="F964" s="29"/>
      <c r="G964" s="358"/>
      <c r="K964" s="358"/>
      <c r="L964" s="358"/>
      <c r="M964" s="358"/>
    </row>
    <row r="965" spans="1:13" s="47" customFormat="1" ht="15" customHeight="1">
      <c r="A965" s="59"/>
      <c r="B965" s="58"/>
      <c r="C965" s="58"/>
      <c r="D965" s="204"/>
      <c r="E965" s="127"/>
      <c r="F965" s="29"/>
      <c r="G965" s="358"/>
      <c r="K965" s="358"/>
      <c r="L965" s="358"/>
      <c r="M965" s="358"/>
    </row>
    <row r="966" spans="1:13" s="47" customFormat="1" ht="15" customHeight="1">
      <c r="A966" s="59"/>
      <c r="B966" s="58"/>
      <c r="C966" s="58"/>
      <c r="D966" s="204"/>
      <c r="E966" s="127"/>
      <c r="F966" s="29"/>
      <c r="G966" s="358"/>
      <c r="K966" s="358"/>
      <c r="L966" s="358"/>
      <c r="M966" s="358"/>
    </row>
    <row r="967" spans="1:13" s="47" customFormat="1" ht="15" customHeight="1">
      <c r="A967" s="59"/>
      <c r="B967" s="58"/>
      <c r="C967" s="58"/>
      <c r="D967" s="204"/>
      <c r="E967" s="127"/>
      <c r="F967" s="29"/>
      <c r="G967" s="358"/>
      <c r="K967" s="358"/>
      <c r="L967" s="358"/>
      <c r="M967" s="358"/>
    </row>
    <row r="968" spans="1:13" s="47" customFormat="1" ht="15" customHeight="1">
      <c r="A968" s="59"/>
      <c r="B968" s="58"/>
      <c r="C968" s="58"/>
      <c r="D968" s="204"/>
      <c r="E968" s="127"/>
      <c r="F968" s="29"/>
      <c r="G968" s="358"/>
      <c r="K968" s="358"/>
      <c r="L968" s="358"/>
      <c r="M968" s="358"/>
    </row>
    <row r="969" spans="1:13" s="47" customFormat="1" ht="15" customHeight="1">
      <c r="A969" s="59"/>
      <c r="B969" s="58"/>
      <c r="C969" s="58"/>
      <c r="D969" s="204"/>
      <c r="E969" s="127"/>
      <c r="F969" s="29"/>
      <c r="G969" s="358"/>
      <c r="K969" s="358"/>
      <c r="L969" s="358"/>
      <c r="M969" s="358"/>
    </row>
    <row r="970" spans="1:13" s="47" customFormat="1" ht="15" customHeight="1">
      <c r="A970" s="59"/>
      <c r="B970" s="58"/>
      <c r="C970" s="58"/>
      <c r="D970" s="204"/>
      <c r="E970" s="127"/>
      <c r="F970" s="29"/>
      <c r="G970" s="358"/>
      <c r="K970" s="358"/>
      <c r="L970" s="358"/>
      <c r="M970" s="358"/>
    </row>
    <row r="971" spans="1:13" s="47" customFormat="1" ht="15" customHeight="1">
      <c r="A971" s="59"/>
      <c r="B971" s="58"/>
      <c r="C971" s="58"/>
      <c r="D971" s="204"/>
      <c r="E971" s="127"/>
      <c r="F971" s="29"/>
      <c r="G971" s="358"/>
      <c r="K971" s="358"/>
      <c r="L971" s="358"/>
      <c r="M971" s="358"/>
    </row>
    <row r="972" spans="1:13" s="47" customFormat="1" ht="15" customHeight="1">
      <c r="A972" s="59"/>
      <c r="B972" s="58"/>
      <c r="C972" s="58"/>
      <c r="D972" s="204"/>
      <c r="E972" s="127"/>
      <c r="F972" s="29"/>
      <c r="G972" s="358"/>
      <c r="K972" s="358"/>
      <c r="L972" s="358"/>
      <c r="M972" s="358"/>
    </row>
    <row r="973" spans="1:13" s="47" customFormat="1" ht="15" customHeight="1">
      <c r="A973" s="59"/>
      <c r="B973" s="58"/>
      <c r="C973" s="58"/>
      <c r="D973" s="204"/>
      <c r="E973" s="127"/>
      <c r="F973" s="29"/>
      <c r="G973" s="358"/>
      <c r="K973" s="358"/>
      <c r="L973" s="358"/>
      <c r="M973" s="358"/>
    </row>
    <row r="974" spans="1:13" s="47" customFormat="1" ht="15" customHeight="1">
      <c r="A974" s="59"/>
      <c r="B974" s="58"/>
      <c r="C974" s="58"/>
      <c r="D974" s="204"/>
      <c r="E974" s="127"/>
      <c r="F974" s="29"/>
      <c r="G974" s="358"/>
      <c r="K974" s="358"/>
      <c r="L974" s="358"/>
      <c r="M974" s="358"/>
    </row>
    <row r="975" spans="1:13" s="47" customFormat="1" ht="15" customHeight="1">
      <c r="A975" s="59"/>
      <c r="B975" s="58"/>
      <c r="C975" s="58"/>
      <c r="D975" s="204"/>
      <c r="E975" s="127"/>
      <c r="F975" s="29"/>
      <c r="G975" s="358"/>
      <c r="K975" s="358"/>
      <c r="L975" s="358"/>
      <c r="M975" s="358"/>
    </row>
    <row r="976" spans="1:13" s="47" customFormat="1" ht="15" customHeight="1">
      <c r="A976" s="59"/>
      <c r="B976" s="58"/>
      <c r="C976" s="58"/>
      <c r="D976" s="204"/>
      <c r="E976" s="127"/>
      <c r="F976" s="29"/>
      <c r="G976" s="358"/>
      <c r="K976" s="358"/>
      <c r="L976" s="358"/>
      <c r="M976" s="358"/>
    </row>
    <row r="977" spans="1:13" s="47" customFormat="1" ht="15" customHeight="1">
      <c r="A977" s="59"/>
      <c r="B977" s="58"/>
      <c r="C977" s="58"/>
      <c r="D977" s="204"/>
      <c r="E977" s="127"/>
      <c r="F977" s="29"/>
      <c r="G977" s="358"/>
      <c r="K977" s="358"/>
      <c r="L977" s="358"/>
      <c r="M977" s="358"/>
    </row>
    <row r="978" spans="1:13" s="47" customFormat="1" ht="15" customHeight="1">
      <c r="A978" s="59"/>
      <c r="B978" s="58"/>
      <c r="C978" s="58"/>
      <c r="D978" s="204"/>
      <c r="E978" s="127"/>
      <c r="F978" s="29"/>
      <c r="G978" s="358"/>
      <c r="K978" s="358"/>
      <c r="L978" s="358"/>
      <c r="M978" s="358"/>
    </row>
    <row r="979" spans="1:13" s="47" customFormat="1" ht="15" customHeight="1">
      <c r="A979" s="59"/>
      <c r="B979" s="58"/>
      <c r="C979" s="58"/>
      <c r="D979" s="204"/>
      <c r="E979" s="127"/>
      <c r="F979" s="29"/>
      <c r="G979" s="358"/>
      <c r="K979" s="358"/>
      <c r="L979" s="358"/>
      <c r="M979" s="358"/>
    </row>
    <row r="980" spans="1:13" s="47" customFormat="1" ht="15" customHeight="1">
      <c r="A980" s="59"/>
      <c r="B980" s="58"/>
      <c r="C980" s="58"/>
      <c r="D980" s="204"/>
      <c r="E980" s="127"/>
      <c r="F980" s="29"/>
      <c r="G980" s="358"/>
      <c r="K980" s="358"/>
      <c r="L980" s="358"/>
      <c r="M980" s="358"/>
    </row>
    <row r="981" spans="1:13" s="47" customFormat="1" ht="15" customHeight="1">
      <c r="A981" s="59"/>
      <c r="B981" s="58"/>
      <c r="C981" s="58"/>
      <c r="D981" s="204"/>
      <c r="E981" s="127"/>
      <c r="F981" s="29"/>
      <c r="G981" s="358"/>
      <c r="K981" s="358"/>
      <c r="L981" s="358"/>
      <c r="M981" s="358"/>
    </row>
    <row r="982" spans="1:13" s="47" customFormat="1" ht="15" customHeight="1">
      <c r="A982" s="59"/>
      <c r="B982" s="58"/>
      <c r="C982" s="58"/>
      <c r="D982" s="204"/>
      <c r="E982" s="127"/>
      <c r="F982" s="29"/>
      <c r="G982" s="358"/>
      <c r="K982" s="358"/>
      <c r="L982" s="358"/>
      <c r="M982" s="358"/>
    </row>
    <row r="983" spans="1:13" s="47" customFormat="1" ht="15" customHeight="1">
      <c r="A983" s="59"/>
      <c r="B983" s="58"/>
      <c r="C983" s="58"/>
      <c r="D983" s="204"/>
      <c r="E983" s="127"/>
      <c r="F983" s="29"/>
      <c r="G983" s="358"/>
      <c r="K983" s="358"/>
      <c r="L983" s="358"/>
      <c r="M983" s="358"/>
    </row>
    <row r="984" spans="1:13" s="47" customFormat="1" ht="15" customHeight="1">
      <c r="A984" s="59"/>
      <c r="B984" s="58"/>
      <c r="C984" s="58"/>
      <c r="D984" s="204"/>
      <c r="E984" s="127"/>
      <c r="F984" s="29"/>
      <c r="G984" s="358"/>
      <c r="K984" s="358"/>
      <c r="L984" s="358"/>
      <c r="M984" s="358"/>
    </row>
    <row r="985" spans="1:13" s="47" customFormat="1" ht="15" customHeight="1">
      <c r="A985" s="59"/>
      <c r="B985" s="58"/>
      <c r="C985" s="58"/>
      <c r="D985" s="204"/>
      <c r="E985" s="127"/>
      <c r="F985" s="29"/>
      <c r="G985" s="358"/>
      <c r="K985" s="358"/>
      <c r="L985" s="358"/>
      <c r="M985" s="358"/>
    </row>
    <row r="986" spans="1:13" s="47" customFormat="1" ht="15" customHeight="1">
      <c r="A986" s="59"/>
      <c r="B986" s="58"/>
      <c r="C986" s="58"/>
      <c r="D986" s="204"/>
      <c r="E986" s="127"/>
      <c r="F986" s="29"/>
      <c r="G986" s="358"/>
      <c r="K986" s="358"/>
      <c r="L986" s="358"/>
      <c r="M986" s="358"/>
    </row>
    <row r="987" spans="1:13" s="47" customFormat="1" ht="15" customHeight="1">
      <c r="A987" s="59"/>
      <c r="B987" s="58"/>
      <c r="C987" s="58"/>
      <c r="D987" s="204"/>
      <c r="E987" s="127"/>
      <c r="F987" s="29"/>
      <c r="G987" s="358"/>
      <c r="K987" s="358"/>
      <c r="L987" s="358"/>
      <c r="M987" s="358"/>
    </row>
    <row r="988" spans="1:13" s="47" customFormat="1" ht="15" customHeight="1">
      <c r="A988" s="59"/>
      <c r="B988" s="58"/>
      <c r="C988" s="58"/>
      <c r="D988" s="204"/>
      <c r="E988" s="127"/>
      <c r="F988" s="29"/>
      <c r="G988" s="358"/>
      <c r="K988" s="358"/>
      <c r="L988" s="358"/>
      <c r="M988" s="358"/>
    </row>
    <row r="989" spans="1:13" s="47" customFormat="1" ht="15" customHeight="1">
      <c r="A989" s="59"/>
      <c r="B989" s="58"/>
      <c r="C989" s="58"/>
      <c r="D989" s="204"/>
      <c r="E989" s="127"/>
      <c r="F989" s="29"/>
      <c r="G989" s="358"/>
      <c r="K989" s="358"/>
      <c r="L989" s="358"/>
      <c r="M989" s="358"/>
    </row>
    <row r="990" spans="1:13" s="47" customFormat="1" ht="33" customHeight="1">
      <c r="A990" s="59"/>
      <c r="B990" s="58"/>
      <c r="C990" s="58"/>
      <c r="D990" s="204"/>
      <c r="E990" s="127"/>
      <c r="F990" s="29"/>
      <c r="G990" s="358"/>
      <c r="K990" s="358"/>
      <c r="L990" s="358"/>
      <c r="M990" s="358"/>
    </row>
    <row r="991" spans="1:13" s="47" customFormat="1" ht="15" customHeight="1">
      <c r="A991" s="59"/>
      <c r="B991" s="58"/>
      <c r="C991" s="58"/>
      <c r="D991" s="204"/>
      <c r="E991" s="127"/>
      <c r="F991" s="29"/>
      <c r="G991" s="358"/>
      <c r="K991" s="358"/>
      <c r="L991" s="358"/>
      <c r="M991" s="358"/>
    </row>
    <row r="992" spans="1:13" s="47" customFormat="1" ht="15" customHeight="1">
      <c r="A992" s="59"/>
      <c r="B992" s="58"/>
      <c r="C992" s="58"/>
      <c r="D992" s="204"/>
      <c r="E992" s="127"/>
      <c r="F992" s="29"/>
      <c r="G992" s="358"/>
      <c r="K992" s="358"/>
      <c r="L992" s="358"/>
      <c r="M992" s="358"/>
    </row>
    <row r="993" spans="1:13" s="47" customFormat="1" ht="15" customHeight="1">
      <c r="A993" s="59"/>
      <c r="B993" s="58"/>
      <c r="C993" s="58"/>
      <c r="D993" s="204"/>
      <c r="E993" s="127"/>
      <c r="F993" s="29"/>
      <c r="G993" s="358"/>
      <c r="K993" s="358"/>
      <c r="L993" s="358"/>
      <c r="M993" s="358"/>
    </row>
    <row r="994" spans="1:13" s="47" customFormat="1" ht="15" customHeight="1">
      <c r="A994" s="59"/>
      <c r="B994" s="58"/>
      <c r="C994" s="58"/>
      <c r="D994" s="204"/>
      <c r="E994" s="127"/>
      <c r="F994" s="29"/>
      <c r="G994" s="358"/>
      <c r="K994" s="358"/>
      <c r="L994" s="358"/>
      <c r="M994" s="358"/>
    </row>
    <row r="995" spans="1:13" s="47" customFormat="1" ht="15" customHeight="1">
      <c r="A995" s="59"/>
      <c r="B995" s="58"/>
      <c r="C995" s="58"/>
      <c r="D995" s="204"/>
      <c r="E995" s="127"/>
      <c r="F995" s="29"/>
      <c r="G995" s="358"/>
      <c r="K995" s="358"/>
      <c r="L995" s="358"/>
      <c r="M995" s="358"/>
    </row>
    <row r="996" spans="1:13" s="47" customFormat="1" ht="15" customHeight="1">
      <c r="A996" s="59"/>
      <c r="B996" s="58"/>
      <c r="C996" s="58"/>
      <c r="D996" s="204"/>
      <c r="E996" s="127"/>
      <c r="F996" s="29"/>
      <c r="G996" s="358"/>
      <c r="K996" s="358"/>
      <c r="L996" s="358"/>
      <c r="M996" s="358"/>
    </row>
    <row r="997" spans="1:13" s="47" customFormat="1" ht="15" customHeight="1">
      <c r="A997" s="59"/>
      <c r="B997" s="58"/>
      <c r="C997" s="58"/>
      <c r="D997" s="204"/>
      <c r="E997" s="127"/>
      <c r="F997" s="29"/>
      <c r="G997" s="358"/>
      <c r="K997" s="358"/>
      <c r="L997" s="358"/>
      <c r="M997" s="358"/>
    </row>
    <row r="998" spans="1:13" s="47" customFormat="1" ht="15" customHeight="1">
      <c r="A998" s="59"/>
      <c r="B998" s="58"/>
      <c r="C998" s="58"/>
      <c r="D998" s="204"/>
      <c r="E998" s="127"/>
      <c r="F998" s="29"/>
      <c r="G998" s="358"/>
      <c r="K998" s="358"/>
      <c r="L998" s="358"/>
      <c r="M998" s="358"/>
    </row>
    <row r="999" spans="1:13" s="47" customFormat="1" ht="15" customHeight="1">
      <c r="A999" s="59"/>
      <c r="B999" s="58"/>
      <c r="C999" s="58"/>
      <c r="D999" s="204"/>
      <c r="E999" s="127"/>
      <c r="F999" s="29"/>
      <c r="G999" s="358"/>
      <c r="K999" s="358"/>
      <c r="L999" s="358"/>
      <c r="M999" s="358"/>
    </row>
    <row r="1000" spans="1:13" s="47" customFormat="1" ht="15" customHeight="1">
      <c r="A1000" s="59"/>
      <c r="B1000" s="58"/>
      <c r="C1000" s="58"/>
      <c r="D1000" s="204"/>
      <c r="E1000" s="127"/>
      <c r="F1000" s="29"/>
      <c r="G1000" s="358"/>
      <c r="K1000" s="358"/>
      <c r="L1000" s="358"/>
      <c r="M1000" s="358"/>
    </row>
    <row r="1001" spans="1:13" s="47" customFormat="1" ht="15" customHeight="1">
      <c r="A1001" s="59"/>
      <c r="B1001" s="58"/>
      <c r="C1001" s="58"/>
      <c r="D1001" s="204"/>
      <c r="E1001" s="127"/>
      <c r="F1001" s="29"/>
      <c r="G1001" s="358"/>
      <c r="K1001" s="358"/>
      <c r="L1001" s="358"/>
      <c r="M1001" s="358"/>
    </row>
    <row r="1002" spans="1:13" s="47" customFormat="1" ht="15" customHeight="1">
      <c r="A1002" s="59"/>
      <c r="B1002" s="58"/>
      <c r="C1002" s="58"/>
      <c r="D1002" s="204"/>
      <c r="E1002" s="127"/>
      <c r="F1002" s="29"/>
      <c r="G1002" s="358"/>
      <c r="K1002" s="358"/>
      <c r="L1002" s="358"/>
      <c r="M1002" s="358"/>
    </row>
    <row r="1003" spans="1:13" s="47" customFormat="1" ht="15" customHeight="1">
      <c r="A1003" s="59"/>
      <c r="B1003" s="58"/>
      <c r="C1003" s="58"/>
      <c r="D1003" s="204"/>
      <c r="E1003" s="127"/>
      <c r="F1003" s="29"/>
      <c r="G1003" s="358"/>
      <c r="K1003" s="358"/>
      <c r="L1003" s="358"/>
      <c r="M1003" s="358"/>
    </row>
    <row r="1004" spans="1:13" s="47" customFormat="1" ht="15" customHeight="1">
      <c r="A1004" s="59"/>
      <c r="B1004" s="58"/>
      <c r="C1004" s="58"/>
      <c r="D1004" s="204"/>
      <c r="E1004" s="127"/>
      <c r="F1004" s="29"/>
      <c r="G1004" s="358"/>
      <c r="K1004" s="358"/>
      <c r="L1004" s="358"/>
      <c r="M1004" s="358"/>
    </row>
    <row r="1005" spans="1:13" s="47" customFormat="1" ht="15" customHeight="1">
      <c r="A1005" s="59"/>
      <c r="B1005" s="58"/>
      <c r="C1005" s="58"/>
      <c r="D1005" s="204"/>
      <c r="E1005" s="127"/>
      <c r="F1005" s="29"/>
      <c r="G1005" s="358"/>
      <c r="K1005" s="358"/>
      <c r="L1005" s="358"/>
      <c r="M1005" s="358"/>
    </row>
    <row r="1006" spans="1:13" s="47" customFormat="1" ht="15" customHeight="1">
      <c r="A1006" s="59"/>
      <c r="B1006" s="58"/>
      <c r="C1006" s="58"/>
      <c r="D1006" s="204"/>
      <c r="E1006" s="127"/>
      <c r="F1006" s="29"/>
      <c r="G1006" s="358"/>
      <c r="K1006" s="358"/>
      <c r="L1006" s="358"/>
      <c r="M1006" s="358"/>
    </row>
    <row r="1007" spans="1:13" s="47" customFormat="1" ht="15" customHeight="1">
      <c r="A1007" s="59"/>
      <c r="B1007" s="58"/>
      <c r="C1007" s="58"/>
      <c r="D1007" s="204"/>
      <c r="E1007" s="127"/>
      <c r="F1007" s="29"/>
      <c r="G1007" s="358"/>
      <c r="K1007" s="358"/>
      <c r="L1007" s="358"/>
      <c r="M1007" s="358"/>
    </row>
    <row r="1008" spans="1:13" s="47" customFormat="1" ht="15" customHeight="1">
      <c r="A1008" s="59"/>
      <c r="B1008" s="58"/>
      <c r="C1008" s="58"/>
      <c r="D1008" s="204"/>
      <c r="E1008" s="127"/>
      <c r="F1008" s="29"/>
      <c r="G1008" s="358"/>
      <c r="K1008" s="358"/>
      <c r="L1008" s="358"/>
      <c r="M1008" s="358"/>
    </row>
    <row r="1009" spans="1:13" s="47" customFormat="1" ht="15" customHeight="1">
      <c r="A1009" s="59"/>
      <c r="B1009" s="58"/>
      <c r="C1009" s="58"/>
      <c r="D1009" s="204"/>
      <c r="E1009" s="127"/>
      <c r="F1009" s="29"/>
      <c r="G1009" s="358"/>
      <c r="K1009" s="358"/>
      <c r="L1009" s="358"/>
      <c r="M1009" s="358"/>
    </row>
    <row r="1010" spans="1:13" s="47" customFormat="1" ht="15" customHeight="1">
      <c r="A1010" s="59"/>
      <c r="B1010" s="58"/>
      <c r="C1010" s="58"/>
      <c r="D1010" s="204"/>
      <c r="E1010" s="127"/>
      <c r="F1010" s="29"/>
      <c r="G1010" s="358"/>
      <c r="K1010" s="358"/>
      <c r="L1010" s="358"/>
      <c r="M1010" s="358"/>
    </row>
    <row r="1011" spans="1:13" s="47" customFormat="1" ht="15" customHeight="1">
      <c r="A1011" s="59"/>
      <c r="B1011" s="58"/>
      <c r="C1011" s="58"/>
      <c r="D1011" s="204"/>
      <c r="E1011" s="127"/>
      <c r="F1011" s="29"/>
      <c r="G1011" s="358"/>
      <c r="K1011" s="358"/>
      <c r="L1011" s="358"/>
      <c r="M1011" s="358"/>
    </row>
    <row r="1012" spans="1:13" s="47" customFormat="1" ht="15" customHeight="1">
      <c r="A1012" s="59"/>
      <c r="B1012" s="58"/>
      <c r="C1012" s="58"/>
      <c r="D1012" s="204"/>
      <c r="E1012" s="127"/>
      <c r="F1012" s="29"/>
      <c r="G1012" s="358"/>
      <c r="K1012" s="358"/>
      <c r="L1012" s="358"/>
      <c r="M1012" s="358"/>
    </row>
    <row r="1013" spans="1:13" s="47" customFormat="1" ht="15" customHeight="1">
      <c r="A1013" s="59"/>
      <c r="B1013" s="58"/>
      <c r="C1013" s="58"/>
      <c r="D1013" s="204"/>
      <c r="E1013" s="127"/>
      <c r="F1013" s="29"/>
      <c r="G1013" s="358"/>
      <c r="K1013" s="358"/>
      <c r="L1013" s="358"/>
      <c r="M1013" s="358"/>
    </row>
    <row r="1014" spans="1:13" s="47" customFormat="1" ht="43.5" customHeight="1">
      <c r="A1014" s="59"/>
      <c r="B1014" s="58"/>
      <c r="C1014" s="64"/>
      <c r="D1014" s="33"/>
      <c r="E1014" s="128"/>
      <c r="F1014" s="24"/>
      <c r="G1014" s="367"/>
      <c r="H1014" s="66"/>
      <c r="I1014" s="65"/>
      <c r="J1014" s="67"/>
      <c r="K1014" s="358"/>
      <c r="L1014" s="358"/>
      <c r="M1014" s="358"/>
    </row>
    <row r="1015" spans="1:13" s="49" customFormat="1" ht="33" customHeight="1">
      <c r="A1015" s="10"/>
      <c r="B1015" s="57"/>
      <c r="C1015" s="61"/>
      <c r="D1015" s="205"/>
      <c r="E1015" s="37"/>
      <c r="F1015" s="32"/>
      <c r="G1015" s="359"/>
      <c r="K1015" s="359"/>
      <c r="L1015" s="359"/>
      <c r="M1015" s="359"/>
    </row>
    <row r="1016" spans="1:13" s="49" customFormat="1">
      <c r="A1016" s="59"/>
      <c r="B1016" s="58"/>
      <c r="C1016" s="58"/>
      <c r="D1016" s="204"/>
      <c r="E1016" s="127"/>
      <c r="F1016" s="31"/>
      <c r="G1016" s="359"/>
      <c r="K1016" s="359"/>
      <c r="L1016" s="359"/>
      <c r="M1016" s="359"/>
    </row>
    <row r="1017" spans="1:13" s="49" customFormat="1">
      <c r="A1017" s="59"/>
      <c r="B1017" s="58"/>
      <c r="C1017" s="58"/>
      <c r="D1017" s="204"/>
      <c r="E1017" s="127"/>
      <c r="F1017" s="31"/>
      <c r="G1017" s="359"/>
      <c r="K1017" s="359"/>
      <c r="L1017" s="359"/>
      <c r="M1017" s="359"/>
    </row>
    <row r="1018" spans="1:13">
      <c r="A1018" s="59"/>
      <c r="B1018" s="57"/>
      <c r="C1018" s="58"/>
      <c r="D1018" s="204"/>
      <c r="E1018" s="127"/>
      <c r="F1018" s="31"/>
    </row>
    <row r="1019" spans="1:13">
      <c r="A1019" s="59"/>
      <c r="B1019" s="58"/>
      <c r="C1019" s="58"/>
      <c r="D1019" s="204"/>
      <c r="E1019" s="127"/>
      <c r="F1019" s="31"/>
    </row>
    <row r="1020" spans="1:13">
      <c r="A1020" s="59"/>
      <c r="B1020" s="58"/>
      <c r="C1020" s="58"/>
      <c r="D1020" s="204"/>
      <c r="E1020" s="127"/>
      <c r="F1020" s="31"/>
    </row>
    <row r="1021" spans="1:13">
      <c r="A1021" s="59"/>
      <c r="B1021" s="58"/>
      <c r="C1021" s="58"/>
      <c r="D1021" s="204"/>
      <c r="E1021" s="127"/>
      <c r="F1021" s="31"/>
    </row>
    <row r="1022" spans="1:13">
      <c r="A1022" s="59"/>
      <c r="B1022" s="58"/>
      <c r="C1022" s="58"/>
      <c r="D1022" s="204"/>
      <c r="E1022" s="127"/>
      <c r="F1022" s="31"/>
    </row>
    <row r="1023" spans="1:13">
      <c r="A1023" s="59"/>
      <c r="B1023" s="58"/>
      <c r="C1023" s="58"/>
      <c r="D1023" s="204"/>
      <c r="E1023" s="127"/>
      <c r="F1023" s="31"/>
    </row>
    <row r="1024" spans="1:13">
      <c r="A1024" s="59"/>
      <c r="B1024" s="58"/>
      <c r="C1024" s="58"/>
      <c r="D1024" s="204"/>
      <c r="E1024" s="127"/>
      <c r="F1024" s="31"/>
    </row>
    <row r="1025" spans="1:13">
      <c r="A1025" s="59"/>
      <c r="B1025" s="58"/>
      <c r="C1025" s="58"/>
      <c r="D1025" s="204"/>
      <c r="E1025" s="127"/>
      <c r="F1025" s="31"/>
    </row>
    <row r="1026" spans="1:13">
      <c r="A1026" s="59"/>
      <c r="B1026" s="57"/>
      <c r="C1026" s="58"/>
      <c r="D1026" s="204"/>
      <c r="E1026" s="127"/>
      <c r="F1026" s="31"/>
    </row>
    <row r="1027" spans="1:13" s="47" customFormat="1">
      <c r="A1027" s="59"/>
      <c r="B1027" s="58"/>
      <c r="C1027" s="58"/>
      <c r="D1027" s="204"/>
      <c r="E1027" s="127"/>
      <c r="F1027" s="31"/>
      <c r="G1027" s="358"/>
      <c r="K1027" s="358"/>
      <c r="L1027" s="358"/>
      <c r="M1027" s="358"/>
    </row>
    <row r="1028" spans="1:13" s="47" customFormat="1">
      <c r="A1028" s="59"/>
      <c r="B1028" s="58"/>
      <c r="C1028" s="58"/>
      <c r="D1028" s="204"/>
      <c r="E1028" s="127"/>
      <c r="F1028" s="31"/>
      <c r="G1028" s="358"/>
      <c r="K1028" s="358"/>
      <c r="L1028" s="358"/>
      <c r="M1028" s="358"/>
    </row>
    <row r="1029" spans="1:13">
      <c r="A1029" s="59"/>
      <c r="B1029" s="57"/>
      <c r="C1029" s="61"/>
      <c r="D1029" s="205"/>
      <c r="E1029" s="37"/>
      <c r="F1029" s="32"/>
    </row>
    <row r="1030" spans="1:13">
      <c r="A1030" s="59"/>
      <c r="B1030" s="58"/>
      <c r="C1030" s="58"/>
      <c r="D1030" s="204"/>
      <c r="E1030" s="127"/>
      <c r="F1030" s="31"/>
    </row>
    <row r="1031" spans="1:13">
      <c r="A1031" s="59"/>
      <c r="B1031" s="58"/>
      <c r="C1031" s="58"/>
      <c r="D1031" s="204"/>
      <c r="E1031" s="127"/>
      <c r="F1031" s="31"/>
    </row>
    <row r="1032" spans="1:13">
      <c r="A1032" s="59"/>
      <c r="B1032" s="58"/>
      <c r="C1032" s="58"/>
      <c r="D1032" s="204"/>
      <c r="E1032" s="127"/>
      <c r="F1032" s="31"/>
    </row>
    <row r="1033" spans="1:13">
      <c r="A1033" s="59"/>
      <c r="B1033" s="57"/>
      <c r="C1033" s="58"/>
      <c r="D1033" s="204"/>
      <c r="E1033" s="127"/>
      <c r="F1033" s="31"/>
    </row>
    <row r="1034" spans="1:13">
      <c r="A1034" s="59"/>
      <c r="B1034" s="58"/>
      <c r="C1034" s="58"/>
      <c r="D1034" s="204"/>
      <c r="E1034" s="127"/>
      <c r="F1034" s="31"/>
    </row>
    <row r="1035" spans="1:13">
      <c r="A1035" s="59"/>
      <c r="B1035" s="58"/>
      <c r="C1035" s="58"/>
      <c r="D1035" s="204"/>
      <c r="E1035" s="127"/>
      <c r="F1035" s="31"/>
    </row>
    <row r="1036" spans="1:13">
      <c r="A1036" s="59"/>
      <c r="B1036" s="58"/>
      <c r="C1036" s="58"/>
      <c r="D1036" s="204"/>
      <c r="E1036" s="127"/>
      <c r="F1036" s="31"/>
    </row>
    <row r="1037" spans="1:13">
      <c r="A1037" s="59"/>
      <c r="B1037" s="58"/>
      <c r="C1037" s="58"/>
      <c r="D1037" s="204"/>
      <c r="E1037" s="127"/>
      <c r="F1037" s="31"/>
    </row>
    <row r="1038" spans="1:13">
      <c r="A1038" s="59"/>
      <c r="B1038" s="58"/>
      <c r="C1038" s="58"/>
      <c r="D1038" s="204"/>
      <c r="E1038" s="127"/>
      <c r="F1038" s="31"/>
    </row>
    <row r="1039" spans="1:13">
      <c r="A1039" s="59"/>
      <c r="B1039" s="58"/>
      <c r="C1039" s="58"/>
      <c r="D1039" s="204"/>
      <c r="E1039" s="127"/>
      <c r="F1039" s="31"/>
    </row>
    <row r="1040" spans="1:13">
      <c r="A1040" s="59"/>
      <c r="B1040" s="58"/>
      <c r="C1040" s="58"/>
      <c r="D1040" s="204"/>
      <c r="E1040" s="127"/>
      <c r="F1040" s="31"/>
    </row>
    <row r="1041" spans="1:13">
      <c r="A1041" s="59"/>
      <c r="B1041" s="58"/>
      <c r="C1041" s="58"/>
      <c r="D1041" s="204"/>
      <c r="E1041" s="127"/>
      <c r="F1041" s="31"/>
    </row>
    <row r="1042" spans="1:13">
      <c r="A1042" s="59"/>
      <c r="B1042" s="58"/>
      <c r="C1042" s="58"/>
      <c r="D1042" s="204"/>
      <c r="E1042" s="127"/>
      <c r="F1042" s="31"/>
    </row>
    <row r="1043" spans="1:13">
      <c r="A1043" s="59"/>
      <c r="B1043" s="58"/>
      <c r="C1043" s="58"/>
      <c r="D1043" s="204"/>
      <c r="E1043" s="127"/>
      <c r="F1043" s="31"/>
    </row>
    <row r="1044" spans="1:13">
      <c r="A1044" s="59"/>
      <c r="B1044" s="58"/>
      <c r="C1044" s="58"/>
      <c r="D1044" s="204"/>
      <c r="E1044" s="127"/>
      <c r="F1044" s="31"/>
    </row>
    <row r="1045" spans="1:13">
      <c r="A1045" s="69"/>
      <c r="B1045" s="57"/>
      <c r="C1045" s="58"/>
      <c r="D1045" s="204"/>
      <c r="E1045" s="127"/>
      <c r="F1045" s="31"/>
    </row>
    <row r="1046" spans="1:13">
      <c r="A1046" s="59"/>
      <c r="B1046" s="58"/>
      <c r="C1046" s="57"/>
      <c r="D1046" s="207"/>
      <c r="E1046" s="131"/>
      <c r="F1046" s="36"/>
    </row>
    <row r="1047" spans="1:13">
      <c r="A1047" s="59"/>
      <c r="B1047" s="58"/>
      <c r="C1047" s="58"/>
      <c r="D1047" s="204"/>
      <c r="E1047" s="127"/>
      <c r="F1047" s="31"/>
    </row>
    <row r="1048" spans="1:13">
      <c r="A1048" s="59"/>
      <c r="B1048" s="58"/>
      <c r="C1048" s="58"/>
      <c r="D1048" s="204"/>
      <c r="E1048" s="127"/>
      <c r="F1048" s="31"/>
    </row>
    <row r="1049" spans="1:13" s="70" customFormat="1">
      <c r="A1049" s="59"/>
      <c r="B1049" s="57"/>
      <c r="C1049" s="58"/>
      <c r="D1049" s="204"/>
      <c r="E1049" s="127"/>
      <c r="F1049" s="31"/>
      <c r="G1049" s="361"/>
      <c r="K1049" s="361"/>
      <c r="L1049" s="361"/>
      <c r="M1049" s="361"/>
    </row>
    <row r="1050" spans="1:13">
      <c r="A1050" s="59"/>
      <c r="B1050" s="58"/>
      <c r="C1050" s="58"/>
      <c r="D1050" s="204"/>
      <c r="E1050" s="127"/>
      <c r="F1050" s="31"/>
    </row>
    <row r="1051" spans="1:13">
      <c r="A1051" s="59"/>
      <c r="B1051" s="58"/>
      <c r="C1051" s="61"/>
      <c r="D1051" s="205"/>
      <c r="E1051" s="37"/>
      <c r="F1051" s="32"/>
    </row>
    <row r="1052" spans="1:13">
      <c r="A1052" s="59"/>
      <c r="B1052" s="58"/>
      <c r="C1052" s="58"/>
      <c r="D1052" s="204"/>
      <c r="E1052" s="127"/>
      <c r="F1052" s="31"/>
    </row>
    <row r="1053" spans="1:13">
      <c r="A1053" s="59"/>
      <c r="B1053" s="58"/>
      <c r="C1053" s="58"/>
      <c r="D1053" s="204"/>
      <c r="E1053" s="127"/>
      <c r="F1053" s="31"/>
    </row>
    <row r="1054" spans="1:13">
      <c r="A1054" s="59"/>
      <c r="B1054" s="58"/>
      <c r="C1054" s="58"/>
      <c r="D1054" s="204"/>
      <c r="E1054" s="127"/>
      <c r="F1054" s="31"/>
    </row>
    <row r="1055" spans="1:13">
      <c r="A1055" s="59"/>
      <c r="B1055" s="58"/>
      <c r="C1055" s="58"/>
      <c r="D1055" s="204"/>
      <c r="E1055" s="127"/>
      <c r="F1055" s="31"/>
    </row>
    <row r="1056" spans="1:13">
      <c r="A1056" s="59"/>
      <c r="B1056" s="58"/>
      <c r="C1056" s="58"/>
      <c r="D1056" s="204"/>
      <c r="E1056" s="127"/>
      <c r="F1056" s="31"/>
    </row>
    <row r="1057" spans="1:13">
      <c r="A1057" s="59"/>
      <c r="B1057" s="58"/>
      <c r="C1057" s="58"/>
      <c r="D1057" s="204"/>
      <c r="E1057" s="127"/>
      <c r="F1057" s="31"/>
    </row>
    <row r="1058" spans="1:13" ht="46.5" customHeight="1">
      <c r="A1058" s="59"/>
      <c r="B1058" s="58"/>
      <c r="C1058" s="64"/>
      <c r="D1058" s="33"/>
      <c r="E1058" s="128"/>
      <c r="F1058" s="24"/>
      <c r="G1058" s="367"/>
      <c r="H1058" s="66"/>
      <c r="I1058" s="65"/>
      <c r="J1058" s="67"/>
    </row>
    <row r="1059" spans="1:13">
      <c r="A1059" s="10"/>
      <c r="B1059" s="57"/>
      <c r="C1059" s="58"/>
      <c r="D1059" s="204"/>
      <c r="E1059" s="127"/>
      <c r="F1059" s="31"/>
    </row>
    <row r="1060" spans="1:13" s="49" customFormat="1">
      <c r="A1060" s="59"/>
      <c r="B1060" s="58"/>
      <c r="C1060" s="58"/>
      <c r="D1060" s="204"/>
      <c r="E1060" s="127"/>
      <c r="F1060" s="31"/>
      <c r="G1060" s="359"/>
      <c r="K1060" s="359"/>
      <c r="L1060" s="359"/>
      <c r="M1060" s="359"/>
    </row>
    <row r="1061" spans="1:13">
      <c r="A1061" s="59"/>
      <c r="B1061" s="58"/>
      <c r="C1061" s="58"/>
      <c r="D1061" s="204"/>
      <c r="E1061" s="127"/>
      <c r="F1061" s="31"/>
    </row>
    <row r="1062" spans="1:13">
      <c r="A1062" s="59"/>
      <c r="B1062" s="58"/>
      <c r="C1062" s="61"/>
      <c r="D1062" s="205"/>
      <c r="E1062" s="37"/>
      <c r="F1062" s="32"/>
    </row>
    <row r="1063" spans="1:13">
      <c r="A1063" s="59"/>
      <c r="B1063" s="58"/>
      <c r="C1063" s="61"/>
      <c r="D1063" s="205"/>
      <c r="E1063" s="37"/>
      <c r="F1063" s="32"/>
    </row>
    <row r="1064" spans="1:13">
      <c r="A1064" s="59"/>
      <c r="B1064" s="58"/>
      <c r="C1064" s="61"/>
      <c r="D1064" s="205"/>
      <c r="E1064" s="37"/>
      <c r="F1064" s="32"/>
    </row>
    <row r="1065" spans="1:13">
      <c r="A1065" s="59"/>
      <c r="B1065" s="58"/>
      <c r="C1065" s="61"/>
      <c r="D1065" s="205"/>
      <c r="E1065" s="37"/>
      <c r="F1065" s="32"/>
    </row>
    <row r="1066" spans="1:13">
      <c r="A1066" s="59"/>
      <c r="B1066" s="58"/>
      <c r="C1066" s="58"/>
      <c r="D1066" s="204"/>
      <c r="E1066" s="127"/>
      <c r="F1066" s="31"/>
    </row>
    <row r="1067" spans="1:13">
      <c r="A1067" s="59"/>
      <c r="B1067" s="58"/>
      <c r="C1067" s="58"/>
      <c r="D1067" s="204"/>
      <c r="E1067" s="127"/>
      <c r="F1067" s="31"/>
    </row>
    <row r="1068" spans="1:13">
      <c r="A1068" s="59"/>
      <c r="B1068" s="58"/>
      <c r="C1068" s="58"/>
      <c r="D1068" s="204"/>
      <c r="E1068" s="127"/>
      <c r="F1068" s="31"/>
    </row>
    <row r="1069" spans="1:13">
      <c r="A1069" s="59"/>
      <c r="B1069" s="58"/>
      <c r="C1069" s="58"/>
      <c r="D1069" s="204"/>
      <c r="E1069" s="127"/>
      <c r="F1069" s="31"/>
    </row>
    <row r="1070" spans="1:13">
      <c r="A1070" s="59"/>
      <c r="B1070" s="58"/>
      <c r="C1070" s="58"/>
      <c r="D1070" s="204"/>
      <c r="E1070" s="127"/>
      <c r="F1070" s="31"/>
    </row>
    <row r="1071" spans="1:13">
      <c r="A1071" s="59"/>
      <c r="B1071" s="58"/>
      <c r="C1071" s="61"/>
      <c r="D1071" s="205"/>
      <c r="E1071" s="37"/>
      <c r="F1071" s="32"/>
    </row>
    <row r="1072" spans="1:13">
      <c r="A1072" s="59"/>
      <c r="B1072" s="58"/>
      <c r="C1072" s="58"/>
      <c r="D1072" s="204"/>
      <c r="E1072" s="127"/>
      <c r="F1072" s="31"/>
    </row>
    <row r="1073" spans="1:6">
      <c r="A1073" s="59"/>
      <c r="B1073" s="58"/>
      <c r="C1073" s="61"/>
      <c r="D1073" s="205"/>
      <c r="E1073" s="37"/>
      <c r="F1073" s="32"/>
    </row>
    <row r="1074" spans="1:6">
      <c r="A1074" s="59"/>
      <c r="B1074" s="58"/>
      <c r="C1074" s="58"/>
      <c r="D1074" s="204"/>
      <c r="E1074" s="127"/>
      <c r="F1074" s="31"/>
    </row>
    <row r="1075" spans="1:6">
      <c r="A1075" s="59"/>
      <c r="B1075" s="57"/>
      <c r="C1075" s="58"/>
      <c r="D1075" s="204"/>
      <c r="E1075" s="127"/>
      <c r="F1075" s="31"/>
    </row>
    <row r="1076" spans="1:6">
      <c r="A1076" s="59"/>
      <c r="B1076" s="58"/>
      <c r="C1076" s="58"/>
      <c r="D1076" s="204"/>
      <c r="E1076" s="127"/>
      <c r="F1076" s="31"/>
    </row>
    <row r="1077" spans="1:6">
      <c r="A1077" s="59"/>
      <c r="B1077" s="58"/>
      <c r="C1077" s="58"/>
      <c r="D1077" s="204"/>
      <c r="E1077" s="127"/>
      <c r="F1077" s="31"/>
    </row>
    <row r="1078" spans="1:6">
      <c r="A1078" s="59"/>
      <c r="B1078" s="58"/>
      <c r="C1078" s="58"/>
      <c r="D1078" s="204"/>
      <c r="E1078" s="127"/>
      <c r="F1078" s="31"/>
    </row>
    <row r="1079" spans="1:6">
      <c r="A1079" s="59"/>
      <c r="B1079" s="58"/>
      <c r="C1079" s="58"/>
      <c r="D1079" s="204"/>
      <c r="E1079" s="127"/>
      <c r="F1079" s="31"/>
    </row>
    <row r="1080" spans="1:6">
      <c r="A1080" s="59"/>
      <c r="B1080" s="58"/>
      <c r="C1080" s="58"/>
      <c r="D1080" s="204"/>
      <c r="E1080" s="127"/>
      <c r="F1080" s="31"/>
    </row>
    <row r="1081" spans="1:6">
      <c r="A1081" s="59"/>
      <c r="B1081" s="58"/>
      <c r="C1081" s="58"/>
      <c r="D1081" s="204"/>
      <c r="E1081" s="127"/>
      <c r="F1081" s="31"/>
    </row>
    <row r="1082" spans="1:6">
      <c r="A1082" s="59"/>
      <c r="B1082" s="58"/>
      <c r="C1082" s="58"/>
      <c r="D1082" s="204"/>
      <c r="E1082" s="127"/>
      <c r="F1082" s="31"/>
    </row>
    <row r="1083" spans="1:6">
      <c r="A1083" s="59"/>
      <c r="B1083" s="58"/>
      <c r="C1083" s="58"/>
      <c r="D1083" s="204"/>
      <c r="E1083" s="127"/>
      <c r="F1083" s="31"/>
    </row>
    <row r="1084" spans="1:6">
      <c r="A1084" s="59"/>
      <c r="B1084" s="58"/>
      <c r="C1084" s="58"/>
      <c r="D1084" s="204"/>
      <c r="E1084" s="127"/>
      <c r="F1084" s="31"/>
    </row>
    <row r="1085" spans="1:6">
      <c r="A1085" s="59"/>
      <c r="B1085" s="58"/>
      <c r="C1085" s="58"/>
      <c r="D1085" s="204"/>
      <c r="E1085" s="127"/>
      <c r="F1085" s="31"/>
    </row>
    <row r="1086" spans="1:6">
      <c r="A1086" s="59"/>
      <c r="B1086" s="58"/>
      <c r="C1086" s="58"/>
      <c r="D1086" s="204"/>
      <c r="E1086" s="127"/>
      <c r="F1086" s="31"/>
    </row>
    <row r="1087" spans="1:6">
      <c r="A1087" s="59"/>
      <c r="B1087" s="58"/>
      <c r="C1087" s="58"/>
      <c r="D1087" s="204"/>
      <c r="E1087" s="127"/>
      <c r="F1087" s="31"/>
    </row>
    <row r="1088" spans="1:6">
      <c r="A1088" s="59"/>
      <c r="B1088" s="58"/>
      <c r="C1088" s="58"/>
      <c r="D1088" s="204"/>
      <c r="E1088" s="127"/>
      <c r="F1088" s="31"/>
    </row>
    <row r="1089" spans="1:13">
      <c r="A1089" s="59"/>
      <c r="B1089" s="58"/>
      <c r="C1089" s="58"/>
      <c r="D1089" s="204"/>
      <c r="E1089" s="127"/>
      <c r="F1089" s="31"/>
    </row>
    <row r="1090" spans="1:13">
      <c r="A1090" s="59"/>
      <c r="B1090" s="58"/>
      <c r="C1090" s="58"/>
      <c r="D1090" s="204"/>
      <c r="E1090" s="127"/>
      <c r="F1090" s="31"/>
    </row>
    <row r="1091" spans="1:13">
      <c r="A1091" s="59"/>
      <c r="B1091" s="58"/>
      <c r="C1091" s="61"/>
      <c r="D1091" s="205"/>
      <c r="E1091" s="37"/>
      <c r="F1091" s="32"/>
    </row>
    <row r="1092" spans="1:13">
      <c r="A1092" s="59"/>
      <c r="B1092" s="58"/>
      <c r="C1092" s="61"/>
      <c r="D1092" s="205"/>
      <c r="E1092" s="37"/>
      <c r="F1092" s="32"/>
    </row>
    <row r="1093" spans="1:13">
      <c r="A1093" s="59"/>
      <c r="B1093" s="58"/>
      <c r="C1093" s="58"/>
      <c r="D1093" s="204"/>
      <c r="E1093" s="127"/>
      <c r="F1093" s="31"/>
    </row>
    <row r="1094" spans="1:13">
      <c r="A1094" s="59"/>
      <c r="B1094" s="58"/>
      <c r="C1094" s="61"/>
      <c r="D1094" s="205"/>
      <c r="E1094" s="37"/>
      <c r="F1094" s="32"/>
    </row>
    <row r="1095" spans="1:13">
      <c r="A1095" s="59"/>
      <c r="B1095" s="58"/>
      <c r="C1095" s="58"/>
      <c r="D1095" s="204"/>
      <c r="E1095" s="127"/>
      <c r="F1095" s="31"/>
    </row>
    <row r="1096" spans="1:13">
      <c r="A1096" s="59"/>
      <c r="B1096" s="58"/>
      <c r="C1096" s="58"/>
      <c r="D1096" s="204"/>
      <c r="E1096" s="127"/>
      <c r="F1096" s="31"/>
    </row>
    <row r="1097" spans="1:13">
      <c r="A1097" s="59"/>
      <c r="B1097" s="57"/>
      <c r="C1097" s="58"/>
      <c r="D1097" s="204"/>
      <c r="E1097" s="127"/>
      <c r="F1097" s="31"/>
    </row>
    <row r="1098" spans="1:13">
      <c r="A1098" s="59"/>
      <c r="B1098" s="58"/>
      <c r="C1098" s="58"/>
      <c r="D1098" s="204"/>
      <c r="E1098" s="127"/>
      <c r="F1098" s="31"/>
    </row>
    <row r="1099" spans="1:13">
      <c r="A1099" s="59"/>
      <c r="B1099" s="58"/>
      <c r="C1099" s="58"/>
      <c r="D1099" s="204"/>
      <c r="E1099" s="127"/>
      <c r="F1099" s="31"/>
    </row>
    <row r="1100" spans="1:13">
      <c r="A1100" s="59"/>
      <c r="B1100" s="58"/>
      <c r="C1100" s="61"/>
      <c r="D1100" s="205"/>
      <c r="E1100" s="37"/>
      <c r="F1100" s="32"/>
    </row>
    <row r="1101" spans="1:13">
      <c r="A1101" s="59"/>
      <c r="B1101" s="58"/>
      <c r="C1101" s="61"/>
      <c r="D1101" s="205"/>
      <c r="E1101" s="37"/>
      <c r="F1101" s="32"/>
    </row>
    <row r="1102" spans="1:13" s="47" customFormat="1">
      <c r="A1102" s="59"/>
      <c r="B1102" s="58"/>
      <c r="C1102" s="58"/>
      <c r="D1102" s="204"/>
      <c r="E1102" s="127"/>
      <c r="F1102" s="31"/>
      <c r="G1102" s="358"/>
      <c r="K1102" s="358"/>
      <c r="L1102" s="358"/>
      <c r="M1102" s="358"/>
    </row>
    <row r="1103" spans="1:13" s="47" customFormat="1">
      <c r="A1103" s="59"/>
      <c r="B1103" s="58"/>
      <c r="C1103" s="58"/>
      <c r="D1103" s="204"/>
      <c r="E1103" s="127"/>
      <c r="F1103" s="31"/>
      <c r="G1103" s="358"/>
      <c r="K1103" s="358"/>
      <c r="L1103" s="358"/>
      <c r="M1103" s="358"/>
    </row>
    <row r="1104" spans="1:13">
      <c r="A1104" s="59"/>
      <c r="B1104" s="58"/>
      <c r="C1104" s="58"/>
      <c r="D1104" s="204"/>
      <c r="E1104" s="127"/>
      <c r="F1104" s="31"/>
    </row>
    <row r="1105" spans="1:13">
      <c r="A1105" s="59"/>
      <c r="B1105" s="58"/>
      <c r="C1105" s="58"/>
      <c r="D1105" s="204"/>
      <c r="E1105" s="127"/>
      <c r="F1105" s="31"/>
    </row>
    <row r="1106" spans="1:13">
      <c r="A1106" s="59"/>
      <c r="B1106" s="58"/>
      <c r="C1106" s="58"/>
      <c r="D1106" s="204"/>
      <c r="E1106" s="127"/>
      <c r="F1106" s="31"/>
    </row>
    <row r="1107" spans="1:13">
      <c r="A1107" s="59"/>
      <c r="B1107" s="58"/>
      <c r="C1107" s="58"/>
      <c r="D1107" s="204"/>
      <c r="E1107" s="127"/>
      <c r="F1107" s="31"/>
    </row>
    <row r="1108" spans="1:13">
      <c r="A1108" s="59"/>
      <c r="B1108" s="58"/>
      <c r="C1108" s="58"/>
      <c r="D1108" s="204"/>
      <c r="E1108" s="127"/>
      <c r="F1108" s="31"/>
    </row>
    <row r="1109" spans="1:13">
      <c r="A1109" s="59"/>
      <c r="B1109" s="58"/>
      <c r="C1109" s="58"/>
      <c r="D1109" s="204"/>
      <c r="E1109" s="127"/>
      <c r="F1109" s="31"/>
    </row>
    <row r="1110" spans="1:13">
      <c r="A1110" s="59"/>
      <c r="B1110" s="58"/>
      <c r="C1110" s="61"/>
      <c r="D1110" s="205"/>
      <c r="E1110" s="37"/>
      <c r="F1110" s="32"/>
    </row>
    <row r="1111" spans="1:13">
      <c r="A1111" s="59"/>
      <c r="B1111" s="58"/>
      <c r="C1111" s="61"/>
      <c r="D1111" s="205"/>
      <c r="E1111" s="37"/>
      <c r="F1111" s="32"/>
    </row>
    <row r="1112" spans="1:13" s="49" customFormat="1">
      <c r="A1112" s="59"/>
      <c r="B1112" s="58"/>
      <c r="C1112" s="58"/>
      <c r="D1112" s="204"/>
      <c r="E1112" s="127"/>
      <c r="F1112" s="31"/>
      <c r="G1112" s="359"/>
      <c r="K1112" s="359"/>
      <c r="L1112" s="359"/>
      <c r="M1112" s="359"/>
    </row>
    <row r="1113" spans="1:13" s="49" customFormat="1">
      <c r="A1113" s="59"/>
      <c r="B1113" s="68"/>
      <c r="C1113" s="58"/>
      <c r="D1113" s="204"/>
      <c r="E1113" s="127"/>
      <c r="F1113" s="31"/>
      <c r="G1113" s="359"/>
      <c r="K1113" s="359"/>
      <c r="L1113" s="359"/>
      <c r="M1113" s="359"/>
    </row>
    <row r="1114" spans="1:13" s="49" customFormat="1">
      <c r="A1114" s="59"/>
      <c r="B1114" s="57"/>
      <c r="C1114" s="58"/>
      <c r="D1114" s="204"/>
      <c r="E1114" s="127"/>
      <c r="F1114" s="31"/>
      <c r="G1114" s="359"/>
      <c r="K1114" s="359"/>
      <c r="L1114" s="359"/>
      <c r="M1114" s="359"/>
    </row>
    <row r="1115" spans="1:13" s="49" customFormat="1">
      <c r="A1115" s="59"/>
      <c r="B1115" s="58"/>
      <c r="C1115" s="58"/>
      <c r="D1115" s="204"/>
      <c r="E1115" s="127"/>
      <c r="F1115" s="31"/>
      <c r="G1115" s="359"/>
      <c r="K1115" s="359"/>
      <c r="L1115" s="359"/>
      <c r="M1115" s="359"/>
    </row>
    <row r="1116" spans="1:13">
      <c r="A1116" s="59"/>
      <c r="B1116" s="58"/>
      <c r="C1116" s="61"/>
      <c r="D1116" s="205"/>
      <c r="E1116" s="37"/>
      <c r="F1116" s="32"/>
    </row>
    <row r="1117" spans="1:13">
      <c r="A1117" s="59"/>
      <c r="B1117" s="58"/>
      <c r="C1117" s="58"/>
      <c r="D1117" s="204"/>
      <c r="E1117" s="127"/>
      <c r="F1117" s="31"/>
    </row>
    <row r="1118" spans="1:13">
      <c r="A1118" s="59"/>
      <c r="B1118" s="58"/>
      <c r="C1118" s="58"/>
      <c r="D1118" s="204"/>
      <c r="E1118" s="127"/>
      <c r="F1118" s="31"/>
    </row>
    <row r="1119" spans="1:13">
      <c r="A1119" s="59"/>
      <c r="B1119" s="58"/>
      <c r="C1119" s="58"/>
      <c r="D1119" s="204"/>
      <c r="E1119" s="127"/>
      <c r="F1119" s="31"/>
    </row>
    <row r="1120" spans="1:13">
      <c r="A1120" s="59"/>
      <c r="B1120" s="58"/>
      <c r="C1120" s="58"/>
      <c r="D1120" s="204"/>
      <c r="E1120" s="127"/>
      <c r="F1120" s="31"/>
    </row>
    <row r="1121" spans="1:6">
      <c r="A1121" s="59"/>
      <c r="B1121" s="58"/>
      <c r="C1121" s="58"/>
      <c r="D1121" s="204"/>
      <c r="E1121" s="127"/>
      <c r="F1121" s="31"/>
    </row>
    <row r="1122" spans="1:6">
      <c r="A1122" s="59"/>
      <c r="B1122" s="58"/>
      <c r="C1122" s="58"/>
      <c r="D1122" s="204"/>
      <c r="E1122" s="127"/>
      <c r="F1122" s="31"/>
    </row>
    <row r="1123" spans="1:6">
      <c r="A1123" s="59"/>
      <c r="B1123" s="58"/>
      <c r="C1123" s="58"/>
      <c r="D1123" s="204"/>
      <c r="E1123" s="127"/>
      <c r="F1123" s="31"/>
    </row>
    <row r="1124" spans="1:6">
      <c r="A1124" s="59"/>
      <c r="B1124" s="58"/>
      <c r="C1124" s="58"/>
      <c r="D1124" s="204"/>
      <c r="E1124" s="127"/>
      <c r="F1124" s="31"/>
    </row>
    <row r="1125" spans="1:6">
      <c r="A1125" s="59"/>
      <c r="B1125" s="58"/>
      <c r="C1125" s="58"/>
      <c r="D1125" s="204"/>
      <c r="E1125" s="127"/>
      <c r="F1125" s="31"/>
    </row>
    <row r="1126" spans="1:6">
      <c r="A1126" s="59"/>
      <c r="B1126" s="58"/>
      <c r="C1126" s="58"/>
      <c r="D1126" s="204"/>
      <c r="E1126" s="127"/>
      <c r="F1126" s="31"/>
    </row>
    <row r="1127" spans="1:6">
      <c r="A1127" s="59"/>
      <c r="B1127" s="58"/>
      <c r="C1127" s="58"/>
      <c r="D1127" s="204"/>
      <c r="E1127" s="127"/>
      <c r="F1127" s="31"/>
    </row>
    <row r="1128" spans="1:6">
      <c r="A1128" s="59"/>
      <c r="B1128" s="58"/>
      <c r="C1128" s="58"/>
      <c r="D1128" s="204"/>
      <c r="E1128" s="127"/>
      <c r="F1128" s="31"/>
    </row>
    <row r="1129" spans="1:6">
      <c r="A1129" s="59"/>
      <c r="B1129" s="58"/>
      <c r="C1129" s="58"/>
      <c r="D1129" s="204"/>
      <c r="E1129" s="127"/>
      <c r="F1129" s="31"/>
    </row>
    <row r="1130" spans="1:6">
      <c r="A1130" s="59"/>
      <c r="B1130" s="58"/>
      <c r="C1130" s="58"/>
      <c r="D1130" s="204"/>
      <c r="E1130" s="127"/>
      <c r="F1130" s="31"/>
    </row>
    <row r="1131" spans="1:6">
      <c r="A1131" s="59"/>
      <c r="B1131" s="58"/>
      <c r="C1131" s="58"/>
      <c r="D1131" s="204"/>
      <c r="E1131" s="127"/>
      <c r="F1131" s="31"/>
    </row>
    <row r="1132" spans="1:6">
      <c r="A1132" s="59"/>
      <c r="B1132" s="58"/>
      <c r="C1132" s="58"/>
      <c r="D1132" s="204"/>
      <c r="E1132" s="127"/>
      <c r="F1132" s="31"/>
    </row>
    <row r="1133" spans="1:6">
      <c r="A1133" s="59"/>
      <c r="B1133" s="58"/>
      <c r="C1133" s="58"/>
      <c r="D1133" s="204"/>
      <c r="E1133" s="127"/>
      <c r="F1133" s="31"/>
    </row>
    <row r="1134" spans="1:6">
      <c r="A1134" s="59"/>
      <c r="B1134" s="58"/>
      <c r="C1134" s="58"/>
      <c r="D1134" s="204"/>
      <c r="E1134" s="127"/>
      <c r="F1134" s="31"/>
    </row>
    <row r="1135" spans="1:6">
      <c r="A1135" s="59"/>
      <c r="B1135" s="58"/>
      <c r="C1135" s="58"/>
      <c r="D1135" s="204"/>
      <c r="E1135" s="127"/>
      <c r="F1135" s="31"/>
    </row>
    <row r="1136" spans="1:6">
      <c r="A1136" s="59"/>
      <c r="B1136" s="57"/>
      <c r="C1136" s="58"/>
      <c r="D1136" s="204"/>
      <c r="E1136" s="127"/>
      <c r="F1136" s="31"/>
    </row>
    <row r="1137" spans="1:13">
      <c r="A1137" s="59"/>
      <c r="B1137" s="58"/>
      <c r="C1137" s="58"/>
      <c r="D1137" s="204"/>
      <c r="E1137" s="127"/>
      <c r="F1137" s="31"/>
    </row>
    <row r="1138" spans="1:13">
      <c r="A1138" s="59"/>
      <c r="B1138" s="58"/>
      <c r="C1138" s="58"/>
      <c r="D1138" s="204"/>
      <c r="E1138" s="127"/>
      <c r="F1138" s="31"/>
    </row>
    <row r="1139" spans="1:13">
      <c r="A1139" s="59"/>
      <c r="B1139" s="58"/>
      <c r="C1139" s="58"/>
      <c r="D1139" s="204"/>
      <c r="E1139" s="127"/>
      <c r="F1139" s="31"/>
    </row>
    <row r="1140" spans="1:13">
      <c r="A1140" s="59"/>
      <c r="B1140" s="58"/>
      <c r="C1140" s="58"/>
      <c r="D1140" s="204"/>
      <c r="E1140" s="127"/>
      <c r="F1140" s="31"/>
    </row>
    <row r="1141" spans="1:13">
      <c r="A1141" s="59"/>
      <c r="B1141" s="58"/>
      <c r="C1141" s="58"/>
      <c r="D1141" s="204"/>
      <c r="E1141" s="127"/>
      <c r="F1141" s="31"/>
    </row>
    <row r="1142" spans="1:13">
      <c r="A1142" s="59"/>
      <c r="B1142" s="58"/>
      <c r="C1142" s="58"/>
      <c r="D1142" s="204"/>
      <c r="E1142" s="127"/>
      <c r="F1142" s="31"/>
    </row>
    <row r="1143" spans="1:13">
      <c r="A1143" s="59"/>
      <c r="B1143" s="58"/>
      <c r="C1143" s="58"/>
      <c r="D1143" s="204"/>
      <c r="E1143" s="127"/>
      <c r="F1143" s="31"/>
    </row>
    <row r="1144" spans="1:13" s="47" customFormat="1">
      <c r="A1144" s="59"/>
      <c r="B1144" s="58"/>
      <c r="C1144" s="58"/>
      <c r="D1144" s="204"/>
      <c r="E1144" s="127"/>
      <c r="F1144" s="31"/>
      <c r="G1144" s="358"/>
      <c r="K1144" s="358"/>
      <c r="L1144" s="358"/>
      <c r="M1144" s="358"/>
    </row>
    <row r="1145" spans="1:13">
      <c r="A1145" s="59"/>
      <c r="B1145" s="58"/>
      <c r="C1145" s="58"/>
      <c r="D1145" s="204"/>
      <c r="E1145" s="127"/>
      <c r="F1145" s="31"/>
    </row>
    <row r="1146" spans="1:13">
      <c r="A1146" s="59"/>
      <c r="B1146" s="58"/>
      <c r="C1146" s="58"/>
      <c r="D1146" s="204"/>
      <c r="E1146" s="127"/>
      <c r="F1146" s="31"/>
    </row>
    <row r="1147" spans="1:13">
      <c r="A1147" s="59"/>
      <c r="B1147" s="57"/>
      <c r="C1147" s="58"/>
      <c r="D1147" s="204"/>
      <c r="E1147" s="127"/>
      <c r="F1147" s="31"/>
    </row>
    <row r="1148" spans="1:13">
      <c r="A1148" s="59"/>
      <c r="B1148" s="58"/>
      <c r="C1148" s="58"/>
      <c r="D1148" s="204"/>
      <c r="E1148" s="127"/>
      <c r="F1148" s="31"/>
    </row>
    <row r="1149" spans="1:13">
      <c r="A1149" s="59"/>
      <c r="B1149" s="58"/>
      <c r="C1149" s="58"/>
      <c r="D1149" s="204"/>
      <c r="E1149" s="127"/>
      <c r="F1149" s="31"/>
    </row>
    <row r="1150" spans="1:13">
      <c r="A1150" s="59"/>
      <c r="B1150" s="61"/>
      <c r="C1150" s="58"/>
      <c r="D1150" s="204"/>
      <c r="E1150" s="127"/>
      <c r="F1150" s="31"/>
    </row>
    <row r="1151" spans="1:13">
      <c r="A1151" s="59"/>
      <c r="B1151" s="58"/>
      <c r="C1151" s="58"/>
      <c r="D1151" s="204"/>
      <c r="E1151" s="127"/>
      <c r="F1151" s="31"/>
    </row>
    <row r="1152" spans="1:13">
      <c r="A1152" s="59"/>
      <c r="B1152" s="58"/>
      <c r="C1152" s="58"/>
      <c r="D1152" s="204"/>
      <c r="E1152" s="127"/>
      <c r="F1152" s="31"/>
    </row>
    <row r="1153" spans="1:6">
      <c r="A1153" s="59"/>
      <c r="B1153" s="57"/>
      <c r="C1153" s="58"/>
      <c r="D1153" s="204"/>
      <c r="E1153" s="127"/>
      <c r="F1153" s="31"/>
    </row>
    <row r="1154" spans="1:6">
      <c r="A1154" s="59"/>
      <c r="B1154" s="58"/>
      <c r="C1154" s="58"/>
      <c r="D1154" s="204"/>
      <c r="E1154" s="127"/>
      <c r="F1154" s="31"/>
    </row>
    <row r="1155" spans="1:6">
      <c r="A1155" s="59"/>
      <c r="B1155" s="58"/>
      <c r="C1155" s="61"/>
      <c r="D1155" s="205"/>
      <c r="E1155" s="37"/>
      <c r="F1155" s="32"/>
    </row>
    <row r="1156" spans="1:6">
      <c r="A1156" s="59"/>
      <c r="B1156" s="58"/>
      <c r="C1156" s="58"/>
      <c r="D1156" s="204"/>
      <c r="E1156" s="127"/>
      <c r="F1156" s="31"/>
    </row>
    <row r="1157" spans="1:6">
      <c r="A1157" s="59"/>
      <c r="B1157" s="58"/>
      <c r="C1157" s="61"/>
      <c r="D1157" s="205"/>
      <c r="E1157" s="37"/>
      <c r="F1157" s="32"/>
    </row>
    <row r="1158" spans="1:6">
      <c r="A1158" s="59"/>
      <c r="B1158" s="58"/>
      <c r="C1158" s="61"/>
      <c r="D1158" s="205"/>
      <c r="E1158" s="37"/>
      <c r="F1158" s="32"/>
    </row>
    <row r="1159" spans="1:6">
      <c r="A1159" s="59"/>
      <c r="B1159" s="58"/>
      <c r="C1159" s="58"/>
      <c r="D1159" s="204"/>
      <c r="E1159" s="127"/>
      <c r="F1159" s="31"/>
    </row>
    <row r="1160" spans="1:6">
      <c r="A1160" s="59"/>
      <c r="B1160" s="58"/>
      <c r="C1160" s="58"/>
      <c r="D1160" s="204"/>
      <c r="E1160" s="127"/>
      <c r="F1160" s="31"/>
    </row>
    <row r="1161" spans="1:6">
      <c r="A1161" s="59"/>
      <c r="B1161" s="58"/>
      <c r="C1161" s="58"/>
      <c r="D1161" s="204"/>
      <c r="E1161" s="127"/>
      <c r="F1161" s="31"/>
    </row>
    <row r="1162" spans="1:6">
      <c r="A1162" s="59"/>
      <c r="B1162" s="58"/>
      <c r="C1162" s="58"/>
      <c r="D1162" s="204"/>
      <c r="E1162" s="127"/>
      <c r="F1162" s="31"/>
    </row>
    <row r="1163" spans="1:6">
      <c r="A1163" s="59"/>
      <c r="B1163" s="58"/>
      <c r="C1163" s="61"/>
      <c r="D1163" s="205"/>
      <c r="E1163" s="37"/>
      <c r="F1163" s="32"/>
    </row>
    <row r="1164" spans="1:6">
      <c r="A1164" s="59"/>
      <c r="B1164" s="58"/>
      <c r="C1164" s="61"/>
      <c r="D1164" s="205"/>
      <c r="E1164" s="37"/>
      <c r="F1164" s="32"/>
    </row>
    <row r="1165" spans="1:6">
      <c r="A1165" s="59"/>
      <c r="B1165" s="58"/>
      <c r="C1165" s="61"/>
      <c r="D1165" s="205"/>
      <c r="E1165" s="37"/>
      <c r="F1165" s="32"/>
    </row>
    <row r="1166" spans="1:6">
      <c r="A1166" s="59"/>
      <c r="B1166" s="58"/>
      <c r="C1166" s="58"/>
      <c r="D1166" s="204"/>
      <c r="E1166" s="127"/>
      <c r="F1166" s="31"/>
    </row>
    <row r="1167" spans="1:6">
      <c r="A1167" s="59"/>
      <c r="B1167" s="58"/>
      <c r="C1167" s="58"/>
      <c r="D1167" s="204"/>
      <c r="E1167" s="127"/>
      <c r="F1167" s="31"/>
    </row>
    <row r="1168" spans="1:6">
      <c r="A1168" s="59"/>
      <c r="B1168" s="58"/>
      <c r="C1168" s="58"/>
      <c r="D1168" s="204"/>
      <c r="E1168" s="127"/>
      <c r="F1168" s="31"/>
    </row>
    <row r="1169" spans="1:6">
      <c r="A1169" s="59"/>
      <c r="B1169" s="58"/>
      <c r="C1169" s="58"/>
      <c r="D1169" s="204"/>
      <c r="E1169" s="127"/>
      <c r="F1169" s="31"/>
    </row>
    <row r="1170" spans="1:6">
      <c r="A1170" s="59"/>
      <c r="B1170" s="58"/>
      <c r="C1170" s="58"/>
      <c r="D1170" s="204"/>
      <c r="E1170" s="127"/>
      <c r="F1170" s="31"/>
    </row>
    <row r="1171" spans="1:6">
      <c r="A1171" s="59"/>
      <c r="B1171" s="58"/>
      <c r="C1171" s="58"/>
      <c r="D1171" s="204"/>
      <c r="E1171" s="127"/>
      <c r="F1171" s="31"/>
    </row>
    <row r="1172" spans="1:6">
      <c r="A1172" s="59"/>
      <c r="B1172" s="58"/>
      <c r="C1172" s="61"/>
      <c r="D1172" s="205"/>
      <c r="E1172" s="37"/>
      <c r="F1172" s="32"/>
    </row>
    <row r="1173" spans="1:6">
      <c r="A1173" s="59"/>
      <c r="B1173" s="58"/>
      <c r="C1173" s="58"/>
      <c r="D1173" s="204"/>
      <c r="E1173" s="127"/>
      <c r="F1173" s="31"/>
    </row>
    <row r="1174" spans="1:6">
      <c r="A1174" s="59"/>
      <c r="B1174" s="58"/>
      <c r="C1174" s="58"/>
      <c r="D1174" s="204"/>
      <c r="E1174" s="127"/>
      <c r="F1174" s="31"/>
    </row>
    <row r="1175" spans="1:6">
      <c r="A1175" s="59"/>
      <c r="B1175" s="57"/>
      <c r="C1175" s="58"/>
      <c r="D1175" s="204"/>
      <c r="E1175" s="127"/>
      <c r="F1175" s="31"/>
    </row>
    <row r="1176" spans="1:6">
      <c r="A1176" s="59"/>
      <c r="B1176" s="58"/>
      <c r="C1176" s="58"/>
      <c r="D1176" s="204"/>
      <c r="E1176" s="127"/>
      <c r="F1176" s="31"/>
    </row>
    <row r="1177" spans="1:6">
      <c r="A1177" s="59"/>
      <c r="B1177" s="58"/>
      <c r="C1177" s="58"/>
      <c r="D1177" s="204"/>
      <c r="E1177" s="127"/>
      <c r="F1177" s="31"/>
    </row>
    <row r="1178" spans="1:6">
      <c r="A1178" s="59"/>
      <c r="B1178" s="58"/>
      <c r="C1178" s="58"/>
      <c r="D1178" s="204"/>
      <c r="E1178" s="127"/>
      <c r="F1178" s="31"/>
    </row>
    <row r="1179" spans="1:6">
      <c r="A1179" s="59"/>
      <c r="B1179" s="58"/>
      <c r="C1179" s="58"/>
      <c r="D1179" s="204"/>
      <c r="E1179" s="127"/>
      <c r="F1179" s="31"/>
    </row>
    <row r="1180" spans="1:6">
      <c r="A1180" s="59"/>
      <c r="B1180" s="58"/>
      <c r="C1180" s="58"/>
      <c r="D1180" s="204"/>
      <c r="E1180" s="127"/>
      <c r="F1180" s="31"/>
    </row>
    <row r="1181" spans="1:6">
      <c r="A1181" s="59"/>
      <c r="B1181" s="58"/>
      <c r="C1181" s="58"/>
      <c r="D1181" s="204"/>
      <c r="E1181" s="127"/>
      <c r="F1181" s="31"/>
    </row>
    <row r="1182" spans="1:6">
      <c r="A1182" s="59"/>
      <c r="B1182" s="58"/>
      <c r="C1182" s="58"/>
      <c r="D1182" s="204"/>
      <c r="E1182" s="127"/>
      <c r="F1182" s="31"/>
    </row>
    <row r="1183" spans="1:6">
      <c r="A1183" s="59"/>
      <c r="B1183" s="57"/>
      <c r="C1183" s="58"/>
      <c r="D1183" s="204"/>
      <c r="E1183" s="127"/>
      <c r="F1183" s="31"/>
    </row>
    <row r="1184" spans="1:6">
      <c r="A1184" s="59"/>
      <c r="B1184" s="58"/>
      <c r="C1184" s="61"/>
      <c r="D1184" s="205"/>
      <c r="E1184" s="37"/>
      <c r="F1184" s="32"/>
    </row>
    <row r="1185" spans="1:10">
      <c r="A1185" s="59"/>
      <c r="B1185" s="58"/>
      <c r="C1185" s="58"/>
      <c r="D1185" s="204"/>
      <c r="E1185" s="127"/>
      <c r="F1185" s="31"/>
    </row>
    <row r="1186" spans="1:10">
      <c r="A1186" s="59"/>
      <c r="B1186" s="58"/>
      <c r="C1186" s="61"/>
      <c r="D1186" s="205"/>
      <c r="E1186" s="37"/>
      <c r="F1186" s="32"/>
    </row>
    <row r="1187" spans="1:10">
      <c r="A1187" s="59"/>
      <c r="B1187" s="58"/>
      <c r="C1187" s="58"/>
      <c r="D1187" s="204"/>
      <c r="E1187" s="127"/>
      <c r="F1187" s="31"/>
    </row>
    <row r="1188" spans="1:10">
      <c r="A1188" s="59"/>
      <c r="B1188" s="58"/>
      <c r="C1188" s="58"/>
      <c r="D1188" s="204"/>
      <c r="E1188" s="127"/>
      <c r="F1188" s="31"/>
    </row>
    <row r="1189" spans="1:10">
      <c r="A1189" s="59"/>
      <c r="B1189" s="58"/>
      <c r="C1189" s="58"/>
      <c r="D1189" s="204"/>
      <c r="E1189" s="127"/>
      <c r="F1189" s="31"/>
    </row>
    <row r="1190" spans="1:10">
      <c r="A1190" s="59"/>
      <c r="B1190" s="58"/>
      <c r="C1190" s="58"/>
      <c r="D1190" s="204"/>
      <c r="E1190" s="127"/>
      <c r="F1190" s="31"/>
    </row>
    <row r="1191" spans="1:10">
      <c r="A1191" s="59"/>
      <c r="B1191" s="58"/>
      <c r="C1191" s="58"/>
      <c r="D1191" s="204"/>
      <c r="E1191" s="127"/>
      <c r="F1191" s="31"/>
    </row>
    <row r="1192" spans="1:10">
      <c r="A1192" s="59"/>
      <c r="B1192" s="58"/>
      <c r="C1192" s="58"/>
      <c r="D1192" s="204"/>
      <c r="E1192" s="127"/>
      <c r="F1192" s="31"/>
    </row>
    <row r="1193" spans="1:10">
      <c r="A1193" s="59"/>
      <c r="B1193" s="58"/>
      <c r="C1193" s="58"/>
      <c r="D1193" s="204"/>
      <c r="E1193" s="127"/>
      <c r="F1193" s="31"/>
    </row>
    <row r="1194" spans="1:10">
      <c r="A1194" s="59"/>
      <c r="B1194" s="58"/>
      <c r="C1194" s="58"/>
      <c r="D1194" s="204"/>
      <c r="E1194" s="127"/>
      <c r="F1194" s="31"/>
    </row>
    <row r="1195" spans="1:10" ht="43.5" customHeight="1">
      <c r="A1195" s="59"/>
      <c r="B1195" s="58"/>
      <c r="C1195" s="64"/>
      <c r="D1195" s="33"/>
      <c r="E1195" s="128"/>
      <c r="F1195" s="24"/>
      <c r="G1195" s="367"/>
      <c r="H1195" s="66"/>
      <c r="I1195" s="65"/>
      <c r="J1195" s="67"/>
    </row>
    <row r="1196" spans="1:10" ht="46.5" customHeight="1">
      <c r="A1196" s="10"/>
      <c r="B1196" s="57"/>
      <c r="C1196" s="61"/>
      <c r="D1196" s="205"/>
      <c r="E1196" s="37"/>
      <c r="F1196" s="32"/>
    </row>
    <row r="1197" spans="1:10">
      <c r="A1197" s="59"/>
      <c r="B1197" s="58"/>
      <c r="C1197" s="61"/>
      <c r="D1197" s="205"/>
      <c r="E1197" s="37"/>
      <c r="F1197" s="32"/>
    </row>
    <row r="1198" spans="1:10">
      <c r="A1198" s="59"/>
      <c r="B1198" s="58"/>
      <c r="C1198" s="61"/>
      <c r="D1198" s="205"/>
      <c r="E1198" s="37"/>
      <c r="F1198" s="32"/>
    </row>
    <row r="1199" spans="1:10">
      <c r="A1199" s="59"/>
      <c r="B1199" s="58"/>
      <c r="C1199" s="61"/>
      <c r="D1199" s="205"/>
      <c r="E1199" s="37"/>
      <c r="F1199" s="32"/>
    </row>
    <row r="1200" spans="1:10">
      <c r="A1200" s="59"/>
      <c r="B1200" s="58"/>
      <c r="C1200" s="61"/>
      <c r="D1200" s="205"/>
      <c r="E1200" s="37"/>
      <c r="F1200" s="32"/>
    </row>
    <row r="1201" spans="1:13">
      <c r="A1201" s="59"/>
      <c r="B1201" s="58"/>
      <c r="C1201" s="61"/>
      <c r="D1201" s="205"/>
      <c r="E1201" s="37"/>
      <c r="F1201" s="32"/>
    </row>
    <row r="1202" spans="1:13">
      <c r="A1202" s="59"/>
      <c r="B1202" s="58"/>
      <c r="C1202" s="61"/>
      <c r="D1202" s="205"/>
      <c r="E1202" s="37"/>
      <c r="F1202" s="32"/>
    </row>
    <row r="1203" spans="1:13">
      <c r="A1203" s="59"/>
      <c r="B1203" s="58"/>
      <c r="C1203" s="61"/>
      <c r="D1203" s="205"/>
      <c r="E1203" s="37"/>
      <c r="F1203" s="32"/>
    </row>
    <row r="1204" spans="1:13">
      <c r="A1204" s="59"/>
      <c r="B1204" s="58"/>
      <c r="C1204" s="61"/>
      <c r="D1204" s="205"/>
      <c r="E1204" s="37"/>
      <c r="F1204" s="37"/>
    </row>
    <row r="1205" spans="1:13">
      <c r="A1205" s="59"/>
      <c r="B1205" s="57"/>
      <c r="C1205" s="61"/>
      <c r="D1205" s="205"/>
      <c r="E1205" s="37"/>
      <c r="F1205" s="32"/>
    </row>
    <row r="1206" spans="1:13">
      <c r="A1206" s="59"/>
      <c r="B1206" s="58"/>
      <c r="C1206" s="61"/>
      <c r="D1206" s="205"/>
      <c r="E1206" s="37"/>
      <c r="F1206" s="32"/>
    </row>
    <row r="1207" spans="1:13" s="71" customFormat="1">
      <c r="A1207" s="59"/>
      <c r="B1207" s="58"/>
      <c r="C1207" s="61"/>
      <c r="D1207" s="205"/>
      <c r="E1207" s="37"/>
      <c r="F1207" s="32"/>
      <c r="G1207" s="362"/>
      <c r="K1207" s="362"/>
      <c r="L1207" s="362"/>
      <c r="M1207" s="362"/>
    </row>
    <row r="1208" spans="1:13" s="71" customFormat="1">
      <c r="A1208" s="59"/>
      <c r="B1208" s="58"/>
      <c r="C1208" s="61"/>
      <c r="D1208" s="205"/>
      <c r="E1208" s="37"/>
      <c r="F1208" s="32"/>
      <c r="G1208" s="362"/>
      <c r="K1208" s="362"/>
      <c r="L1208" s="362"/>
      <c r="M1208" s="362"/>
    </row>
    <row r="1209" spans="1:13" s="71" customFormat="1">
      <c r="A1209" s="59"/>
      <c r="B1209" s="58"/>
      <c r="C1209" s="61"/>
      <c r="D1209" s="205"/>
      <c r="E1209" s="37"/>
      <c r="F1209" s="32"/>
      <c r="G1209" s="362"/>
      <c r="K1209" s="362"/>
      <c r="L1209" s="362"/>
      <c r="M1209" s="362"/>
    </row>
    <row r="1210" spans="1:13">
      <c r="A1210" s="59"/>
      <c r="B1210" s="58"/>
      <c r="C1210" s="61"/>
      <c r="D1210" s="205"/>
      <c r="E1210" s="37"/>
      <c r="F1210" s="32"/>
    </row>
    <row r="1211" spans="1:13">
      <c r="A1211" s="59"/>
      <c r="B1211" s="58"/>
      <c r="C1211" s="61"/>
      <c r="D1211" s="205"/>
      <c r="E1211" s="37"/>
      <c r="F1211" s="32"/>
    </row>
    <row r="1212" spans="1:13">
      <c r="A1212" s="59"/>
      <c r="B1212" s="58"/>
      <c r="C1212" s="61"/>
      <c r="D1212" s="205"/>
      <c r="E1212" s="37"/>
      <c r="F1212" s="32"/>
    </row>
    <row r="1213" spans="1:13">
      <c r="A1213" s="59"/>
      <c r="B1213" s="58"/>
      <c r="C1213" s="61"/>
      <c r="D1213" s="205"/>
      <c r="E1213" s="132"/>
      <c r="F1213" s="38"/>
    </row>
    <row r="1214" spans="1:13">
      <c r="A1214" s="59"/>
      <c r="B1214" s="58"/>
      <c r="C1214" s="61"/>
      <c r="D1214" s="205"/>
      <c r="E1214" s="132"/>
      <c r="F1214" s="38"/>
    </row>
    <row r="1215" spans="1:13">
      <c r="A1215" s="59"/>
      <c r="B1215" s="58"/>
      <c r="C1215" s="61"/>
      <c r="D1215" s="205"/>
      <c r="E1215" s="132"/>
      <c r="F1215" s="38"/>
    </row>
    <row r="1216" spans="1:13">
      <c r="A1216" s="59"/>
      <c r="B1216" s="58"/>
      <c r="C1216" s="61"/>
      <c r="D1216" s="205"/>
      <c r="E1216" s="132"/>
      <c r="F1216" s="38"/>
    </row>
    <row r="1217" spans="1:6">
      <c r="A1217" s="59"/>
      <c r="B1217" s="58"/>
      <c r="C1217" s="61"/>
      <c r="D1217" s="205"/>
      <c r="E1217" s="132"/>
      <c r="F1217" s="38"/>
    </row>
    <row r="1218" spans="1:6">
      <c r="A1218" s="59"/>
      <c r="B1218" s="58"/>
      <c r="C1218" s="61"/>
      <c r="D1218" s="205"/>
      <c r="E1218" s="132"/>
      <c r="F1218" s="38"/>
    </row>
    <row r="1219" spans="1:6">
      <c r="A1219" s="59"/>
      <c r="B1219" s="58"/>
      <c r="C1219" s="61"/>
      <c r="D1219" s="205"/>
      <c r="E1219" s="132"/>
      <c r="F1219" s="38"/>
    </row>
    <row r="1220" spans="1:6">
      <c r="A1220" s="59"/>
      <c r="B1220" s="58"/>
      <c r="C1220" s="61"/>
      <c r="D1220" s="205"/>
      <c r="E1220" s="37"/>
      <c r="F1220" s="32"/>
    </row>
    <row r="1221" spans="1:6">
      <c r="A1221" s="59"/>
      <c r="B1221" s="58"/>
      <c r="C1221" s="61"/>
      <c r="D1221" s="205"/>
      <c r="E1221" s="37"/>
      <c r="F1221" s="32"/>
    </row>
    <row r="1222" spans="1:6">
      <c r="A1222" s="59"/>
      <c r="B1222" s="58"/>
      <c r="C1222" s="61"/>
      <c r="D1222" s="205"/>
      <c r="E1222" s="37"/>
      <c r="F1222" s="32"/>
    </row>
    <row r="1223" spans="1:6">
      <c r="A1223" s="59"/>
      <c r="B1223" s="58"/>
      <c r="C1223" s="61"/>
      <c r="D1223" s="205"/>
      <c r="E1223" s="37"/>
      <c r="F1223" s="32"/>
    </row>
    <row r="1224" spans="1:6">
      <c r="A1224" s="59"/>
      <c r="B1224" s="58"/>
      <c r="C1224" s="61"/>
      <c r="D1224" s="205"/>
      <c r="E1224" s="37"/>
      <c r="F1224" s="32"/>
    </row>
    <row r="1225" spans="1:6">
      <c r="A1225" s="59"/>
      <c r="B1225" s="57"/>
      <c r="C1225" s="61"/>
      <c r="D1225" s="205"/>
      <c r="E1225" s="37"/>
      <c r="F1225" s="32"/>
    </row>
    <row r="1226" spans="1:6">
      <c r="A1226" s="59"/>
      <c r="B1226" s="57"/>
      <c r="C1226" s="61"/>
      <c r="D1226" s="205"/>
      <c r="E1226" s="37"/>
      <c r="F1226" s="32"/>
    </row>
    <row r="1227" spans="1:6">
      <c r="A1227" s="59"/>
      <c r="B1227" s="58"/>
      <c r="C1227" s="61"/>
      <c r="D1227" s="205"/>
      <c r="E1227" s="37"/>
      <c r="F1227" s="32"/>
    </row>
    <row r="1228" spans="1:6">
      <c r="A1228" s="59"/>
      <c r="B1228" s="58"/>
      <c r="C1228" s="61"/>
      <c r="D1228" s="205"/>
      <c r="E1228" s="37"/>
      <c r="F1228" s="32"/>
    </row>
    <row r="1229" spans="1:6">
      <c r="A1229" s="59"/>
      <c r="B1229" s="58"/>
      <c r="C1229" s="61"/>
      <c r="D1229" s="205"/>
      <c r="E1229" s="37"/>
      <c r="F1229" s="32"/>
    </row>
    <row r="1230" spans="1:6">
      <c r="A1230" s="59"/>
      <c r="B1230" s="58"/>
      <c r="C1230" s="61"/>
      <c r="D1230" s="205"/>
      <c r="E1230" s="37"/>
      <c r="F1230" s="32"/>
    </row>
    <row r="1231" spans="1:6">
      <c r="A1231" s="59"/>
      <c r="B1231" s="58"/>
      <c r="C1231" s="61"/>
      <c r="D1231" s="205"/>
      <c r="E1231" s="37"/>
      <c r="F1231" s="32"/>
    </row>
    <row r="1232" spans="1:6">
      <c r="A1232" s="59"/>
      <c r="B1232" s="58"/>
      <c r="C1232" s="61"/>
      <c r="D1232" s="205"/>
      <c r="E1232" s="37"/>
      <c r="F1232" s="32"/>
    </row>
    <row r="1233" spans="1:6">
      <c r="A1233" s="59"/>
      <c r="B1233" s="58"/>
      <c r="C1233" s="61"/>
      <c r="D1233" s="205"/>
      <c r="E1233" s="37"/>
      <c r="F1233" s="32"/>
    </row>
    <row r="1234" spans="1:6">
      <c r="A1234" s="59"/>
      <c r="B1234" s="58"/>
      <c r="C1234" s="61"/>
      <c r="D1234" s="205"/>
      <c r="E1234" s="37"/>
      <c r="F1234" s="32"/>
    </row>
    <row r="1235" spans="1:6">
      <c r="A1235" s="59"/>
      <c r="B1235" s="58"/>
      <c r="C1235" s="61"/>
      <c r="D1235" s="205"/>
      <c r="E1235" s="37"/>
      <c r="F1235" s="32"/>
    </row>
    <row r="1236" spans="1:6">
      <c r="A1236" s="59"/>
      <c r="B1236" s="58"/>
      <c r="C1236" s="61"/>
      <c r="D1236" s="205"/>
      <c r="E1236" s="37"/>
      <c r="F1236" s="32"/>
    </row>
    <row r="1237" spans="1:6">
      <c r="A1237" s="59"/>
      <c r="B1237" s="58"/>
      <c r="C1237" s="61"/>
      <c r="D1237" s="205"/>
      <c r="E1237" s="37"/>
      <c r="F1237" s="32"/>
    </row>
    <row r="1238" spans="1:6">
      <c r="A1238" s="59"/>
      <c r="B1238" s="58"/>
      <c r="C1238" s="61"/>
      <c r="D1238" s="205"/>
      <c r="E1238" s="37"/>
      <c r="F1238" s="32"/>
    </row>
    <row r="1239" spans="1:6">
      <c r="A1239" s="59"/>
      <c r="B1239" s="58"/>
      <c r="C1239" s="61"/>
      <c r="D1239" s="205"/>
      <c r="E1239" s="37"/>
      <c r="F1239" s="32"/>
    </row>
    <row r="1240" spans="1:6">
      <c r="A1240" s="59"/>
      <c r="B1240" s="58"/>
      <c r="C1240" s="61"/>
      <c r="D1240" s="205"/>
      <c r="E1240" s="37"/>
      <c r="F1240" s="32"/>
    </row>
    <row r="1241" spans="1:6">
      <c r="A1241" s="59"/>
      <c r="B1241" s="58"/>
      <c r="C1241" s="61"/>
      <c r="D1241" s="205"/>
      <c r="E1241" s="37"/>
      <c r="F1241" s="32"/>
    </row>
    <row r="1242" spans="1:6">
      <c r="A1242" s="59"/>
      <c r="B1242" s="58"/>
      <c r="C1242" s="61"/>
      <c r="D1242" s="205"/>
      <c r="E1242" s="37"/>
      <c r="F1242" s="32"/>
    </row>
    <row r="1243" spans="1:6">
      <c r="A1243" s="59"/>
      <c r="B1243" s="58"/>
      <c r="C1243" s="61"/>
      <c r="D1243" s="205"/>
      <c r="E1243" s="37"/>
      <c r="F1243" s="32"/>
    </row>
    <row r="1244" spans="1:6">
      <c r="A1244" s="59"/>
      <c r="B1244" s="58"/>
      <c r="C1244" s="61"/>
      <c r="D1244" s="205"/>
      <c r="E1244" s="37"/>
      <c r="F1244" s="32"/>
    </row>
    <row r="1245" spans="1:6">
      <c r="A1245" s="59"/>
      <c r="B1245" s="58"/>
      <c r="C1245" s="61"/>
      <c r="D1245" s="205"/>
      <c r="E1245" s="37"/>
      <c r="F1245" s="32"/>
    </row>
    <row r="1246" spans="1:6">
      <c r="A1246" s="59"/>
      <c r="B1246" s="58"/>
      <c r="C1246" s="61"/>
      <c r="D1246" s="205"/>
      <c r="E1246" s="37"/>
      <c r="F1246" s="32"/>
    </row>
    <row r="1247" spans="1:6">
      <c r="A1247" s="59"/>
      <c r="B1247" s="58"/>
      <c r="C1247" s="61"/>
      <c r="D1247" s="205"/>
      <c r="E1247" s="37"/>
      <c r="F1247" s="32"/>
    </row>
    <row r="1248" spans="1:6">
      <c r="A1248" s="59"/>
      <c r="B1248" s="58"/>
      <c r="C1248" s="61"/>
      <c r="D1248" s="205"/>
      <c r="E1248" s="37"/>
      <c r="F1248" s="32"/>
    </row>
    <row r="1249" spans="1:6">
      <c r="A1249" s="59"/>
      <c r="B1249" s="58"/>
      <c r="C1249" s="61"/>
      <c r="D1249" s="205"/>
      <c r="E1249" s="37"/>
      <c r="F1249" s="32"/>
    </row>
    <row r="1250" spans="1:6">
      <c r="A1250" s="59"/>
      <c r="B1250" s="58"/>
      <c r="C1250" s="61"/>
      <c r="D1250" s="205"/>
      <c r="E1250" s="37"/>
      <c r="F1250" s="32"/>
    </row>
    <row r="1251" spans="1:6">
      <c r="A1251" s="59"/>
      <c r="B1251" s="58"/>
      <c r="C1251" s="61"/>
      <c r="D1251" s="205"/>
      <c r="E1251" s="37"/>
      <c r="F1251" s="32"/>
    </row>
    <row r="1252" spans="1:6">
      <c r="A1252" s="59"/>
      <c r="B1252" s="58"/>
      <c r="C1252" s="61"/>
      <c r="D1252" s="205"/>
      <c r="E1252" s="37"/>
      <c r="F1252" s="32"/>
    </row>
    <row r="1253" spans="1:6">
      <c r="A1253" s="59"/>
      <c r="B1253" s="58"/>
      <c r="C1253" s="61"/>
      <c r="D1253" s="205"/>
      <c r="E1253" s="37"/>
      <c r="F1253" s="32"/>
    </row>
    <row r="1254" spans="1:6">
      <c r="A1254" s="59"/>
      <c r="B1254" s="58"/>
      <c r="C1254" s="61"/>
      <c r="D1254" s="205"/>
      <c r="E1254" s="37"/>
      <c r="F1254" s="32"/>
    </row>
    <row r="1255" spans="1:6">
      <c r="A1255" s="59"/>
      <c r="B1255" s="58"/>
      <c r="C1255" s="61"/>
      <c r="D1255" s="205"/>
      <c r="E1255" s="37"/>
      <c r="F1255" s="32"/>
    </row>
    <row r="1256" spans="1:6">
      <c r="A1256" s="59"/>
      <c r="B1256" s="58"/>
      <c r="C1256" s="61"/>
      <c r="D1256" s="205"/>
      <c r="E1256" s="37"/>
      <c r="F1256" s="32"/>
    </row>
    <row r="1257" spans="1:6">
      <c r="A1257" s="59"/>
      <c r="B1257" s="58"/>
      <c r="C1257" s="61"/>
      <c r="D1257" s="205"/>
      <c r="E1257" s="37"/>
      <c r="F1257" s="32"/>
    </row>
    <row r="1258" spans="1:6">
      <c r="A1258" s="59"/>
      <c r="B1258" s="58"/>
      <c r="C1258" s="61"/>
      <c r="D1258" s="205"/>
      <c r="E1258" s="37"/>
      <c r="F1258" s="32"/>
    </row>
    <row r="1259" spans="1:6">
      <c r="A1259" s="59"/>
      <c r="B1259" s="57"/>
      <c r="C1259" s="58"/>
      <c r="D1259" s="204"/>
      <c r="E1259" s="127"/>
      <c r="F1259" s="31"/>
    </row>
    <row r="1260" spans="1:6">
      <c r="A1260" s="59"/>
      <c r="B1260" s="58"/>
      <c r="C1260" s="58"/>
      <c r="D1260" s="204"/>
      <c r="E1260" s="127"/>
      <c r="F1260" s="31"/>
    </row>
    <row r="1261" spans="1:6">
      <c r="A1261" s="59"/>
      <c r="B1261" s="58"/>
      <c r="C1261" s="58"/>
      <c r="D1261" s="204"/>
      <c r="E1261" s="127"/>
      <c r="F1261" s="31"/>
    </row>
    <row r="1262" spans="1:6">
      <c r="A1262" s="59"/>
      <c r="B1262" s="58"/>
      <c r="C1262" s="58"/>
      <c r="D1262" s="204"/>
      <c r="E1262" s="127"/>
      <c r="F1262" s="31"/>
    </row>
    <row r="1263" spans="1:6">
      <c r="A1263" s="59"/>
      <c r="B1263" s="58"/>
      <c r="C1263" s="58"/>
      <c r="D1263" s="204"/>
      <c r="E1263" s="127"/>
      <c r="F1263" s="31"/>
    </row>
    <row r="1264" spans="1:6">
      <c r="A1264" s="59"/>
      <c r="B1264" s="58"/>
      <c r="C1264" s="58"/>
      <c r="D1264" s="204"/>
      <c r="E1264" s="127"/>
      <c r="F1264" s="31"/>
    </row>
    <row r="1265" spans="1:13">
      <c r="A1265" s="59"/>
      <c r="B1265" s="58"/>
      <c r="C1265" s="58"/>
      <c r="D1265" s="204"/>
      <c r="E1265" s="127"/>
      <c r="F1265" s="31"/>
    </row>
    <row r="1266" spans="1:13">
      <c r="A1266" s="59"/>
      <c r="B1266" s="58"/>
      <c r="C1266" s="58"/>
      <c r="D1266" s="204"/>
      <c r="E1266" s="127"/>
      <c r="F1266" s="31"/>
    </row>
    <row r="1267" spans="1:13">
      <c r="A1267" s="59"/>
      <c r="B1267" s="57"/>
      <c r="C1267" s="58"/>
      <c r="D1267" s="204"/>
      <c r="E1267" s="127"/>
      <c r="F1267" s="31"/>
    </row>
    <row r="1268" spans="1:13">
      <c r="A1268" s="59"/>
      <c r="B1268" s="58"/>
      <c r="C1268" s="58"/>
      <c r="D1268" s="204"/>
      <c r="E1268" s="127"/>
      <c r="F1268" s="29"/>
    </row>
    <row r="1269" spans="1:13">
      <c r="A1269" s="59"/>
      <c r="B1269" s="58"/>
      <c r="C1269" s="58"/>
      <c r="D1269" s="204"/>
      <c r="E1269" s="127"/>
      <c r="F1269" s="29"/>
    </row>
    <row r="1270" spans="1:13">
      <c r="A1270" s="59"/>
      <c r="B1270" s="58"/>
      <c r="C1270" s="58"/>
      <c r="D1270" s="204"/>
      <c r="E1270" s="127"/>
      <c r="F1270" s="29"/>
    </row>
    <row r="1271" spans="1:13" ht="39.75" customHeight="1">
      <c r="A1271" s="59"/>
      <c r="B1271" s="58"/>
      <c r="C1271" s="64"/>
      <c r="D1271" s="33"/>
      <c r="E1271" s="128"/>
      <c r="F1271" s="24"/>
      <c r="G1271" s="367"/>
      <c r="H1271" s="66"/>
      <c r="I1271" s="65"/>
      <c r="J1271" s="67"/>
    </row>
    <row r="1272" spans="1:13" s="47" customFormat="1">
      <c r="A1272" s="59"/>
      <c r="B1272" s="57"/>
      <c r="C1272" s="58"/>
      <c r="D1272" s="204"/>
      <c r="E1272" s="127"/>
      <c r="F1272" s="31"/>
      <c r="G1272" s="358"/>
      <c r="K1272" s="358"/>
      <c r="L1272" s="358"/>
      <c r="M1272" s="358"/>
    </row>
    <row r="1273" spans="1:13" s="47" customFormat="1">
      <c r="A1273" s="59"/>
      <c r="B1273" s="58"/>
      <c r="C1273" s="58"/>
      <c r="D1273" s="204"/>
      <c r="E1273" s="127"/>
      <c r="F1273" s="31"/>
      <c r="G1273" s="358"/>
      <c r="K1273" s="358"/>
      <c r="L1273" s="358"/>
      <c r="M1273" s="358"/>
    </row>
    <row r="1274" spans="1:13" s="47" customFormat="1">
      <c r="A1274" s="59"/>
      <c r="B1274" s="58"/>
      <c r="C1274" s="58"/>
      <c r="D1274" s="204"/>
      <c r="E1274" s="127"/>
      <c r="F1274" s="31"/>
      <c r="G1274" s="358"/>
      <c r="K1274" s="358"/>
      <c r="L1274" s="358"/>
      <c r="M1274" s="358"/>
    </row>
    <row r="1275" spans="1:13" ht="42.75" customHeight="1">
      <c r="A1275" s="59"/>
      <c r="B1275" s="58"/>
      <c r="C1275" s="58"/>
      <c r="D1275" s="204"/>
      <c r="E1275" s="127"/>
      <c r="F1275" s="31"/>
    </row>
    <row r="1276" spans="1:13">
      <c r="A1276" s="59"/>
      <c r="B1276" s="58"/>
      <c r="C1276" s="61"/>
      <c r="D1276" s="205"/>
      <c r="E1276" s="37"/>
      <c r="F1276" s="32"/>
    </row>
    <row r="1277" spans="1:13">
      <c r="A1277" s="59"/>
      <c r="B1277" s="58"/>
      <c r="C1277" s="58"/>
      <c r="D1277" s="204"/>
      <c r="E1277" s="127"/>
      <c r="F1277" s="31"/>
    </row>
    <row r="1278" spans="1:13">
      <c r="A1278" s="59"/>
      <c r="B1278" s="58"/>
      <c r="C1278" s="58"/>
      <c r="D1278" s="204"/>
      <c r="E1278" s="127"/>
      <c r="F1278" s="31"/>
    </row>
    <row r="1279" spans="1:13">
      <c r="A1279" s="59"/>
      <c r="B1279" s="58"/>
      <c r="C1279" s="58"/>
      <c r="D1279" s="204"/>
      <c r="E1279" s="127"/>
      <c r="F1279" s="31"/>
    </row>
    <row r="1280" spans="1:13">
      <c r="A1280" s="59"/>
      <c r="B1280" s="57"/>
      <c r="C1280" s="61"/>
      <c r="D1280" s="205"/>
      <c r="E1280" s="37"/>
      <c r="F1280" s="32"/>
    </row>
    <row r="1281" spans="1:13">
      <c r="A1281" s="59"/>
      <c r="B1281" s="57"/>
      <c r="C1281" s="61"/>
      <c r="D1281" s="205"/>
      <c r="E1281" s="37"/>
      <c r="F1281" s="32"/>
    </row>
    <row r="1282" spans="1:13">
      <c r="A1282" s="59"/>
      <c r="B1282" s="58"/>
      <c r="C1282" s="61"/>
      <c r="D1282" s="205"/>
      <c r="E1282" s="37"/>
      <c r="F1282" s="32"/>
    </row>
    <row r="1283" spans="1:13">
      <c r="A1283" s="59"/>
      <c r="B1283" s="58"/>
      <c r="C1283" s="58"/>
      <c r="D1283" s="204"/>
      <c r="E1283" s="127"/>
      <c r="F1283" s="31"/>
    </row>
    <row r="1284" spans="1:13" s="47" customFormat="1">
      <c r="A1284" s="59"/>
      <c r="B1284" s="58"/>
      <c r="C1284" s="58"/>
      <c r="D1284" s="204"/>
      <c r="E1284" s="127"/>
      <c r="F1284" s="31"/>
      <c r="G1284" s="358"/>
      <c r="K1284" s="358"/>
      <c r="L1284" s="358"/>
      <c r="M1284" s="358"/>
    </row>
    <row r="1285" spans="1:13" s="47" customFormat="1">
      <c r="A1285" s="59"/>
      <c r="B1285" s="58"/>
      <c r="C1285" s="58"/>
      <c r="D1285" s="204"/>
      <c r="E1285" s="127"/>
      <c r="F1285" s="31"/>
      <c r="G1285" s="358"/>
      <c r="K1285" s="358"/>
      <c r="L1285" s="358"/>
      <c r="M1285" s="358"/>
    </row>
    <row r="1286" spans="1:13">
      <c r="A1286" s="59"/>
      <c r="B1286" s="58"/>
      <c r="C1286" s="61"/>
      <c r="D1286" s="205"/>
      <c r="E1286" s="37"/>
      <c r="F1286" s="32"/>
    </row>
    <row r="1287" spans="1:13">
      <c r="A1287" s="59"/>
      <c r="B1287" s="58"/>
      <c r="C1287" s="61"/>
      <c r="D1287" s="205"/>
      <c r="E1287" s="37"/>
      <c r="F1287" s="32"/>
    </row>
    <row r="1288" spans="1:13">
      <c r="A1288" s="59"/>
      <c r="B1288" s="58"/>
      <c r="C1288" s="61"/>
      <c r="D1288" s="205"/>
      <c r="E1288" s="37"/>
      <c r="F1288" s="32"/>
    </row>
    <row r="1289" spans="1:13">
      <c r="A1289" s="59"/>
      <c r="B1289" s="58"/>
      <c r="C1289" s="61"/>
      <c r="D1289" s="205"/>
      <c r="E1289" s="37"/>
      <c r="F1289" s="32"/>
    </row>
    <row r="1290" spans="1:13">
      <c r="A1290" s="59"/>
      <c r="B1290" s="58"/>
      <c r="C1290" s="61"/>
      <c r="D1290" s="205"/>
      <c r="E1290" s="37"/>
      <c r="F1290" s="32"/>
    </row>
    <row r="1291" spans="1:13">
      <c r="A1291" s="59"/>
      <c r="B1291" s="58"/>
      <c r="C1291" s="61"/>
      <c r="D1291" s="205"/>
      <c r="E1291" s="37"/>
      <c r="F1291" s="32"/>
    </row>
    <row r="1292" spans="1:13">
      <c r="A1292" s="59"/>
      <c r="B1292" s="57"/>
      <c r="C1292" s="58"/>
      <c r="D1292" s="204"/>
      <c r="E1292" s="127"/>
      <c r="F1292" s="31"/>
    </row>
    <row r="1293" spans="1:13" s="47" customFormat="1">
      <c r="A1293" s="59"/>
      <c r="B1293" s="58"/>
      <c r="C1293" s="58"/>
      <c r="D1293" s="204"/>
      <c r="E1293" s="127"/>
      <c r="F1293" s="31"/>
      <c r="G1293" s="358"/>
      <c r="K1293" s="358"/>
      <c r="L1293" s="358"/>
      <c r="M1293" s="358"/>
    </row>
    <row r="1294" spans="1:13" s="47" customFormat="1">
      <c r="A1294" s="59"/>
      <c r="B1294" s="58"/>
      <c r="C1294" s="58"/>
      <c r="D1294" s="204"/>
      <c r="E1294" s="127"/>
      <c r="F1294" s="31"/>
      <c r="G1294" s="358"/>
      <c r="K1294" s="358"/>
      <c r="L1294" s="358"/>
      <c r="M1294" s="358"/>
    </row>
    <row r="1295" spans="1:13" s="47" customFormat="1">
      <c r="A1295" s="59"/>
      <c r="B1295" s="58"/>
      <c r="C1295" s="58"/>
      <c r="D1295" s="204"/>
      <c r="E1295" s="127"/>
      <c r="F1295" s="31"/>
      <c r="G1295" s="358"/>
      <c r="K1295" s="358"/>
      <c r="L1295" s="358"/>
      <c r="M1295" s="358"/>
    </row>
    <row r="1296" spans="1:13" s="47" customFormat="1">
      <c r="A1296" s="59"/>
      <c r="B1296" s="58"/>
      <c r="C1296" s="58"/>
      <c r="D1296" s="204"/>
      <c r="E1296" s="127"/>
      <c r="F1296" s="31"/>
      <c r="G1296" s="358"/>
      <c r="K1296" s="358"/>
      <c r="L1296" s="358"/>
      <c r="M1296" s="358"/>
    </row>
    <row r="1297" spans="1:6">
      <c r="A1297" s="59"/>
      <c r="B1297" s="58"/>
      <c r="C1297" s="58"/>
      <c r="D1297" s="204"/>
      <c r="E1297" s="127"/>
      <c r="F1297" s="31"/>
    </row>
    <row r="1298" spans="1:6">
      <c r="A1298" s="59"/>
      <c r="B1298" s="58"/>
      <c r="C1298" s="58"/>
      <c r="D1298" s="204"/>
      <c r="E1298" s="127"/>
      <c r="F1298" s="31"/>
    </row>
    <row r="1299" spans="1:6">
      <c r="A1299" s="59"/>
      <c r="B1299" s="58"/>
      <c r="C1299" s="58"/>
      <c r="D1299" s="204"/>
      <c r="E1299" s="127"/>
      <c r="F1299" s="31"/>
    </row>
    <row r="1300" spans="1:6">
      <c r="A1300" s="59"/>
      <c r="B1300" s="57"/>
      <c r="C1300" s="58"/>
      <c r="D1300" s="204"/>
      <c r="E1300" s="127"/>
      <c r="F1300" s="31"/>
    </row>
    <row r="1301" spans="1:6">
      <c r="A1301" s="59"/>
      <c r="B1301" s="58"/>
      <c r="C1301" s="58"/>
      <c r="D1301" s="204"/>
      <c r="E1301" s="127"/>
      <c r="F1301" s="31"/>
    </row>
    <row r="1302" spans="1:6">
      <c r="A1302" s="59"/>
      <c r="B1302" s="58"/>
      <c r="C1302" s="58"/>
      <c r="D1302" s="204"/>
      <c r="E1302" s="127"/>
      <c r="F1302" s="31"/>
    </row>
    <row r="1303" spans="1:6">
      <c r="A1303" s="59"/>
      <c r="B1303" s="58"/>
      <c r="C1303" s="58"/>
      <c r="D1303" s="204"/>
      <c r="E1303" s="127"/>
      <c r="F1303" s="31"/>
    </row>
    <row r="1304" spans="1:6">
      <c r="A1304" s="59"/>
      <c r="B1304" s="58"/>
      <c r="C1304" s="58"/>
      <c r="D1304" s="204"/>
      <c r="E1304" s="127"/>
      <c r="F1304" s="31"/>
    </row>
    <row r="1305" spans="1:6">
      <c r="A1305" s="59"/>
      <c r="B1305" s="58"/>
      <c r="C1305" s="58"/>
      <c r="D1305" s="204"/>
      <c r="E1305" s="127"/>
      <c r="F1305" s="31"/>
    </row>
    <row r="1306" spans="1:6">
      <c r="A1306" s="59"/>
      <c r="B1306" s="58"/>
      <c r="C1306" s="58"/>
      <c r="D1306" s="204"/>
      <c r="E1306" s="127"/>
      <c r="F1306" s="31"/>
    </row>
    <row r="1307" spans="1:6">
      <c r="A1307" s="59"/>
      <c r="B1307" s="58"/>
      <c r="C1307" s="58"/>
      <c r="D1307" s="204"/>
      <c r="E1307" s="127"/>
      <c r="F1307" s="31"/>
    </row>
    <row r="1308" spans="1:6">
      <c r="A1308" s="59"/>
      <c r="B1308" s="58"/>
      <c r="C1308" s="58"/>
      <c r="D1308" s="204"/>
      <c r="E1308" s="127"/>
      <c r="F1308" s="31"/>
    </row>
    <row r="1309" spans="1:6">
      <c r="A1309" s="59"/>
      <c r="B1309" s="58"/>
      <c r="C1309" s="58"/>
      <c r="D1309" s="204"/>
      <c r="E1309" s="127"/>
      <c r="F1309" s="31"/>
    </row>
    <row r="1310" spans="1:6">
      <c r="A1310" s="59"/>
      <c r="B1310" s="58"/>
      <c r="C1310" s="58"/>
      <c r="D1310" s="204"/>
      <c r="E1310" s="127"/>
      <c r="F1310" s="31"/>
    </row>
    <row r="1311" spans="1:6">
      <c r="A1311" s="59"/>
      <c r="B1311" s="58"/>
      <c r="C1311" s="58"/>
      <c r="D1311" s="204"/>
      <c r="E1311" s="127"/>
      <c r="F1311" s="31"/>
    </row>
    <row r="1312" spans="1:6">
      <c r="A1312" s="59"/>
      <c r="B1312" s="58"/>
      <c r="C1312" s="58"/>
      <c r="D1312" s="204"/>
      <c r="E1312" s="127"/>
      <c r="F1312" s="31"/>
    </row>
    <row r="1313" spans="1:6">
      <c r="A1313" s="59"/>
      <c r="B1313" s="58"/>
      <c r="C1313" s="58"/>
      <c r="D1313" s="204"/>
      <c r="E1313" s="127"/>
      <c r="F1313" s="31"/>
    </row>
    <row r="1314" spans="1:6">
      <c r="A1314" s="59"/>
      <c r="B1314" s="58"/>
      <c r="C1314" s="58"/>
      <c r="D1314" s="204"/>
      <c r="E1314" s="127"/>
      <c r="F1314" s="31"/>
    </row>
    <row r="1315" spans="1:6">
      <c r="A1315" s="59"/>
      <c r="B1315" s="58"/>
      <c r="C1315" s="58"/>
      <c r="D1315" s="204"/>
      <c r="E1315" s="127"/>
      <c r="F1315" s="31"/>
    </row>
    <row r="1316" spans="1:6">
      <c r="A1316" s="59"/>
      <c r="B1316" s="58"/>
      <c r="C1316" s="58"/>
      <c r="D1316" s="204"/>
      <c r="E1316" s="127"/>
      <c r="F1316" s="31"/>
    </row>
    <row r="1317" spans="1:6">
      <c r="A1317" s="59"/>
      <c r="B1317" s="58"/>
      <c r="C1317" s="58"/>
      <c r="D1317" s="204"/>
      <c r="E1317" s="127"/>
      <c r="F1317" s="31"/>
    </row>
    <row r="1318" spans="1:6">
      <c r="A1318" s="59"/>
      <c r="B1318" s="58"/>
      <c r="C1318" s="58"/>
      <c r="D1318" s="204"/>
      <c r="E1318" s="127"/>
      <c r="F1318" s="31"/>
    </row>
    <row r="1319" spans="1:6">
      <c r="A1319" s="59"/>
      <c r="B1319" s="58"/>
      <c r="C1319" s="58"/>
      <c r="D1319" s="204"/>
      <c r="E1319" s="127"/>
      <c r="F1319" s="31"/>
    </row>
    <row r="1320" spans="1:6">
      <c r="A1320" s="59"/>
      <c r="B1320" s="58"/>
      <c r="C1320" s="58"/>
      <c r="D1320" s="204"/>
      <c r="E1320" s="127"/>
      <c r="F1320" s="31"/>
    </row>
    <row r="1321" spans="1:6">
      <c r="A1321" s="59"/>
      <c r="B1321" s="57"/>
      <c r="C1321" s="58"/>
      <c r="D1321" s="204"/>
      <c r="E1321" s="127"/>
      <c r="F1321" s="31"/>
    </row>
    <row r="1322" spans="1:6">
      <c r="A1322" s="59"/>
      <c r="B1322" s="58"/>
      <c r="C1322" s="58"/>
      <c r="D1322" s="204"/>
      <c r="E1322" s="127"/>
      <c r="F1322" s="31"/>
    </row>
    <row r="1323" spans="1:6">
      <c r="A1323" s="59"/>
      <c r="B1323" s="58"/>
      <c r="C1323" s="58"/>
      <c r="D1323" s="204"/>
      <c r="E1323" s="127"/>
      <c r="F1323" s="31"/>
    </row>
    <row r="1324" spans="1:6">
      <c r="A1324" s="59"/>
      <c r="B1324" s="58"/>
      <c r="C1324" s="58"/>
      <c r="D1324" s="204"/>
      <c r="E1324" s="127"/>
      <c r="F1324" s="31"/>
    </row>
    <row r="1325" spans="1:6">
      <c r="A1325" s="59"/>
      <c r="B1325" s="58"/>
      <c r="C1325" s="58"/>
      <c r="D1325" s="204"/>
      <c r="E1325" s="127"/>
      <c r="F1325" s="31"/>
    </row>
    <row r="1326" spans="1:6">
      <c r="A1326" s="59"/>
      <c r="B1326" s="58"/>
      <c r="C1326" s="58"/>
      <c r="D1326" s="204"/>
      <c r="E1326" s="127"/>
      <c r="F1326" s="31"/>
    </row>
    <row r="1327" spans="1:6">
      <c r="A1327" s="59"/>
      <c r="B1327" s="58"/>
      <c r="C1327" s="58"/>
      <c r="D1327" s="204"/>
      <c r="E1327" s="127"/>
      <c r="F1327" s="31"/>
    </row>
    <row r="1328" spans="1:6">
      <c r="A1328" s="59"/>
      <c r="B1328" s="58"/>
      <c r="C1328" s="58"/>
      <c r="D1328" s="204"/>
      <c r="E1328" s="127"/>
      <c r="F1328" s="31"/>
    </row>
    <row r="1329" spans="1:6">
      <c r="A1329" s="59"/>
      <c r="B1329" s="58"/>
      <c r="C1329" s="58"/>
      <c r="D1329" s="204"/>
      <c r="E1329" s="127"/>
      <c r="F1329" s="31"/>
    </row>
    <row r="1330" spans="1:6">
      <c r="A1330" s="59"/>
      <c r="B1330" s="58"/>
      <c r="C1330" s="58"/>
      <c r="D1330" s="204"/>
      <c r="E1330" s="127"/>
      <c r="F1330" s="31"/>
    </row>
    <row r="1331" spans="1:6">
      <c r="A1331" s="59"/>
      <c r="B1331" s="58"/>
      <c r="C1331" s="58"/>
      <c r="D1331" s="204"/>
      <c r="E1331" s="127"/>
      <c r="F1331" s="31"/>
    </row>
    <row r="1332" spans="1:6">
      <c r="A1332" s="59"/>
      <c r="B1332" s="58"/>
      <c r="C1332" s="58"/>
      <c r="D1332" s="204"/>
      <c r="E1332" s="127"/>
      <c r="F1332" s="31"/>
    </row>
    <row r="1333" spans="1:6">
      <c r="A1333" s="59"/>
      <c r="B1333" s="58"/>
      <c r="C1333" s="58"/>
      <c r="D1333" s="204"/>
      <c r="E1333" s="127"/>
      <c r="F1333" s="31"/>
    </row>
    <row r="1334" spans="1:6">
      <c r="A1334" s="59"/>
      <c r="B1334" s="58"/>
      <c r="C1334" s="58"/>
      <c r="D1334" s="204"/>
      <c r="E1334" s="127"/>
      <c r="F1334" s="31"/>
    </row>
    <row r="1335" spans="1:6">
      <c r="A1335" s="59"/>
      <c r="B1335" s="58"/>
      <c r="C1335" s="58"/>
      <c r="D1335" s="204"/>
      <c r="E1335" s="127"/>
      <c r="F1335" s="31"/>
    </row>
    <row r="1336" spans="1:6">
      <c r="A1336" s="59"/>
      <c r="B1336" s="58"/>
      <c r="C1336" s="58"/>
      <c r="D1336" s="204"/>
      <c r="E1336" s="127"/>
      <c r="F1336" s="31"/>
    </row>
    <row r="1337" spans="1:6">
      <c r="A1337" s="59"/>
      <c r="B1337" s="58"/>
      <c r="C1337" s="58"/>
      <c r="D1337" s="204"/>
      <c r="E1337" s="127"/>
      <c r="F1337" s="31"/>
    </row>
    <row r="1338" spans="1:6">
      <c r="A1338" s="59"/>
      <c r="B1338" s="58"/>
      <c r="C1338" s="58"/>
      <c r="D1338" s="204"/>
      <c r="E1338" s="127"/>
      <c r="F1338" s="31"/>
    </row>
    <row r="1339" spans="1:6">
      <c r="A1339" s="59"/>
      <c r="B1339" s="58"/>
      <c r="C1339" s="58"/>
      <c r="D1339" s="204"/>
      <c r="E1339" s="127"/>
      <c r="F1339" s="31"/>
    </row>
    <row r="1340" spans="1:6">
      <c r="A1340" s="59"/>
      <c r="B1340" s="58"/>
      <c r="C1340" s="58"/>
      <c r="D1340" s="204"/>
      <c r="E1340" s="127"/>
      <c r="F1340" s="31"/>
    </row>
    <row r="1341" spans="1:6">
      <c r="A1341" s="59"/>
      <c r="B1341" s="58"/>
      <c r="C1341" s="58"/>
      <c r="D1341" s="204"/>
      <c r="E1341" s="127"/>
      <c r="F1341" s="31"/>
    </row>
    <row r="1342" spans="1:6">
      <c r="A1342" s="59"/>
      <c r="B1342" s="58"/>
      <c r="C1342" s="58"/>
      <c r="D1342" s="204"/>
      <c r="E1342" s="127"/>
      <c r="F1342" s="31"/>
    </row>
    <row r="1343" spans="1:6">
      <c r="A1343" s="59"/>
      <c r="B1343" s="58"/>
      <c r="C1343" s="61"/>
      <c r="D1343" s="205"/>
      <c r="E1343" s="37"/>
      <c r="F1343" s="32"/>
    </row>
    <row r="1344" spans="1:6">
      <c r="A1344" s="59"/>
      <c r="B1344" s="57"/>
      <c r="C1344" s="58"/>
      <c r="D1344" s="204"/>
      <c r="E1344" s="127"/>
      <c r="F1344" s="31"/>
    </row>
    <row r="1345" spans="1:13">
      <c r="A1345" s="59"/>
      <c r="B1345" s="64"/>
      <c r="C1345" s="58"/>
      <c r="D1345" s="204"/>
      <c r="E1345" s="127"/>
      <c r="F1345" s="31"/>
    </row>
    <row r="1346" spans="1:13">
      <c r="A1346" s="59"/>
      <c r="B1346" s="58"/>
      <c r="C1346" s="58"/>
      <c r="D1346" s="204"/>
      <c r="E1346" s="127"/>
      <c r="F1346" s="31"/>
    </row>
    <row r="1347" spans="1:13" s="49" customFormat="1">
      <c r="A1347" s="59"/>
      <c r="B1347" s="58"/>
      <c r="C1347" s="58"/>
      <c r="D1347" s="204"/>
      <c r="E1347" s="127"/>
      <c r="F1347" s="31"/>
      <c r="G1347" s="359"/>
      <c r="K1347" s="359"/>
      <c r="L1347" s="359"/>
      <c r="M1347" s="359"/>
    </row>
    <row r="1348" spans="1:13">
      <c r="A1348" s="59"/>
      <c r="B1348" s="58"/>
      <c r="C1348" s="58"/>
      <c r="D1348" s="204"/>
      <c r="E1348" s="127"/>
      <c r="F1348" s="31"/>
    </row>
    <row r="1349" spans="1:13" s="49" customFormat="1">
      <c r="A1349" s="59"/>
      <c r="B1349" s="58"/>
      <c r="C1349" s="58"/>
      <c r="D1349" s="204"/>
      <c r="E1349" s="127"/>
      <c r="F1349" s="31"/>
      <c r="G1349" s="359"/>
      <c r="K1349" s="359"/>
      <c r="L1349" s="359"/>
      <c r="M1349" s="359"/>
    </row>
    <row r="1350" spans="1:13">
      <c r="A1350" s="59"/>
      <c r="B1350" s="58"/>
      <c r="C1350" s="58"/>
      <c r="D1350" s="204"/>
      <c r="E1350" s="127"/>
      <c r="F1350" s="31"/>
    </row>
    <row r="1351" spans="1:13">
      <c r="A1351" s="59"/>
      <c r="B1351" s="58"/>
      <c r="C1351" s="61"/>
      <c r="D1351" s="205"/>
      <c r="E1351" s="127"/>
      <c r="F1351" s="31"/>
    </row>
    <row r="1352" spans="1:13" s="49" customFormat="1">
      <c r="A1352" s="59"/>
      <c r="B1352" s="57"/>
      <c r="C1352" s="58"/>
      <c r="D1352" s="204"/>
      <c r="E1352" s="127"/>
      <c r="F1352" s="31"/>
      <c r="G1352" s="359"/>
      <c r="K1352" s="359"/>
      <c r="L1352" s="359"/>
      <c r="M1352" s="359"/>
    </row>
    <row r="1353" spans="1:13" s="49" customFormat="1">
      <c r="A1353" s="59"/>
      <c r="B1353" s="58"/>
      <c r="C1353" s="58"/>
      <c r="D1353" s="204"/>
      <c r="E1353" s="127"/>
      <c r="F1353" s="31"/>
      <c r="G1353" s="359"/>
      <c r="K1353" s="359"/>
      <c r="L1353" s="359"/>
      <c r="M1353" s="359"/>
    </row>
    <row r="1354" spans="1:13">
      <c r="A1354" s="59"/>
      <c r="B1354" s="58"/>
      <c r="C1354" s="58"/>
      <c r="D1354" s="204"/>
      <c r="E1354" s="127"/>
      <c r="F1354" s="31"/>
    </row>
    <row r="1355" spans="1:13" s="49" customFormat="1">
      <c r="A1355" s="59"/>
      <c r="B1355" s="58"/>
      <c r="C1355" s="58"/>
      <c r="D1355" s="204"/>
      <c r="E1355" s="127"/>
      <c r="F1355" s="31"/>
      <c r="G1355" s="359"/>
      <c r="K1355" s="359"/>
      <c r="L1355" s="359"/>
      <c r="M1355" s="359"/>
    </row>
    <row r="1356" spans="1:13">
      <c r="A1356" s="59"/>
      <c r="B1356" s="58"/>
      <c r="C1356" s="58"/>
      <c r="D1356" s="204"/>
      <c r="E1356" s="127"/>
      <c r="F1356" s="31"/>
    </row>
    <row r="1357" spans="1:13">
      <c r="A1357" s="59"/>
      <c r="B1357" s="58"/>
      <c r="C1357" s="58"/>
      <c r="D1357" s="204"/>
      <c r="E1357" s="127"/>
      <c r="F1357" s="31"/>
    </row>
    <row r="1358" spans="1:13">
      <c r="A1358" s="59"/>
      <c r="B1358" s="58"/>
      <c r="C1358" s="58"/>
      <c r="D1358" s="204"/>
      <c r="E1358" s="127"/>
      <c r="F1358" s="31"/>
    </row>
    <row r="1359" spans="1:13">
      <c r="A1359" s="59"/>
      <c r="B1359" s="58"/>
      <c r="C1359" s="58"/>
      <c r="D1359" s="204"/>
      <c r="E1359" s="127"/>
      <c r="F1359" s="31"/>
    </row>
    <row r="1360" spans="1:13">
      <c r="A1360" s="59"/>
      <c r="B1360" s="58"/>
      <c r="C1360" s="58"/>
      <c r="D1360" s="204"/>
      <c r="E1360" s="127"/>
      <c r="F1360" s="31"/>
    </row>
    <row r="1361" spans="1:6">
      <c r="A1361" s="59"/>
      <c r="B1361" s="58"/>
      <c r="C1361" s="58"/>
      <c r="D1361" s="204"/>
      <c r="E1361" s="127"/>
      <c r="F1361" s="31"/>
    </row>
    <row r="1362" spans="1:6">
      <c r="A1362" s="59"/>
      <c r="B1362" s="58"/>
      <c r="C1362" s="58"/>
      <c r="D1362" s="204"/>
      <c r="E1362" s="127"/>
      <c r="F1362" s="31"/>
    </row>
    <row r="1363" spans="1:6">
      <c r="A1363" s="59"/>
      <c r="B1363" s="58"/>
      <c r="C1363" s="58"/>
      <c r="D1363" s="204"/>
      <c r="E1363" s="127"/>
      <c r="F1363" s="31"/>
    </row>
    <row r="1364" spans="1:6">
      <c r="A1364" s="59"/>
      <c r="B1364" s="58"/>
      <c r="C1364" s="58"/>
      <c r="D1364" s="204"/>
      <c r="E1364" s="127"/>
      <c r="F1364" s="31"/>
    </row>
    <row r="1365" spans="1:6">
      <c r="A1365" s="59"/>
      <c r="B1365" s="58"/>
      <c r="C1365" s="58"/>
      <c r="D1365" s="204"/>
      <c r="E1365" s="127"/>
      <c r="F1365" s="31"/>
    </row>
    <row r="1366" spans="1:6">
      <c r="A1366" s="59"/>
      <c r="B1366" s="58"/>
      <c r="C1366" s="58"/>
      <c r="D1366" s="204"/>
      <c r="E1366" s="127"/>
      <c r="F1366" s="31"/>
    </row>
    <row r="1367" spans="1:6">
      <c r="A1367" s="59"/>
      <c r="B1367" s="58"/>
      <c r="C1367" s="58"/>
      <c r="D1367" s="204"/>
      <c r="E1367" s="127"/>
      <c r="F1367" s="31"/>
    </row>
    <row r="1368" spans="1:6">
      <c r="A1368" s="59"/>
      <c r="B1368" s="58"/>
      <c r="C1368" s="58"/>
      <c r="D1368" s="204"/>
      <c r="E1368" s="127"/>
      <c r="F1368" s="31"/>
    </row>
    <row r="1369" spans="1:6">
      <c r="A1369" s="59"/>
      <c r="B1369" s="58"/>
      <c r="C1369" s="58"/>
      <c r="D1369" s="204"/>
      <c r="E1369" s="127"/>
      <c r="F1369" s="31"/>
    </row>
    <row r="1370" spans="1:6">
      <c r="A1370" s="59"/>
      <c r="B1370" s="58"/>
      <c r="C1370" s="58"/>
      <c r="D1370" s="204"/>
      <c r="E1370" s="127"/>
      <c r="F1370" s="31"/>
    </row>
    <row r="1371" spans="1:6">
      <c r="A1371" s="59"/>
      <c r="B1371" s="58"/>
      <c r="C1371" s="58"/>
      <c r="D1371" s="204"/>
      <c r="E1371" s="127"/>
      <c r="F1371" s="31"/>
    </row>
    <row r="1372" spans="1:6">
      <c r="A1372" s="59"/>
      <c r="B1372" s="58"/>
      <c r="C1372" s="58"/>
      <c r="D1372" s="204"/>
      <c r="E1372" s="127"/>
      <c r="F1372" s="31"/>
    </row>
    <row r="1373" spans="1:6">
      <c r="A1373" s="59"/>
      <c r="B1373" s="58"/>
      <c r="C1373" s="58"/>
      <c r="D1373" s="204"/>
      <c r="E1373" s="127"/>
      <c r="F1373" s="31"/>
    </row>
    <row r="1374" spans="1:6">
      <c r="A1374" s="59"/>
      <c r="B1374" s="58"/>
      <c r="C1374" s="58"/>
      <c r="D1374" s="204"/>
      <c r="E1374" s="127"/>
      <c r="F1374" s="31"/>
    </row>
    <row r="1375" spans="1:6">
      <c r="A1375" s="59"/>
      <c r="B1375" s="58"/>
      <c r="C1375" s="58"/>
      <c r="D1375" s="204"/>
      <c r="E1375" s="127"/>
      <c r="F1375" s="31"/>
    </row>
    <row r="1376" spans="1:6">
      <c r="A1376" s="59"/>
      <c r="B1376" s="58"/>
      <c r="C1376" s="58"/>
      <c r="D1376" s="204"/>
      <c r="E1376" s="127"/>
      <c r="F1376" s="31"/>
    </row>
    <row r="1377" spans="1:6">
      <c r="A1377" s="59"/>
      <c r="B1377" s="57"/>
      <c r="C1377" s="58"/>
      <c r="D1377" s="204"/>
      <c r="E1377" s="127"/>
      <c r="F1377" s="31"/>
    </row>
    <row r="1378" spans="1:6">
      <c r="A1378" s="59"/>
      <c r="B1378" s="58"/>
      <c r="C1378" s="58"/>
      <c r="D1378" s="204"/>
      <c r="E1378" s="127"/>
      <c r="F1378" s="31"/>
    </row>
    <row r="1379" spans="1:6">
      <c r="A1379" s="59"/>
      <c r="B1379" s="58"/>
      <c r="C1379" s="58"/>
      <c r="D1379" s="204"/>
      <c r="E1379" s="127"/>
      <c r="F1379" s="31"/>
    </row>
    <row r="1380" spans="1:6">
      <c r="A1380" s="59"/>
      <c r="B1380" s="58"/>
      <c r="C1380" s="58"/>
      <c r="D1380" s="204"/>
      <c r="E1380" s="127"/>
      <c r="F1380" s="31"/>
    </row>
    <row r="1381" spans="1:6">
      <c r="A1381" s="59"/>
      <c r="B1381" s="58"/>
      <c r="C1381" s="58"/>
      <c r="D1381" s="204"/>
      <c r="E1381" s="127"/>
      <c r="F1381" s="31"/>
    </row>
    <row r="1382" spans="1:6">
      <c r="A1382" s="59"/>
      <c r="B1382" s="58"/>
      <c r="C1382" s="58"/>
      <c r="D1382" s="204"/>
      <c r="E1382" s="127"/>
      <c r="F1382" s="31"/>
    </row>
    <row r="1383" spans="1:6">
      <c r="A1383" s="59"/>
      <c r="B1383" s="58"/>
      <c r="C1383" s="58"/>
      <c r="D1383" s="204"/>
      <c r="E1383" s="127"/>
      <c r="F1383" s="31"/>
    </row>
    <row r="1384" spans="1:6">
      <c r="A1384" s="59"/>
      <c r="B1384" s="58"/>
      <c r="C1384" s="58"/>
      <c r="D1384" s="204"/>
      <c r="E1384" s="127"/>
      <c r="F1384" s="31"/>
    </row>
    <row r="1385" spans="1:6">
      <c r="A1385" s="59"/>
      <c r="B1385" s="58"/>
      <c r="C1385" s="58"/>
      <c r="D1385" s="204"/>
      <c r="E1385" s="127"/>
      <c r="F1385" s="31"/>
    </row>
    <row r="1386" spans="1:6">
      <c r="A1386" s="59"/>
      <c r="B1386" s="58"/>
      <c r="C1386" s="58"/>
      <c r="D1386" s="204"/>
      <c r="E1386" s="127"/>
      <c r="F1386" s="31"/>
    </row>
    <row r="1387" spans="1:6">
      <c r="A1387" s="59"/>
      <c r="B1387" s="58"/>
      <c r="C1387" s="58"/>
      <c r="D1387" s="204"/>
      <c r="E1387" s="127"/>
      <c r="F1387" s="31"/>
    </row>
    <row r="1388" spans="1:6">
      <c r="A1388" s="59"/>
      <c r="B1388" s="58"/>
      <c r="C1388" s="58"/>
      <c r="D1388" s="204"/>
      <c r="E1388" s="127"/>
      <c r="F1388" s="31"/>
    </row>
    <row r="1389" spans="1:6">
      <c r="A1389" s="59"/>
      <c r="B1389" s="58"/>
      <c r="C1389" s="58"/>
      <c r="D1389" s="204"/>
      <c r="E1389" s="127"/>
      <c r="F1389" s="31"/>
    </row>
    <row r="1390" spans="1:6">
      <c r="A1390" s="59"/>
      <c r="B1390" s="58"/>
      <c r="C1390" s="58"/>
      <c r="D1390" s="204"/>
      <c r="E1390" s="127"/>
      <c r="F1390" s="31"/>
    </row>
    <row r="1391" spans="1:6">
      <c r="A1391" s="59"/>
      <c r="B1391" s="58"/>
      <c r="C1391" s="58"/>
      <c r="D1391" s="204"/>
      <c r="E1391" s="127"/>
      <c r="F1391" s="31"/>
    </row>
    <row r="1392" spans="1:6">
      <c r="A1392" s="59"/>
      <c r="B1392" s="58"/>
      <c r="C1392" s="58"/>
      <c r="D1392" s="204"/>
      <c r="E1392" s="127"/>
      <c r="F1392" s="31"/>
    </row>
    <row r="1393" spans="1:6">
      <c r="A1393" s="59"/>
      <c r="B1393" s="58"/>
      <c r="C1393" s="58"/>
      <c r="D1393" s="204"/>
      <c r="E1393" s="127"/>
      <c r="F1393" s="31"/>
    </row>
    <row r="1394" spans="1:6">
      <c r="A1394" s="59"/>
      <c r="B1394" s="58"/>
      <c r="C1394" s="58"/>
      <c r="D1394" s="204"/>
      <c r="E1394" s="127"/>
      <c r="F1394" s="31"/>
    </row>
    <row r="1395" spans="1:6">
      <c r="A1395" s="59"/>
      <c r="B1395" s="58"/>
      <c r="C1395" s="58"/>
      <c r="D1395" s="204"/>
      <c r="E1395" s="127"/>
      <c r="F1395" s="31"/>
    </row>
    <row r="1396" spans="1:6">
      <c r="A1396" s="59"/>
      <c r="B1396" s="58"/>
      <c r="C1396" s="58"/>
      <c r="D1396" s="204"/>
      <c r="E1396" s="127"/>
      <c r="F1396" s="31"/>
    </row>
    <row r="1397" spans="1:6">
      <c r="A1397" s="59"/>
      <c r="B1397" s="58"/>
      <c r="C1397" s="58"/>
      <c r="D1397" s="204"/>
      <c r="E1397" s="127"/>
      <c r="F1397" s="31"/>
    </row>
    <row r="1398" spans="1:6">
      <c r="A1398" s="59"/>
      <c r="B1398" s="58"/>
      <c r="C1398" s="58"/>
      <c r="D1398" s="204"/>
      <c r="E1398" s="127"/>
      <c r="F1398" s="31"/>
    </row>
    <row r="1399" spans="1:6">
      <c r="A1399" s="59"/>
      <c r="B1399" s="58"/>
      <c r="C1399" s="58"/>
      <c r="D1399" s="204"/>
      <c r="E1399" s="127"/>
      <c r="F1399" s="31"/>
    </row>
    <row r="1400" spans="1:6">
      <c r="A1400" s="59"/>
      <c r="B1400" s="58"/>
      <c r="C1400" s="58"/>
      <c r="D1400" s="204"/>
      <c r="E1400" s="127"/>
      <c r="F1400" s="31"/>
    </row>
    <row r="1401" spans="1:6">
      <c r="A1401" s="59"/>
      <c r="B1401" s="58"/>
      <c r="C1401" s="58"/>
      <c r="D1401" s="204"/>
      <c r="E1401" s="127"/>
      <c r="F1401" s="31"/>
    </row>
    <row r="1402" spans="1:6">
      <c r="A1402" s="59"/>
      <c r="B1402" s="58"/>
      <c r="C1402" s="58"/>
      <c r="D1402" s="204"/>
      <c r="E1402" s="127"/>
      <c r="F1402" s="31"/>
    </row>
    <row r="1403" spans="1:6">
      <c r="A1403" s="59"/>
      <c r="B1403" s="58"/>
      <c r="C1403" s="58"/>
      <c r="D1403" s="204"/>
      <c r="E1403" s="127"/>
      <c r="F1403" s="31"/>
    </row>
    <row r="1404" spans="1:6">
      <c r="A1404" s="59"/>
      <c r="B1404" s="58"/>
      <c r="C1404" s="58"/>
      <c r="D1404" s="204"/>
      <c r="E1404" s="127"/>
      <c r="F1404" s="31"/>
    </row>
    <row r="1405" spans="1:6">
      <c r="A1405" s="59"/>
      <c r="B1405" s="58"/>
      <c r="C1405" s="58"/>
      <c r="D1405" s="204"/>
      <c r="E1405" s="127"/>
      <c r="F1405" s="31"/>
    </row>
    <row r="1406" spans="1:6">
      <c r="A1406" s="59"/>
      <c r="B1406" s="58"/>
      <c r="C1406" s="58"/>
      <c r="D1406" s="204"/>
      <c r="E1406" s="127"/>
      <c r="F1406" s="31"/>
    </row>
    <row r="1407" spans="1:6">
      <c r="A1407" s="59"/>
      <c r="B1407" s="58"/>
      <c r="C1407" s="58"/>
      <c r="D1407" s="204"/>
      <c r="E1407" s="127"/>
      <c r="F1407" s="31"/>
    </row>
    <row r="1408" spans="1:6">
      <c r="A1408" s="59"/>
      <c r="B1408" s="58"/>
      <c r="C1408" s="58"/>
      <c r="D1408" s="204"/>
      <c r="E1408" s="127"/>
      <c r="F1408" s="31"/>
    </row>
    <row r="1409" spans="1:13">
      <c r="A1409" s="59"/>
      <c r="B1409" s="58"/>
      <c r="C1409" s="58"/>
      <c r="D1409" s="204"/>
      <c r="E1409" s="127"/>
      <c r="F1409" s="31"/>
    </row>
    <row r="1410" spans="1:13">
      <c r="A1410" s="59"/>
      <c r="B1410" s="58"/>
      <c r="C1410" s="58"/>
      <c r="D1410" s="204"/>
      <c r="E1410" s="127"/>
      <c r="F1410" s="31"/>
    </row>
    <row r="1411" spans="1:13">
      <c r="A1411" s="59"/>
      <c r="B1411" s="58"/>
      <c r="C1411" s="58"/>
      <c r="D1411" s="204"/>
      <c r="E1411" s="127"/>
      <c r="F1411" s="31"/>
    </row>
    <row r="1412" spans="1:13">
      <c r="A1412" s="59"/>
      <c r="B1412" s="58"/>
      <c r="C1412" s="58"/>
      <c r="D1412" s="204"/>
      <c r="E1412" s="127"/>
      <c r="F1412" s="31"/>
    </row>
    <row r="1413" spans="1:13">
      <c r="A1413" s="59"/>
      <c r="B1413" s="58"/>
      <c r="C1413" s="58"/>
      <c r="D1413" s="204"/>
      <c r="E1413" s="127"/>
      <c r="F1413" s="31"/>
    </row>
    <row r="1414" spans="1:13">
      <c r="A1414" s="59"/>
      <c r="B1414" s="58"/>
      <c r="C1414" s="58"/>
      <c r="D1414" s="204"/>
      <c r="E1414" s="127"/>
      <c r="F1414" s="31"/>
    </row>
    <row r="1415" spans="1:13">
      <c r="A1415" s="59"/>
      <c r="B1415" s="58"/>
      <c r="C1415" s="58"/>
      <c r="D1415" s="204"/>
      <c r="E1415" s="127"/>
      <c r="F1415" s="31"/>
    </row>
    <row r="1416" spans="1:13">
      <c r="A1416" s="59"/>
      <c r="B1416" s="58"/>
      <c r="C1416" s="58"/>
      <c r="D1416" s="204"/>
      <c r="E1416" s="127"/>
      <c r="F1416" s="31"/>
    </row>
    <row r="1417" spans="1:13">
      <c r="A1417" s="59"/>
      <c r="B1417" s="58"/>
      <c r="C1417" s="58"/>
      <c r="D1417" s="204"/>
      <c r="E1417" s="127"/>
      <c r="F1417" s="31"/>
    </row>
    <row r="1418" spans="1:13">
      <c r="A1418" s="59"/>
      <c r="B1418" s="58"/>
      <c r="C1418" s="58"/>
      <c r="D1418" s="204"/>
      <c r="E1418" s="127"/>
      <c r="F1418" s="31"/>
    </row>
    <row r="1419" spans="1:13">
      <c r="A1419" s="59"/>
      <c r="B1419" s="58"/>
      <c r="C1419" s="58"/>
      <c r="D1419" s="204"/>
      <c r="E1419" s="127"/>
      <c r="F1419" s="31"/>
    </row>
    <row r="1420" spans="1:13">
      <c r="A1420" s="59"/>
      <c r="B1420" s="58"/>
      <c r="C1420" s="58"/>
      <c r="D1420" s="204"/>
      <c r="E1420" s="127"/>
      <c r="F1420" s="31"/>
    </row>
    <row r="1421" spans="1:13">
      <c r="A1421" s="59"/>
      <c r="B1421" s="58"/>
      <c r="C1421" s="58"/>
      <c r="D1421" s="204"/>
      <c r="E1421" s="127"/>
      <c r="F1421" s="31"/>
    </row>
    <row r="1422" spans="1:13" s="48" customFormat="1" ht="43.5" customHeight="1">
      <c r="A1422" s="59"/>
      <c r="B1422" s="58"/>
      <c r="C1422" s="58"/>
      <c r="D1422" s="204"/>
      <c r="E1422" s="128"/>
      <c r="F1422" s="24"/>
      <c r="G1422" s="367"/>
      <c r="H1422" s="66"/>
      <c r="I1422" s="65"/>
      <c r="J1422" s="67"/>
      <c r="K1422" s="363"/>
      <c r="L1422" s="363"/>
      <c r="M1422" s="363"/>
    </row>
    <row r="1423" spans="1:13">
      <c r="A1423" s="59"/>
      <c r="B1423" s="64"/>
      <c r="C1423" s="58"/>
      <c r="D1423" s="204"/>
      <c r="E1423" s="127"/>
      <c r="F1423" s="29"/>
    </row>
    <row r="1424" spans="1:13" s="49" customFormat="1">
      <c r="A1424" s="59"/>
      <c r="B1424" s="64"/>
      <c r="C1424" s="58"/>
      <c r="D1424" s="204"/>
      <c r="E1424" s="127"/>
      <c r="F1424" s="29"/>
      <c r="G1424" s="359"/>
      <c r="K1424" s="359"/>
      <c r="L1424" s="359"/>
      <c r="M1424" s="359"/>
    </row>
    <row r="1425" spans="1:6">
      <c r="A1425" s="59"/>
      <c r="B1425" s="58"/>
      <c r="C1425" s="58"/>
      <c r="D1425" s="204"/>
      <c r="E1425" s="127"/>
      <c r="F1425" s="29"/>
    </row>
    <row r="1426" spans="1:6">
      <c r="A1426" s="59"/>
      <c r="B1426" s="58"/>
      <c r="C1426" s="58"/>
      <c r="D1426" s="204"/>
      <c r="E1426" s="127"/>
      <c r="F1426" s="29"/>
    </row>
    <row r="1427" spans="1:6">
      <c r="A1427" s="59"/>
      <c r="B1427" s="58"/>
      <c r="C1427" s="58"/>
      <c r="D1427" s="204"/>
      <c r="E1427" s="127"/>
      <c r="F1427" s="29"/>
    </row>
    <row r="1428" spans="1:6">
      <c r="A1428" s="59"/>
      <c r="B1428" s="58"/>
      <c r="C1428" s="58"/>
      <c r="D1428" s="204"/>
      <c r="E1428" s="127"/>
      <c r="F1428" s="29"/>
    </row>
    <row r="1429" spans="1:6">
      <c r="A1429" s="59"/>
      <c r="B1429" s="58"/>
      <c r="C1429" s="58"/>
      <c r="D1429" s="204"/>
      <c r="E1429" s="127"/>
      <c r="F1429" s="29"/>
    </row>
    <row r="1430" spans="1:6">
      <c r="A1430" s="59"/>
      <c r="B1430" s="58"/>
      <c r="C1430" s="58"/>
      <c r="D1430" s="204"/>
      <c r="E1430" s="127"/>
      <c r="F1430" s="29"/>
    </row>
    <row r="1431" spans="1:6">
      <c r="A1431" s="59"/>
      <c r="B1431" s="58"/>
      <c r="C1431" s="58"/>
      <c r="D1431" s="204"/>
      <c r="E1431" s="127"/>
      <c r="F1431" s="29"/>
    </row>
    <row r="1432" spans="1:6">
      <c r="A1432" s="59"/>
      <c r="B1432" s="58"/>
      <c r="C1432" s="58"/>
      <c r="D1432" s="204"/>
      <c r="E1432" s="127"/>
      <c r="F1432" s="29"/>
    </row>
    <row r="1433" spans="1:6">
      <c r="A1433" s="59"/>
      <c r="B1433" s="58"/>
      <c r="C1433" s="58"/>
      <c r="D1433" s="204"/>
      <c r="E1433" s="127"/>
      <c r="F1433" s="29"/>
    </row>
    <row r="1434" spans="1:6">
      <c r="A1434" s="59"/>
      <c r="B1434" s="58"/>
      <c r="C1434" s="58"/>
      <c r="D1434" s="204"/>
      <c r="E1434" s="127"/>
      <c r="F1434" s="29"/>
    </row>
    <row r="1435" spans="1:6">
      <c r="A1435" s="59"/>
      <c r="B1435" s="58"/>
      <c r="C1435" s="58"/>
      <c r="D1435" s="204"/>
      <c r="E1435" s="127"/>
      <c r="F1435" s="29"/>
    </row>
    <row r="1436" spans="1:6">
      <c r="A1436" s="59"/>
      <c r="B1436" s="58"/>
      <c r="C1436" s="58"/>
      <c r="D1436" s="204"/>
      <c r="E1436" s="127"/>
      <c r="F1436" s="29"/>
    </row>
    <row r="1437" spans="1:6">
      <c r="A1437" s="59"/>
      <c r="B1437" s="58"/>
      <c r="C1437" s="58"/>
      <c r="D1437" s="204"/>
      <c r="E1437" s="127"/>
      <c r="F1437" s="29"/>
    </row>
    <row r="1438" spans="1:6">
      <c r="A1438" s="59"/>
      <c r="B1438" s="58"/>
      <c r="C1438" s="58"/>
      <c r="D1438" s="204"/>
      <c r="E1438" s="127"/>
      <c r="F1438" s="29"/>
    </row>
    <row r="1439" spans="1:6">
      <c r="A1439" s="59"/>
      <c r="B1439" s="58"/>
      <c r="C1439" s="58"/>
      <c r="D1439" s="204"/>
      <c r="E1439" s="127"/>
      <c r="F1439" s="29"/>
    </row>
    <row r="1440" spans="1:6">
      <c r="A1440" s="59"/>
      <c r="B1440" s="58"/>
      <c r="C1440" s="61"/>
      <c r="D1440" s="205"/>
      <c r="E1440" s="37"/>
      <c r="F1440" s="30"/>
    </row>
    <row r="1441" spans="1:6">
      <c r="A1441" s="59"/>
      <c r="B1441" s="58"/>
      <c r="C1441" s="58"/>
      <c r="D1441" s="204"/>
      <c r="E1441" s="127"/>
      <c r="F1441" s="29"/>
    </row>
    <row r="1442" spans="1:6">
      <c r="A1442" s="59"/>
      <c r="B1442" s="58"/>
      <c r="C1442" s="58"/>
      <c r="D1442" s="204"/>
      <c r="E1442" s="127"/>
      <c r="F1442" s="29"/>
    </row>
    <row r="1443" spans="1:6">
      <c r="A1443" s="59"/>
      <c r="B1443" s="58"/>
      <c r="C1443" s="58"/>
      <c r="D1443" s="204"/>
      <c r="E1443" s="127"/>
      <c r="F1443" s="29"/>
    </row>
    <row r="1444" spans="1:6">
      <c r="A1444" s="59"/>
      <c r="B1444" s="58"/>
      <c r="C1444" s="58"/>
      <c r="D1444" s="204"/>
      <c r="E1444" s="127"/>
      <c r="F1444" s="29"/>
    </row>
    <row r="1445" spans="1:6">
      <c r="A1445" s="59"/>
      <c r="B1445" s="58"/>
      <c r="C1445" s="58"/>
      <c r="D1445" s="204"/>
      <c r="E1445" s="127"/>
      <c r="F1445" s="29"/>
    </row>
    <row r="1446" spans="1:6">
      <c r="A1446" s="59"/>
      <c r="B1446" s="58"/>
      <c r="C1446" s="58"/>
      <c r="D1446" s="204"/>
      <c r="E1446" s="127"/>
      <c r="F1446" s="29"/>
    </row>
    <row r="1447" spans="1:6">
      <c r="A1447" s="59"/>
      <c r="B1447" s="58"/>
      <c r="C1447" s="58"/>
      <c r="D1447" s="204"/>
      <c r="E1447" s="127"/>
      <c r="F1447" s="29"/>
    </row>
    <row r="1448" spans="1:6">
      <c r="A1448" s="59"/>
      <c r="B1448" s="58"/>
      <c r="C1448" s="58"/>
      <c r="D1448" s="204"/>
      <c r="E1448" s="127"/>
      <c r="F1448" s="29"/>
    </row>
    <row r="1449" spans="1:6">
      <c r="A1449" s="59"/>
      <c r="B1449" s="58"/>
      <c r="C1449" s="58"/>
      <c r="D1449" s="204"/>
      <c r="E1449" s="127"/>
      <c r="F1449" s="29"/>
    </row>
    <row r="1450" spans="1:6">
      <c r="A1450" s="59"/>
      <c r="B1450" s="58"/>
      <c r="C1450" s="58"/>
      <c r="D1450" s="204"/>
      <c r="E1450" s="127"/>
      <c r="F1450" s="29"/>
    </row>
    <row r="1451" spans="1:6">
      <c r="A1451" s="59"/>
      <c r="B1451" s="58"/>
      <c r="C1451" s="58"/>
      <c r="D1451" s="204"/>
      <c r="E1451" s="127"/>
      <c r="F1451" s="29"/>
    </row>
    <row r="1452" spans="1:6">
      <c r="A1452" s="59"/>
      <c r="B1452" s="58"/>
      <c r="C1452" s="58"/>
      <c r="D1452" s="204"/>
      <c r="E1452" s="127"/>
      <c r="F1452" s="29"/>
    </row>
    <row r="1453" spans="1:6">
      <c r="A1453" s="59"/>
      <c r="B1453" s="58"/>
      <c r="C1453" s="58"/>
      <c r="D1453" s="204"/>
      <c r="E1453" s="127"/>
      <c r="F1453" s="29"/>
    </row>
    <row r="1454" spans="1:6">
      <c r="A1454" s="59"/>
      <c r="B1454" s="58"/>
      <c r="C1454" s="58"/>
      <c r="D1454" s="204"/>
      <c r="E1454" s="127"/>
      <c r="F1454" s="29"/>
    </row>
    <row r="1455" spans="1:6">
      <c r="A1455" s="59"/>
      <c r="B1455" s="58"/>
      <c r="C1455" s="58"/>
      <c r="D1455" s="204"/>
      <c r="E1455" s="127"/>
      <c r="F1455" s="29"/>
    </row>
    <row r="1456" spans="1:6">
      <c r="A1456" s="59"/>
      <c r="B1456" s="58"/>
      <c r="C1456" s="58"/>
      <c r="D1456" s="204"/>
      <c r="E1456" s="127"/>
      <c r="F1456" s="29"/>
    </row>
    <row r="1457" spans="1:6">
      <c r="A1457" s="59"/>
      <c r="B1457" s="58"/>
      <c r="C1457" s="58"/>
      <c r="D1457" s="204"/>
      <c r="E1457" s="127"/>
      <c r="F1457" s="29"/>
    </row>
    <row r="1458" spans="1:6">
      <c r="A1458" s="59"/>
      <c r="B1458" s="58"/>
      <c r="C1458" s="58"/>
      <c r="D1458" s="204"/>
      <c r="E1458" s="127"/>
      <c r="F1458" s="29"/>
    </row>
    <row r="1459" spans="1:6">
      <c r="A1459" s="59"/>
      <c r="B1459" s="58"/>
      <c r="C1459" s="58"/>
      <c r="D1459" s="204"/>
      <c r="E1459" s="127"/>
      <c r="F1459" s="29"/>
    </row>
    <row r="1460" spans="1:6">
      <c r="A1460" s="59"/>
      <c r="B1460" s="58"/>
      <c r="C1460" s="58"/>
      <c r="D1460" s="204"/>
      <c r="E1460" s="127"/>
      <c r="F1460" s="29"/>
    </row>
    <row r="1461" spans="1:6">
      <c r="A1461" s="59"/>
      <c r="B1461" s="58"/>
      <c r="C1461" s="61"/>
      <c r="D1461" s="205"/>
      <c r="E1461" s="37"/>
      <c r="F1461" s="30"/>
    </row>
    <row r="1462" spans="1:6">
      <c r="A1462" s="59"/>
      <c r="B1462" s="58"/>
      <c r="C1462" s="61"/>
      <c r="D1462" s="205"/>
      <c r="E1462" s="37"/>
      <c r="F1462" s="30"/>
    </row>
    <row r="1463" spans="1:6">
      <c r="A1463" s="59"/>
      <c r="B1463" s="61"/>
      <c r="C1463" s="61"/>
      <c r="D1463" s="205"/>
      <c r="E1463" s="37"/>
      <c r="F1463" s="30"/>
    </row>
    <row r="1464" spans="1:6">
      <c r="A1464" s="59"/>
      <c r="B1464" s="61"/>
      <c r="C1464" s="61"/>
      <c r="D1464" s="205"/>
      <c r="E1464" s="37"/>
      <c r="F1464" s="30"/>
    </row>
    <row r="1465" spans="1:6">
      <c r="A1465" s="59"/>
      <c r="B1465" s="58"/>
      <c r="C1465" s="61"/>
      <c r="D1465" s="205"/>
      <c r="E1465" s="37"/>
      <c r="F1465" s="30"/>
    </row>
    <row r="1466" spans="1:6">
      <c r="A1466" s="59"/>
      <c r="B1466" s="58"/>
      <c r="C1466" s="61"/>
      <c r="D1466" s="205"/>
      <c r="E1466" s="37"/>
      <c r="F1466" s="30"/>
    </row>
    <row r="1467" spans="1:6">
      <c r="A1467" s="59"/>
      <c r="B1467" s="58"/>
      <c r="C1467" s="61"/>
      <c r="D1467" s="205"/>
      <c r="E1467" s="37"/>
      <c r="F1467" s="30"/>
    </row>
    <row r="1468" spans="1:6">
      <c r="A1468" s="59"/>
      <c r="B1468" s="58"/>
      <c r="C1468" s="61"/>
      <c r="D1468" s="205"/>
      <c r="E1468" s="37"/>
      <c r="F1468" s="30"/>
    </row>
    <row r="1469" spans="1:6">
      <c r="A1469" s="59"/>
      <c r="B1469" s="58"/>
      <c r="C1469" s="61"/>
      <c r="D1469" s="205"/>
      <c r="E1469" s="37"/>
      <c r="F1469" s="30"/>
    </row>
    <row r="1470" spans="1:6">
      <c r="A1470" s="59"/>
      <c r="B1470" s="58"/>
      <c r="C1470" s="61"/>
      <c r="D1470" s="205"/>
      <c r="E1470" s="37"/>
      <c r="F1470" s="30"/>
    </row>
    <row r="1471" spans="1:6">
      <c r="A1471" s="59"/>
      <c r="B1471" s="58"/>
      <c r="C1471" s="61"/>
      <c r="D1471" s="205"/>
      <c r="E1471" s="37"/>
      <c r="F1471" s="30"/>
    </row>
    <row r="1472" spans="1:6">
      <c r="A1472" s="59"/>
      <c r="B1472" s="58"/>
      <c r="C1472" s="61"/>
      <c r="D1472" s="205"/>
      <c r="E1472" s="37"/>
      <c r="F1472" s="30"/>
    </row>
    <row r="1473" spans="1:10">
      <c r="A1473" s="59"/>
      <c r="B1473" s="58"/>
      <c r="C1473" s="61"/>
      <c r="D1473" s="205"/>
      <c r="E1473" s="37"/>
      <c r="F1473" s="30"/>
    </row>
    <row r="1474" spans="1:10">
      <c r="A1474" s="59"/>
      <c r="B1474" s="58"/>
      <c r="C1474" s="61"/>
      <c r="D1474" s="205"/>
      <c r="E1474" s="37"/>
      <c r="F1474" s="30"/>
    </row>
    <row r="1475" spans="1:10">
      <c r="A1475" s="59"/>
      <c r="B1475" s="58"/>
      <c r="C1475" s="61"/>
      <c r="D1475" s="205"/>
      <c r="E1475" s="37"/>
      <c r="F1475" s="30"/>
    </row>
    <row r="1476" spans="1:10">
      <c r="A1476" s="59"/>
      <c r="B1476" s="58"/>
      <c r="C1476" s="61"/>
      <c r="D1476" s="205"/>
      <c r="E1476" s="37"/>
      <c r="F1476" s="30"/>
    </row>
    <row r="1477" spans="1:10">
      <c r="A1477" s="59"/>
      <c r="B1477" s="58"/>
      <c r="C1477" s="61"/>
      <c r="D1477" s="205"/>
      <c r="E1477" s="37"/>
      <c r="F1477" s="30"/>
    </row>
    <row r="1478" spans="1:10">
      <c r="A1478" s="59"/>
      <c r="B1478" s="58"/>
      <c r="C1478" s="61"/>
      <c r="D1478" s="205"/>
      <c r="E1478" s="37"/>
      <c r="F1478" s="30"/>
    </row>
    <row r="1479" spans="1:10">
      <c r="A1479" s="59"/>
      <c r="B1479" s="58"/>
      <c r="C1479" s="61"/>
      <c r="D1479" s="205"/>
      <c r="E1479" s="37"/>
      <c r="F1479" s="30"/>
    </row>
    <row r="1480" spans="1:10">
      <c r="A1480" s="59"/>
      <c r="B1480" s="58"/>
      <c r="C1480" s="61"/>
      <c r="D1480" s="205"/>
      <c r="E1480" s="37"/>
      <c r="F1480" s="30"/>
    </row>
    <row r="1481" spans="1:10">
      <c r="A1481" s="59"/>
      <c r="B1481" s="58"/>
      <c r="C1481" s="61"/>
      <c r="D1481" s="205"/>
      <c r="E1481" s="37"/>
      <c r="F1481" s="30"/>
    </row>
    <row r="1482" spans="1:10">
      <c r="A1482" s="59"/>
      <c r="B1482" s="58"/>
      <c r="C1482" s="61"/>
      <c r="D1482" s="205"/>
      <c r="E1482" s="37"/>
      <c r="F1482" s="30"/>
    </row>
    <row r="1483" spans="1:10">
      <c r="A1483" s="59"/>
      <c r="B1483" s="58"/>
      <c r="C1483" s="61"/>
      <c r="D1483" s="205"/>
      <c r="E1483" s="37"/>
      <c r="F1483" s="30"/>
    </row>
    <row r="1484" spans="1:10">
      <c r="A1484" s="59"/>
      <c r="B1484" s="58"/>
      <c r="C1484" s="61"/>
      <c r="D1484" s="205"/>
      <c r="E1484" s="37"/>
      <c r="F1484" s="30"/>
    </row>
    <row r="1485" spans="1:10">
      <c r="A1485" s="59"/>
      <c r="B1485" s="58"/>
      <c r="C1485" s="61"/>
      <c r="D1485" s="205"/>
      <c r="E1485" s="37"/>
      <c r="F1485" s="30"/>
    </row>
    <row r="1486" spans="1:10">
      <c r="A1486" s="59"/>
      <c r="B1486" s="58"/>
      <c r="C1486" s="61"/>
      <c r="D1486" s="205"/>
      <c r="E1486" s="37"/>
      <c r="F1486" s="30"/>
    </row>
    <row r="1487" spans="1:10">
      <c r="A1487" s="59"/>
      <c r="B1487" s="58"/>
      <c r="C1487" s="64"/>
      <c r="D1487" s="33"/>
      <c r="E1487" s="128"/>
      <c r="F1487" s="24"/>
      <c r="G1487" s="367"/>
      <c r="H1487" s="66"/>
      <c r="I1487" s="65"/>
      <c r="J1487" s="67"/>
    </row>
    <row r="1488" spans="1:10">
      <c r="A1488" s="59"/>
      <c r="B1488" s="64"/>
      <c r="C1488" s="58"/>
      <c r="D1488" s="204"/>
      <c r="E1488" s="127"/>
      <c r="F1488" s="29"/>
    </row>
    <row r="1489" spans="1:6">
      <c r="A1489" s="59"/>
      <c r="B1489" s="58"/>
      <c r="C1489" s="58"/>
      <c r="D1489" s="204"/>
      <c r="E1489" s="127"/>
      <c r="F1489" s="29"/>
    </row>
    <row r="1490" spans="1:6">
      <c r="A1490" s="59"/>
      <c r="B1490" s="58"/>
      <c r="C1490" s="58"/>
      <c r="D1490" s="204"/>
      <c r="E1490" s="127"/>
      <c r="F1490" s="29"/>
    </row>
    <row r="1491" spans="1:6" ht="42.75" customHeight="1">
      <c r="A1491" s="59"/>
      <c r="B1491" s="58"/>
      <c r="C1491" s="58"/>
      <c r="D1491" s="204"/>
      <c r="E1491" s="127"/>
      <c r="F1491" s="29"/>
    </row>
    <row r="1492" spans="1:6" ht="30" customHeight="1">
      <c r="A1492" s="59"/>
      <c r="B1492" s="58"/>
      <c r="C1492" s="58"/>
      <c r="D1492" s="204"/>
      <c r="E1492" s="127"/>
      <c r="F1492" s="29"/>
    </row>
    <row r="1493" spans="1:6">
      <c r="A1493" s="59"/>
      <c r="B1493" s="58"/>
      <c r="C1493" s="58"/>
      <c r="D1493" s="204"/>
      <c r="E1493" s="127"/>
      <c r="F1493" s="29"/>
    </row>
    <row r="1494" spans="1:6">
      <c r="A1494" s="59"/>
      <c r="B1494" s="58"/>
      <c r="C1494" s="58"/>
      <c r="D1494" s="204"/>
      <c r="E1494" s="127"/>
      <c r="F1494" s="29"/>
    </row>
    <row r="1495" spans="1:6">
      <c r="A1495" s="59"/>
      <c r="B1495" s="58"/>
      <c r="C1495" s="58"/>
      <c r="D1495" s="204"/>
      <c r="E1495" s="127"/>
      <c r="F1495" s="29"/>
    </row>
    <row r="1496" spans="1:6" ht="30" customHeight="1">
      <c r="A1496" s="59"/>
      <c r="B1496" s="58"/>
      <c r="C1496" s="58"/>
      <c r="D1496" s="204"/>
      <c r="E1496" s="127"/>
      <c r="F1496" s="29"/>
    </row>
    <row r="1497" spans="1:6">
      <c r="A1497" s="59"/>
      <c r="B1497" s="58"/>
      <c r="C1497" s="58"/>
      <c r="D1497" s="204"/>
      <c r="E1497" s="127"/>
      <c r="F1497" s="29"/>
    </row>
    <row r="1498" spans="1:6">
      <c r="A1498" s="59"/>
      <c r="B1498" s="58"/>
      <c r="C1498" s="58"/>
      <c r="D1498" s="204"/>
      <c r="E1498" s="127"/>
      <c r="F1498" s="29"/>
    </row>
    <row r="1499" spans="1:6">
      <c r="A1499" s="59"/>
      <c r="B1499" s="58"/>
      <c r="C1499" s="58"/>
      <c r="D1499" s="204"/>
      <c r="E1499" s="127"/>
      <c r="F1499" s="29"/>
    </row>
    <row r="1500" spans="1:6">
      <c r="A1500" s="59"/>
      <c r="B1500" s="58"/>
      <c r="C1500" s="58"/>
      <c r="D1500" s="204"/>
      <c r="E1500" s="127"/>
      <c r="F1500" s="29"/>
    </row>
    <row r="1501" spans="1:6">
      <c r="A1501" s="59"/>
      <c r="B1501" s="58"/>
      <c r="C1501" s="58"/>
      <c r="D1501" s="204"/>
      <c r="E1501" s="127"/>
      <c r="F1501" s="29"/>
    </row>
    <row r="1502" spans="1:6">
      <c r="A1502" s="59"/>
      <c r="B1502" s="58"/>
      <c r="C1502" s="58"/>
      <c r="D1502" s="204"/>
      <c r="E1502" s="127"/>
      <c r="F1502" s="29"/>
    </row>
    <row r="1503" spans="1:6">
      <c r="A1503" s="59"/>
      <c r="B1503" s="58"/>
      <c r="C1503" s="58"/>
      <c r="D1503" s="204"/>
      <c r="E1503" s="127"/>
      <c r="F1503" s="29"/>
    </row>
    <row r="1504" spans="1:6">
      <c r="A1504" s="59"/>
      <c r="B1504" s="58"/>
      <c r="C1504" s="58"/>
      <c r="D1504" s="204"/>
      <c r="E1504" s="127"/>
      <c r="F1504" s="29"/>
    </row>
    <row r="1505" spans="1:6">
      <c r="A1505" s="59"/>
      <c r="B1505" s="58"/>
      <c r="C1505" s="58"/>
      <c r="D1505" s="204"/>
      <c r="E1505" s="127"/>
      <c r="F1505" s="29"/>
    </row>
    <row r="1506" spans="1:6">
      <c r="A1506" s="59"/>
      <c r="B1506" s="58"/>
      <c r="C1506" s="58"/>
      <c r="D1506" s="204"/>
      <c r="E1506" s="127"/>
      <c r="F1506" s="29"/>
    </row>
    <row r="1507" spans="1:6">
      <c r="A1507" s="59"/>
      <c r="B1507" s="58"/>
      <c r="C1507" s="58"/>
      <c r="D1507" s="204"/>
      <c r="E1507" s="127"/>
      <c r="F1507" s="29"/>
    </row>
    <row r="1508" spans="1:6">
      <c r="A1508" s="59"/>
      <c r="B1508" s="58"/>
      <c r="C1508" s="58"/>
      <c r="D1508" s="204"/>
      <c r="E1508" s="127"/>
      <c r="F1508" s="29"/>
    </row>
    <row r="1509" spans="1:6">
      <c r="A1509" s="59"/>
      <c r="B1509" s="58"/>
      <c r="C1509" s="58"/>
      <c r="D1509" s="204"/>
      <c r="E1509" s="127"/>
      <c r="F1509" s="29"/>
    </row>
    <row r="1510" spans="1:6">
      <c r="A1510" s="59"/>
      <c r="B1510" s="58"/>
      <c r="C1510" s="58"/>
      <c r="D1510" s="204"/>
      <c r="E1510" s="127"/>
      <c r="F1510" s="29"/>
    </row>
    <row r="1511" spans="1:6">
      <c r="A1511" s="59"/>
      <c r="B1511" s="58"/>
      <c r="C1511" s="58"/>
      <c r="D1511" s="204"/>
      <c r="E1511" s="127"/>
      <c r="F1511" s="29"/>
    </row>
    <row r="1512" spans="1:6">
      <c r="A1512" s="59"/>
      <c r="B1512" s="58"/>
      <c r="C1512" s="58"/>
      <c r="D1512" s="204"/>
      <c r="E1512" s="127"/>
      <c r="F1512" s="29"/>
    </row>
    <row r="1513" spans="1:6">
      <c r="A1513" s="59"/>
      <c r="B1513" s="58"/>
      <c r="C1513" s="58"/>
      <c r="D1513" s="204"/>
      <c r="E1513" s="127"/>
      <c r="F1513" s="29"/>
    </row>
    <row r="1514" spans="1:6">
      <c r="A1514" s="59"/>
      <c r="B1514" s="58"/>
      <c r="C1514" s="58"/>
      <c r="D1514" s="204"/>
      <c r="E1514" s="127"/>
      <c r="F1514" s="29"/>
    </row>
    <row r="1515" spans="1:6">
      <c r="A1515" s="59"/>
      <c r="B1515" s="58"/>
      <c r="C1515" s="58"/>
      <c r="D1515" s="204"/>
      <c r="E1515" s="127"/>
      <c r="F1515" s="29"/>
    </row>
    <row r="1516" spans="1:6">
      <c r="A1516" s="59"/>
      <c r="B1516" s="58"/>
      <c r="C1516" s="58"/>
      <c r="D1516" s="204"/>
      <c r="E1516" s="127"/>
      <c r="F1516" s="29"/>
    </row>
    <row r="1517" spans="1:6">
      <c r="A1517" s="59"/>
      <c r="B1517" s="58"/>
      <c r="C1517" s="58"/>
      <c r="D1517" s="204"/>
      <c r="E1517" s="127"/>
      <c r="F1517" s="29"/>
    </row>
    <row r="1518" spans="1:6">
      <c r="A1518" s="59"/>
      <c r="B1518" s="58"/>
      <c r="C1518" s="58"/>
      <c r="D1518" s="204"/>
      <c r="E1518" s="127"/>
      <c r="F1518" s="29"/>
    </row>
    <row r="1519" spans="1:6">
      <c r="A1519" s="59"/>
      <c r="B1519" s="58"/>
      <c r="C1519" s="58"/>
      <c r="D1519" s="204"/>
      <c r="E1519" s="127"/>
      <c r="F1519" s="29"/>
    </row>
    <row r="1520" spans="1:6">
      <c r="A1520" s="59"/>
      <c r="B1520" s="58"/>
      <c r="C1520" s="58"/>
      <c r="D1520" s="204"/>
      <c r="E1520" s="127"/>
      <c r="F1520" s="29"/>
    </row>
    <row r="1521" spans="1:10">
      <c r="A1521" s="59"/>
      <c r="B1521" s="58"/>
      <c r="C1521" s="58"/>
      <c r="D1521" s="204"/>
      <c r="E1521" s="127"/>
      <c r="F1521" s="29"/>
    </row>
    <row r="1522" spans="1:10">
      <c r="A1522" s="59"/>
      <c r="B1522" s="58"/>
      <c r="C1522" s="58"/>
      <c r="D1522" s="204"/>
      <c r="E1522" s="127"/>
      <c r="F1522" s="29"/>
    </row>
    <row r="1523" spans="1:10">
      <c r="A1523" s="59"/>
      <c r="B1523" s="58"/>
      <c r="C1523" s="58"/>
      <c r="D1523" s="204"/>
      <c r="E1523" s="127"/>
      <c r="F1523" s="29"/>
    </row>
    <row r="1524" spans="1:10">
      <c r="A1524" s="59"/>
      <c r="B1524" s="58"/>
      <c r="C1524" s="58"/>
      <c r="D1524" s="204"/>
      <c r="E1524" s="127"/>
      <c r="F1524" s="29"/>
    </row>
    <row r="1525" spans="1:10">
      <c r="A1525" s="59"/>
      <c r="B1525" s="58"/>
      <c r="C1525" s="61"/>
      <c r="D1525" s="205"/>
      <c r="E1525" s="37"/>
      <c r="F1525" s="30"/>
    </row>
    <row r="1526" spans="1:10">
      <c r="A1526" s="59"/>
      <c r="B1526" s="58"/>
      <c r="C1526" s="58"/>
      <c r="D1526" s="204"/>
      <c r="E1526" s="127"/>
      <c r="F1526" s="29"/>
    </row>
    <row r="1527" spans="1:10">
      <c r="A1527" s="59"/>
      <c r="B1527" s="58"/>
      <c r="C1527" s="58"/>
      <c r="D1527" s="204"/>
      <c r="E1527" s="127"/>
      <c r="F1527" s="29"/>
    </row>
    <row r="1528" spans="1:10">
      <c r="A1528" s="59"/>
      <c r="B1528" s="58"/>
      <c r="C1528" s="58"/>
      <c r="D1528" s="204"/>
      <c r="E1528" s="127"/>
      <c r="F1528" s="29"/>
    </row>
    <row r="1529" spans="1:10">
      <c r="A1529" s="59"/>
      <c r="B1529" s="58"/>
      <c r="C1529" s="58"/>
      <c r="D1529" s="204"/>
      <c r="E1529" s="127"/>
      <c r="F1529" s="29"/>
    </row>
    <row r="1530" spans="1:10">
      <c r="A1530" s="59"/>
      <c r="B1530" s="58"/>
      <c r="C1530" s="58"/>
      <c r="D1530" s="204"/>
      <c r="E1530" s="127"/>
      <c r="F1530" s="29"/>
    </row>
    <row r="1531" spans="1:10">
      <c r="A1531" s="59"/>
      <c r="B1531" s="58"/>
      <c r="C1531" s="58"/>
      <c r="D1531" s="204"/>
      <c r="E1531" s="127"/>
      <c r="F1531" s="29"/>
    </row>
    <row r="1532" spans="1:10">
      <c r="A1532" s="59"/>
      <c r="B1532" s="58"/>
      <c r="C1532" s="58"/>
      <c r="D1532" s="204"/>
      <c r="E1532" s="127"/>
      <c r="F1532" s="29"/>
    </row>
    <row r="1533" spans="1:10">
      <c r="A1533" s="59"/>
      <c r="B1533" s="58"/>
      <c r="C1533" s="58"/>
      <c r="D1533" s="204"/>
      <c r="E1533" s="127"/>
      <c r="F1533" s="29"/>
    </row>
    <row r="1534" spans="1:10">
      <c r="A1534" s="59"/>
      <c r="B1534" s="58"/>
      <c r="C1534" s="58"/>
      <c r="D1534" s="204"/>
      <c r="E1534" s="127"/>
      <c r="F1534" s="29"/>
    </row>
    <row r="1535" spans="1:10">
      <c r="A1535" s="59"/>
      <c r="B1535" s="58"/>
      <c r="C1535" s="58"/>
      <c r="D1535" s="204"/>
      <c r="E1535" s="127"/>
      <c r="F1535" s="29"/>
    </row>
    <row r="1536" spans="1:10">
      <c r="A1536" s="59"/>
      <c r="B1536" s="58"/>
      <c r="C1536" s="64"/>
      <c r="D1536" s="33"/>
      <c r="E1536" s="128"/>
      <c r="F1536" s="25"/>
      <c r="G1536" s="367"/>
      <c r="H1536" s="66"/>
      <c r="I1536" s="65"/>
      <c r="J1536" s="67"/>
    </row>
    <row r="1537" spans="1:6">
      <c r="A1537" s="59"/>
      <c r="B1537" s="58"/>
      <c r="C1537" s="58"/>
      <c r="D1537" s="204"/>
      <c r="E1537" s="133"/>
      <c r="F1537" s="33"/>
    </row>
    <row r="1538" spans="1:6">
      <c r="A1538" s="59"/>
      <c r="B1538" s="58"/>
      <c r="C1538" s="58"/>
      <c r="D1538" s="204"/>
      <c r="E1538" s="127"/>
      <c r="F1538" s="29"/>
    </row>
    <row r="1539" spans="1:6">
      <c r="A1539" s="59"/>
      <c r="B1539" s="58"/>
      <c r="C1539" s="58"/>
      <c r="D1539" s="204"/>
      <c r="E1539" s="127"/>
      <c r="F1539" s="29"/>
    </row>
    <row r="1540" spans="1:6" ht="41.25" customHeight="1">
      <c r="A1540" s="59"/>
      <c r="B1540" s="58"/>
      <c r="C1540" s="58"/>
      <c r="D1540" s="204"/>
      <c r="E1540" s="127"/>
      <c r="F1540" s="29"/>
    </row>
    <row r="1541" spans="1:6">
      <c r="A1541" s="59"/>
      <c r="B1541" s="58"/>
      <c r="C1541" s="58"/>
      <c r="D1541" s="204"/>
      <c r="E1541" s="127"/>
      <c r="F1541" s="29"/>
    </row>
    <row r="1542" spans="1:6">
      <c r="A1542" s="59"/>
      <c r="B1542" s="58"/>
      <c r="C1542" s="58"/>
      <c r="D1542" s="204"/>
      <c r="E1542" s="127"/>
      <c r="F1542" s="29"/>
    </row>
    <row r="1543" spans="1:6">
      <c r="A1543" s="59"/>
      <c r="B1543" s="58"/>
      <c r="C1543" s="58"/>
      <c r="D1543" s="204"/>
      <c r="E1543" s="127"/>
      <c r="F1543" s="29"/>
    </row>
    <row r="1544" spans="1:6" ht="64.5" customHeight="1">
      <c r="A1544" s="56"/>
      <c r="B1544" s="64"/>
      <c r="C1544" s="58"/>
      <c r="D1544" s="204"/>
      <c r="E1544" s="127"/>
      <c r="F1544" s="29"/>
    </row>
    <row r="1545" spans="1:6">
      <c r="A1545" s="59"/>
      <c r="B1545" s="58"/>
      <c r="C1545" s="58"/>
      <c r="D1545" s="204"/>
      <c r="E1545" s="127"/>
      <c r="F1545" s="29"/>
    </row>
    <row r="1546" spans="1:6">
      <c r="A1546" s="59"/>
      <c r="B1546" s="58"/>
      <c r="C1546" s="58"/>
      <c r="D1546" s="204"/>
      <c r="E1546" s="127"/>
      <c r="F1546" s="29"/>
    </row>
    <row r="1547" spans="1:6">
      <c r="A1547" s="59"/>
      <c r="B1547" s="58"/>
      <c r="C1547" s="58"/>
      <c r="D1547" s="204"/>
      <c r="E1547" s="127"/>
      <c r="F1547" s="29"/>
    </row>
    <row r="1548" spans="1:6">
      <c r="A1548" s="59"/>
      <c r="B1548" s="58"/>
      <c r="C1548" s="58"/>
      <c r="D1548" s="204"/>
      <c r="E1548" s="127"/>
      <c r="F1548" s="29"/>
    </row>
    <row r="1549" spans="1:6">
      <c r="A1549" s="59"/>
      <c r="B1549" s="58"/>
      <c r="C1549" s="58"/>
      <c r="D1549" s="204"/>
      <c r="E1549" s="127"/>
      <c r="F1549" s="29"/>
    </row>
    <row r="1550" spans="1:6">
      <c r="A1550" s="59"/>
      <c r="B1550" s="58"/>
      <c r="C1550" s="58"/>
      <c r="D1550" s="204"/>
      <c r="E1550" s="127"/>
      <c r="F1550" s="29"/>
    </row>
    <row r="1551" spans="1:6">
      <c r="A1551" s="59"/>
      <c r="B1551" s="58"/>
      <c r="C1551" s="58"/>
      <c r="D1551" s="204"/>
      <c r="E1551" s="127"/>
      <c r="F1551" s="29"/>
    </row>
    <row r="1552" spans="1:6">
      <c r="A1552" s="59"/>
      <c r="B1552" s="58"/>
      <c r="C1552" s="58"/>
      <c r="D1552" s="204"/>
      <c r="E1552" s="127"/>
      <c r="F1552" s="29"/>
    </row>
    <row r="1553" spans="1:6">
      <c r="A1553" s="59"/>
      <c r="B1553" s="58"/>
      <c r="C1553" s="58"/>
      <c r="D1553" s="204"/>
      <c r="E1553" s="127"/>
      <c r="F1553" s="29"/>
    </row>
    <row r="1554" spans="1:6">
      <c r="A1554" s="59"/>
      <c r="B1554" s="64"/>
      <c r="C1554" s="58"/>
      <c r="D1554" s="204"/>
      <c r="E1554" s="127"/>
      <c r="F1554" s="29"/>
    </row>
    <row r="1555" spans="1:6">
      <c r="A1555" s="59"/>
      <c r="B1555" s="58"/>
      <c r="C1555" s="58"/>
      <c r="D1555" s="204"/>
      <c r="E1555" s="127"/>
      <c r="F1555" s="29"/>
    </row>
    <row r="1556" spans="1:6">
      <c r="A1556" s="59"/>
      <c r="B1556" s="64"/>
      <c r="C1556" s="58"/>
      <c r="D1556" s="204"/>
      <c r="E1556" s="127"/>
      <c r="F1556" s="29"/>
    </row>
    <row r="1557" spans="1:6">
      <c r="A1557" s="59"/>
      <c r="B1557" s="58"/>
      <c r="C1557" s="61"/>
      <c r="D1557" s="205"/>
      <c r="E1557" s="37"/>
      <c r="F1557" s="30"/>
    </row>
    <row r="1558" spans="1:6">
      <c r="A1558" s="59"/>
      <c r="B1558" s="64"/>
      <c r="C1558" s="61"/>
      <c r="D1558" s="205"/>
      <c r="E1558" s="37"/>
      <c r="F1558" s="30"/>
    </row>
    <row r="1559" spans="1:6">
      <c r="A1559" s="59"/>
      <c r="B1559" s="58"/>
      <c r="C1559" s="61"/>
      <c r="D1559" s="205"/>
      <c r="E1559" s="37"/>
      <c r="F1559" s="30"/>
    </row>
    <row r="1560" spans="1:6">
      <c r="A1560" s="59"/>
      <c r="B1560" s="58"/>
      <c r="C1560" s="61"/>
      <c r="D1560" s="205"/>
      <c r="E1560" s="37"/>
      <c r="F1560" s="30"/>
    </row>
    <row r="1561" spans="1:6">
      <c r="A1561" s="59"/>
      <c r="B1561" s="58"/>
      <c r="C1561" s="58"/>
      <c r="D1561" s="204"/>
      <c r="E1561" s="127"/>
      <c r="F1561" s="29"/>
    </row>
    <row r="1562" spans="1:6">
      <c r="A1562" s="59"/>
      <c r="B1562" s="58"/>
      <c r="C1562" s="61"/>
      <c r="D1562" s="205"/>
      <c r="E1562" s="37"/>
      <c r="F1562" s="30"/>
    </row>
    <row r="1563" spans="1:6">
      <c r="A1563" s="59"/>
      <c r="B1563" s="58"/>
      <c r="C1563" s="61"/>
      <c r="D1563" s="205"/>
      <c r="E1563" s="37"/>
      <c r="F1563" s="30"/>
    </row>
    <row r="1564" spans="1:6">
      <c r="A1564" s="59"/>
      <c r="B1564" s="58"/>
      <c r="C1564" s="61"/>
      <c r="D1564" s="205"/>
      <c r="E1564" s="37"/>
      <c r="F1564" s="30"/>
    </row>
    <row r="1565" spans="1:6">
      <c r="A1565" s="59"/>
      <c r="B1565" s="58"/>
      <c r="C1565" s="61"/>
      <c r="D1565" s="205"/>
      <c r="E1565" s="37"/>
      <c r="F1565" s="30"/>
    </row>
    <row r="1566" spans="1:6">
      <c r="A1566" s="59"/>
      <c r="B1566" s="58"/>
      <c r="C1566" s="58"/>
      <c r="D1566" s="204"/>
      <c r="E1566" s="127"/>
      <c r="F1566" s="29"/>
    </row>
    <row r="1567" spans="1:6">
      <c r="A1567" s="59"/>
      <c r="B1567" s="58"/>
      <c r="C1567" s="58"/>
      <c r="D1567" s="204"/>
      <c r="E1567" s="127"/>
      <c r="F1567" s="29"/>
    </row>
    <row r="1568" spans="1:6">
      <c r="A1568" s="59"/>
      <c r="B1568" s="58"/>
      <c r="C1568" s="58"/>
      <c r="D1568" s="204"/>
      <c r="E1568" s="127"/>
      <c r="F1568" s="29"/>
    </row>
    <row r="1569" spans="1:6">
      <c r="A1569" s="59"/>
      <c r="B1569" s="58"/>
      <c r="C1569" s="58"/>
      <c r="D1569" s="204"/>
      <c r="E1569" s="127"/>
      <c r="F1569" s="29"/>
    </row>
    <row r="1570" spans="1:6">
      <c r="A1570" s="59"/>
      <c r="B1570" s="58"/>
      <c r="C1570" s="61"/>
      <c r="D1570" s="205"/>
      <c r="E1570" s="37"/>
      <c r="F1570" s="30"/>
    </row>
    <row r="1571" spans="1:6">
      <c r="A1571" s="59"/>
      <c r="B1571" s="58"/>
      <c r="C1571" s="58"/>
      <c r="D1571" s="204"/>
      <c r="E1571" s="127"/>
      <c r="F1571" s="29"/>
    </row>
    <row r="1572" spans="1:6">
      <c r="A1572" s="59"/>
      <c r="B1572" s="64"/>
      <c r="C1572" s="58"/>
      <c r="D1572" s="204"/>
      <c r="E1572" s="127"/>
      <c r="F1572" s="29"/>
    </row>
    <row r="1573" spans="1:6">
      <c r="A1573" s="59"/>
      <c r="B1573" s="58"/>
      <c r="C1573" s="58"/>
      <c r="D1573" s="204"/>
      <c r="E1573" s="127"/>
      <c r="F1573" s="29"/>
    </row>
    <row r="1574" spans="1:6">
      <c r="A1574" s="59"/>
      <c r="B1574" s="58"/>
      <c r="C1574" s="58"/>
      <c r="D1574" s="204"/>
      <c r="E1574" s="127"/>
      <c r="F1574" s="29"/>
    </row>
    <row r="1575" spans="1:6">
      <c r="A1575" s="59"/>
      <c r="B1575" s="58"/>
      <c r="C1575" s="58"/>
      <c r="D1575" s="204"/>
      <c r="E1575" s="127"/>
      <c r="F1575" s="29"/>
    </row>
    <row r="1576" spans="1:6">
      <c r="A1576" s="59"/>
      <c r="B1576" s="64"/>
      <c r="C1576" s="58"/>
      <c r="D1576" s="204"/>
      <c r="E1576" s="127"/>
      <c r="F1576" s="29"/>
    </row>
    <row r="1577" spans="1:6">
      <c r="A1577" s="59"/>
      <c r="B1577" s="58"/>
      <c r="C1577" s="61"/>
      <c r="D1577" s="205"/>
      <c r="E1577" s="37"/>
      <c r="F1577" s="30"/>
    </row>
    <row r="1578" spans="1:6">
      <c r="A1578" s="59"/>
      <c r="B1578" s="64"/>
      <c r="C1578" s="58"/>
      <c r="D1578" s="204"/>
      <c r="E1578" s="127"/>
      <c r="F1578" s="29"/>
    </row>
    <row r="1579" spans="1:6">
      <c r="A1579" s="59"/>
      <c r="B1579" s="58"/>
      <c r="C1579" s="58"/>
      <c r="D1579" s="204"/>
      <c r="E1579" s="127"/>
      <c r="F1579" s="29"/>
    </row>
    <row r="1580" spans="1:6">
      <c r="A1580" s="59"/>
      <c r="B1580" s="58"/>
      <c r="C1580" s="58"/>
      <c r="D1580" s="204"/>
      <c r="E1580" s="127"/>
      <c r="F1580" s="29"/>
    </row>
    <row r="1581" spans="1:6">
      <c r="A1581" s="59"/>
      <c r="B1581" s="58"/>
      <c r="C1581" s="61"/>
      <c r="D1581" s="205"/>
      <c r="E1581" s="37"/>
      <c r="F1581" s="30"/>
    </row>
    <row r="1582" spans="1:6">
      <c r="A1582" s="59"/>
      <c r="B1582" s="58"/>
      <c r="C1582" s="61"/>
      <c r="D1582" s="205"/>
      <c r="E1582" s="37"/>
      <c r="F1582" s="30"/>
    </row>
    <row r="1583" spans="1:6">
      <c r="A1583" s="59"/>
      <c r="B1583" s="58"/>
      <c r="C1583" s="61"/>
      <c r="D1583" s="205"/>
      <c r="E1583" s="37"/>
      <c r="F1583" s="30"/>
    </row>
    <row r="1584" spans="1:6">
      <c r="A1584" s="59"/>
      <c r="B1584" s="58"/>
      <c r="C1584" s="61"/>
      <c r="D1584" s="205"/>
      <c r="E1584" s="37"/>
      <c r="F1584" s="30"/>
    </row>
    <row r="1585" spans="1:6">
      <c r="A1585" s="59"/>
      <c r="B1585" s="58"/>
      <c r="C1585" s="58"/>
      <c r="D1585" s="204"/>
      <c r="E1585" s="127"/>
      <c r="F1585" s="29"/>
    </row>
    <row r="1586" spans="1:6">
      <c r="A1586" s="59"/>
      <c r="B1586" s="64"/>
      <c r="C1586" s="58"/>
      <c r="D1586" s="204"/>
      <c r="E1586" s="127"/>
      <c r="F1586" s="29"/>
    </row>
    <row r="1587" spans="1:6">
      <c r="A1587" s="59"/>
      <c r="B1587" s="58"/>
      <c r="C1587" s="58"/>
      <c r="D1587" s="204"/>
      <c r="E1587" s="127"/>
      <c r="F1587" s="29"/>
    </row>
    <row r="1588" spans="1:6">
      <c r="A1588" s="59"/>
      <c r="B1588" s="58"/>
      <c r="C1588" s="58"/>
      <c r="D1588" s="204"/>
      <c r="E1588" s="127"/>
      <c r="F1588" s="29"/>
    </row>
    <row r="1589" spans="1:6">
      <c r="A1589" s="59"/>
      <c r="B1589" s="64"/>
      <c r="C1589" s="58"/>
      <c r="D1589" s="204"/>
      <c r="E1589" s="127"/>
      <c r="F1589" s="29"/>
    </row>
    <row r="1590" spans="1:6">
      <c r="A1590" s="59"/>
      <c r="B1590" s="58"/>
      <c r="C1590" s="58"/>
      <c r="D1590" s="204"/>
      <c r="E1590" s="127"/>
      <c r="F1590" s="29"/>
    </row>
    <row r="1591" spans="1:6">
      <c r="A1591" s="59"/>
      <c r="B1591" s="58"/>
      <c r="C1591" s="58"/>
      <c r="D1591" s="204"/>
      <c r="E1591" s="127"/>
      <c r="F1591" s="29"/>
    </row>
    <row r="1592" spans="1:6">
      <c r="A1592" s="59"/>
      <c r="B1592" s="58"/>
      <c r="C1592" s="58"/>
      <c r="D1592" s="204"/>
      <c r="E1592" s="127"/>
      <c r="F1592" s="29"/>
    </row>
    <row r="1593" spans="1:6">
      <c r="A1593" s="59"/>
      <c r="B1593" s="58"/>
      <c r="C1593" s="58"/>
      <c r="D1593" s="204"/>
      <c r="E1593" s="127"/>
      <c r="F1593" s="29"/>
    </row>
    <row r="1594" spans="1:6">
      <c r="A1594" s="59"/>
      <c r="B1594" s="58"/>
      <c r="C1594" s="58"/>
      <c r="D1594" s="204"/>
      <c r="E1594" s="127"/>
      <c r="F1594" s="29"/>
    </row>
    <row r="1595" spans="1:6">
      <c r="A1595" s="59"/>
      <c r="B1595" s="58"/>
      <c r="C1595" s="58"/>
      <c r="D1595" s="204"/>
      <c r="E1595" s="127"/>
      <c r="F1595" s="29"/>
    </row>
    <row r="1596" spans="1:6">
      <c r="A1596" s="59"/>
      <c r="B1596" s="58"/>
      <c r="C1596" s="58"/>
      <c r="D1596" s="204"/>
      <c r="E1596" s="127"/>
      <c r="F1596" s="29"/>
    </row>
    <row r="1597" spans="1:6">
      <c r="A1597" s="59"/>
      <c r="B1597" s="58"/>
      <c r="C1597" s="58"/>
      <c r="D1597" s="204"/>
      <c r="E1597" s="127"/>
      <c r="F1597" s="29"/>
    </row>
    <row r="1598" spans="1:6">
      <c r="A1598" s="59"/>
      <c r="B1598" s="58"/>
      <c r="C1598" s="58"/>
      <c r="D1598" s="204"/>
      <c r="E1598" s="127"/>
      <c r="F1598" s="29"/>
    </row>
    <row r="1599" spans="1:6">
      <c r="A1599" s="59"/>
      <c r="B1599" s="64"/>
      <c r="C1599" s="58"/>
      <c r="D1599" s="204"/>
      <c r="E1599" s="127"/>
      <c r="F1599" s="29"/>
    </row>
    <row r="1600" spans="1:6">
      <c r="A1600" s="59"/>
      <c r="B1600" s="58"/>
      <c r="C1600" s="58"/>
      <c r="D1600" s="204"/>
      <c r="E1600" s="127"/>
      <c r="F1600" s="29"/>
    </row>
    <row r="1601" spans="1:10">
      <c r="A1601" s="59"/>
      <c r="B1601" s="58"/>
      <c r="C1601" s="58"/>
      <c r="D1601" s="204"/>
      <c r="E1601" s="127"/>
      <c r="F1601" s="29"/>
    </row>
    <row r="1602" spans="1:10">
      <c r="A1602" s="59"/>
      <c r="B1602" s="58"/>
      <c r="C1602" s="58"/>
      <c r="D1602" s="204"/>
      <c r="E1602" s="127"/>
      <c r="F1602" s="29"/>
    </row>
    <row r="1603" spans="1:10">
      <c r="A1603" s="59"/>
      <c r="B1603" s="58"/>
      <c r="C1603" s="64"/>
      <c r="D1603" s="33"/>
      <c r="E1603" s="128"/>
      <c r="F1603" s="24"/>
      <c r="G1603" s="367"/>
      <c r="H1603" s="66"/>
      <c r="I1603" s="65"/>
      <c r="J1603" s="67"/>
    </row>
    <row r="1604" spans="1:10">
      <c r="A1604" s="10"/>
      <c r="B1604" s="58"/>
      <c r="C1604" s="58"/>
      <c r="D1604" s="204"/>
      <c r="E1604" s="127"/>
      <c r="F1604" s="31"/>
    </row>
    <row r="1605" spans="1:10">
      <c r="A1605" s="59"/>
      <c r="B1605" s="58"/>
      <c r="C1605" s="58"/>
      <c r="D1605" s="204"/>
      <c r="E1605" s="127"/>
      <c r="F1605" s="31"/>
    </row>
    <row r="1606" spans="1:10">
      <c r="A1606" s="59"/>
      <c r="B1606" s="58"/>
      <c r="C1606" s="58"/>
      <c r="D1606" s="204"/>
      <c r="E1606" s="127"/>
      <c r="F1606" s="31"/>
    </row>
    <row r="1607" spans="1:10">
      <c r="A1607" s="59"/>
      <c r="B1607" s="58"/>
      <c r="C1607" s="58"/>
      <c r="D1607" s="204"/>
      <c r="E1607" s="127"/>
      <c r="F1607" s="31"/>
    </row>
    <row r="1608" spans="1:10">
      <c r="A1608" s="59"/>
      <c r="B1608" s="58"/>
      <c r="C1608" s="58"/>
      <c r="D1608" s="204"/>
      <c r="E1608" s="127"/>
      <c r="F1608" s="31"/>
    </row>
    <row r="1609" spans="1:10">
      <c r="A1609" s="59"/>
      <c r="B1609" s="57"/>
      <c r="C1609" s="58"/>
      <c r="D1609" s="204"/>
      <c r="E1609" s="127"/>
      <c r="F1609" s="31"/>
    </row>
    <row r="1610" spans="1:10">
      <c r="A1610" s="59"/>
      <c r="B1610" s="58"/>
      <c r="C1610" s="58"/>
      <c r="D1610" s="204"/>
      <c r="E1610" s="127"/>
      <c r="F1610" s="31"/>
    </row>
    <row r="1611" spans="1:10">
      <c r="A1611" s="59"/>
      <c r="B1611" s="58"/>
      <c r="C1611" s="58"/>
      <c r="D1611" s="204"/>
      <c r="E1611" s="127"/>
      <c r="F1611" s="31"/>
    </row>
    <row r="1612" spans="1:10">
      <c r="A1612" s="59"/>
      <c r="B1612" s="58"/>
      <c r="C1612" s="58"/>
      <c r="D1612" s="204"/>
      <c r="E1612" s="127"/>
      <c r="F1612" s="31"/>
    </row>
    <row r="1613" spans="1:10">
      <c r="A1613" s="59"/>
      <c r="B1613" s="58"/>
      <c r="C1613" s="58"/>
      <c r="D1613" s="204"/>
      <c r="E1613" s="127"/>
      <c r="F1613" s="31"/>
    </row>
    <row r="1614" spans="1:10">
      <c r="A1614" s="59"/>
      <c r="B1614" s="58"/>
      <c r="C1614" s="58"/>
      <c r="D1614" s="204"/>
      <c r="E1614" s="127"/>
      <c r="F1614" s="31"/>
    </row>
    <row r="1615" spans="1:10">
      <c r="A1615" s="59"/>
      <c r="B1615" s="58"/>
      <c r="C1615" s="58"/>
      <c r="D1615" s="204"/>
      <c r="E1615" s="127"/>
      <c r="F1615" s="31"/>
    </row>
    <row r="1616" spans="1:10">
      <c r="A1616" s="59"/>
      <c r="B1616" s="58"/>
      <c r="C1616" s="58"/>
      <c r="D1616" s="204"/>
      <c r="E1616" s="127"/>
      <c r="F1616" s="31"/>
    </row>
    <row r="1617" spans="1:6">
      <c r="A1617" s="59"/>
      <c r="B1617" s="58"/>
      <c r="C1617" s="58"/>
      <c r="D1617" s="204"/>
      <c r="E1617" s="127"/>
      <c r="F1617" s="31"/>
    </row>
    <row r="1618" spans="1:6">
      <c r="A1618" s="59"/>
      <c r="B1618" s="58"/>
      <c r="C1618" s="58"/>
      <c r="D1618" s="204"/>
      <c r="E1618" s="127"/>
      <c r="F1618" s="31"/>
    </row>
    <row r="1619" spans="1:6">
      <c r="A1619" s="59"/>
      <c r="B1619" s="58"/>
      <c r="C1619" s="58"/>
      <c r="D1619" s="204"/>
      <c r="E1619" s="127"/>
      <c r="F1619" s="31"/>
    </row>
    <row r="1620" spans="1:6">
      <c r="A1620" s="59"/>
      <c r="B1620" s="58"/>
      <c r="C1620" s="58"/>
      <c r="D1620" s="204"/>
      <c r="E1620" s="127"/>
      <c r="F1620" s="31"/>
    </row>
    <row r="1621" spans="1:6">
      <c r="A1621" s="59"/>
      <c r="B1621" s="58"/>
      <c r="C1621" s="58"/>
      <c r="D1621" s="204"/>
      <c r="E1621" s="127"/>
      <c r="F1621" s="31"/>
    </row>
    <row r="1622" spans="1:6">
      <c r="A1622" s="59"/>
      <c r="B1622" s="58"/>
      <c r="C1622" s="58"/>
      <c r="D1622" s="204"/>
      <c r="E1622" s="127"/>
      <c r="F1622" s="31"/>
    </row>
    <row r="1623" spans="1:6">
      <c r="A1623" s="59"/>
      <c r="B1623" s="58"/>
      <c r="C1623" s="58"/>
      <c r="D1623" s="204"/>
      <c r="E1623" s="127"/>
      <c r="F1623" s="31"/>
    </row>
    <row r="1624" spans="1:6">
      <c r="A1624" s="59"/>
      <c r="B1624" s="58"/>
      <c r="C1624" s="58"/>
      <c r="D1624" s="204"/>
      <c r="E1624" s="127"/>
      <c r="F1624" s="31"/>
    </row>
    <row r="1625" spans="1:6">
      <c r="A1625" s="59"/>
      <c r="B1625" s="58"/>
      <c r="C1625" s="58"/>
      <c r="D1625" s="204"/>
      <c r="E1625" s="127"/>
      <c r="F1625" s="31"/>
    </row>
    <row r="1626" spans="1:6">
      <c r="A1626" s="59"/>
      <c r="B1626" s="57"/>
      <c r="C1626" s="58"/>
      <c r="D1626" s="204"/>
      <c r="E1626" s="127"/>
      <c r="F1626" s="31"/>
    </row>
    <row r="1627" spans="1:6">
      <c r="A1627" s="59"/>
      <c r="B1627" s="58"/>
      <c r="C1627" s="58"/>
      <c r="D1627" s="204"/>
      <c r="E1627" s="127"/>
      <c r="F1627" s="31"/>
    </row>
    <row r="1628" spans="1:6">
      <c r="A1628" s="59"/>
      <c r="B1628" s="58"/>
      <c r="C1628" s="58"/>
      <c r="D1628" s="204"/>
      <c r="E1628" s="127"/>
      <c r="F1628" s="31"/>
    </row>
    <row r="1629" spans="1:6">
      <c r="A1629" s="59"/>
      <c r="B1629" s="58"/>
      <c r="C1629" s="58"/>
      <c r="D1629" s="204"/>
      <c r="E1629" s="127"/>
      <c r="F1629" s="31"/>
    </row>
    <row r="1630" spans="1:6">
      <c r="A1630" s="59"/>
      <c r="B1630" s="57"/>
      <c r="C1630" s="58"/>
      <c r="D1630" s="204"/>
      <c r="E1630" s="127"/>
      <c r="F1630" s="31"/>
    </row>
    <row r="1631" spans="1:6">
      <c r="A1631" s="59"/>
      <c r="B1631" s="58"/>
      <c r="C1631" s="58"/>
      <c r="D1631" s="204"/>
      <c r="E1631" s="127"/>
      <c r="F1631" s="31"/>
    </row>
    <row r="1632" spans="1:6">
      <c r="A1632" s="59"/>
      <c r="B1632" s="58"/>
      <c r="C1632" s="58"/>
      <c r="D1632" s="204"/>
      <c r="E1632" s="127"/>
      <c r="F1632" s="31"/>
    </row>
    <row r="1633" spans="1:6">
      <c r="A1633" s="59"/>
      <c r="B1633" s="58"/>
      <c r="C1633" s="58"/>
      <c r="D1633" s="204"/>
      <c r="E1633" s="127"/>
      <c r="F1633" s="31"/>
    </row>
    <row r="1634" spans="1:6">
      <c r="A1634" s="59"/>
      <c r="B1634" s="58"/>
      <c r="C1634" s="58"/>
      <c r="D1634" s="204"/>
      <c r="E1634" s="127"/>
      <c r="F1634" s="31"/>
    </row>
    <row r="1635" spans="1:6">
      <c r="A1635" s="59"/>
      <c r="B1635" s="58"/>
      <c r="C1635" s="58"/>
      <c r="D1635" s="204"/>
      <c r="E1635" s="127"/>
      <c r="F1635" s="31"/>
    </row>
    <row r="1636" spans="1:6">
      <c r="A1636" s="59"/>
      <c r="B1636" s="58"/>
      <c r="C1636" s="58"/>
      <c r="D1636" s="204"/>
      <c r="E1636" s="127"/>
      <c r="F1636" s="31"/>
    </row>
    <row r="1637" spans="1:6">
      <c r="A1637" s="59"/>
      <c r="B1637" s="58"/>
      <c r="C1637" s="58"/>
      <c r="D1637" s="204"/>
      <c r="E1637" s="127"/>
      <c r="F1637" s="31"/>
    </row>
    <row r="1638" spans="1:6">
      <c r="A1638" s="59"/>
      <c r="B1638" s="58"/>
      <c r="C1638" s="58"/>
      <c r="D1638" s="204"/>
      <c r="E1638" s="127"/>
      <c r="F1638" s="31"/>
    </row>
    <row r="1639" spans="1:6">
      <c r="A1639" s="59"/>
      <c r="B1639" s="58"/>
      <c r="C1639" s="58"/>
      <c r="D1639" s="204"/>
      <c r="E1639" s="127"/>
      <c r="F1639" s="31"/>
    </row>
    <row r="1640" spans="1:6">
      <c r="A1640" s="59"/>
      <c r="B1640" s="58"/>
      <c r="C1640" s="58"/>
      <c r="D1640" s="204"/>
      <c r="E1640" s="127"/>
      <c r="F1640" s="31"/>
    </row>
    <row r="1641" spans="1:6">
      <c r="A1641" s="59"/>
      <c r="B1641" s="58"/>
      <c r="C1641" s="58"/>
      <c r="D1641" s="204"/>
      <c r="E1641" s="127"/>
      <c r="F1641" s="31"/>
    </row>
    <row r="1642" spans="1:6">
      <c r="A1642" s="59"/>
      <c r="B1642" s="58"/>
      <c r="C1642" s="58"/>
      <c r="D1642" s="204"/>
      <c r="E1642" s="127"/>
      <c r="F1642" s="31"/>
    </row>
    <row r="1643" spans="1:6">
      <c r="A1643" s="59"/>
      <c r="B1643" s="57"/>
      <c r="C1643" s="58"/>
      <c r="D1643" s="204"/>
      <c r="E1643" s="127"/>
      <c r="F1643" s="31"/>
    </row>
    <row r="1644" spans="1:6">
      <c r="A1644" s="59"/>
      <c r="B1644" s="58"/>
      <c r="C1644" s="58"/>
      <c r="D1644" s="204"/>
      <c r="E1644" s="127"/>
      <c r="F1644" s="31"/>
    </row>
    <row r="1645" spans="1:6">
      <c r="A1645" s="59"/>
      <c r="B1645" s="58"/>
      <c r="C1645" s="58"/>
      <c r="D1645" s="204"/>
      <c r="E1645" s="127"/>
      <c r="F1645" s="31"/>
    </row>
    <row r="1646" spans="1:6">
      <c r="A1646" s="59"/>
      <c r="B1646" s="58"/>
      <c r="C1646" s="58"/>
      <c r="D1646" s="204"/>
      <c r="E1646" s="127"/>
      <c r="F1646" s="31"/>
    </row>
    <row r="1647" spans="1:6">
      <c r="A1647" s="59"/>
      <c r="B1647" s="58"/>
      <c r="C1647" s="58"/>
      <c r="D1647" s="204"/>
      <c r="E1647" s="127"/>
      <c r="F1647" s="31"/>
    </row>
    <row r="1648" spans="1:6">
      <c r="A1648" s="59"/>
      <c r="B1648" s="58"/>
      <c r="C1648" s="58"/>
      <c r="D1648" s="204"/>
      <c r="E1648" s="127"/>
      <c r="F1648" s="31"/>
    </row>
    <row r="1649" spans="1:6">
      <c r="A1649" s="59"/>
      <c r="B1649" s="58"/>
      <c r="C1649" s="58"/>
      <c r="D1649" s="204"/>
      <c r="E1649" s="127"/>
      <c r="F1649" s="31"/>
    </row>
    <row r="1650" spans="1:6">
      <c r="A1650" s="59"/>
      <c r="B1650" s="58"/>
      <c r="C1650" s="58"/>
      <c r="D1650" s="204"/>
      <c r="E1650" s="127"/>
      <c r="F1650" s="31"/>
    </row>
    <row r="1651" spans="1:6">
      <c r="A1651" s="59"/>
      <c r="B1651" s="58"/>
      <c r="C1651" s="58"/>
      <c r="D1651" s="204"/>
      <c r="E1651" s="127"/>
      <c r="F1651" s="31"/>
    </row>
    <row r="1652" spans="1:6">
      <c r="A1652" s="59"/>
      <c r="B1652" s="58"/>
      <c r="C1652" s="58"/>
      <c r="D1652" s="204"/>
      <c r="E1652" s="127"/>
      <c r="F1652" s="31"/>
    </row>
    <row r="1653" spans="1:6">
      <c r="A1653" s="59"/>
      <c r="B1653" s="58"/>
      <c r="C1653" s="58"/>
      <c r="D1653" s="204"/>
      <c r="E1653" s="127"/>
      <c r="F1653" s="31"/>
    </row>
    <row r="1654" spans="1:6">
      <c r="A1654" s="59"/>
      <c r="B1654" s="58"/>
      <c r="C1654" s="58"/>
      <c r="D1654" s="204"/>
      <c r="E1654" s="127"/>
      <c r="F1654" s="31"/>
    </row>
    <row r="1655" spans="1:6">
      <c r="A1655" s="59"/>
      <c r="B1655" s="58"/>
      <c r="C1655" s="58"/>
      <c r="D1655" s="204"/>
      <c r="E1655" s="127"/>
      <c r="F1655" s="31"/>
    </row>
    <row r="1656" spans="1:6">
      <c r="A1656" s="59"/>
      <c r="B1656" s="58"/>
      <c r="C1656" s="58"/>
      <c r="D1656" s="204"/>
      <c r="E1656" s="127"/>
      <c r="F1656" s="31"/>
    </row>
    <row r="1657" spans="1:6">
      <c r="A1657" s="59"/>
      <c r="B1657" s="58"/>
      <c r="C1657" s="58"/>
      <c r="D1657" s="204"/>
      <c r="E1657" s="127"/>
      <c r="F1657" s="31"/>
    </row>
    <row r="1658" spans="1:6">
      <c r="A1658" s="59"/>
      <c r="B1658" s="58"/>
      <c r="C1658" s="58"/>
      <c r="D1658" s="204"/>
      <c r="E1658" s="127"/>
      <c r="F1658" s="31"/>
    </row>
    <row r="1659" spans="1:6">
      <c r="A1659" s="59"/>
      <c r="B1659" s="58"/>
      <c r="C1659" s="58"/>
      <c r="D1659" s="204"/>
      <c r="E1659" s="127"/>
      <c r="F1659" s="31"/>
    </row>
    <row r="1660" spans="1:6">
      <c r="A1660" s="59"/>
      <c r="B1660" s="58"/>
      <c r="C1660" s="58"/>
      <c r="D1660" s="204"/>
      <c r="E1660" s="127"/>
      <c r="F1660" s="31"/>
    </row>
    <row r="1661" spans="1:6">
      <c r="A1661" s="59"/>
      <c r="B1661" s="57"/>
      <c r="C1661" s="58"/>
      <c r="D1661" s="204"/>
      <c r="E1661" s="127"/>
      <c r="F1661" s="31"/>
    </row>
    <row r="1662" spans="1:6">
      <c r="A1662" s="59"/>
      <c r="B1662" s="58"/>
      <c r="C1662" s="58"/>
      <c r="D1662" s="204"/>
      <c r="E1662" s="127"/>
      <c r="F1662" s="31"/>
    </row>
    <row r="1663" spans="1:6">
      <c r="A1663" s="59"/>
      <c r="B1663" s="58"/>
      <c r="C1663" s="58"/>
      <c r="D1663" s="204"/>
      <c r="E1663" s="127"/>
      <c r="F1663" s="31"/>
    </row>
    <row r="1664" spans="1:6">
      <c r="A1664" s="59"/>
      <c r="B1664" s="58"/>
      <c r="C1664" s="58"/>
      <c r="D1664" s="204"/>
      <c r="E1664" s="127"/>
      <c r="F1664" s="31"/>
    </row>
    <row r="1665" spans="1:6">
      <c r="A1665" s="59"/>
      <c r="B1665" s="58"/>
      <c r="C1665" s="58"/>
      <c r="D1665" s="204"/>
      <c r="E1665" s="127"/>
      <c r="F1665" s="31"/>
    </row>
    <row r="1666" spans="1:6">
      <c r="A1666" s="59"/>
      <c r="B1666" s="58"/>
      <c r="C1666" s="58"/>
      <c r="D1666" s="204"/>
      <c r="E1666" s="127"/>
      <c r="F1666" s="31"/>
    </row>
    <row r="1667" spans="1:6">
      <c r="A1667" s="59"/>
      <c r="B1667" s="58"/>
      <c r="C1667" s="58"/>
      <c r="D1667" s="204"/>
      <c r="E1667" s="127"/>
      <c r="F1667" s="31"/>
    </row>
    <row r="1668" spans="1:6">
      <c r="A1668" s="59"/>
      <c r="B1668" s="58"/>
      <c r="C1668" s="58"/>
      <c r="D1668" s="204"/>
      <c r="E1668" s="127"/>
      <c r="F1668" s="31"/>
    </row>
    <row r="1669" spans="1:6">
      <c r="A1669" s="59"/>
      <c r="B1669" s="58"/>
      <c r="C1669" s="58"/>
      <c r="D1669" s="204"/>
      <c r="E1669" s="127"/>
      <c r="F1669" s="31"/>
    </row>
    <row r="1670" spans="1:6">
      <c r="A1670" s="59"/>
      <c r="B1670" s="58"/>
      <c r="C1670" s="58"/>
      <c r="D1670" s="204"/>
      <c r="E1670" s="127"/>
      <c r="F1670" s="31"/>
    </row>
    <row r="1671" spans="1:6">
      <c r="A1671" s="59"/>
      <c r="B1671" s="58"/>
      <c r="C1671" s="58"/>
      <c r="D1671" s="204"/>
      <c r="E1671" s="127"/>
      <c r="F1671" s="31"/>
    </row>
    <row r="1672" spans="1:6">
      <c r="A1672" s="59"/>
      <c r="B1672" s="58"/>
      <c r="C1672" s="58"/>
      <c r="D1672" s="204"/>
      <c r="E1672" s="127"/>
      <c r="F1672" s="31"/>
    </row>
    <row r="1673" spans="1:6">
      <c r="A1673" s="59"/>
      <c r="B1673" s="58"/>
      <c r="C1673" s="58"/>
      <c r="D1673" s="204"/>
      <c r="E1673" s="127"/>
      <c r="F1673" s="31"/>
    </row>
    <row r="1674" spans="1:6">
      <c r="A1674" s="59"/>
      <c r="B1674" s="58"/>
      <c r="C1674" s="58"/>
      <c r="D1674" s="204"/>
      <c r="E1674" s="127"/>
      <c r="F1674" s="31"/>
    </row>
    <row r="1675" spans="1:6">
      <c r="A1675" s="59"/>
      <c r="B1675" s="58"/>
      <c r="C1675" s="58"/>
      <c r="D1675" s="204"/>
      <c r="E1675" s="127"/>
      <c r="F1675" s="31"/>
    </row>
    <row r="1676" spans="1:6">
      <c r="A1676" s="59"/>
      <c r="B1676" s="58"/>
      <c r="C1676" s="58"/>
      <c r="D1676" s="204"/>
      <c r="E1676" s="127"/>
      <c r="F1676" s="31"/>
    </row>
    <row r="1677" spans="1:6">
      <c r="A1677" s="59"/>
      <c r="B1677" s="58"/>
      <c r="C1677" s="58"/>
      <c r="D1677" s="204"/>
      <c r="E1677" s="127"/>
      <c r="F1677" s="31"/>
    </row>
    <row r="1678" spans="1:6">
      <c r="A1678" s="59"/>
      <c r="B1678" s="58"/>
      <c r="C1678" s="58"/>
      <c r="D1678" s="204"/>
      <c r="E1678" s="127"/>
      <c r="F1678" s="31"/>
    </row>
    <row r="1679" spans="1:6">
      <c r="A1679" s="59"/>
      <c r="B1679" s="58"/>
      <c r="C1679" s="58"/>
      <c r="D1679" s="204"/>
      <c r="E1679" s="127"/>
      <c r="F1679" s="31"/>
    </row>
    <row r="1680" spans="1:6">
      <c r="A1680" s="59"/>
      <c r="B1680" s="58"/>
      <c r="C1680" s="58"/>
      <c r="D1680" s="204"/>
      <c r="E1680" s="127"/>
      <c r="F1680" s="31"/>
    </row>
    <row r="1681" spans="1:6">
      <c r="A1681" s="59"/>
      <c r="B1681" s="58"/>
      <c r="C1681" s="58"/>
      <c r="D1681" s="204"/>
      <c r="E1681" s="127"/>
      <c r="F1681" s="31"/>
    </row>
    <row r="1682" spans="1:6">
      <c r="A1682" s="59"/>
      <c r="B1682" s="58"/>
      <c r="C1682" s="58"/>
      <c r="D1682" s="204"/>
      <c r="E1682" s="127"/>
      <c r="F1682" s="31"/>
    </row>
    <row r="1683" spans="1:6">
      <c r="A1683" s="59"/>
      <c r="B1683" s="58"/>
      <c r="C1683" s="58"/>
      <c r="D1683" s="204"/>
      <c r="E1683" s="127"/>
      <c r="F1683" s="31"/>
    </row>
    <row r="1684" spans="1:6">
      <c r="A1684" s="59"/>
      <c r="B1684" s="58"/>
      <c r="C1684" s="58"/>
      <c r="D1684" s="204"/>
      <c r="E1684" s="127"/>
      <c r="F1684" s="31"/>
    </row>
    <row r="1685" spans="1:6">
      <c r="A1685" s="59"/>
      <c r="B1685" s="58"/>
      <c r="C1685" s="58"/>
      <c r="D1685" s="204"/>
      <c r="E1685" s="127"/>
      <c r="F1685" s="31"/>
    </row>
    <row r="1686" spans="1:6">
      <c r="A1686" s="59"/>
      <c r="B1686" s="58"/>
      <c r="C1686" s="58"/>
      <c r="D1686" s="204"/>
      <c r="E1686" s="127"/>
      <c r="F1686" s="31"/>
    </row>
    <row r="1687" spans="1:6">
      <c r="A1687" s="59"/>
      <c r="B1687" s="58"/>
      <c r="C1687" s="58"/>
      <c r="D1687" s="204"/>
      <c r="E1687" s="127"/>
      <c r="F1687" s="31"/>
    </row>
    <row r="1688" spans="1:6">
      <c r="A1688" s="59"/>
      <c r="B1688" s="58"/>
      <c r="C1688" s="58"/>
      <c r="D1688" s="204"/>
      <c r="E1688" s="127"/>
      <c r="F1688" s="31"/>
    </row>
    <row r="1689" spans="1:6">
      <c r="A1689" s="59"/>
      <c r="B1689" s="58"/>
      <c r="C1689" s="58"/>
      <c r="D1689" s="204"/>
      <c r="E1689" s="127"/>
      <c r="F1689" s="31"/>
    </row>
    <row r="1690" spans="1:6">
      <c r="A1690" s="59"/>
      <c r="B1690" s="58"/>
      <c r="C1690" s="58"/>
      <c r="D1690" s="204"/>
      <c r="E1690" s="127"/>
      <c r="F1690" s="31"/>
    </row>
    <row r="1691" spans="1:6">
      <c r="A1691" s="59"/>
      <c r="B1691" s="58"/>
      <c r="C1691" s="58"/>
      <c r="D1691" s="204"/>
      <c r="E1691" s="127"/>
      <c r="F1691" s="31"/>
    </row>
    <row r="1692" spans="1:6">
      <c r="A1692" s="59"/>
      <c r="B1692" s="58"/>
      <c r="C1692" s="58"/>
      <c r="D1692" s="204"/>
      <c r="E1692" s="127"/>
      <c r="F1692" s="31"/>
    </row>
    <row r="1693" spans="1:6">
      <c r="A1693" s="59"/>
      <c r="B1693" s="58"/>
      <c r="C1693" s="58"/>
      <c r="D1693" s="204"/>
      <c r="E1693" s="127"/>
      <c r="F1693" s="31"/>
    </row>
    <row r="1694" spans="1:6">
      <c r="A1694" s="59"/>
      <c r="B1694" s="58"/>
      <c r="C1694" s="58"/>
      <c r="D1694" s="204"/>
      <c r="E1694" s="127"/>
      <c r="F1694" s="31"/>
    </row>
    <row r="1695" spans="1:6">
      <c r="A1695" s="59"/>
      <c r="B1695" s="58"/>
      <c r="C1695" s="58"/>
      <c r="D1695" s="204"/>
      <c r="E1695" s="127"/>
      <c r="F1695" s="31"/>
    </row>
    <row r="1696" spans="1:6">
      <c r="A1696" s="59"/>
      <c r="B1696" s="58"/>
      <c r="C1696" s="58"/>
      <c r="D1696" s="204"/>
      <c r="E1696" s="127"/>
      <c r="F1696" s="31"/>
    </row>
    <row r="1697" spans="1:6">
      <c r="A1697" s="59"/>
      <c r="B1697" s="58"/>
      <c r="C1697" s="58"/>
      <c r="D1697" s="204"/>
      <c r="E1697" s="127"/>
      <c r="F1697" s="31"/>
    </row>
    <row r="1698" spans="1:6">
      <c r="A1698" s="59"/>
      <c r="B1698" s="58"/>
      <c r="C1698" s="58"/>
      <c r="D1698" s="204"/>
      <c r="E1698" s="127"/>
      <c r="F1698" s="31"/>
    </row>
    <row r="1699" spans="1:6">
      <c r="A1699" s="59"/>
      <c r="B1699" s="58"/>
      <c r="C1699" s="58"/>
      <c r="D1699" s="204"/>
      <c r="E1699" s="127"/>
      <c r="F1699" s="31"/>
    </row>
    <row r="1700" spans="1:6">
      <c r="A1700" s="59"/>
      <c r="B1700" s="58"/>
      <c r="C1700" s="58"/>
      <c r="D1700" s="204"/>
      <c r="E1700" s="127"/>
      <c r="F1700" s="31"/>
    </row>
    <row r="1701" spans="1:6">
      <c r="A1701" s="59"/>
      <c r="B1701" s="58"/>
      <c r="C1701" s="58"/>
      <c r="D1701" s="204"/>
      <c r="E1701" s="127"/>
      <c r="F1701" s="31"/>
    </row>
    <row r="1702" spans="1:6">
      <c r="A1702" s="59"/>
      <c r="B1702" s="58"/>
      <c r="C1702" s="58"/>
      <c r="D1702" s="204"/>
      <c r="E1702" s="127"/>
      <c r="F1702" s="31"/>
    </row>
    <row r="1703" spans="1:6">
      <c r="A1703" s="59"/>
      <c r="B1703" s="58"/>
      <c r="C1703" s="58"/>
      <c r="D1703" s="204"/>
      <c r="E1703" s="127"/>
      <c r="F1703" s="31"/>
    </row>
    <row r="1704" spans="1:6">
      <c r="A1704" s="59"/>
      <c r="B1704" s="58"/>
      <c r="C1704" s="58"/>
      <c r="D1704" s="204"/>
      <c r="E1704" s="127"/>
      <c r="F1704" s="31"/>
    </row>
    <row r="1705" spans="1:6">
      <c r="A1705" s="59"/>
      <c r="B1705" s="58"/>
      <c r="C1705" s="58"/>
      <c r="D1705" s="204"/>
      <c r="E1705" s="127"/>
      <c r="F1705" s="31"/>
    </row>
    <row r="1706" spans="1:6">
      <c r="A1706" s="59"/>
      <c r="B1706" s="57"/>
      <c r="C1706" s="58"/>
      <c r="D1706" s="204"/>
      <c r="E1706" s="127"/>
      <c r="F1706" s="31"/>
    </row>
    <row r="1707" spans="1:6">
      <c r="A1707" s="59"/>
      <c r="B1707" s="58"/>
      <c r="C1707" s="58"/>
      <c r="D1707" s="204"/>
      <c r="E1707" s="127"/>
      <c r="F1707" s="31"/>
    </row>
    <row r="1708" spans="1:6">
      <c r="A1708" s="59"/>
      <c r="B1708" s="58"/>
      <c r="C1708" s="58"/>
      <c r="D1708" s="204"/>
      <c r="E1708" s="127"/>
      <c r="F1708" s="31"/>
    </row>
    <row r="1709" spans="1:6">
      <c r="A1709" s="59"/>
      <c r="B1709" s="58"/>
      <c r="C1709" s="58"/>
      <c r="D1709" s="204"/>
      <c r="E1709" s="127"/>
      <c r="F1709" s="31"/>
    </row>
    <row r="1710" spans="1:6">
      <c r="A1710" s="59"/>
      <c r="B1710" s="58"/>
      <c r="C1710" s="58"/>
      <c r="D1710" s="204"/>
      <c r="E1710" s="127"/>
      <c r="F1710" s="31"/>
    </row>
    <row r="1711" spans="1:6">
      <c r="A1711" s="59"/>
      <c r="B1711" s="58"/>
      <c r="C1711" s="58"/>
      <c r="D1711" s="204"/>
      <c r="E1711" s="127"/>
      <c r="F1711" s="31"/>
    </row>
    <row r="1712" spans="1:6">
      <c r="A1712" s="59"/>
      <c r="B1712" s="58"/>
      <c r="C1712" s="61"/>
      <c r="D1712" s="205"/>
      <c r="E1712" s="37"/>
      <c r="F1712" s="32"/>
    </row>
    <row r="1713" spans="1:6">
      <c r="A1713" s="59"/>
      <c r="B1713" s="58"/>
      <c r="C1713" s="58"/>
      <c r="D1713" s="204"/>
      <c r="E1713" s="127"/>
      <c r="F1713" s="31"/>
    </row>
    <row r="1714" spans="1:6">
      <c r="A1714" s="59"/>
      <c r="B1714" s="58"/>
      <c r="C1714" s="58"/>
      <c r="D1714" s="204"/>
      <c r="E1714" s="127"/>
      <c r="F1714" s="31"/>
    </row>
    <row r="1715" spans="1:6">
      <c r="A1715" s="59"/>
      <c r="B1715" s="58"/>
      <c r="C1715" s="58"/>
      <c r="D1715" s="204"/>
      <c r="E1715" s="127"/>
      <c r="F1715" s="31"/>
    </row>
    <row r="1716" spans="1:6">
      <c r="A1716" s="59"/>
      <c r="B1716" s="58"/>
      <c r="C1716" s="58"/>
      <c r="D1716" s="204"/>
      <c r="E1716" s="127"/>
      <c r="F1716" s="31"/>
    </row>
    <row r="1717" spans="1:6">
      <c r="A1717" s="59"/>
      <c r="B1717" s="58"/>
      <c r="C1717" s="58"/>
      <c r="D1717" s="204"/>
      <c r="E1717" s="127"/>
      <c r="F1717" s="31"/>
    </row>
    <row r="1718" spans="1:6">
      <c r="A1718" s="59"/>
      <c r="B1718" s="58"/>
      <c r="C1718" s="58"/>
      <c r="D1718" s="204"/>
      <c r="E1718" s="127"/>
      <c r="F1718" s="31"/>
    </row>
    <row r="1719" spans="1:6">
      <c r="A1719" s="59"/>
      <c r="B1719" s="58"/>
      <c r="C1719" s="58"/>
      <c r="D1719" s="204"/>
      <c r="E1719" s="127"/>
      <c r="F1719" s="31"/>
    </row>
    <row r="1720" spans="1:6">
      <c r="A1720" s="59"/>
      <c r="B1720" s="58"/>
      <c r="C1720" s="58"/>
      <c r="D1720" s="204"/>
      <c r="E1720" s="127"/>
      <c r="F1720" s="31"/>
    </row>
    <row r="1721" spans="1:6">
      <c r="A1721" s="59"/>
      <c r="B1721" s="58"/>
      <c r="C1721" s="58"/>
      <c r="D1721" s="204"/>
      <c r="E1721" s="127"/>
      <c r="F1721" s="31"/>
    </row>
    <row r="1722" spans="1:6">
      <c r="A1722" s="59"/>
      <c r="B1722" s="58"/>
      <c r="C1722" s="58"/>
      <c r="D1722" s="204"/>
      <c r="E1722" s="127"/>
      <c r="F1722" s="31"/>
    </row>
    <row r="1723" spans="1:6">
      <c r="A1723" s="59"/>
      <c r="B1723" s="58"/>
      <c r="C1723" s="58"/>
      <c r="D1723" s="204"/>
      <c r="E1723" s="127"/>
      <c r="F1723" s="31"/>
    </row>
    <row r="1724" spans="1:6">
      <c r="A1724" s="59"/>
      <c r="B1724" s="58"/>
      <c r="C1724" s="58"/>
      <c r="D1724" s="204"/>
      <c r="E1724" s="127"/>
      <c r="F1724" s="31"/>
    </row>
    <row r="1725" spans="1:6">
      <c r="A1725" s="59"/>
      <c r="B1725" s="58"/>
      <c r="C1725" s="58"/>
      <c r="D1725" s="204"/>
      <c r="E1725" s="127"/>
      <c r="F1725" s="31"/>
    </row>
    <row r="1726" spans="1:6">
      <c r="A1726" s="59"/>
      <c r="B1726" s="58"/>
      <c r="C1726" s="58"/>
      <c r="D1726" s="204"/>
      <c r="E1726" s="127"/>
      <c r="F1726" s="31"/>
    </row>
    <row r="1727" spans="1:6">
      <c r="A1727" s="59"/>
      <c r="B1727" s="58"/>
      <c r="C1727" s="58"/>
      <c r="D1727" s="204"/>
      <c r="E1727" s="127"/>
      <c r="F1727" s="31"/>
    </row>
    <row r="1728" spans="1:6">
      <c r="A1728" s="59"/>
      <c r="B1728" s="58"/>
      <c r="C1728" s="58"/>
      <c r="D1728" s="204"/>
      <c r="E1728" s="127"/>
      <c r="F1728" s="31"/>
    </row>
    <row r="1729" spans="1:6">
      <c r="A1729" s="59"/>
      <c r="B1729" s="58"/>
      <c r="C1729" s="58"/>
      <c r="D1729" s="204"/>
      <c r="E1729" s="127"/>
      <c r="F1729" s="31"/>
    </row>
    <row r="1730" spans="1:6">
      <c r="A1730" s="59"/>
      <c r="B1730" s="58"/>
      <c r="C1730" s="58"/>
      <c r="D1730" s="204"/>
      <c r="E1730" s="127"/>
      <c r="F1730" s="31"/>
    </row>
    <row r="1731" spans="1:6">
      <c r="A1731" s="59"/>
      <c r="B1731" s="58"/>
      <c r="C1731" s="58"/>
      <c r="D1731" s="204"/>
      <c r="E1731" s="127"/>
      <c r="F1731" s="31"/>
    </row>
    <row r="1732" spans="1:6">
      <c r="A1732" s="59"/>
      <c r="B1732" s="58"/>
      <c r="C1732" s="58"/>
      <c r="D1732" s="204"/>
      <c r="E1732" s="127"/>
      <c r="F1732" s="31"/>
    </row>
    <row r="1733" spans="1:6">
      <c r="A1733" s="59"/>
      <c r="B1733" s="58"/>
      <c r="C1733" s="58"/>
      <c r="D1733" s="204"/>
      <c r="E1733" s="127"/>
      <c r="F1733" s="31"/>
    </row>
    <row r="1734" spans="1:6">
      <c r="A1734" s="59"/>
      <c r="B1734" s="58"/>
      <c r="C1734" s="58"/>
      <c r="D1734" s="204"/>
      <c r="E1734" s="127"/>
      <c r="F1734" s="31"/>
    </row>
    <row r="1735" spans="1:6">
      <c r="A1735" s="59"/>
      <c r="B1735" s="58"/>
      <c r="C1735" s="58"/>
      <c r="D1735" s="204"/>
      <c r="E1735" s="127"/>
      <c r="F1735" s="31"/>
    </row>
    <row r="1736" spans="1:6">
      <c r="A1736" s="59"/>
      <c r="B1736" s="58"/>
      <c r="C1736" s="58"/>
      <c r="D1736" s="204"/>
      <c r="E1736" s="127"/>
      <c r="F1736" s="31"/>
    </row>
    <row r="1737" spans="1:6">
      <c r="A1737" s="59"/>
      <c r="B1737" s="58"/>
      <c r="C1737" s="58"/>
      <c r="D1737" s="204"/>
      <c r="E1737" s="127"/>
      <c r="F1737" s="31"/>
    </row>
    <row r="1738" spans="1:6">
      <c r="A1738" s="59"/>
      <c r="B1738" s="58"/>
      <c r="C1738" s="58"/>
      <c r="D1738" s="204"/>
      <c r="E1738" s="127"/>
      <c r="F1738" s="31"/>
    </row>
    <row r="1739" spans="1:6">
      <c r="A1739" s="59"/>
      <c r="B1739" s="58"/>
      <c r="C1739" s="58"/>
      <c r="D1739" s="204"/>
      <c r="E1739" s="127"/>
      <c r="F1739" s="31"/>
    </row>
    <row r="1740" spans="1:6">
      <c r="A1740" s="59"/>
      <c r="B1740" s="58"/>
      <c r="C1740" s="58"/>
      <c r="D1740" s="204"/>
      <c r="E1740" s="127"/>
      <c r="F1740" s="31"/>
    </row>
    <row r="1741" spans="1:6">
      <c r="A1741" s="59"/>
      <c r="B1741" s="58"/>
      <c r="C1741" s="58"/>
      <c r="D1741" s="204"/>
      <c r="E1741" s="127"/>
      <c r="F1741" s="31"/>
    </row>
    <row r="1742" spans="1:6">
      <c r="A1742" s="59"/>
      <c r="B1742" s="57"/>
      <c r="C1742" s="58"/>
      <c r="D1742" s="204"/>
      <c r="E1742" s="127"/>
      <c r="F1742" s="31"/>
    </row>
    <row r="1743" spans="1:6">
      <c r="A1743" s="59"/>
      <c r="B1743" s="57"/>
      <c r="C1743" s="58"/>
      <c r="D1743" s="204"/>
      <c r="E1743" s="127"/>
      <c r="F1743" s="31"/>
    </row>
    <row r="1744" spans="1:6">
      <c r="A1744" s="59"/>
      <c r="B1744" s="57"/>
      <c r="C1744" s="58"/>
      <c r="D1744" s="204"/>
      <c r="E1744" s="127"/>
      <c r="F1744" s="31"/>
    </row>
    <row r="1745" spans="1:10" ht="45" customHeight="1">
      <c r="A1745" s="59"/>
      <c r="B1745" s="60"/>
      <c r="C1745" s="58"/>
      <c r="D1745" s="204"/>
      <c r="E1745" s="134"/>
      <c r="F1745" s="26"/>
      <c r="G1745" s="367"/>
      <c r="H1745" s="66"/>
      <c r="I1745" s="65"/>
      <c r="J1745" s="67"/>
    </row>
    <row r="1746" spans="1:10">
      <c r="A1746" s="56"/>
      <c r="B1746" s="64"/>
      <c r="C1746" s="64"/>
      <c r="D1746" s="33"/>
      <c r="E1746" s="128"/>
      <c r="F1746" s="24"/>
      <c r="G1746" s="367"/>
      <c r="H1746" s="66"/>
      <c r="I1746" s="65"/>
      <c r="J1746" s="67"/>
    </row>
    <row r="1747" spans="1:10">
      <c r="A1747" s="59"/>
      <c r="B1747" s="58"/>
      <c r="C1747" s="58"/>
      <c r="D1747" s="204"/>
      <c r="E1747" s="127"/>
      <c r="F1747" s="29"/>
    </row>
    <row r="1748" spans="1:10">
      <c r="A1748" s="59"/>
      <c r="B1748" s="58"/>
      <c r="C1748" s="58"/>
      <c r="D1748" s="204"/>
      <c r="E1748" s="127"/>
      <c r="F1748" s="29"/>
    </row>
    <row r="1749" spans="1:10">
      <c r="A1749" s="59"/>
      <c r="B1749" s="58"/>
      <c r="C1749" s="58"/>
      <c r="D1749" s="204"/>
      <c r="E1749" s="127"/>
      <c r="F1749" s="29"/>
    </row>
    <row r="1750" spans="1:10">
      <c r="A1750" s="59"/>
      <c r="B1750" s="58"/>
      <c r="C1750" s="58"/>
      <c r="D1750" s="204"/>
      <c r="E1750" s="127"/>
      <c r="F1750" s="29"/>
    </row>
    <row r="1751" spans="1:10">
      <c r="A1751" s="59"/>
      <c r="B1751" s="58"/>
      <c r="C1751" s="58"/>
      <c r="D1751" s="204"/>
      <c r="E1751" s="127"/>
      <c r="F1751" s="29"/>
    </row>
    <row r="1752" spans="1:10">
      <c r="A1752" s="59"/>
      <c r="B1752" s="58"/>
      <c r="C1752" s="58"/>
      <c r="D1752" s="204"/>
      <c r="E1752" s="127"/>
      <c r="F1752" s="31"/>
    </row>
    <row r="1753" spans="1:10">
      <c r="A1753" s="59"/>
      <c r="B1753" s="58"/>
      <c r="C1753" s="58"/>
      <c r="D1753" s="204"/>
      <c r="E1753" s="127"/>
      <c r="F1753" s="29"/>
    </row>
    <row r="1754" spans="1:10">
      <c r="A1754" s="59"/>
      <c r="B1754" s="58"/>
      <c r="C1754" s="58"/>
      <c r="D1754" s="204"/>
      <c r="E1754" s="127"/>
      <c r="F1754" s="29"/>
    </row>
    <row r="1755" spans="1:10">
      <c r="A1755" s="59"/>
      <c r="B1755" s="58"/>
      <c r="C1755" s="58"/>
      <c r="D1755" s="204"/>
      <c r="E1755" s="127"/>
      <c r="F1755" s="29"/>
    </row>
    <row r="1756" spans="1:10">
      <c r="A1756" s="59"/>
      <c r="B1756" s="58"/>
      <c r="C1756" s="58"/>
      <c r="D1756" s="204"/>
      <c r="E1756" s="127"/>
      <c r="F1756" s="29"/>
    </row>
    <row r="1757" spans="1:10">
      <c r="A1757" s="59"/>
      <c r="B1757" s="58"/>
      <c r="C1757" s="58"/>
      <c r="D1757" s="204"/>
      <c r="E1757" s="127"/>
      <c r="F1757" s="29"/>
    </row>
    <row r="1758" spans="1:10">
      <c r="A1758" s="59"/>
      <c r="B1758" s="58"/>
      <c r="C1758" s="58"/>
      <c r="D1758" s="204"/>
      <c r="E1758" s="127"/>
      <c r="F1758" s="29"/>
    </row>
    <row r="1759" spans="1:10">
      <c r="A1759" s="59"/>
      <c r="B1759" s="58"/>
      <c r="C1759" s="58"/>
      <c r="D1759" s="204"/>
      <c r="E1759" s="127"/>
      <c r="F1759" s="29"/>
    </row>
    <row r="1760" spans="1:10">
      <c r="A1760" s="59"/>
      <c r="B1760" s="58"/>
      <c r="C1760" s="58"/>
      <c r="D1760" s="204"/>
      <c r="E1760" s="127"/>
      <c r="F1760" s="29"/>
    </row>
    <row r="1761" spans="1:6">
      <c r="A1761" s="59"/>
      <c r="B1761" s="58"/>
      <c r="C1761" s="58"/>
      <c r="D1761" s="204"/>
      <c r="E1761" s="127"/>
      <c r="F1761" s="29"/>
    </row>
    <row r="1762" spans="1:6">
      <c r="A1762" s="59"/>
      <c r="B1762" s="58"/>
      <c r="C1762" s="58"/>
      <c r="D1762" s="204"/>
      <c r="E1762" s="127"/>
      <c r="F1762" s="29"/>
    </row>
    <row r="1763" spans="1:6">
      <c r="A1763" s="59"/>
      <c r="B1763" s="58"/>
      <c r="C1763" s="58"/>
      <c r="D1763" s="204"/>
      <c r="E1763" s="127"/>
      <c r="F1763" s="29"/>
    </row>
    <row r="1764" spans="1:6">
      <c r="A1764" s="59"/>
      <c r="B1764" s="58"/>
      <c r="C1764" s="58"/>
      <c r="D1764" s="204"/>
      <c r="E1764" s="127"/>
      <c r="F1764" s="29"/>
    </row>
    <row r="1765" spans="1:6">
      <c r="A1765" s="59"/>
      <c r="B1765" s="58"/>
      <c r="C1765" s="58"/>
      <c r="D1765" s="204"/>
      <c r="E1765" s="127"/>
      <c r="F1765" s="29"/>
    </row>
    <row r="1766" spans="1:6">
      <c r="A1766" s="59"/>
      <c r="B1766" s="58"/>
      <c r="C1766" s="58"/>
      <c r="D1766" s="204"/>
      <c r="E1766" s="127"/>
      <c r="F1766" s="29"/>
    </row>
    <row r="1767" spans="1:6">
      <c r="A1767" s="59"/>
      <c r="B1767" s="58"/>
      <c r="C1767" s="58"/>
      <c r="D1767" s="204"/>
      <c r="E1767" s="127"/>
      <c r="F1767" s="29"/>
    </row>
    <row r="1768" spans="1:6">
      <c r="A1768" s="59"/>
      <c r="B1768" s="58"/>
      <c r="C1768" s="58"/>
      <c r="D1768" s="204"/>
      <c r="E1768" s="127"/>
      <c r="F1768" s="29"/>
    </row>
    <row r="1769" spans="1:6">
      <c r="A1769" s="59"/>
      <c r="B1769" s="58"/>
      <c r="C1769" s="58"/>
      <c r="D1769" s="204"/>
      <c r="E1769" s="127"/>
      <c r="F1769" s="29"/>
    </row>
    <row r="1770" spans="1:6">
      <c r="A1770" s="59"/>
      <c r="B1770" s="58"/>
      <c r="C1770" s="58"/>
      <c r="D1770" s="204"/>
      <c r="E1770" s="127"/>
      <c r="F1770" s="29"/>
    </row>
    <row r="1771" spans="1:6">
      <c r="A1771" s="59"/>
      <c r="B1771" s="58"/>
      <c r="C1771" s="58"/>
      <c r="D1771" s="204"/>
      <c r="E1771" s="127"/>
      <c r="F1771" s="29"/>
    </row>
    <row r="1772" spans="1:6">
      <c r="A1772" s="59"/>
      <c r="B1772" s="58"/>
      <c r="C1772" s="58"/>
      <c r="D1772" s="204"/>
      <c r="E1772" s="127"/>
      <c r="F1772" s="29"/>
    </row>
    <row r="1773" spans="1:6">
      <c r="A1773" s="59"/>
      <c r="B1773" s="58"/>
      <c r="C1773" s="58"/>
      <c r="D1773" s="204"/>
      <c r="E1773" s="127"/>
      <c r="F1773" s="29"/>
    </row>
    <row r="1774" spans="1:6">
      <c r="A1774" s="59"/>
      <c r="B1774" s="58"/>
      <c r="C1774" s="58"/>
      <c r="D1774" s="204"/>
      <c r="E1774" s="127"/>
      <c r="F1774" s="29"/>
    </row>
    <row r="1775" spans="1:6">
      <c r="A1775" s="59"/>
      <c r="B1775" s="58"/>
      <c r="C1775" s="58"/>
      <c r="D1775" s="204"/>
      <c r="E1775" s="127"/>
      <c r="F1775" s="29"/>
    </row>
    <row r="1776" spans="1:6">
      <c r="A1776" s="59"/>
      <c r="B1776" s="58"/>
      <c r="C1776" s="58"/>
      <c r="D1776" s="204"/>
      <c r="E1776" s="127"/>
      <c r="F1776" s="29"/>
    </row>
    <row r="1777" spans="1:6">
      <c r="A1777" s="59"/>
      <c r="B1777" s="58"/>
      <c r="C1777" s="58"/>
      <c r="D1777" s="204"/>
      <c r="E1777" s="127"/>
      <c r="F1777" s="29"/>
    </row>
    <row r="1778" spans="1:6">
      <c r="A1778" s="59"/>
      <c r="B1778" s="58"/>
      <c r="C1778" s="58"/>
      <c r="D1778" s="204"/>
      <c r="E1778" s="127"/>
      <c r="F1778" s="29"/>
    </row>
    <row r="1779" spans="1:6">
      <c r="A1779" s="59"/>
      <c r="B1779" s="58"/>
      <c r="C1779" s="58"/>
      <c r="D1779" s="204"/>
      <c r="E1779" s="127"/>
      <c r="F1779" s="29"/>
    </row>
    <row r="1780" spans="1:6">
      <c r="A1780" s="59"/>
      <c r="B1780" s="58"/>
      <c r="C1780" s="58"/>
      <c r="D1780" s="204"/>
      <c r="E1780" s="127"/>
      <c r="F1780" s="29"/>
    </row>
    <row r="1781" spans="1:6">
      <c r="A1781" s="59"/>
      <c r="B1781" s="58"/>
      <c r="C1781" s="58"/>
      <c r="D1781" s="204"/>
      <c r="E1781" s="127"/>
      <c r="F1781" s="29"/>
    </row>
    <row r="1782" spans="1:6">
      <c r="A1782" s="59"/>
      <c r="B1782" s="58"/>
      <c r="C1782" s="58"/>
      <c r="D1782" s="204"/>
      <c r="E1782" s="127"/>
      <c r="F1782" s="29"/>
    </row>
    <row r="1783" spans="1:6">
      <c r="A1783" s="59"/>
      <c r="B1783" s="58"/>
      <c r="C1783" s="58"/>
      <c r="D1783" s="204"/>
      <c r="E1783" s="127"/>
      <c r="F1783" s="29"/>
    </row>
    <row r="1784" spans="1:6">
      <c r="A1784" s="59"/>
      <c r="B1784" s="58"/>
      <c r="C1784" s="58"/>
      <c r="D1784" s="204"/>
      <c r="E1784" s="127"/>
      <c r="F1784" s="29"/>
    </row>
    <row r="1785" spans="1:6">
      <c r="A1785" s="59"/>
      <c r="B1785" s="58"/>
      <c r="C1785" s="58"/>
      <c r="D1785" s="204"/>
      <c r="E1785" s="127"/>
      <c r="F1785" s="29"/>
    </row>
    <row r="1786" spans="1:6">
      <c r="A1786" s="59"/>
      <c r="B1786" s="58"/>
      <c r="C1786" s="58"/>
      <c r="D1786" s="204"/>
      <c r="E1786" s="127"/>
      <c r="F1786" s="29"/>
    </row>
    <row r="1787" spans="1:6">
      <c r="A1787" s="59"/>
      <c r="B1787" s="58"/>
      <c r="C1787" s="58"/>
      <c r="D1787" s="204"/>
      <c r="E1787" s="127"/>
      <c r="F1787" s="29"/>
    </row>
    <row r="1788" spans="1:6">
      <c r="A1788" s="59"/>
      <c r="B1788" s="58"/>
      <c r="C1788" s="58"/>
      <c r="D1788" s="204"/>
      <c r="E1788" s="127"/>
      <c r="F1788" s="29"/>
    </row>
    <row r="1789" spans="1:6">
      <c r="A1789" s="59"/>
      <c r="B1789" s="58"/>
      <c r="C1789" s="58"/>
      <c r="D1789" s="204"/>
      <c r="E1789" s="127"/>
      <c r="F1789" s="29"/>
    </row>
    <row r="1790" spans="1:6">
      <c r="A1790" s="59"/>
      <c r="B1790" s="58"/>
      <c r="C1790" s="58"/>
      <c r="D1790" s="204"/>
      <c r="E1790" s="127"/>
      <c r="F1790" s="29"/>
    </row>
    <row r="1791" spans="1:6">
      <c r="A1791" s="59"/>
      <c r="B1791" s="58"/>
      <c r="C1791" s="58"/>
      <c r="D1791" s="204"/>
      <c r="E1791" s="127"/>
      <c r="F1791" s="29"/>
    </row>
    <row r="1792" spans="1:6">
      <c r="A1792" s="59"/>
      <c r="B1792" s="58"/>
      <c r="C1792" s="58"/>
      <c r="D1792" s="204"/>
      <c r="E1792" s="127"/>
      <c r="F1792" s="29"/>
    </row>
    <row r="1793" spans="1:6">
      <c r="A1793" s="59"/>
      <c r="B1793" s="58"/>
      <c r="C1793" s="58"/>
      <c r="D1793" s="204"/>
      <c r="E1793" s="127"/>
      <c r="F1793" s="29"/>
    </row>
    <row r="1794" spans="1:6">
      <c r="A1794" s="59"/>
      <c r="B1794" s="58"/>
      <c r="C1794" s="58"/>
      <c r="D1794" s="204"/>
      <c r="E1794" s="127"/>
      <c r="F1794" s="29"/>
    </row>
    <row r="1795" spans="1:6">
      <c r="A1795" s="59"/>
      <c r="B1795" s="58"/>
      <c r="C1795" s="58"/>
      <c r="D1795" s="204"/>
      <c r="E1795" s="127"/>
      <c r="F1795" s="29"/>
    </row>
    <row r="1796" spans="1:6">
      <c r="A1796" s="59"/>
      <c r="B1796" s="58"/>
      <c r="C1796" s="58"/>
      <c r="D1796" s="204"/>
      <c r="E1796" s="127"/>
      <c r="F1796" s="29"/>
    </row>
    <row r="1797" spans="1:6">
      <c r="A1797" s="59"/>
      <c r="B1797" s="58"/>
      <c r="C1797" s="58"/>
      <c r="D1797" s="204"/>
      <c r="E1797" s="127"/>
      <c r="F1797" s="29"/>
    </row>
    <row r="1798" spans="1:6">
      <c r="A1798" s="59"/>
      <c r="B1798" s="58"/>
      <c r="C1798" s="58"/>
      <c r="D1798" s="204"/>
      <c r="E1798" s="127"/>
      <c r="F1798" s="29"/>
    </row>
    <row r="1799" spans="1:6">
      <c r="A1799" s="59"/>
      <c r="B1799" s="58"/>
      <c r="C1799" s="58"/>
      <c r="D1799" s="204"/>
      <c r="E1799" s="127"/>
      <c r="F1799" s="29"/>
    </row>
    <row r="1800" spans="1:6">
      <c r="A1800" s="59"/>
      <c r="B1800" s="58"/>
      <c r="C1800" s="58"/>
      <c r="D1800" s="204"/>
      <c r="E1800" s="127"/>
      <c r="F1800" s="29"/>
    </row>
    <row r="1801" spans="1:6">
      <c r="A1801" s="59"/>
      <c r="B1801" s="58"/>
      <c r="C1801" s="58"/>
      <c r="D1801" s="204"/>
      <c r="E1801" s="127"/>
      <c r="F1801" s="29"/>
    </row>
    <row r="1802" spans="1:6">
      <c r="A1802" s="59"/>
      <c r="B1802" s="58"/>
      <c r="C1802" s="58"/>
      <c r="D1802" s="204"/>
      <c r="E1802" s="127"/>
      <c r="F1802" s="29"/>
    </row>
    <row r="1803" spans="1:6">
      <c r="A1803" s="59"/>
      <c r="B1803" s="58"/>
      <c r="C1803" s="58"/>
      <c r="D1803" s="204"/>
      <c r="E1803" s="127"/>
      <c r="F1803" s="29"/>
    </row>
    <row r="1804" spans="1:6">
      <c r="A1804" s="59"/>
      <c r="B1804" s="58"/>
      <c r="C1804" s="58"/>
      <c r="D1804" s="204"/>
      <c r="E1804" s="127"/>
      <c r="F1804" s="29"/>
    </row>
    <row r="1805" spans="1:6">
      <c r="A1805" s="59"/>
      <c r="B1805" s="58"/>
      <c r="C1805" s="58"/>
      <c r="D1805" s="204"/>
      <c r="E1805" s="127"/>
      <c r="F1805" s="29"/>
    </row>
    <row r="1806" spans="1:6">
      <c r="A1806" s="59"/>
      <c r="B1806" s="58"/>
      <c r="C1806" s="58"/>
      <c r="D1806" s="204"/>
      <c r="E1806" s="127"/>
      <c r="F1806" s="29"/>
    </row>
    <row r="1807" spans="1:6">
      <c r="A1807" s="59"/>
      <c r="B1807" s="58"/>
      <c r="C1807" s="58"/>
      <c r="D1807" s="204"/>
      <c r="E1807" s="127"/>
      <c r="F1807" s="29"/>
    </row>
    <row r="1808" spans="1:6">
      <c r="A1808" s="59"/>
      <c r="B1808" s="58"/>
      <c r="C1808" s="58"/>
      <c r="D1808" s="204"/>
      <c r="E1808" s="127"/>
      <c r="F1808" s="29"/>
    </row>
    <row r="1809" spans="1:6">
      <c r="A1809" s="59"/>
      <c r="B1809" s="58"/>
      <c r="C1809" s="58"/>
      <c r="D1809" s="204"/>
      <c r="E1809" s="127"/>
      <c r="F1809" s="29"/>
    </row>
    <row r="1810" spans="1:6">
      <c r="A1810" s="59"/>
      <c r="B1810" s="58"/>
      <c r="C1810" s="58"/>
      <c r="D1810" s="204"/>
      <c r="E1810" s="127"/>
      <c r="F1810" s="29"/>
    </row>
    <row r="1811" spans="1:6">
      <c r="A1811" s="59"/>
      <c r="B1811" s="58"/>
      <c r="C1811" s="58"/>
      <c r="D1811" s="204"/>
      <c r="E1811" s="127"/>
      <c r="F1811" s="29"/>
    </row>
    <row r="1812" spans="1:6">
      <c r="A1812" s="59"/>
      <c r="B1812" s="58"/>
      <c r="C1812" s="58"/>
      <c r="D1812" s="204"/>
      <c r="E1812" s="127"/>
      <c r="F1812" s="29"/>
    </row>
    <row r="1813" spans="1:6">
      <c r="A1813" s="59"/>
      <c r="B1813" s="58"/>
      <c r="C1813" s="58"/>
      <c r="D1813" s="204"/>
      <c r="E1813" s="127"/>
      <c r="F1813" s="29"/>
    </row>
    <row r="1814" spans="1:6">
      <c r="A1814" s="59"/>
      <c r="B1814" s="58"/>
      <c r="C1814" s="58"/>
      <c r="D1814" s="204"/>
      <c r="E1814" s="127"/>
      <c r="F1814" s="29"/>
    </row>
    <row r="1815" spans="1:6">
      <c r="A1815" s="59"/>
      <c r="B1815" s="58"/>
      <c r="C1815" s="58"/>
      <c r="D1815" s="204"/>
      <c r="E1815" s="127"/>
      <c r="F1815" s="29"/>
    </row>
    <row r="1816" spans="1:6">
      <c r="A1816" s="59"/>
      <c r="B1816" s="58"/>
      <c r="C1816" s="58"/>
      <c r="D1816" s="204"/>
      <c r="E1816" s="127"/>
      <c r="F1816" s="29"/>
    </row>
    <row r="1817" spans="1:6">
      <c r="A1817" s="59"/>
      <c r="B1817" s="58"/>
      <c r="C1817" s="58"/>
      <c r="D1817" s="204"/>
      <c r="E1817" s="127"/>
      <c r="F1817" s="29"/>
    </row>
    <row r="1818" spans="1:6">
      <c r="A1818" s="59"/>
      <c r="B1818" s="58"/>
      <c r="C1818" s="58"/>
      <c r="D1818" s="204"/>
      <c r="E1818" s="127"/>
      <c r="F1818" s="29"/>
    </row>
    <row r="1819" spans="1:6">
      <c r="A1819" s="59"/>
      <c r="B1819" s="58"/>
      <c r="C1819" s="58"/>
      <c r="D1819" s="204"/>
      <c r="E1819" s="127"/>
      <c r="F1819" s="29"/>
    </row>
    <row r="1820" spans="1:6">
      <c r="A1820" s="59"/>
      <c r="B1820" s="58"/>
      <c r="C1820" s="58"/>
      <c r="D1820" s="204"/>
      <c r="E1820" s="127"/>
      <c r="F1820" s="29"/>
    </row>
    <row r="1821" spans="1:6">
      <c r="A1821" s="59"/>
      <c r="B1821" s="58"/>
      <c r="C1821" s="58"/>
      <c r="D1821" s="204"/>
      <c r="E1821" s="127"/>
      <c r="F1821" s="29"/>
    </row>
    <row r="1822" spans="1:6">
      <c r="A1822" s="59"/>
      <c r="B1822" s="58"/>
      <c r="C1822" s="58"/>
      <c r="D1822" s="204"/>
      <c r="E1822" s="127"/>
      <c r="F1822" s="29"/>
    </row>
    <row r="1823" spans="1:6">
      <c r="A1823" s="59"/>
      <c r="B1823" s="58"/>
      <c r="C1823" s="58"/>
      <c r="D1823" s="204"/>
      <c r="E1823" s="127"/>
      <c r="F1823" s="29"/>
    </row>
    <row r="1824" spans="1:6">
      <c r="A1824" s="59"/>
      <c r="B1824" s="58"/>
      <c r="C1824" s="58"/>
      <c r="D1824" s="204"/>
      <c r="E1824" s="127"/>
      <c r="F1824" s="29"/>
    </row>
    <row r="1825" spans="1:6">
      <c r="A1825" s="59"/>
      <c r="B1825" s="58"/>
      <c r="C1825" s="58"/>
      <c r="D1825" s="204"/>
      <c r="E1825" s="127"/>
      <c r="F1825" s="29"/>
    </row>
    <row r="1826" spans="1:6">
      <c r="A1826" s="59"/>
      <c r="B1826" s="58"/>
      <c r="C1826" s="58"/>
      <c r="D1826" s="204"/>
      <c r="E1826" s="127"/>
      <c r="F1826" s="29"/>
    </row>
    <row r="1827" spans="1:6">
      <c r="A1827" s="59"/>
      <c r="B1827" s="58"/>
      <c r="C1827" s="58"/>
      <c r="D1827" s="204"/>
      <c r="E1827" s="127"/>
      <c r="F1827" s="29"/>
    </row>
    <row r="1828" spans="1:6">
      <c r="A1828" s="59"/>
      <c r="B1828" s="58"/>
      <c r="C1828" s="58"/>
      <c r="D1828" s="204"/>
      <c r="E1828" s="127"/>
      <c r="F1828" s="29"/>
    </row>
    <row r="1829" spans="1:6">
      <c r="A1829" s="59"/>
      <c r="B1829" s="58"/>
      <c r="C1829" s="58"/>
      <c r="D1829" s="204"/>
      <c r="E1829" s="127"/>
      <c r="F1829" s="29"/>
    </row>
    <row r="1830" spans="1:6">
      <c r="A1830" s="59"/>
      <c r="B1830" s="58"/>
      <c r="C1830" s="58"/>
      <c r="D1830" s="204"/>
      <c r="E1830" s="127"/>
      <c r="F1830" s="29"/>
    </row>
    <row r="1831" spans="1:6">
      <c r="A1831" s="59"/>
      <c r="B1831" s="58"/>
      <c r="C1831" s="58"/>
      <c r="D1831" s="204"/>
      <c r="E1831" s="127"/>
      <c r="F1831" s="29"/>
    </row>
    <row r="1832" spans="1:6">
      <c r="A1832" s="59"/>
      <c r="B1832" s="58"/>
      <c r="C1832" s="58"/>
      <c r="D1832" s="204"/>
      <c r="E1832" s="127"/>
      <c r="F1832" s="29"/>
    </row>
    <row r="1833" spans="1:6">
      <c r="A1833" s="59"/>
      <c r="B1833" s="58"/>
      <c r="C1833" s="58"/>
      <c r="D1833" s="204"/>
      <c r="E1833" s="127"/>
      <c r="F1833" s="29"/>
    </row>
    <row r="1834" spans="1:6">
      <c r="A1834" s="59"/>
      <c r="B1834" s="58"/>
      <c r="C1834" s="58"/>
      <c r="D1834" s="204"/>
      <c r="E1834" s="127"/>
      <c r="F1834" s="29"/>
    </row>
    <row r="1835" spans="1:6">
      <c r="A1835" s="59"/>
      <c r="B1835" s="58"/>
      <c r="C1835" s="58"/>
      <c r="D1835" s="204"/>
      <c r="E1835" s="127"/>
      <c r="F1835" s="29"/>
    </row>
    <row r="1836" spans="1:6">
      <c r="A1836" s="59"/>
      <c r="B1836" s="58"/>
      <c r="C1836" s="58"/>
      <c r="D1836" s="204"/>
      <c r="E1836" s="127"/>
      <c r="F1836" s="29"/>
    </row>
    <row r="1837" spans="1:6">
      <c r="A1837" s="59"/>
      <c r="B1837" s="58"/>
      <c r="C1837" s="58"/>
      <c r="D1837" s="204"/>
      <c r="E1837" s="127"/>
      <c r="F1837" s="29"/>
    </row>
    <row r="1838" spans="1:6">
      <c r="A1838" s="59"/>
      <c r="B1838" s="58"/>
      <c r="C1838" s="58"/>
      <c r="D1838" s="204"/>
      <c r="E1838" s="127"/>
      <c r="F1838" s="29"/>
    </row>
    <row r="1839" spans="1:6">
      <c r="A1839" s="59"/>
      <c r="B1839" s="58"/>
      <c r="C1839" s="58"/>
      <c r="D1839" s="204"/>
      <c r="E1839" s="127"/>
      <c r="F1839" s="29"/>
    </row>
    <row r="1840" spans="1:6">
      <c r="A1840" s="59"/>
      <c r="B1840" s="58"/>
      <c r="C1840" s="58"/>
      <c r="D1840" s="204"/>
      <c r="E1840" s="127"/>
      <c r="F1840" s="29"/>
    </row>
    <row r="1841" spans="1:6">
      <c r="A1841" s="59"/>
      <c r="B1841" s="58"/>
      <c r="C1841" s="58"/>
      <c r="D1841" s="204"/>
      <c r="E1841" s="127"/>
      <c r="F1841" s="29"/>
    </row>
    <row r="1842" spans="1:6">
      <c r="A1842" s="59"/>
      <c r="B1842" s="58"/>
      <c r="C1842" s="58"/>
      <c r="D1842" s="204"/>
      <c r="E1842" s="127"/>
      <c r="F1842" s="29"/>
    </row>
    <row r="1843" spans="1:6">
      <c r="A1843" s="59"/>
      <c r="B1843" s="58"/>
      <c r="C1843" s="58"/>
      <c r="D1843" s="204"/>
      <c r="E1843" s="127"/>
      <c r="F1843" s="29"/>
    </row>
    <row r="1844" spans="1:6">
      <c r="A1844" s="59"/>
      <c r="B1844" s="58"/>
      <c r="C1844" s="58"/>
      <c r="D1844" s="204"/>
      <c r="E1844" s="127"/>
      <c r="F1844" s="29"/>
    </row>
    <row r="1845" spans="1:6">
      <c r="A1845" s="59"/>
      <c r="B1845" s="58"/>
      <c r="C1845" s="58"/>
      <c r="D1845" s="204"/>
      <c r="E1845" s="127"/>
      <c r="F1845" s="29"/>
    </row>
    <row r="1846" spans="1:6">
      <c r="A1846" s="59"/>
      <c r="B1846" s="58"/>
      <c r="C1846" s="58"/>
      <c r="D1846" s="204"/>
      <c r="E1846" s="127"/>
      <c r="F1846" s="29"/>
    </row>
    <row r="1847" spans="1:6">
      <c r="A1847" s="59"/>
      <c r="B1847" s="58"/>
      <c r="C1847" s="58"/>
      <c r="D1847" s="204"/>
      <c r="E1847" s="127"/>
      <c r="F1847" s="29"/>
    </row>
    <row r="1848" spans="1:6">
      <c r="A1848" s="59"/>
      <c r="B1848" s="58"/>
      <c r="C1848" s="58"/>
      <c r="D1848" s="204"/>
      <c r="E1848" s="127"/>
      <c r="F1848" s="29"/>
    </row>
    <row r="1849" spans="1:6">
      <c r="A1849" s="59"/>
      <c r="B1849" s="58"/>
      <c r="C1849" s="58"/>
      <c r="D1849" s="204"/>
      <c r="E1849" s="127"/>
      <c r="F1849" s="29"/>
    </row>
    <row r="1850" spans="1:6">
      <c r="A1850" s="59"/>
      <c r="B1850" s="58"/>
      <c r="C1850" s="58"/>
      <c r="D1850" s="204"/>
      <c r="E1850" s="127"/>
      <c r="F1850" s="29"/>
    </row>
    <row r="1851" spans="1:6">
      <c r="A1851" s="59"/>
      <c r="B1851" s="58"/>
      <c r="C1851" s="58"/>
      <c r="D1851" s="204"/>
      <c r="E1851" s="127"/>
      <c r="F1851" s="29"/>
    </row>
    <row r="1852" spans="1:6">
      <c r="A1852" s="59"/>
      <c r="B1852" s="58"/>
      <c r="C1852" s="58"/>
      <c r="D1852" s="204"/>
      <c r="E1852" s="127"/>
      <c r="F1852" s="29"/>
    </row>
    <row r="1853" spans="1:6">
      <c r="A1853" s="59"/>
      <c r="B1853" s="58"/>
      <c r="C1853" s="58"/>
      <c r="D1853" s="204"/>
      <c r="E1853" s="127"/>
      <c r="F1853" s="29"/>
    </row>
    <row r="1854" spans="1:6">
      <c r="A1854" s="59"/>
      <c r="B1854" s="58"/>
      <c r="C1854" s="58"/>
      <c r="D1854" s="204"/>
      <c r="E1854" s="127"/>
      <c r="F1854" s="29"/>
    </row>
    <row r="1855" spans="1:6">
      <c r="A1855" s="59"/>
      <c r="B1855" s="58"/>
      <c r="C1855" s="58"/>
      <c r="D1855" s="204"/>
      <c r="E1855" s="127"/>
      <c r="F1855" s="29"/>
    </row>
    <row r="1856" spans="1:6">
      <c r="A1856" s="59"/>
      <c r="B1856" s="58"/>
      <c r="C1856" s="58"/>
      <c r="D1856" s="204"/>
      <c r="E1856" s="127"/>
      <c r="F1856" s="29"/>
    </row>
    <row r="1857" spans="1:6">
      <c r="A1857" s="59"/>
      <c r="B1857" s="58"/>
      <c r="C1857" s="58"/>
      <c r="D1857" s="204"/>
      <c r="E1857" s="127"/>
      <c r="F1857" s="29"/>
    </row>
    <row r="1858" spans="1:6">
      <c r="A1858" s="59"/>
      <c r="B1858" s="58"/>
      <c r="C1858" s="58"/>
      <c r="D1858" s="204"/>
      <c r="E1858" s="127"/>
      <c r="F1858" s="29"/>
    </row>
    <row r="1859" spans="1:6">
      <c r="A1859" s="59"/>
      <c r="B1859" s="58"/>
      <c r="C1859" s="58"/>
      <c r="D1859" s="204"/>
      <c r="E1859" s="127"/>
      <c r="F1859" s="29"/>
    </row>
    <row r="1860" spans="1:6">
      <c r="A1860" s="59"/>
      <c r="B1860" s="58"/>
      <c r="C1860" s="58"/>
      <c r="D1860" s="204"/>
      <c r="E1860" s="127"/>
      <c r="F1860" s="29"/>
    </row>
    <row r="1861" spans="1:6">
      <c r="A1861" s="59"/>
      <c r="B1861" s="58"/>
      <c r="C1861" s="58"/>
      <c r="D1861" s="204"/>
      <c r="E1861" s="127"/>
      <c r="F1861" s="29"/>
    </row>
    <row r="1862" spans="1:6">
      <c r="A1862" s="59"/>
      <c r="B1862" s="58"/>
      <c r="C1862" s="58"/>
      <c r="D1862" s="204"/>
      <c r="E1862" s="127"/>
      <c r="F1862" s="29"/>
    </row>
    <row r="1863" spans="1:6">
      <c r="A1863" s="59"/>
      <c r="B1863" s="58"/>
      <c r="C1863" s="58"/>
      <c r="D1863" s="204"/>
      <c r="E1863" s="127"/>
      <c r="F1863" s="29"/>
    </row>
    <row r="1864" spans="1:6">
      <c r="A1864" s="59"/>
      <c r="B1864" s="58"/>
      <c r="C1864" s="58"/>
      <c r="D1864" s="204"/>
      <c r="E1864" s="127"/>
      <c r="F1864" s="29"/>
    </row>
    <row r="1865" spans="1:6">
      <c r="A1865" s="59"/>
      <c r="B1865" s="58"/>
      <c r="C1865" s="58"/>
      <c r="D1865" s="204"/>
      <c r="E1865" s="127"/>
      <c r="F1865" s="29"/>
    </row>
    <row r="1866" spans="1:6">
      <c r="A1866" s="59"/>
      <c r="B1866" s="58"/>
      <c r="C1866" s="58"/>
      <c r="D1866" s="204"/>
      <c r="E1866" s="127"/>
      <c r="F1866" s="29"/>
    </row>
    <row r="1867" spans="1:6">
      <c r="A1867" s="59"/>
      <c r="B1867" s="58"/>
      <c r="C1867" s="58"/>
      <c r="D1867" s="204"/>
      <c r="E1867" s="127"/>
      <c r="F1867" s="29"/>
    </row>
    <row r="1868" spans="1:6">
      <c r="A1868" s="59"/>
      <c r="B1868" s="58"/>
      <c r="C1868" s="58"/>
      <c r="D1868" s="204"/>
      <c r="E1868" s="127"/>
      <c r="F1868" s="29"/>
    </row>
    <row r="1869" spans="1:6">
      <c r="A1869" s="59"/>
      <c r="B1869" s="58"/>
      <c r="C1869" s="58"/>
      <c r="D1869" s="204"/>
      <c r="E1869" s="127"/>
      <c r="F1869" s="29"/>
    </row>
    <row r="1870" spans="1:6">
      <c r="A1870" s="59"/>
      <c r="B1870" s="58"/>
      <c r="C1870" s="58"/>
      <c r="D1870" s="204"/>
      <c r="E1870" s="127"/>
      <c r="F1870" s="29"/>
    </row>
    <row r="1871" spans="1:6">
      <c r="A1871" s="59"/>
      <c r="B1871" s="58"/>
      <c r="C1871" s="58"/>
      <c r="D1871" s="204"/>
      <c r="E1871" s="127"/>
      <c r="F1871" s="29"/>
    </row>
    <row r="1872" spans="1:6">
      <c r="A1872" s="59"/>
      <c r="B1872" s="58"/>
      <c r="C1872" s="58"/>
      <c r="D1872" s="204"/>
      <c r="E1872" s="127"/>
      <c r="F1872" s="29"/>
    </row>
    <row r="1873" spans="1:6">
      <c r="A1873" s="59"/>
      <c r="B1873" s="58"/>
      <c r="C1873" s="58"/>
      <c r="D1873" s="204"/>
      <c r="E1873" s="127"/>
      <c r="F1873" s="29"/>
    </row>
    <row r="1874" spans="1:6">
      <c r="A1874" s="59"/>
      <c r="B1874" s="58"/>
      <c r="C1874" s="58"/>
      <c r="D1874" s="204"/>
      <c r="E1874" s="127"/>
      <c r="F1874" s="29"/>
    </row>
    <row r="1875" spans="1:6">
      <c r="A1875" s="59"/>
      <c r="B1875" s="58"/>
      <c r="C1875" s="58"/>
      <c r="D1875" s="204"/>
      <c r="E1875" s="127"/>
      <c r="F1875" s="29"/>
    </row>
    <row r="1876" spans="1:6">
      <c r="A1876" s="59"/>
      <c r="B1876" s="58"/>
      <c r="C1876" s="58"/>
      <c r="D1876" s="204"/>
      <c r="E1876" s="127"/>
      <c r="F1876" s="29"/>
    </row>
    <row r="1877" spans="1:6">
      <c r="A1877" s="59"/>
      <c r="B1877" s="58"/>
      <c r="C1877" s="58"/>
      <c r="D1877" s="204"/>
      <c r="E1877" s="127"/>
      <c r="F1877" s="29"/>
    </row>
    <row r="1878" spans="1:6">
      <c r="A1878" s="59"/>
      <c r="B1878" s="58"/>
      <c r="C1878" s="58"/>
      <c r="D1878" s="204"/>
      <c r="E1878" s="127"/>
      <c r="F1878" s="29"/>
    </row>
    <row r="1879" spans="1:6">
      <c r="A1879" s="59"/>
      <c r="B1879" s="58"/>
      <c r="C1879" s="58"/>
      <c r="D1879" s="204"/>
      <c r="E1879" s="127"/>
      <c r="F1879" s="29"/>
    </row>
    <row r="1880" spans="1:6">
      <c r="A1880" s="59"/>
      <c r="B1880" s="58"/>
      <c r="C1880" s="58"/>
      <c r="D1880" s="204"/>
      <c r="E1880" s="127"/>
      <c r="F1880" s="29"/>
    </row>
    <row r="1881" spans="1:6">
      <c r="A1881" s="59"/>
      <c r="B1881" s="58"/>
      <c r="C1881" s="58"/>
      <c r="D1881" s="204"/>
      <c r="E1881" s="127"/>
      <c r="F1881" s="29"/>
    </row>
    <row r="1882" spans="1:6">
      <c r="A1882" s="59"/>
      <c r="B1882" s="58"/>
      <c r="C1882" s="58"/>
      <c r="D1882" s="204"/>
      <c r="E1882" s="127"/>
      <c r="F1882" s="29"/>
    </row>
    <row r="1883" spans="1:6">
      <c r="A1883" s="59"/>
      <c r="B1883" s="58"/>
      <c r="C1883" s="58"/>
      <c r="D1883" s="204"/>
      <c r="E1883" s="127"/>
      <c r="F1883" s="29"/>
    </row>
    <row r="1884" spans="1:6">
      <c r="A1884" s="59"/>
      <c r="B1884" s="58"/>
      <c r="C1884" s="58"/>
      <c r="D1884" s="204"/>
      <c r="E1884" s="127"/>
      <c r="F1884" s="29"/>
    </row>
    <row r="1885" spans="1:6">
      <c r="A1885" s="59"/>
      <c r="B1885" s="58"/>
      <c r="C1885" s="58"/>
      <c r="D1885" s="204"/>
      <c r="E1885" s="127"/>
      <c r="F1885" s="29"/>
    </row>
    <row r="1886" spans="1:6">
      <c r="A1886" s="59"/>
      <c r="B1886" s="58"/>
      <c r="C1886" s="58"/>
      <c r="D1886" s="204"/>
      <c r="E1886" s="127"/>
      <c r="F1886" s="29"/>
    </row>
    <row r="1887" spans="1:6">
      <c r="A1887" s="59"/>
      <c r="B1887" s="58"/>
      <c r="C1887" s="58"/>
      <c r="D1887" s="204"/>
      <c r="E1887" s="127"/>
      <c r="F1887" s="29"/>
    </row>
    <row r="1888" spans="1:6">
      <c r="A1888" s="59"/>
      <c r="B1888" s="58"/>
      <c r="C1888" s="58"/>
      <c r="D1888" s="204"/>
      <c r="E1888" s="127"/>
      <c r="F1888" s="29"/>
    </row>
    <row r="1889" spans="1:6">
      <c r="A1889" s="59"/>
      <c r="B1889" s="58"/>
      <c r="C1889" s="58"/>
      <c r="D1889" s="204"/>
      <c r="E1889" s="127"/>
      <c r="F1889" s="29"/>
    </row>
    <row r="1890" spans="1:6">
      <c r="A1890" s="59"/>
      <c r="B1890" s="58"/>
      <c r="C1890" s="58"/>
      <c r="D1890" s="204"/>
      <c r="E1890" s="127"/>
      <c r="F1890" s="29"/>
    </row>
    <row r="1891" spans="1:6">
      <c r="A1891" s="59"/>
      <c r="B1891" s="58"/>
      <c r="C1891" s="58"/>
      <c r="D1891" s="204"/>
      <c r="E1891" s="127"/>
      <c r="F1891" s="29"/>
    </row>
    <row r="1892" spans="1:6">
      <c r="A1892" s="59"/>
      <c r="B1892" s="58"/>
      <c r="C1892" s="58"/>
      <c r="D1892" s="204"/>
      <c r="E1892" s="127"/>
      <c r="F1892" s="29"/>
    </row>
    <row r="1893" spans="1:6">
      <c r="A1893" s="59"/>
      <c r="B1893" s="58"/>
      <c r="C1893" s="58"/>
      <c r="D1893" s="204"/>
      <c r="E1893" s="127"/>
      <c r="F1893" s="29"/>
    </row>
    <row r="1894" spans="1:6">
      <c r="A1894" s="59"/>
      <c r="B1894" s="58"/>
      <c r="C1894" s="58"/>
      <c r="D1894" s="204"/>
      <c r="E1894" s="127"/>
      <c r="F1894" s="29"/>
    </row>
    <row r="1895" spans="1:6">
      <c r="A1895" s="59"/>
      <c r="B1895" s="58"/>
      <c r="C1895" s="58"/>
      <c r="D1895" s="204"/>
      <c r="E1895" s="127"/>
      <c r="F1895" s="29"/>
    </row>
    <row r="1896" spans="1:6">
      <c r="A1896" s="59"/>
      <c r="B1896" s="58"/>
      <c r="C1896" s="58"/>
      <c r="D1896" s="204"/>
      <c r="E1896" s="127"/>
      <c r="F1896" s="29"/>
    </row>
    <row r="1897" spans="1:6">
      <c r="A1897" s="59"/>
      <c r="B1897" s="58"/>
      <c r="C1897" s="58"/>
      <c r="D1897" s="204"/>
      <c r="E1897" s="127"/>
      <c r="F1897" s="29"/>
    </row>
    <row r="1898" spans="1:6">
      <c r="A1898" s="59"/>
      <c r="B1898" s="58"/>
      <c r="C1898" s="58"/>
      <c r="D1898" s="204"/>
      <c r="E1898" s="127"/>
      <c r="F1898" s="29"/>
    </row>
    <row r="1899" spans="1:6">
      <c r="A1899" s="59"/>
      <c r="B1899" s="58"/>
      <c r="C1899" s="58"/>
      <c r="D1899" s="204"/>
      <c r="E1899" s="127"/>
      <c r="F1899" s="29"/>
    </row>
    <row r="1900" spans="1:6">
      <c r="A1900" s="59"/>
      <c r="B1900" s="58"/>
      <c r="C1900" s="58"/>
      <c r="D1900" s="204"/>
      <c r="E1900" s="127"/>
      <c r="F1900" s="29"/>
    </row>
    <row r="1901" spans="1:6">
      <c r="A1901" s="59"/>
      <c r="B1901" s="58"/>
      <c r="C1901" s="58"/>
      <c r="D1901" s="204"/>
      <c r="E1901" s="127"/>
      <c r="F1901" s="29"/>
    </row>
    <row r="1902" spans="1:6">
      <c r="A1902" s="59"/>
      <c r="B1902" s="58"/>
      <c r="C1902" s="58"/>
      <c r="D1902" s="204"/>
      <c r="E1902" s="127"/>
      <c r="F1902" s="29"/>
    </row>
    <row r="1903" spans="1:6">
      <c r="A1903" s="59"/>
      <c r="B1903" s="58"/>
      <c r="C1903" s="58"/>
      <c r="D1903" s="204"/>
      <c r="E1903" s="127"/>
      <c r="F1903" s="29"/>
    </row>
    <row r="1904" spans="1:6">
      <c r="A1904" s="59"/>
      <c r="B1904" s="58"/>
      <c r="C1904" s="58"/>
      <c r="D1904" s="204"/>
      <c r="E1904" s="127"/>
      <c r="F1904" s="29"/>
    </row>
    <row r="1905" spans="1:6">
      <c r="A1905" s="59"/>
      <c r="B1905" s="58"/>
      <c r="C1905" s="58"/>
      <c r="D1905" s="204"/>
      <c r="E1905" s="127"/>
      <c r="F1905" s="29"/>
    </row>
    <row r="1906" spans="1:6">
      <c r="A1906" s="59"/>
      <c r="B1906" s="58"/>
      <c r="C1906" s="58"/>
      <c r="D1906" s="204"/>
      <c r="E1906" s="127"/>
      <c r="F1906" s="29"/>
    </row>
    <row r="1907" spans="1:6">
      <c r="A1907" s="59"/>
      <c r="B1907" s="58"/>
      <c r="C1907" s="58"/>
      <c r="D1907" s="204"/>
      <c r="E1907" s="127"/>
      <c r="F1907" s="29"/>
    </row>
    <row r="1908" spans="1:6">
      <c r="A1908" s="59"/>
      <c r="B1908" s="58"/>
      <c r="C1908" s="58"/>
      <c r="D1908" s="204"/>
      <c r="E1908" s="127"/>
      <c r="F1908" s="29"/>
    </row>
    <row r="1909" spans="1:6">
      <c r="A1909" s="59"/>
      <c r="B1909" s="58"/>
      <c r="C1909" s="58"/>
      <c r="D1909" s="204"/>
      <c r="E1909" s="127"/>
      <c r="F1909" s="29"/>
    </row>
    <row r="1910" spans="1:6">
      <c r="A1910" s="59"/>
      <c r="B1910" s="58"/>
      <c r="C1910" s="58"/>
      <c r="D1910" s="204"/>
      <c r="E1910" s="127"/>
      <c r="F1910" s="29"/>
    </row>
    <row r="1911" spans="1:6">
      <c r="A1911" s="59"/>
      <c r="B1911" s="58"/>
      <c r="C1911" s="58"/>
      <c r="D1911" s="204"/>
      <c r="E1911" s="127"/>
      <c r="F1911" s="29"/>
    </row>
    <row r="1912" spans="1:6">
      <c r="A1912" s="59"/>
      <c r="B1912" s="58"/>
      <c r="C1912" s="58"/>
      <c r="D1912" s="204"/>
      <c r="E1912" s="127"/>
      <c r="F1912" s="29"/>
    </row>
    <row r="1913" spans="1:6">
      <c r="A1913" s="59"/>
      <c r="B1913" s="58"/>
      <c r="C1913" s="58"/>
      <c r="D1913" s="204"/>
      <c r="E1913" s="127"/>
      <c r="F1913" s="29"/>
    </row>
    <row r="1914" spans="1:6">
      <c r="A1914" s="59"/>
      <c r="B1914" s="58"/>
      <c r="C1914" s="58"/>
      <c r="D1914" s="204"/>
      <c r="E1914" s="127"/>
      <c r="F1914" s="29"/>
    </row>
    <row r="1915" spans="1:6">
      <c r="A1915" s="59"/>
      <c r="B1915" s="58"/>
      <c r="C1915" s="58"/>
      <c r="D1915" s="204"/>
      <c r="E1915" s="127"/>
      <c r="F1915" s="29"/>
    </row>
    <row r="1916" spans="1:6">
      <c r="A1916" s="59"/>
      <c r="B1916" s="58"/>
      <c r="C1916" s="58"/>
      <c r="D1916" s="204"/>
      <c r="E1916" s="127"/>
      <c r="F1916" s="29"/>
    </row>
    <row r="1917" spans="1:6">
      <c r="A1917" s="59"/>
      <c r="B1917" s="58"/>
      <c r="C1917" s="58"/>
      <c r="D1917" s="204"/>
      <c r="E1917" s="127"/>
      <c r="F1917" s="29"/>
    </row>
    <row r="1918" spans="1:6">
      <c r="A1918" s="59"/>
      <c r="B1918" s="58"/>
      <c r="C1918" s="58"/>
      <c r="D1918" s="204"/>
      <c r="E1918" s="127"/>
      <c r="F1918" s="29"/>
    </row>
    <row r="1919" spans="1:6">
      <c r="A1919" s="59"/>
      <c r="B1919" s="58"/>
      <c r="C1919" s="58"/>
      <c r="D1919" s="204"/>
      <c r="E1919" s="127"/>
      <c r="F1919" s="29"/>
    </row>
    <row r="1920" spans="1:6">
      <c r="A1920" s="59"/>
      <c r="B1920" s="58"/>
      <c r="C1920" s="58"/>
      <c r="D1920" s="204"/>
      <c r="E1920" s="127"/>
      <c r="F1920" s="29"/>
    </row>
    <row r="1921" spans="1:6">
      <c r="A1921" s="59"/>
      <c r="B1921" s="58"/>
      <c r="C1921" s="58"/>
      <c r="D1921" s="204"/>
      <c r="E1921" s="127"/>
      <c r="F1921" s="29"/>
    </row>
    <row r="1922" spans="1:6">
      <c r="A1922" s="59"/>
      <c r="B1922" s="58"/>
      <c r="C1922" s="58"/>
      <c r="D1922" s="204"/>
      <c r="E1922" s="127"/>
      <c r="F1922" s="29"/>
    </row>
    <row r="1923" spans="1:6">
      <c r="A1923" s="59"/>
      <c r="B1923" s="58"/>
      <c r="C1923" s="58"/>
      <c r="D1923" s="204"/>
      <c r="E1923" s="127"/>
      <c r="F1923" s="29"/>
    </row>
    <row r="1924" spans="1:6">
      <c r="A1924" s="59"/>
      <c r="B1924" s="58"/>
      <c r="C1924" s="58"/>
      <c r="D1924" s="204"/>
      <c r="E1924" s="127"/>
      <c r="F1924" s="29"/>
    </row>
    <row r="1925" spans="1:6">
      <c r="A1925" s="59"/>
      <c r="B1925" s="58"/>
      <c r="C1925" s="58"/>
      <c r="D1925" s="204"/>
      <c r="E1925" s="127"/>
      <c r="F1925" s="29"/>
    </row>
    <row r="1926" spans="1:6">
      <c r="A1926" s="59"/>
      <c r="B1926" s="58"/>
      <c r="C1926" s="58"/>
      <c r="D1926" s="204"/>
      <c r="E1926" s="127"/>
      <c r="F1926" s="29"/>
    </row>
    <row r="1927" spans="1:6">
      <c r="A1927" s="59"/>
      <c r="B1927" s="58"/>
      <c r="C1927" s="58"/>
      <c r="D1927" s="204"/>
      <c r="E1927" s="127"/>
      <c r="F1927" s="29"/>
    </row>
    <row r="1928" spans="1:6">
      <c r="A1928" s="59"/>
      <c r="B1928" s="58"/>
      <c r="C1928" s="58"/>
      <c r="D1928" s="204"/>
      <c r="E1928" s="127"/>
      <c r="F1928" s="29"/>
    </row>
    <row r="1929" spans="1:6">
      <c r="A1929" s="59"/>
      <c r="B1929" s="58"/>
      <c r="C1929" s="58"/>
      <c r="D1929" s="204"/>
      <c r="E1929" s="127"/>
      <c r="F1929" s="29"/>
    </row>
    <row r="1930" spans="1:6">
      <c r="A1930" s="59"/>
      <c r="B1930" s="58"/>
      <c r="C1930" s="58"/>
      <c r="D1930" s="204"/>
      <c r="E1930" s="127"/>
      <c r="F1930" s="29"/>
    </row>
    <row r="1931" spans="1:6">
      <c r="A1931" s="59"/>
      <c r="B1931" s="58"/>
      <c r="C1931" s="58"/>
      <c r="D1931" s="204"/>
      <c r="E1931" s="127"/>
      <c r="F1931" s="29"/>
    </row>
    <row r="1932" spans="1:6">
      <c r="A1932" s="59"/>
      <c r="B1932" s="58"/>
      <c r="C1932" s="58"/>
      <c r="D1932" s="204"/>
      <c r="E1932" s="127"/>
      <c r="F1932" s="29"/>
    </row>
    <row r="1933" spans="1:6">
      <c r="A1933" s="59"/>
      <c r="B1933" s="58"/>
      <c r="C1933" s="58"/>
      <c r="D1933" s="204"/>
      <c r="E1933" s="127"/>
      <c r="F1933" s="29"/>
    </row>
    <row r="1934" spans="1:6">
      <c r="A1934" s="59"/>
      <c r="B1934" s="58"/>
      <c r="C1934" s="58"/>
      <c r="D1934" s="204"/>
      <c r="E1934" s="127"/>
      <c r="F1934" s="29"/>
    </row>
    <row r="1935" spans="1:6">
      <c r="A1935" s="59"/>
      <c r="B1935" s="58"/>
      <c r="C1935" s="58"/>
      <c r="D1935" s="204"/>
      <c r="E1935" s="127"/>
      <c r="F1935" s="29"/>
    </row>
    <row r="1936" spans="1:6">
      <c r="A1936" s="59"/>
      <c r="B1936" s="58"/>
      <c r="C1936" s="58"/>
      <c r="D1936" s="204"/>
      <c r="E1936" s="127"/>
      <c r="F1936" s="29"/>
    </row>
    <row r="1937" spans="1:6">
      <c r="A1937" s="59"/>
      <c r="B1937" s="58"/>
      <c r="C1937" s="58"/>
      <c r="D1937" s="204"/>
      <c r="E1937" s="127"/>
      <c r="F1937" s="29"/>
    </row>
    <row r="1938" spans="1:6">
      <c r="A1938" s="59"/>
      <c r="B1938" s="58"/>
      <c r="C1938" s="58"/>
      <c r="D1938" s="204"/>
      <c r="E1938" s="127"/>
      <c r="F1938" s="29"/>
    </row>
    <row r="1939" spans="1:6">
      <c r="A1939" s="59"/>
      <c r="B1939" s="58"/>
      <c r="C1939" s="58"/>
      <c r="D1939" s="204"/>
      <c r="E1939" s="127"/>
      <c r="F1939" s="29"/>
    </row>
    <row r="1940" spans="1:6">
      <c r="A1940" s="59"/>
      <c r="B1940" s="58"/>
      <c r="C1940" s="58"/>
      <c r="D1940" s="204"/>
      <c r="E1940" s="127"/>
      <c r="F1940" s="29"/>
    </row>
    <row r="1941" spans="1:6">
      <c r="A1941" s="59"/>
      <c r="B1941" s="58"/>
      <c r="C1941" s="58"/>
      <c r="D1941" s="204"/>
      <c r="E1941" s="127"/>
      <c r="F1941" s="29"/>
    </row>
    <row r="1942" spans="1:6">
      <c r="A1942" s="59"/>
      <c r="B1942" s="58"/>
      <c r="C1942" s="58"/>
      <c r="D1942" s="204"/>
      <c r="E1942" s="127"/>
      <c r="F1942" s="29"/>
    </row>
    <row r="1943" spans="1:6">
      <c r="A1943" s="59"/>
      <c r="B1943" s="58"/>
      <c r="C1943" s="58"/>
      <c r="D1943" s="204"/>
      <c r="E1943" s="127"/>
      <c r="F1943" s="29"/>
    </row>
    <row r="1944" spans="1:6">
      <c r="A1944" s="59"/>
      <c r="B1944" s="58"/>
      <c r="C1944" s="58"/>
      <c r="D1944" s="204"/>
      <c r="E1944" s="127"/>
      <c r="F1944" s="29"/>
    </row>
    <row r="1945" spans="1:6">
      <c r="A1945" s="59"/>
      <c r="B1945" s="58"/>
      <c r="C1945" s="58"/>
      <c r="D1945" s="204"/>
      <c r="E1945" s="127"/>
      <c r="F1945" s="29"/>
    </row>
    <row r="1946" spans="1:6">
      <c r="A1946" s="59"/>
      <c r="B1946" s="58"/>
      <c r="C1946" s="58"/>
      <c r="D1946" s="204"/>
      <c r="E1946" s="127"/>
      <c r="F1946" s="29"/>
    </row>
    <row r="1947" spans="1:6">
      <c r="A1947" s="59"/>
      <c r="B1947" s="58"/>
      <c r="C1947" s="58"/>
      <c r="D1947" s="204"/>
      <c r="E1947" s="127"/>
      <c r="F1947" s="29"/>
    </row>
    <row r="1948" spans="1:6">
      <c r="A1948" s="59"/>
      <c r="B1948" s="58"/>
      <c r="C1948" s="58"/>
      <c r="D1948" s="204"/>
      <c r="E1948" s="127"/>
      <c r="F1948" s="29"/>
    </row>
    <row r="1949" spans="1:6">
      <c r="A1949" s="59"/>
      <c r="B1949" s="58"/>
      <c r="C1949" s="58"/>
      <c r="D1949" s="204"/>
      <c r="E1949" s="127"/>
      <c r="F1949" s="29"/>
    </row>
    <row r="1950" spans="1:6">
      <c r="A1950" s="59"/>
      <c r="B1950" s="58"/>
      <c r="C1950" s="58"/>
      <c r="D1950" s="204"/>
      <c r="E1950" s="127"/>
      <c r="F1950" s="29"/>
    </row>
    <row r="1951" spans="1:6">
      <c r="A1951" s="59"/>
      <c r="B1951" s="58"/>
      <c r="C1951" s="58"/>
      <c r="D1951" s="204"/>
      <c r="E1951" s="127"/>
      <c r="F1951" s="29"/>
    </row>
    <row r="1952" spans="1:6">
      <c r="A1952" s="59"/>
      <c r="B1952" s="58"/>
      <c r="C1952" s="58"/>
      <c r="D1952" s="204"/>
      <c r="E1952" s="127"/>
      <c r="F1952" s="29"/>
    </row>
    <row r="1953" spans="1:6">
      <c r="A1953" s="59"/>
      <c r="B1953" s="58"/>
      <c r="C1953" s="58"/>
      <c r="D1953" s="204"/>
      <c r="E1953" s="127"/>
      <c r="F1953" s="29"/>
    </row>
    <row r="1954" spans="1:6">
      <c r="A1954" s="59"/>
      <c r="B1954" s="58"/>
      <c r="C1954" s="58"/>
      <c r="D1954" s="204"/>
      <c r="E1954" s="127"/>
      <c r="F1954" s="29"/>
    </row>
    <row r="1955" spans="1:6">
      <c r="A1955" s="59"/>
      <c r="B1955" s="58"/>
      <c r="C1955" s="58"/>
      <c r="D1955" s="204"/>
      <c r="E1955" s="127"/>
      <c r="F1955" s="29"/>
    </row>
    <row r="1956" spans="1:6">
      <c r="A1956" s="59"/>
      <c r="B1956" s="58"/>
      <c r="C1956" s="58"/>
      <c r="D1956" s="204"/>
      <c r="E1956" s="127"/>
      <c r="F1956" s="29"/>
    </row>
    <row r="1957" spans="1:6">
      <c r="A1957" s="59"/>
      <c r="B1957" s="58"/>
      <c r="C1957" s="58"/>
      <c r="D1957" s="204"/>
      <c r="E1957" s="127"/>
      <c r="F1957" s="29"/>
    </row>
    <row r="1958" spans="1:6">
      <c r="A1958" s="59"/>
      <c r="B1958" s="58"/>
      <c r="C1958" s="58"/>
      <c r="D1958" s="204"/>
      <c r="E1958" s="127"/>
      <c r="F1958" s="29"/>
    </row>
    <row r="1959" spans="1:6">
      <c r="A1959" s="59"/>
      <c r="B1959" s="58"/>
      <c r="C1959" s="58"/>
      <c r="D1959" s="204"/>
      <c r="E1959" s="127"/>
      <c r="F1959" s="29"/>
    </row>
    <row r="1960" spans="1:6">
      <c r="A1960" s="59"/>
      <c r="B1960" s="58"/>
      <c r="C1960" s="58"/>
      <c r="D1960" s="204"/>
      <c r="E1960" s="127"/>
      <c r="F1960" s="29"/>
    </row>
    <row r="1961" spans="1:6">
      <c r="A1961" s="59"/>
      <c r="B1961" s="58"/>
      <c r="C1961" s="58"/>
      <c r="D1961" s="204"/>
      <c r="E1961" s="127"/>
      <c r="F1961" s="29"/>
    </row>
    <row r="1962" spans="1:6">
      <c r="A1962" s="59"/>
      <c r="B1962" s="58"/>
      <c r="C1962" s="58"/>
      <c r="D1962" s="204"/>
      <c r="E1962" s="127"/>
      <c r="F1962" s="29"/>
    </row>
    <row r="1963" spans="1:6">
      <c r="A1963" s="59"/>
      <c r="B1963" s="58"/>
      <c r="C1963" s="58"/>
      <c r="D1963" s="204"/>
      <c r="E1963" s="127"/>
      <c r="F1963" s="29"/>
    </row>
    <row r="1964" spans="1:6">
      <c r="A1964" s="59"/>
      <c r="B1964" s="58"/>
      <c r="C1964" s="58"/>
      <c r="D1964" s="204"/>
      <c r="E1964" s="127"/>
      <c r="F1964" s="29"/>
    </row>
    <row r="1965" spans="1:6">
      <c r="A1965" s="59"/>
      <c r="B1965" s="58"/>
      <c r="C1965" s="58"/>
      <c r="D1965" s="204"/>
      <c r="E1965" s="127"/>
      <c r="F1965" s="29"/>
    </row>
    <row r="1966" spans="1:6">
      <c r="A1966" s="59"/>
      <c r="B1966" s="58"/>
      <c r="C1966" s="58"/>
      <c r="D1966" s="204"/>
      <c r="E1966" s="127"/>
      <c r="F1966" s="29"/>
    </row>
    <row r="1967" spans="1:6">
      <c r="A1967" s="59"/>
      <c r="B1967" s="58"/>
      <c r="C1967" s="58"/>
      <c r="D1967" s="204"/>
      <c r="E1967" s="127"/>
      <c r="F1967" s="29"/>
    </row>
    <row r="1968" spans="1:6">
      <c r="A1968" s="59"/>
      <c r="B1968" s="58"/>
      <c r="C1968" s="58"/>
      <c r="D1968" s="204"/>
      <c r="E1968" s="127"/>
      <c r="F1968" s="29"/>
    </row>
    <row r="1969" spans="1:6">
      <c r="A1969" s="59"/>
      <c r="B1969" s="58"/>
      <c r="C1969" s="58"/>
      <c r="D1969" s="204"/>
      <c r="E1969" s="127"/>
      <c r="F1969" s="29"/>
    </row>
    <row r="1970" spans="1:6">
      <c r="A1970" s="59"/>
      <c r="B1970" s="58"/>
      <c r="C1970" s="58"/>
      <c r="D1970" s="204"/>
      <c r="E1970" s="127"/>
      <c r="F1970" s="29"/>
    </row>
    <row r="1971" spans="1:6">
      <c r="A1971" s="59"/>
      <c r="B1971" s="58"/>
      <c r="C1971" s="58"/>
      <c r="D1971" s="204"/>
      <c r="E1971" s="127"/>
      <c r="F1971" s="29"/>
    </row>
    <row r="1972" spans="1:6">
      <c r="A1972" s="59"/>
      <c r="B1972" s="58"/>
      <c r="C1972" s="58"/>
      <c r="D1972" s="204"/>
      <c r="E1972" s="127"/>
      <c r="F1972" s="29"/>
    </row>
    <row r="1973" spans="1:6">
      <c r="A1973" s="59"/>
      <c r="B1973" s="58"/>
      <c r="C1973" s="58"/>
      <c r="D1973" s="204"/>
      <c r="E1973" s="127"/>
      <c r="F1973" s="29"/>
    </row>
    <row r="1974" spans="1:6">
      <c r="A1974" s="59"/>
      <c r="B1974" s="58"/>
      <c r="C1974" s="58"/>
      <c r="D1974" s="204"/>
      <c r="E1974" s="127"/>
      <c r="F1974" s="29"/>
    </row>
    <row r="1975" spans="1:6">
      <c r="A1975" s="59"/>
      <c r="B1975" s="58"/>
      <c r="C1975" s="58"/>
      <c r="D1975" s="204"/>
      <c r="E1975" s="127"/>
      <c r="F1975" s="29"/>
    </row>
    <row r="1976" spans="1:6">
      <c r="A1976" s="59"/>
      <c r="B1976" s="58"/>
      <c r="C1976" s="58"/>
      <c r="D1976" s="204"/>
      <c r="E1976" s="127"/>
      <c r="F1976" s="29"/>
    </row>
    <row r="1977" spans="1:6">
      <c r="A1977" s="59"/>
      <c r="B1977" s="58"/>
      <c r="C1977" s="58"/>
      <c r="D1977" s="204"/>
      <c r="E1977" s="127"/>
      <c r="F1977" s="29"/>
    </row>
    <row r="1978" spans="1:6">
      <c r="A1978" s="59"/>
      <c r="B1978" s="58"/>
      <c r="C1978" s="58"/>
      <c r="D1978" s="204"/>
      <c r="E1978" s="127"/>
      <c r="F1978" s="29"/>
    </row>
    <row r="1979" spans="1:6">
      <c r="A1979" s="59"/>
      <c r="B1979" s="58"/>
      <c r="C1979" s="58"/>
      <c r="D1979" s="204"/>
      <c r="E1979" s="127"/>
      <c r="F1979" s="29"/>
    </row>
    <row r="1980" spans="1:6">
      <c r="A1980" s="59"/>
      <c r="B1980" s="58"/>
      <c r="C1980" s="58"/>
      <c r="D1980" s="204"/>
      <c r="E1980" s="127"/>
      <c r="F1980" s="29"/>
    </row>
    <row r="1981" spans="1:6">
      <c r="A1981" s="59"/>
      <c r="B1981" s="58"/>
      <c r="C1981" s="58"/>
      <c r="D1981" s="204"/>
      <c r="E1981" s="127"/>
      <c r="F1981" s="29"/>
    </row>
    <row r="1982" spans="1:6">
      <c r="A1982" s="59"/>
      <c r="B1982" s="58"/>
      <c r="C1982" s="58"/>
      <c r="D1982" s="204"/>
      <c r="E1982" s="127"/>
      <c r="F1982" s="29"/>
    </row>
    <row r="1983" spans="1:6">
      <c r="A1983" s="59"/>
      <c r="B1983" s="58"/>
      <c r="C1983" s="58"/>
      <c r="D1983" s="204"/>
      <c r="E1983" s="127"/>
      <c r="F1983" s="29"/>
    </row>
    <row r="1984" spans="1:6">
      <c r="A1984" s="59"/>
      <c r="B1984" s="58"/>
      <c r="C1984" s="58"/>
      <c r="D1984" s="204"/>
      <c r="E1984" s="127"/>
      <c r="F1984" s="29"/>
    </row>
    <row r="1985" spans="1:6">
      <c r="A1985" s="59"/>
      <c r="B1985" s="58"/>
      <c r="C1985" s="58"/>
      <c r="D1985" s="204"/>
      <c r="E1985" s="127"/>
      <c r="F1985" s="29"/>
    </row>
    <row r="1986" spans="1:6">
      <c r="A1986" s="59"/>
      <c r="B1986" s="58"/>
      <c r="C1986" s="58"/>
      <c r="D1986" s="204"/>
      <c r="E1986" s="127"/>
      <c r="F1986" s="29"/>
    </row>
    <row r="1987" spans="1:6">
      <c r="A1987" s="72"/>
      <c r="B1987" s="41"/>
      <c r="C1987" s="41"/>
      <c r="D1987" s="158"/>
      <c r="E1987" s="135"/>
      <c r="F1987" s="73"/>
    </row>
  </sheetData>
  <mergeCells count="5">
    <mergeCell ref="B618:G618"/>
    <mergeCell ref="B614:G614"/>
    <mergeCell ref="B615:G615"/>
    <mergeCell ref="B616:G616"/>
    <mergeCell ref="B617:G617"/>
  </mergeCells>
  <printOptions gridLines="1"/>
  <pageMargins left="0.70866141732283472" right="0.70866141732283472" top="0.74803149606299213" bottom="0.74803149606299213" header="0.31496062992125984" footer="0.31496062992125984"/>
  <pageSetup paperSize="8" scale="51" fitToHeight="0"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DFE3B-B1CC-45BF-9CCC-9D392150903B}">
  <dimension ref="A1:M197"/>
  <sheetViews>
    <sheetView topLeftCell="C1" zoomScale="70" zoomScaleNormal="70" workbookViewId="0">
      <pane ySplit="3" topLeftCell="A157" activePane="bottomLeft" state="frozen"/>
      <selection activeCell="A2" sqref="A2"/>
      <selection pane="bottomLeft" activeCell="G185" sqref="G185"/>
    </sheetView>
  </sheetViews>
  <sheetFormatPr defaultRowHeight="15.75"/>
  <cols>
    <col min="1" max="1" width="40.7109375" style="80" customWidth="1"/>
    <col min="2" max="2" width="55.7109375" style="80" customWidth="1"/>
    <col min="3" max="3" width="55.7109375" style="78" customWidth="1"/>
    <col min="4" max="4" width="15.7109375" style="22" customWidth="1"/>
    <col min="5" max="5" width="15.7109375" style="101" customWidth="1"/>
    <col min="6" max="6" width="20.7109375" style="22" customWidth="1"/>
    <col min="7" max="7" width="25.42578125" style="357" customWidth="1"/>
    <col min="8" max="8" width="20.42578125" style="22" customWidth="1"/>
    <col min="9" max="9" width="21.7109375" style="22" customWidth="1"/>
    <col min="10" max="10" width="26" style="22" customWidth="1"/>
    <col min="11" max="11" width="28.7109375" style="22" customWidth="1"/>
    <col min="12" max="12" width="22.140625" style="22" customWidth="1"/>
    <col min="13" max="13" width="29.42578125" style="22" customWidth="1"/>
    <col min="14" max="16384" width="9.140625" style="22"/>
  </cols>
  <sheetData>
    <row r="1" spans="1:13">
      <c r="A1" s="286" t="s">
        <v>1648</v>
      </c>
      <c r="B1" s="293"/>
      <c r="C1" s="159"/>
      <c r="D1" s="294"/>
      <c r="E1" s="295"/>
      <c r="F1" s="294"/>
      <c r="G1" s="364"/>
      <c r="I1" s="42" t="s">
        <v>1734</v>
      </c>
      <c r="J1" s="357">
        <v>260</v>
      </c>
      <c r="K1" s="357"/>
      <c r="L1" s="357"/>
    </row>
    <row r="2" spans="1:13" ht="24.95" customHeight="1">
      <c r="A2" s="511" t="s">
        <v>1172</v>
      </c>
      <c r="B2" s="512"/>
      <c r="C2" s="512"/>
      <c r="D2" s="512"/>
      <c r="E2" s="512"/>
      <c r="F2" s="512"/>
      <c r="G2" s="22"/>
    </row>
    <row r="3" spans="1:13" ht="63">
      <c r="A3" s="296" t="s">
        <v>1</v>
      </c>
      <c r="B3" s="297"/>
      <c r="C3" s="39" t="s">
        <v>2</v>
      </c>
      <c r="D3" s="298" t="s">
        <v>863</v>
      </c>
      <c r="E3" s="125" t="s">
        <v>3</v>
      </c>
      <c r="F3" s="13" t="s">
        <v>463</v>
      </c>
      <c r="G3" s="368" t="s">
        <v>1754</v>
      </c>
      <c r="H3" s="349" t="s">
        <v>1730</v>
      </c>
      <c r="I3" s="350" t="s">
        <v>1735</v>
      </c>
      <c r="J3" s="350" t="s">
        <v>1731</v>
      </c>
      <c r="K3" s="350" t="s">
        <v>1732</v>
      </c>
      <c r="L3" s="350" t="s">
        <v>1733</v>
      </c>
      <c r="M3" s="350" t="s">
        <v>1736</v>
      </c>
    </row>
    <row r="4" spans="1:13" ht="31.5">
      <c r="A4" s="86" t="s">
        <v>1173</v>
      </c>
      <c r="B4" s="156" t="s">
        <v>666</v>
      </c>
      <c r="C4" s="263" t="s">
        <v>291</v>
      </c>
      <c r="D4" s="2"/>
      <c r="E4" s="92">
        <v>13.2</v>
      </c>
      <c r="F4" s="27" t="s">
        <v>455</v>
      </c>
      <c r="G4" s="406">
        <f>E4*3/5</f>
        <v>7.919999999999999</v>
      </c>
      <c r="H4" s="390"/>
      <c r="I4" s="353">
        <f>G4*H4</f>
        <v>0</v>
      </c>
      <c r="J4" s="353">
        <f>I4*$J$1</f>
        <v>0</v>
      </c>
      <c r="K4" s="353">
        <f>J4*3</f>
        <v>0</v>
      </c>
      <c r="L4" s="353">
        <f>K4*0.22</f>
        <v>0</v>
      </c>
      <c r="M4" s="353">
        <f>L4+K4</f>
        <v>0</v>
      </c>
    </row>
    <row r="5" spans="1:13">
      <c r="A5" s="170"/>
      <c r="B5" s="81"/>
      <c r="C5" s="263" t="s">
        <v>75</v>
      </c>
      <c r="D5" s="2"/>
      <c r="E5" s="95">
        <v>13.02</v>
      </c>
      <c r="F5" s="3" t="s">
        <v>455</v>
      </c>
      <c r="G5" s="406">
        <f>E5*3/5</f>
        <v>7.8120000000000003</v>
      </c>
      <c r="H5" s="390"/>
      <c r="I5" s="353">
        <f t="shared" ref="I5:I68" si="0">G5*H5</f>
        <v>0</v>
      </c>
      <c r="J5" s="353">
        <f t="shared" ref="J5:J68" si="1">I5*$J$1</f>
        <v>0</v>
      </c>
      <c r="K5" s="353">
        <f t="shared" ref="K5:K68" si="2">J5*3</f>
        <v>0</v>
      </c>
      <c r="L5" s="353">
        <f t="shared" ref="L5:L68" si="3">K5*0.22</f>
        <v>0</v>
      </c>
      <c r="M5" s="353">
        <f t="shared" ref="M5:M68" si="4">L5+K5</f>
        <v>0</v>
      </c>
    </row>
    <row r="6" spans="1:13">
      <c r="A6" s="170"/>
      <c r="B6" s="4" t="s">
        <v>661</v>
      </c>
      <c r="C6" s="248" t="s">
        <v>569</v>
      </c>
      <c r="D6" s="2"/>
      <c r="E6" s="92">
        <v>19.5</v>
      </c>
      <c r="F6" s="27" t="s">
        <v>449</v>
      </c>
      <c r="G6" s="406">
        <f t="shared" ref="G6:G14" si="5">E6*1</f>
        <v>19.5</v>
      </c>
      <c r="H6" s="390"/>
      <c r="I6" s="353">
        <f t="shared" si="0"/>
        <v>0</v>
      </c>
      <c r="J6" s="353">
        <f t="shared" si="1"/>
        <v>0</v>
      </c>
      <c r="K6" s="353">
        <f t="shared" si="2"/>
        <v>0</v>
      </c>
      <c r="L6" s="353">
        <f t="shared" si="3"/>
        <v>0</v>
      </c>
      <c r="M6" s="353">
        <f t="shared" si="4"/>
        <v>0</v>
      </c>
    </row>
    <row r="7" spans="1:13">
      <c r="A7" s="76"/>
      <c r="B7" s="20"/>
      <c r="C7" s="263" t="s">
        <v>1054</v>
      </c>
      <c r="D7" s="2">
        <v>59</v>
      </c>
      <c r="E7" s="95">
        <v>16.100000000000001</v>
      </c>
      <c r="F7" s="3" t="s">
        <v>458</v>
      </c>
      <c r="G7" s="406">
        <f t="shared" si="5"/>
        <v>16.100000000000001</v>
      </c>
      <c r="H7" s="390"/>
      <c r="I7" s="353">
        <f t="shared" si="0"/>
        <v>0</v>
      </c>
      <c r="J7" s="353">
        <f t="shared" si="1"/>
        <v>0</v>
      </c>
      <c r="K7" s="353">
        <f t="shared" si="2"/>
        <v>0</v>
      </c>
      <c r="L7" s="353">
        <f t="shared" si="3"/>
        <v>0</v>
      </c>
      <c r="M7" s="353">
        <f t="shared" si="4"/>
        <v>0</v>
      </c>
    </row>
    <row r="8" spans="1:13">
      <c r="A8" s="76"/>
      <c r="B8" s="19" t="s">
        <v>1119</v>
      </c>
      <c r="C8" s="271" t="s">
        <v>862</v>
      </c>
      <c r="D8" s="28">
        <v>60</v>
      </c>
      <c r="E8" s="92">
        <v>21</v>
      </c>
      <c r="F8" s="27" t="s">
        <v>458</v>
      </c>
      <c r="G8" s="406">
        <f t="shared" si="5"/>
        <v>21</v>
      </c>
      <c r="H8" s="390"/>
      <c r="I8" s="353">
        <f t="shared" si="0"/>
        <v>0</v>
      </c>
      <c r="J8" s="353">
        <f t="shared" si="1"/>
        <v>0</v>
      </c>
      <c r="K8" s="353">
        <f t="shared" si="2"/>
        <v>0</v>
      </c>
      <c r="L8" s="353">
        <f t="shared" si="3"/>
        <v>0</v>
      </c>
      <c r="M8" s="353">
        <f t="shared" si="4"/>
        <v>0</v>
      </c>
    </row>
    <row r="9" spans="1:13">
      <c r="A9" s="76"/>
      <c r="B9" s="20"/>
      <c r="C9" s="269" t="s">
        <v>520</v>
      </c>
      <c r="D9" s="2">
        <v>61</v>
      </c>
      <c r="E9" s="95">
        <v>7</v>
      </c>
      <c r="F9" s="3" t="s">
        <v>449</v>
      </c>
      <c r="G9" s="406">
        <f t="shared" si="5"/>
        <v>7</v>
      </c>
      <c r="H9" s="390"/>
      <c r="I9" s="353">
        <f t="shared" si="0"/>
        <v>0</v>
      </c>
      <c r="J9" s="353">
        <f t="shared" si="1"/>
        <v>0</v>
      </c>
      <c r="K9" s="353">
        <f t="shared" si="2"/>
        <v>0</v>
      </c>
      <c r="L9" s="353">
        <f t="shared" si="3"/>
        <v>0</v>
      </c>
      <c r="M9" s="353">
        <f t="shared" si="4"/>
        <v>0</v>
      </c>
    </row>
    <row r="10" spans="1:13">
      <c r="A10" s="76"/>
      <c r="B10" s="20"/>
      <c r="C10" s="271" t="s">
        <v>38</v>
      </c>
      <c r="D10" s="2"/>
      <c r="E10" s="95">
        <v>8.9</v>
      </c>
      <c r="F10" s="3" t="s">
        <v>449</v>
      </c>
      <c r="G10" s="406">
        <f t="shared" si="5"/>
        <v>8.9</v>
      </c>
      <c r="H10" s="390"/>
      <c r="I10" s="353">
        <f t="shared" si="0"/>
        <v>0</v>
      </c>
      <c r="J10" s="353">
        <f t="shared" si="1"/>
        <v>0</v>
      </c>
      <c r="K10" s="353">
        <f t="shared" si="2"/>
        <v>0</v>
      </c>
      <c r="L10" s="353">
        <f t="shared" si="3"/>
        <v>0</v>
      </c>
      <c r="M10" s="353">
        <f t="shared" si="4"/>
        <v>0</v>
      </c>
    </row>
    <row r="11" spans="1:13">
      <c r="A11" s="76"/>
      <c r="B11" s="20"/>
      <c r="C11" s="271" t="s">
        <v>121</v>
      </c>
      <c r="D11" s="2"/>
      <c r="E11" s="95">
        <v>9</v>
      </c>
      <c r="F11" s="3" t="s">
        <v>449</v>
      </c>
      <c r="G11" s="406">
        <f t="shared" si="5"/>
        <v>9</v>
      </c>
      <c r="H11" s="390"/>
      <c r="I11" s="353">
        <f t="shared" si="0"/>
        <v>0</v>
      </c>
      <c r="J11" s="353">
        <f t="shared" si="1"/>
        <v>0</v>
      </c>
      <c r="K11" s="353">
        <f t="shared" si="2"/>
        <v>0</v>
      </c>
      <c r="L11" s="353">
        <f t="shared" si="3"/>
        <v>0</v>
      </c>
      <c r="M11" s="353">
        <f t="shared" si="4"/>
        <v>0</v>
      </c>
    </row>
    <row r="12" spans="1:13">
      <c r="A12" s="76"/>
      <c r="B12" s="20"/>
      <c r="C12" s="271" t="s">
        <v>170</v>
      </c>
      <c r="D12" s="2"/>
      <c r="E12" s="95">
        <v>9</v>
      </c>
      <c r="F12" s="3" t="s">
        <v>449</v>
      </c>
      <c r="G12" s="406">
        <f t="shared" si="5"/>
        <v>9</v>
      </c>
      <c r="H12" s="390"/>
      <c r="I12" s="353">
        <f t="shared" si="0"/>
        <v>0</v>
      </c>
      <c r="J12" s="353">
        <f t="shared" si="1"/>
        <v>0</v>
      </c>
      <c r="K12" s="353">
        <f t="shared" si="2"/>
        <v>0</v>
      </c>
      <c r="L12" s="353">
        <f t="shared" si="3"/>
        <v>0</v>
      </c>
      <c r="M12" s="353">
        <f t="shared" si="4"/>
        <v>0</v>
      </c>
    </row>
    <row r="13" spans="1:13">
      <c r="A13" s="76"/>
      <c r="B13" s="20"/>
      <c r="C13" s="271" t="s">
        <v>102</v>
      </c>
      <c r="D13" s="2"/>
      <c r="E13" s="95">
        <v>7.8</v>
      </c>
      <c r="F13" s="3" t="s">
        <v>449</v>
      </c>
      <c r="G13" s="406">
        <f t="shared" si="5"/>
        <v>7.8</v>
      </c>
      <c r="H13" s="390"/>
      <c r="I13" s="353">
        <f t="shared" si="0"/>
        <v>0</v>
      </c>
      <c r="J13" s="353">
        <f t="shared" si="1"/>
        <v>0</v>
      </c>
      <c r="K13" s="353">
        <f t="shared" si="2"/>
        <v>0</v>
      </c>
      <c r="L13" s="353">
        <f t="shared" si="3"/>
        <v>0</v>
      </c>
      <c r="M13" s="353">
        <f t="shared" si="4"/>
        <v>0</v>
      </c>
    </row>
    <row r="14" spans="1:13">
      <c r="A14" s="76"/>
      <c r="B14" s="20"/>
      <c r="C14" s="263" t="s">
        <v>34</v>
      </c>
      <c r="D14" s="2"/>
      <c r="E14" s="95">
        <v>12.8</v>
      </c>
      <c r="F14" s="3" t="s">
        <v>449</v>
      </c>
      <c r="G14" s="406">
        <f t="shared" si="5"/>
        <v>12.8</v>
      </c>
      <c r="H14" s="390"/>
      <c r="I14" s="353">
        <f t="shared" si="0"/>
        <v>0</v>
      </c>
      <c r="J14" s="353">
        <f t="shared" si="1"/>
        <v>0</v>
      </c>
      <c r="K14" s="353">
        <f t="shared" si="2"/>
        <v>0</v>
      </c>
      <c r="L14" s="353">
        <f t="shared" si="3"/>
        <v>0</v>
      </c>
      <c r="M14" s="353">
        <f t="shared" si="4"/>
        <v>0</v>
      </c>
    </row>
    <row r="15" spans="1:13">
      <c r="A15" s="76"/>
      <c r="B15" s="20"/>
      <c r="C15" s="271" t="s">
        <v>1051</v>
      </c>
      <c r="D15" s="2"/>
      <c r="E15" s="95">
        <v>10.8</v>
      </c>
      <c r="F15" s="3" t="s">
        <v>450</v>
      </c>
      <c r="G15" s="406">
        <f>E15*2</f>
        <v>21.6</v>
      </c>
      <c r="H15" s="390"/>
      <c r="I15" s="353">
        <f t="shared" si="0"/>
        <v>0</v>
      </c>
      <c r="J15" s="353">
        <f t="shared" si="1"/>
        <v>0</v>
      </c>
      <c r="K15" s="353">
        <f t="shared" si="2"/>
        <v>0</v>
      </c>
      <c r="L15" s="353">
        <f t="shared" si="3"/>
        <v>0</v>
      </c>
      <c r="M15" s="353">
        <f t="shared" si="4"/>
        <v>0</v>
      </c>
    </row>
    <row r="16" spans="1:13">
      <c r="A16" s="76"/>
      <c r="B16" s="20"/>
      <c r="C16" s="269" t="s">
        <v>522</v>
      </c>
      <c r="D16" s="2"/>
      <c r="E16" s="95">
        <v>3.6</v>
      </c>
      <c r="F16" s="3" t="s">
        <v>449</v>
      </c>
      <c r="G16" s="406">
        <f>E16*1</f>
        <v>3.6</v>
      </c>
      <c r="H16" s="390"/>
      <c r="I16" s="353">
        <f t="shared" si="0"/>
        <v>0</v>
      </c>
      <c r="J16" s="353">
        <f t="shared" si="1"/>
        <v>0</v>
      </c>
      <c r="K16" s="353">
        <f t="shared" si="2"/>
        <v>0</v>
      </c>
      <c r="L16" s="353">
        <f t="shared" si="3"/>
        <v>0</v>
      </c>
      <c r="M16" s="353">
        <f t="shared" si="4"/>
        <v>0</v>
      </c>
    </row>
    <row r="17" spans="1:13">
      <c r="A17" s="76"/>
      <c r="B17" s="20"/>
      <c r="C17" s="271" t="s">
        <v>125</v>
      </c>
      <c r="D17" s="2"/>
      <c r="E17" s="95">
        <v>9.6999999999999993</v>
      </c>
      <c r="F17" s="3" t="s">
        <v>449</v>
      </c>
      <c r="G17" s="406">
        <f>E17*1</f>
        <v>9.6999999999999993</v>
      </c>
      <c r="H17" s="390"/>
      <c r="I17" s="353">
        <f t="shared" si="0"/>
        <v>0</v>
      </c>
      <c r="J17" s="353">
        <f t="shared" si="1"/>
        <v>0</v>
      </c>
      <c r="K17" s="353">
        <f t="shared" si="2"/>
        <v>0</v>
      </c>
      <c r="L17" s="353">
        <f t="shared" si="3"/>
        <v>0</v>
      </c>
      <c r="M17" s="353">
        <f t="shared" si="4"/>
        <v>0</v>
      </c>
    </row>
    <row r="18" spans="1:13">
      <c r="A18" s="76"/>
      <c r="B18" s="20"/>
      <c r="C18" s="271" t="s">
        <v>865</v>
      </c>
      <c r="D18" s="2" t="s">
        <v>864</v>
      </c>
      <c r="E18" s="95">
        <v>21</v>
      </c>
      <c r="F18" s="3" t="s">
        <v>449</v>
      </c>
      <c r="G18" s="406">
        <f>E18*1</f>
        <v>21</v>
      </c>
      <c r="H18" s="390"/>
      <c r="I18" s="353">
        <f t="shared" si="0"/>
        <v>0</v>
      </c>
      <c r="J18" s="353">
        <f t="shared" si="1"/>
        <v>0</v>
      </c>
      <c r="K18" s="353">
        <f t="shared" si="2"/>
        <v>0</v>
      </c>
      <c r="L18" s="353">
        <f t="shared" si="3"/>
        <v>0</v>
      </c>
      <c r="M18" s="353">
        <f t="shared" si="4"/>
        <v>0</v>
      </c>
    </row>
    <row r="19" spans="1:13">
      <c r="A19" s="76"/>
      <c r="B19" s="20"/>
      <c r="C19" s="263" t="s">
        <v>523</v>
      </c>
      <c r="D19" s="2" t="s">
        <v>866</v>
      </c>
      <c r="E19" s="95">
        <v>11</v>
      </c>
      <c r="F19" s="3" t="s">
        <v>449</v>
      </c>
      <c r="G19" s="406">
        <f>E19*1</f>
        <v>11</v>
      </c>
      <c r="H19" s="390"/>
      <c r="I19" s="353">
        <f t="shared" si="0"/>
        <v>0</v>
      </c>
      <c r="J19" s="353">
        <f t="shared" si="1"/>
        <v>0</v>
      </c>
      <c r="K19" s="353">
        <f t="shared" si="2"/>
        <v>0</v>
      </c>
      <c r="L19" s="353">
        <f t="shared" si="3"/>
        <v>0</v>
      </c>
      <c r="M19" s="353">
        <f t="shared" si="4"/>
        <v>0</v>
      </c>
    </row>
    <row r="20" spans="1:13">
      <c r="A20" s="76"/>
      <c r="B20" s="20"/>
      <c r="C20" s="271" t="s">
        <v>138</v>
      </c>
      <c r="D20" s="2" t="s">
        <v>1053</v>
      </c>
      <c r="E20" s="95">
        <v>13</v>
      </c>
      <c r="F20" s="3" t="s">
        <v>449</v>
      </c>
      <c r="G20" s="406">
        <f>E20*1</f>
        <v>13</v>
      </c>
      <c r="H20" s="390"/>
      <c r="I20" s="353">
        <f t="shared" si="0"/>
        <v>0</v>
      </c>
      <c r="J20" s="353">
        <f t="shared" si="1"/>
        <v>0</v>
      </c>
      <c r="K20" s="353">
        <f t="shared" si="2"/>
        <v>0</v>
      </c>
      <c r="L20" s="353">
        <f t="shared" si="3"/>
        <v>0</v>
      </c>
      <c r="M20" s="353">
        <f t="shared" si="4"/>
        <v>0</v>
      </c>
    </row>
    <row r="21" spans="1:13">
      <c r="A21" s="76"/>
      <c r="B21" s="20"/>
      <c r="C21" s="263" t="s">
        <v>867</v>
      </c>
      <c r="D21" s="2">
        <v>62</v>
      </c>
      <c r="E21" s="95">
        <v>12</v>
      </c>
      <c r="F21" s="3" t="s">
        <v>455</v>
      </c>
      <c r="G21" s="406">
        <f>E21*3/5</f>
        <v>7.2</v>
      </c>
      <c r="H21" s="390"/>
      <c r="I21" s="353">
        <f t="shared" si="0"/>
        <v>0</v>
      </c>
      <c r="J21" s="353">
        <f t="shared" si="1"/>
        <v>0</v>
      </c>
      <c r="K21" s="353">
        <f t="shared" si="2"/>
        <v>0</v>
      </c>
      <c r="L21" s="353">
        <f t="shared" si="3"/>
        <v>0</v>
      </c>
      <c r="M21" s="353">
        <f t="shared" si="4"/>
        <v>0</v>
      </c>
    </row>
    <row r="22" spans="1:13">
      <c r="A22" s="76"/>
      <c r="B22" s="19" t="s">
        <v>1120</v>
      </c>
      <c r="C22" s="271" t="s">
        <v>524</v>
      </c>
      <c r="D22" s="2" t="s">
        <v>868</v>
      </c>
      <c r="E22" s="95">
        <v>12.7</v>
      </c>
      <c r="F22" s="3" t="s">
        <v>449</v>
      </c>
      <c r="G22" s="406">
        <f>E22*1</f>
        <v>12.7</v>
      </c>
      <c r="H22" s="390"/>
      <c r="I22" s="353">
        <f t="shared" si="0"/>
        <v>0</v>
      </c>
      <c r="J22" s="353">
        <f t="shared" si="1"/>
        <v>0</v>
      </c>
      <c r="K22" s="353">
        <f t="shared" si="2"/>
        <v>0</v>
      </c>
      <c r="L22" s="353">
        <f t="shared" si="3"/>
        <v>0</v>
      </c>
      <c r="M22" s="353">
        <f t="shared" si="4"/>
        <v>0</v>
      </c>
    </row>
    <row r="23" spans="1:13">
      <c r="A23" s="76"/>
      <c r="B23" s="20"/>
      <c r="C23" s="269" t="s">
        <v>525</v>
      </c>
      <c r="D23" s="2" t="s">
        <v>869</v>
      </c>
      <c r="E23" s="95">
        <v>119.7</v>
      </c>
      <c r="F23" s="3" t="s">
        <v>450</v>
      </c>
      <c r="G23" s="406">
        <f>E23*2</f>
        <v>239.4</v>
      </c>
      <c r="H23" s="390"/>
      <c r="I23" s="353">
        <f t="shared" si="0"/>
        <v>0</v>
      </c>
      <c r="J23" s="353">
        <f t="shared" si="1"/>
        <v>0</v>
      </c>
      <c r="K23" s="353">
        <f t="shared" si="2"/>
        <v>0</v>
      </c>
      <c r="L23" s="353">
        <f t="shared" si="3"/>
        <v>0</v>
      </c>
      <c r="M23" s="353">
        <f t="shared" si="4"/>
        <v>0</v>
      </c>
    </row>
    <row r="24" spans="1:13">
      <c r="A24" s="76"/>
      <c r="B24" s="20"/>
      <c r="C24" s="271" t="s">
        <v>526</v>
      </c>
      <c r="D24" s="2" t="s">
        <v>870</v>
      </c>
      <c r="E24" s="95">
        <v>11.8</v>
      </c>
      <c r="F24" s="3" t="s">
        <v>449</v>
      </c>
      <c r="G24" s="406">
        <f>E24*1</f>
        <v>11.8</v>
      </c>
      <c r="H24" s="390"/>
      <c r="I24" s="353">
        <f t="shared" si="0"/>
        <v>0</v>
      </c>
      <c r="J24" s="353">
        <f t="shared" si="1"/>
        <v>0</v>
      </c>
      <c r="K24" s="353">
        <f t="shared" si="2"/>
        <v>0</v>
      </c>
      <c r="L24" s="353">
        <f t="shared" si="3"/>
        <v>0</v>
      </c>
      <c r="M24" s="353">
        <f t="shared" si="4"/>
        <v>0</v>
      </c>
    </row>
    <row r="25" spans="1:13">
      <c r="A25" s="76"/>
      <c r="B25" s="20"/>
      <c r="C25" s="263" t="s">
        <v>1054</v>
      </c>
      <c r="D25" s="2">
        <v>64</v>
      </c>
      <c r="E25" s="95">
        <v>15.2</v>
      </c>
      <c r="F25" s="3" t="s">
        <v>455</v>
      </c>
      <c r="G25" s="406">
        <f>E25*3/5</f>
        <v>9.1199999999999992</v>
      </c>
      <c r="H25" s="390"/>
      <c r="I25" s="353">
        <f t="shared" si="0"/>
        <v>0</v>
      </c>
      <c r="J25" s="353">
        <f t="shared" si="1"/>
        <v>0</v>
      </c>
      <c r="K25" s="353">
        <f t="shared" si="2"/>
        <v>0</v>
      </c>
      <c r="L25" s="353">
        <f t="shared" si="3"/>
        <v>0</v>
      </c>
      <c r="M25" s="353">
        <f t="shared" si="4"/>
        <v>0</v>
      </c>
    </row>
    <row r="26" spans="1:13">
      <c r="A26" s="76"/>
      <c r="B26" s="20"/>
      <c r="C26" s="263" t="s">
        <v>1054</v>
      </c>
      <c r="D26" s="2">
        <v>65</v>
      </c>
      <c r="E26" s="95">
        <v>11.7</v>
      </c>
      <c r="F26" s="3" t="s">
        <v>455</v>
      </c>
      <c r="G26" s="406">
        <f>E26*3/5</f>
        <v>7.0199999999999987</v>
      </c>
      <c r="H26" s="390"/>
      <c r="I26" s="353">
        <f t="shared" si="0"/>
        <v>0</v>
      </c>
      <c r="J26" s="353">
        <f t="shared" si="1"/>
        <v>0</v>
      </c>
      <c r="K26" s="353">
        <f t="shared" si="2"/>
        <v>0</v>
      </c>
      <c r="L26" s="353">
        <f t="shared" si="3"/>
        <v>0</v>
      </c>
      <c r="M26" s="353">
        <f t="shared" si="4"/>
        <v>0</v>
      </c>
    </row>
    <row r="27" spans="1:13" ht="31.5">
      <c r="A27" s="76"/>
      <c r="B27" s="20"/>
      <c r="C27" s="274" t="s">
        <v>527</v>
      </c>
      <c r="D27" s="28">
        <v>66</v>
      </c>
      <c r="E27" s="92">
        <v>52</v>
      </c>
      <c r="F27" s="27" t="s">
        <v>449</v>
      </c>
      <c r="G27" s="406">
        <f>E27*1</f>
        <v>52</v>
      </c>
      <c r="H27" s="390"/>
      <c r="I27" s="353">
        <f t="shared" si="0"/>
        <v>0</v>
      </c>
      <c r="J27" s="353">
        <f t="shared" si="1"/>
        <v>0</v>
      </c>
      <c r="K27" s="353">
        <f t="shared" si="2"/>
        <v>0</v>
      </c>
      <c r="L27" s="353">
        <f t="shared" si="3"/>
        <v>0</v>
      </c>
      <c r="M27" s="353">
        <f t="shared" si="4"/>
        <v>0</v>
      </c>
    </row>
    <row r="28" spans="1:13">
      <c r="A28" s="76"/>
      <c r="B28" s="20"/>
      <c r="C28" s="263" t="s">
        <v>528</v>
      </c>
      <c r="D28" s="2">
        <v>67</v>
      </c>
      <c r="E28" s="95">
        <v>12.8</v>
      </c>
      <c r="F28" s="3" t="s">
        <v>449</v>
      </c>
      <c r="G28" s="406">
        <f>E28*1</f>
        <v>12.8</v>
      </c>
      <c r="H28" s="390"/>
      <c r="I28" s="353">
        <f t="shared" si="0"/>
        <v>0</v>
      </c>
      <c r="J28" s="353">
        <f t="shared" si="1"/>
        <v>0</v>
      </c>
      <c r="K28" s="353">
        <f t="shared" si="2"/>
        <v>0</v>
      </c>
      <c r="L28" s="353">
        <f t="shared" si="3"/>
        <v>0</v>
      </c>
      <c r="M28" s="353">
        <f t="shared" si="4"/>
        <v>0</v>
      </c>
    </row>
    <row r="29" spans="1:13">
      <c r="A29" s="76"/>
      <c r="B29" s="81"/>
      <c r="C29" s="269" t="s">
        <v>871</v>
      </c>
      <c r="D29" s="2">
        <v>68</v>
      </c>
      <c r="E29" s="95">
        <v>5.8</v>
      </c>
      <c r="F29" s="3" t="s">
        <v>452</v>
      </c>
      <c r="G29" s="406">
        <f t="shared" ref="G29:G34" si="6">E29*3</f>
        <v>17.399999999999999</v>
      </c>
      <c r="H29" s="390"/>
      <c r="I29" s="353">
        <f t="shared" si="0"/>
        <v>0</v>
      </c>
      <c r="J29" s="353">
        <f t="shared" si="1"/>
        <v>0</v>
      </c>
      <c r="K29" s="353">
        <f t="shared" si="2"/>
        <v>0</v>
      </c>
      <c r="L29" s="353">
        <f t="shared" si="3"/>
        <v>0</v>
      </c>
      <c r="M29" s="353">
        <f t="shared" si="4"/>
        <v>0</v>
      </c>
    </row>
    <row r="30" spans="1:13">
      <c r="A30" s="76"/>
      <c r="B30" s="20"/>
      <c r="C30" s="269" t="s">
        <v>217</v>
      </c>
      <c r="D30" s="2"/>
      <c r="E30" s="95">
        <v>1.2</v>
      </c>
      <c r="F30" s="3" t="s">
        <v>452</v>
      </c>
      <c r="G30" s="406">
        <f t="shared" si="6"/>
        <v>3.5999999999999996</v>
      </c>
      <c r="H30" s="390"/>
      <c r="I30" s="353">
        <f t="shared" si="0"/>
        <v>0</v>
      </c>
      <c r="J30" s="353">
        <f t="shared" si="1"/>
        <v>0</v>
      </c>
      <c r="K30" s="353">
        <f t="shared" si="2"/>
        <v>0</v>
      </c>
      <c r="L30" s="353">
        <f t="shared" si="3"/>
        <v>0</v>
      </c>
      <c r="M30" s="353">
        <f t="shared" si="4"/>
        <v>0</v>
      </c>
    </row>
    <row r="31" spans="1:13">
      <c r="A31" s="76"/>
      <c r="B31" s="20"/>
      <c r="C31" s="269" t="s">
        <v>117</v>
      </c>
      <c r="D31" s="2"/>
      <c r="E31" s="95">
        <v>1.2</v>
      </c>
      <c r="F31" s="3" t="s">
        <v>452</v>
      </c>
      <c r="G31" s="406">
        <f t="shared" si="6"/>
        <v>3.5999999999999996</v>
      </c>
      <c r="H31" s="390"/>
      <c r="I31" s="353">
        <f t="shared" si="0"/>
        <v>0</v>
      </c>
      <c r="J31" s="353">
        <f t="shared" si="1"/>
        <v>0</v>
      </c>
      <c r="K31" s="353">
        <f t="shared" si="2"/>
        <v>0</v>
      </c>
      <c r="L31" s="353">
        <f t="shared" si="3"/>
        <v>0</v>
      </c>
      <c r="M31" s="353">
        <f t="shared" si="4"/>
        <v>0</v>
      </c>
    </row>
    <row r="32" spans="1:13">
      <c r="A32" s="76"/>
      <c r="B32" s="20"/>
      <c r="C32" s="263" t="s">
        <v>202</v>
      </c>
      <c r="D32" s="2">
        <v>69</v>
      </c>
      <c r="E32" s="95">
        <v>2.9</v>
      </c>
      <c r="F32" s="3" t="s">
        <v>452</v>
      </c>
      <c r="G32" s="406">
        <f t="shared" si="6"/>
        <v>8.6999999999999993</v>
      </c>
      <c r="H32" s="390"/>
      <c r="I32" s="353">
        <f t="shared" si="0"/>
        <v>0</v>
      </c>
      <c r="J32" s="353">
        <f t="shared" si="1"/>
        <v>0</v>
      </c>
      <c r="K32" s="353">
        <f t="shared" si="2"/>
        <v>0</v>
      </c>
      <c r="L32" s="353">
        <f t="shared" si="3"/>
        <v>0</v>
      </c>
      <c r="M32" s="353">
        <f t="shared" si="4"/>
        <v>0</v>
      </c>
    </row>
    <row r="33" spans="1:13">
      <c r="A33" s="76"/>
      <c r="B33" s="20"/>
      <c r="C33" s="269" t="s">
        <v>26</v>
      </c>
      <c r="D33" s="2">
        <v>70</v>
      </c>
      <c r="E33" s="95">
        <v>3.8</v>
      </c>
      <c r="F33" s="3" t="s">
        <v>452</v>
      </c>
      <c r="G33" s="406">
        <f t="shared" si="6"/>
        <v>11.399999999999999</v>
      </c>
      <c r="H33" s="390"/>
      <c r="I33" s="353">
        <f t="shared" si="0"/>
        <v>0</v>
      </c>
      <c r="J33" s="353">
        <f t="shared" si="1"/>
        <v>0</v>
      </c>
      <c r="K33" s="353">
        <f t="shared" si="2"/>
        <v>0</v>
      </c>
      <c r="L33" s="353">
        <f t="shared" si="3"/>
        <v>0</v>
      </c>
      <c r="M33" s="353">
        <f t="shared" si="4"/>
        <v>0</v>
      </c>
    </row>
    <row r="34" spans="1:13">
      <c r="A34" s="164"/>
      <c r="B34" s="171"/>
      <c r="C34" s="247" t="s">
        <v>872</v>
      </c>
      <c r="D34" s="28">
        <v>71</v>
      </c>
      <c r="E34" s="92">
        <v>5.8</v>
      </c>
      <c r="F34" s="27" t="s">
        <v>452</v>
      </c>
      <c r="G34" s="406">
        <f t="shared" si="6"/>
        <v>17.399999999999999</v>
      </c>
      <c r="H34" s="390"/>
      <c r="I34" s="353">
        <f t="shared" si="0"/>
        <v>0</v>
      </c>
      <c r="J34" s="353">
        <f t="shared" si="1"/>
        <v>0</v>
      </c>
      <c r="K34" s="353">
        <f t="shared" si="2"/>
        <v>0</v>
      </c>
      <c r="L34" s="353">
        <f t="shared" si="3"/>
        <v>0</v>
      </c>
      <c r="M34" s="353">
        <f t="shared" si="4"/>
        <v>0</v>
      </c>
    </row>
    <row r="35" spans="1:13">
      <c r="A35" s="76"/>
      <c r="B35" s="20"/>
      <c r="C35" s="269" t="s">
        <v>217</v>
      </c>
      <c r="D35" s="2"/>
      <c r="E35" s="95" t="s">
        <v>286</v>
      </c>
      <c r="F35" s="3" t="s">
        <v>452</v>
      </c>
      <c r="G35" s="406">
        <f>E35*3</f>
        <v>3.5999999999999996</v>
      </c>
      <c r="H35" s="390"/>
      <c r="I35" s="353">
        <f t="shared" si="0"/>
        <v>0</v>
      </c>
      <c r="J35" s="353">
        <f t="shared" si="1"/>
        <v>0</v>
      </c>
      <c r="K35" s="353">
        <f t="shared" si="2"/>
        <v>0</v>
      </c>
      <c r="L35" s="353">
        <f t="shared" si="3"/>
        <v>0</v>
      </c>
      <c r="M35" s="353">
        <f t="shared" si="4"/>
        <v>0</v>
      </c>
    </row>
    <row r="36" spans="1:13">
      <c r="A36" s="76"/>
      <c r="B36" s="20"/>
      <c r="C36" s="269" t="s">
        <v>117</v>
      </c>
      <c r="D36" s="2"/>
      <c r="E36" s="95" t="s">
        <v>286</v>
      </c>
      <c r="F36" s="3" t="s">
        <v>452</v>
      </c>
      <c r="G36" s="406">
        <f>E36*3</f>
        <v>3.5999999999999996</v>
      </c>
      <c r="H36" s="390"/>
      <c r="I36" s="353">
        <f t="shared" si="0"/>
        <v>0</v>
      </c>
      <c r="J36" s="353">
        <f t="shared" si="1"/>
        <v>0</v>
      </c>
      <c r="K36" s="353">
        <f t="shared" si="2"/>
        <v>0</v>
      </c>
      <c r="L36" s="353">
        <f t="shared" si="3"/>
        <v>0</v>
      </c>
      <c r="M36" s="353">
        <f t="shared" si="4"/>
        <v>0</v>
      </c>
    </row>
    <row r="37" spans="1:13">
      <c r="A37" s="76"/>
      <c r="B37" s="20"/>
      <c r="C37" s="263" t="s">
        <v>1121</v>
      </c>
      <c r="D37" s="2">
        <v>72</v>
      </c>
      <c r="E37" s="95">
        <v>12.2</v>
      </c>
      <c r="F37" s="3" t="s">
        <v>449</v>
      </c>
      <c r="G37" s="406">
        <f>E37*1</f>
        <v>12.2</v>
      </c>
      <c r="H37" s="390"/>
      <c r="I37" s="353">
        <f t="shared" si="0"/>
        <v>0</v>
      </c>
      <c r="J37" s="353">
        <f t="shared" si="1"/>
        <v>0</v>
      </c>
      <c r="K37" s="353">
        <f t="shared" si="2"/>
        <v>0</v>
      </c>
      <c r="L37" s="353">
        <f t="shared" si="3"/>
        <v>0</v>
      </c>
      <c r="M37" s="353">
        <f t="shared" si="4"/>
        <v>0</v>
      </c>
    </row>
    <row r="38" spans="1:13">
      <c r="A38" s="76"/>
      <c r="B38" s="20"/>
      <c r="C38" s="271" t="s">
        <v>873</v>
      </c>
      <c r="D38" s="2">
        <v>73</v>
      </c>
      <c r="E38" s="95">
        <v>49.7</v>
      </c>
      <c r="F38" s="3" t="s">
        <v>449</v>
      </c>
      <c r="G38" s="406">
        <f>E38*1</f>
        <v>49.7</v>
      </c>
      <c r="H38" s="390"/>
      <c r="I38" s="353">
        <f t="shared" si="0"/>
        <v>0</v>
      </c>
      <c r="J38" s="353">
        <f t="shared" si="1"/>
        <v>0</v>
      </c>
      <c r="K38" s="353">
        <f t="shared" si="2"/>
        <v>0</v>
      </c>
      <c r="L38" s="353">
        <f t="shared" si="3"/>
        <v>0</v>
      </c>
      <c r="M38" s="353">
        <f t="shared" si="4"/>
        <v>0</v>
      </c>
    </row>
    <row r="39" spans="1:13">
      <c r="A39" s="76"/>
      <c r="B39" s="20"/>
      <c r="C39" s="263" t="s">
        <v>874</v>
      </c>
      <c r="D39" s="2">
        <v>74</v>
      </c>
      <c r="E39" s="95">
        <v>14.1</v>
      </c>
      <c r="F39" s="3" t="s">
        <v>449</v>
      </c>
      <c r="G39" s="406">
        <f>E39*1</f>
        <v>14.1</v>
      </c>
      <c r="H39" s="390"/>
      <c r="I39" s="353">
        <f t="shared" si="0"/>
        <v>0</v>
      </c>
      <c r="J39" s="353">
        <f t="shared" si="1"/>
        <v>0</v>
      </c>
      <c r="K39" s="353">
        <f t="shared" si="2"/>
        <v>0</v>
      </c>
      <c r="L39" s="353">
        <f t="shared" si="3"/>
        <v>0</v>
      </c>
      <c r="M39" s="353">
        <f t="shared" si="4"/>
        <v>0</v>
      </c>
    </row>
    <row r="40" spans="1:13">
      <c r="A40" s="76"/>
      <c r="B40" s="20"/>
      <c r="C40" s="263" t="s">
        <v>34</v>
      </c>
      <c r="D40" s="2"/>
      <c r="E40" s="95">
        <v>92.4</v>
      </c>
      <c r="F40" s="3" t="s">
        <v>450</v>
      </c>
      <c r="G40" s="406">
        <f>E40*2</f>
        <v>184.8</v>
      </c>
      <c r="H40" s="390"/>
      <c r="I40" s="353">
        <f t="shared" si="0"/>
        <v>0</v>
      </c>
      <c r="J40" s="353">
        <f t="shared" si="1"/>
        <v>0</v>
      </c>
      <c r="K40" s="353">
        <f t="shared" si="2"/>
        <v>0</v>
      </c>
      <c r="L40" s="353">
        <f t="shared" si="3"/>
        <v>0</v>
      </c>
      <c r="M40" s="353">
        <f t="shared" si="4"/>
        <v>0</v>
      </c>
    </row>
    <row r="41" spans="1:13">
      <c r="A41" s="76"/>
      <c r="B41" s="20"/>
      <c r="C41" s="263" t="s">
        <v>875</v>
      </c>
      <c r="D41" s="2"/>
      <c r="E41" s="95">
        <v>16.899999999999999</v>
      </c>
      <c r="F41" s="3" t="s">
        <v>452</v>
      </c>
      <c r="G41" s="406">
        <f>E41*3</f>
        <v>50.699999999999996</v>
      </c>
      <c r="H41" s="390"/>
      <c r="I41" s="353">
        <f t="shared" si="0"/>
        <v>0</v>
      </c>
      <c r="J41" s="353">
        <f t="shared" si="1"/>
        <v>0</v>
      </c>
      <c r="K41" s="353">
        <f t="shared" si="2"/>
        <v>0</v>
      </c>
      <c r="L41" s="353">
        <f t="shared" si="3"/>
        <v>0</v>
      </c>
      <c r="M41" s="353">
        <f t="shared" si="4"/>
        <v>0</v>
      </c>
    </row>
    <row r="42" spans="1:13" ht="31.5">
      <c r="A42" s="76"/>
      <c r="B42" s="143" t="s">
        <v>876</v>
      </c>
      <c r="C42" s="264" t="s">
        <v>1054</v>
      </c>
      <c r="D42" s="28">
        <v>32</v>
      </c>
      <c r="E42" s="92">
        <v>12.3</v>
      </c>
      <c r="F42" s="27" t="s">
        <v>455</v>
      </c>
      <c r="G42" s="406">
        <f>E42*3/5</f>
        <v>7.3800000000000008</v>
      </c>
      <c r="H42" s="390"/>
      <c r="I42" s="353">
        <f t="shared" si="0"/>
        <v>0</v>
      </c>
      <c r="J42" s="353">
        <f t="shared" si="1"/>
        <v>0</v>
      </c>
      <c r="K42" s="353">
        <f t="shared" si="2"/>
        <v>0</v>
      </c>
      <c r="L42" s="353">
        <f t="shared" si="3"/>
        <v>0</v>
      </c>
      <c r="M42" s="353">
        <f t="shared" si="4"/>
        <v>0</v>
      </c>
    </row>
    <row r="43" spans="1:13">
      <c r="A43" s="76"/>
      <c r="B43" s="81"/>
      <c r="C43" s="265" t="s">
        <v>877</v>
      </c>
      <c r="D43" s="2"/>
      <c r="E43" s="95">
        <v>3.9</v>
      </c>
      <c r="F43" s="3" t="s">
        <v>449</v>
      </c>
      <c r="G43" s="406">
        <f>E43*1</f>
        <v>3.9</v>
      </c>
      <c r="H43" s="390"/>
      <c r="I43" s="353">
        <f t="shared" si="0"/>
        <v>0</v>
      </c>
      <c r="J43" s="353">
        <f t="shared" si="1"/>
        <v>0</v>
      </c>
      <c r="K43" s="353">
        <f t="shared" si="2"/>
        <v>0</v>
      </c>
      <c r="L43" s="353">
        <f t="shared" si="3"/>
        <v>0</v>
      </c>
      <c r="M43" s="353">
        <f t="shared" si="4"/>
        <v>0</v>
      </c>
    </row>
    <row r="44" spans="1:13">
      <c r="A44" s="76"/>
      <c r="B44" s="20"/>
      <c r="C44" s="245" t="s">
        <v>878</v>
      </c>
      <c r="D44" s="28">
        <v>30</v>
      </c>
      <c r="E44" s="92" t="s">
        <v>287</v>
      </c>
      <c r="F44" s="27" t="s">
        <v>451</v>
      </c>
      <c r="G44" s="407">
        <f>E44*4</f>
        <v>44.4</v>
      </c>
      <c r="H44" s="390"/>
      <c r="I44" s="353">
        <f t="shared" si="0"/>
        <v>0</v>
      </c>
      <c r="J44" s="353">
        <f t="shared" si="1"/>
        <v>0</v>
      </c>
      <c r="K44" s="353">
        <f t="shared" si="2"/>
        <v>0</v>
      </c>
      <c r="L44" s="353">
        <f t="shared" si="3"/>
        <v>0</v>
      </c>
      <c r="M44" s="353">
        <f t="shared" si="4"/>
        <v>0</v>
      </c>
    </row>
    <row r="45" spans="1:13">
      <c r="A45" s="77"/>
      <c r="B45" s="79"/>
      <c r="C45" s="271" t="s">
        <v>529</v>
      </c>
      <c r="D45" s="8"/>
      <c r="E45" s="124">
        <v>6.44</v>
      </c>
      <c r="F45" s="3" t="s">
        <v>449</v>
      </c>
      <c r="G45" s="406">
        <f t="shared" ref="G45:G54" si="7">E45*1</f>
        <v>6.44</v>
      </c>
      <c r="H45" s="390"/>
      <c r="I45" s="353">
        <f t="shared" si="0"/>
        <v>0</v>
      </c>
      <c r="J45" s="353">
        <f t="shared" si="1"/>
        <v>0</v>
      </c>
      <c r="K45" s="353">
        <f t="shared" si="2"/>
        <v>0</v>
      </c>
      <c r="L45" s="353">
        <f t="shared" si="3"/>
        <v>0</v>
      </c>
      <c r="M45" s="353">
        <f t="shared" si="4"/>
        <v>0</v>
      </c>
    </row>
    <row r="46" spans="1:13">
      <c r="A46" s="77"/>
      <c r="B46" s="81"/>
      <c r="C46" s="263" t="s">
        <v>72</v>
      </c>
      <c r="D46" s="8" t="s">
        <v>879</v>
      </c>
      <c r="E46" s="124">
        <v>7.73</v>
      </c>
      <c r="F46" s="3" t="s">
        <v>449</v>
      </c>
      <c r="G46" s="406">
        <f t="shared" si="7"/>
        <v>7.73</v>
      </c>
      <c r="H46" s="390"/>
      <c r="I46" s="353">
        <f t="shared" si="0"/>
        <v>0</v>
      </c>
      <c r="J46" s="353">
        <f t="shared" si="1"/>
        <v>0</v>
      </c>
      <c r="K46" s="353">
        <f t="shared" si="2"/>
        <v>0</v>
      </c>
      <c r="L46" s="353">
        <f t="shared" si="3"/>
        <v>0</v>
      </c>
      <c r="M46" s="353">
        <f t="shared" si="4"/>
        <v>0</v>
      </c>
    </row>
    <row r="47" spans="1:13">
      <c r="A47" s="76"/>
      <c r="B47" s="20"/>
      <c r="C47" s="263" t="s">
        <v>75</v>
      </c>
      <c r="D47" s="2"/>
      <c r="E47" s="95">
        <v>3.85</v>
      </c>
      <c r="F47" s="3" t="s">
        <v>449</v>
      </c>
      <c r="G47" s="406">
        <f t="shared" si="7"/>
        <v>3.85</v>
      </c>
      <c r="H47" s="390"/>
      <c r="I47" s="353">
        <f t="shared" si="0"/>
        <v>0</v>
      </c>
      <c r="J47" s="353">
        <f t="shared" si="1"/>
        <v>0</v>
      </c>
      <c r="K47" s="353">
        <f t="shared" si="2"/>
        <v>0</v>
      </c>
      <c r="L47" s="353">
        <f t="shared" si="3"/>
        <v>0</v>
      </c>
      <c r="M47" s="353">
        <f t="shared" si="4"/>
        <v>0</v>
      </c>
    </row>
    <row r="48" spans="1:13">
      <c r="A48" s="76"/>
      <c r="B48" s="20"/>
      <c r="C48" s="271" t="s">
        <v>570</v>
      </c>
      <c r="D48" s="2"/>
      <c r="E48" s="95" t="s">
        <v>288</v>
      </c>
      <c r="F48" s="3" t="s">
        <v>449</v>
      </c>
      <c r="G48" s="406">
        <f t="shared" si="7"/>
        <v>5.47</v>
      </c>
      <c r="H48" s="390"/>
      <c r="I48" s="353">
        <f t="shared" si="0"/>
        <v>0</v>
      </c>
      <c r="J48" s="353">
        <f t="shared" si="1"/>
        <v>0</v>
      </c>
      <c r="K48" s="353">
        <f t="shared" si="2"/>
        <v>0</v>
      </c>
      <c r="L48" s="353">
        <f t="shared" si="3"/>
        <v>0</v>
      </c>
      <c r="M48" s="353">
        <f t="shared" si="4"/>
        <v>0</v>
      </c>
    </row>
    <row r="49" spans="1:13">
      <c r="A49" s="76"/>
      <c r="B49" s="20"/>
      <c r="C49" s="271" t="s">
        <v>571</v>
      </c>
      <c r="D49" s="2"/>
      <c r="E49" s="95" t="s">
        <v>289</v>
      </c>
      <c r="F49" s="3" t="s">
        <v>449</v>
      </c>
      <c r="G49" s="406">
        <f t="shared" si="7"/>
        <v>6.56</v>
      </c>
      <c r="H49" s="390"/>
      <c r="I49" s="353">
        <f t="shared" si="0"/>
        <v>0</v>
      </c>
      <c r="J49" s="353">
        <f t="shared" si="1"/>
        <v>0</v>
      </c>
      <c r="K49" s="353">
        <f t="shared" si="2"/>
        <v>0</v>
      </c>
      <c r="L49" s="353">
        <f t="shared" si="3"/>
        <v>0</v>
      </c>
      <c r="M49" s="353">
        <f t="shared" si="4"/>
        <v>0</v>
      </c>
    </row>
    <row r="50" spans="1:13">
      <c r="A50" s="76"/>
      <c r="B50" s="20"/>
      <c r="C50" s="263" t="s">
        <v>91</v>
      </c>
      <c r="D50" s="2"/>
      <c r="E50" s="95">
        <v>7.52</v>
      </c>
      <c r="F50" s="3" t="s">
        <v>449</v>
      </c>
      <c r="G50" s="406">
        <f t="shared" si="7"/>
        <v>7.52</v>
      </c>
      <c r="H50" s="390"/>
      <c r="I50" s="353">
        <f t="shared" si="0"/>
        <v>0</v>
      </c>
      <c r="J50" s="353">
        <f t="shared" si="1"/>
        <v>0</v>
      </c>
      <c r="K50" s="353">
        <f t="shared" si="2"/>
        <v>0</v>
      </c>
      <c r="L50" s="353">
        <f t="shared" si="3"/>
        <v>0</v>
      </c>
      <c r="M50" s="353">
        <f t="shared" si="4"/>
        <v>0</v>
      </c>
    </row>
    <row r="51" spans="1:13">
      <c r="A51" s="76"/>
      <c r="B51" s="20"/>
      <c r="C51" s="263" t="s">
        <v>881</v>
      </c>
      <c r="D51" s="2"/>
      <c r="E51" s="95">
        <v>8.6</v>
      </c>
      <c r="F51" s="3" t="s">
        <v>449</v>
      </c>
      <c r="G51" s="406">
        <f t="shared" si="7"/>
        <v>8.6</v>
      </c>
      <c r="H51" s="390"/>
      <c r="I51" s="353">
        <f t="shared" si="0"/>
        <v>0</v>
      </c>
      <c r="J51" s="353">
        <f t="shared" si="1"/>
        <v>0</v>
      </c>
      <c r="K51" s="353">
        <f t="shared" si="2"/>
        <v>0</v>
      </c>
      <c r="L51" s="353">
        <f t="shared" si="3"/>
        <v>0</v>
      </c>
      <c r="M51" s="353">
        <f t="shared" si="4"/>
        <v>0</v>
      </c>
    </row>
    <row r="52" spans="1:13">
      <c r="A52" s="76"/>
      <c r="B52" s="81"/>
      <c r="C52" s="247" t="s">
        <v>520</v>
      </c>
      <c r="D52" s="28" t="s">
        <v>880</v>
      </c>
      <c r="E52" s="92">
        <v>11.43</v>
      </c>
      <c r="F52" s="27" t="s">
        <v>449</v>
      </c>
      <c r="G52" s="406">
        <f t="shared" si="7"/>
        <v>11.43</v>
      </c>
      <c r="H52" s="390"/>
      <c r="I52" s="353">
        <f t="shared" si="0"/>
        <v>0</v>
      </c>
      <c r="J52" s="353">
        <f t="shared" si="1"/>
        <v>0</v>
      </c>
      <c r="K52" s="353">
        <f t="shared" si="2"/>
        <v>0</v>
      </c>
      <c r="L52" s="353">
        <f t="shared" si="3"/>
        <v>0</v>
      </c>
      <c r="M52" s="353">
        <f t="shared" si="4"/>
        <v>0</v>
      </c>
    </row>
    <row r="53" spans="1:13">
      <c r="A53" s="76"/>
      <c r="B53" s="20"/>
      <c r="C53" s="263" t="s">
        <v>1122</v>
      </c>
      <c r="D53" s="2"/>
      <c r="E53" s="95">
        <v>5.37</v>
      </c>
      <c r="F53" s="3" t="s">
        <v>449</v>
      </c>
      <c r="G53" s="406">
        <f t="shared" si="7"/>
        <v>5.37</v>
      </c>
      <c r="H53" s="390"/>
      <c r="I53" s="353">
        <f t="shared" si="0"/>
        <v>0</v>
      </c>
      <c r="J53" s="353">
        <f t="shared" si="1"/>
        <v>0</v>
      </c>
      <c r="K53" s="353">
        <f t="shared" si="2"/>
        <v>0</v>
      </c>
      <c r="L53" s="353">
        <f t="shared" si="3"/>
        <v>0</v>
      </c>
      <c r="M53" s="353">
        <f t="shared" si="4"/>
        <v>0</v>
      </c>
    </row>
    <row r="54" spans="1:13">
      <c r="A54" s="76"/>
      <c r="B54" s="20"/>
      <c r="C54" s="271" t="s">
        <v>572</v>
      </c>
      <c r="D54" s="2"/>
      <c r="E54" s="95">
        <v>7.83</v>
      </c>
      <c r="F54" s="3" t="s">
        <v>449</v>
      </c>
      <c r="G54" s="406">
        <f t="shared" si="7"/>
        <v>7.83</v>
      </c>
      <c r="H54" s="390"/>
      <c r="I54" s="353">
        <f t="shared" si="0"/>
        <v>0</v>
      </c>
      <c r="J54" s="353">
        <f t="shared" si="1"/>
        <v>0</v>
      </c>
      <c r="K54" s="353">
        <f t="shared" si="2"/>
        <v>0</v>
      </c>
      <c r="L54" s="353">
        <f t="shared" si="3"/>
        <v>0</v>
      </c>
      <c r="M54" s="353">
        <f t="shared" si="4"/>
        <v>0</v>
      </c>
    </row>
    <row r="55" spans="1:13">
      <c r="A55" s="76"/>
      <c r="B55" s="20"/>
      <c r="C55" s="263" t="s">
        <v>1123</v>
      </c>
      <c r="D55" s="2"/>
      <c r="E55" s="95">
        <v>3.2</v>
      </c>
      <c r="F55" s="3" t="s">
        <v>472</v>
      </c>
      <c r="G55" s="406">
        <f>E55*0/365</f>
        <v>0</v>
      </c>
      <c r="H55" s="390"/>
      <c r="I55" s="353">
        <f t="shared" si="0"/>
        <v>0</v>
      </c>
      <c r="J55" s="353">
        <f t="shared" si="1"/>
        <v>0</v>
      </c>
      <c r="K55" s="353">
        <f t="shared" si="2"/>
        <v>0</v>
      </c>
      <c r="L55" s="353">
        <f t="shared" si="3"/>
        <v>0</v>
      </c>
      <c r="M55" s="353">
        <f t="shared" si="4"/>
        <v>0</v>
      </c>
    </row>
    <row r="56" spans="1:13">
      <c r="A56" s="76"/>
      <c r="B56" s="20"/>
      <c r="C56" s="269" t="s">
        <v>25</v>
      </c>
      <c r="D56" s="2"/>
      <c r="E56" s="95">
        <v>2.5</v>
      </c>
      <c r="F56" s="3" t="s">
        <v>452</v>
      </c>
      <c r="G56" s="406">
        <f>E56*3</f>
        <v>7.5</v>
      </c>
      <c r="H56" s="390"/>
      <c r="I56" s="353">
        <f t="shared" si="0"/>
        <v>0</v>
      </c>
      <c r="J56" s="353">
        <f t="shared" si="1"/>
        <v>0</v>
      </c>
      <c r="K56" s="353">
        <f t="shared" si="2"/>
        <v>0</v>
      </c>
      <c r="L56" s="353">
        <f t="shared" si="3"/>
        <v>0</v>
      </c>
      <c r="M56" s="353">
        <f t="shared" si="4"/>
        <v>0</v>
      </c>
    </row>
    <row r="57" spans="1:13">
      <c r="A57" s="76"/>
      <c r="B57" s="81"/>
      <c r="C57" s="247" t="s">
        <v>21</v>
      </c>
      <c r="D57" s="28"/>
      <c r="E57" s="92">
        <v>2.5</v>
      </c>
      <c r="F57" s="27" t="s">
        <v>452</v>
      </c>
      <c r="G57" s="406">
        <f>E57*3</f>
        <v>7.5</v>
      </c>
      <c r="H57" s="390"/>
      <c r="I57" s="353">
        <f t="shared" si="0"/>
        <v>0</v>
      </c>
      <c r="J57" s="353">
        <f t="shared" si="1"/>
        <v>0</v>
      </c>
      <c r="K57" s="353">
        <f t="shared" si="2"/>
        <v>0</v>
      </c>
      <c r="L57" s="353">
        <f t="shared" si="3"/>
        <v>0</v>
      </c>
      <c r="M57" s="353">
        <f t="shared" si="4"/>
        <v>0</v>
      </c>
    </row>
    <row r="58" spans="1:13">
      <c r="A58" s="76"/>
      <c r="B58" s="20"/>
      <c r="C58" s="271" t="s">
        <v>178</v>
      </c>
      <c r="D58" s="2">
        <v>29</v>
      </c>
      <c r="E58" s="95">
        <v>13.68</v>
      </c>
      <c r="F58" s="3" t="s">
        <v>449</v>
      </c>
      <c r="G58" s="406">
        <f>E58*1</f>
        <v>13.68</v>
      </c>
      <c r="H58" s="390"/>
      <c r="I58" s="353">
        <f t="shared" si="0"/>
        <v>0</v>
      </c>
      <c r="J58" s="353">
        <f t="shared" si="1"/>
        <v>0</v>
      </c>
      <c r="K58" s="353">
        <f t="shared" si="2"/>
        <v>0</v>
      </c>
      <c r="L58" s="353">
        <f t="shared" si="3"/>
        <v>0</v>
      </c>
      <c r="M58" s="353">
        <f t="shared" si="4"/>
        <v>0</v>
      </c>
    </row>
    <row r="59" spans="1:13">
      <c r="A59" s="76"/>
      <c r="B59" s="20"/>
      <c r="C59" s="263" t="s">
        <v>1054</v>
      </c>
      <c r="D59" s="2">
        <v>28</v>
      </c>
      <c r="E59" s="95">
        <v>11.51</v>
      </c>
      <c r="F59" s="3" t="s">
        <v>455</v>
      </c>
      <c r="G59" s="406">
        <f>E59*3/5</f>
        <v>6.9060000000000006</v>
      </c>
      <c r="H59" s="390"/>
      <c r="I59" s="353">
        <f t="shared" si="0"/>
        <v>0</v>
      </c>
      <c r="J59" s="353">
        <f t="shared" si="1"/>
        <v>0</v>
      </c>
      <c r="K59" s="353">
        <f t="shared" si="2"/>
        <v>0</v>
      </c>
      <c r="L59" s="353">
        <f t="shared" si="3"/>
        <v>0</v>
      </c>
      <c r="M59" s="353">
        <f t="shared" si="4"/>
        <v>0</v>
      </c>
    </row>
    <row r="60" spans="1:13">
      <c r="A60" s="76"/>
      <c r="B60" s="20"/>
      <c r="C60" s="263" t="s">
        <v>1054</v>
      </c>
      <c r="D60" s="2">
        <v>27</v>
      </c>
      <c r="E60" s="95">
        <v>12.15</v>
      </c>
      <c r="F60" s="3" t="s">
        <v>455</v>
      </c>
      <c r="G60" s="406">
        <f>E60*3/5</f>
        <v>7.2900000000000009</v>
      </c>
      <c r="H60" s="390"/>
      <c r="I60" s="353">
        <f t="shared" si="0"/>
        <v>0</v>
      </c>
      <c r="J60" s="353">
        <f t="shared" si="1"/>
        <v>0</v>
      </c>
      <c r="K60" s="353">
        <f t="shared" si="2"/>
        <v>0</v>
      </c>
      <c r="L60" s="353">
        <f t="shared" si="3"/>
        <v>0</v>
      </c>
      <c r="M60" s="353">
        <f t="shared" si="4"/>
        <v>0</v>
      </c>
    </row>
    <row r="61" spans="1:13">
      <c r="A61" s="76"/>
      <c r="B61" s="20"/>
      <c r="C61" s="263" t="s">
        <v>882</v>
      </c>
      <c r="D61" s="2">
        <v>26</v>
      </c>
      <c r="E61" s="95">
        <v>12.48</v>
      </c>
      <c r="F61" s="3" t="s">
        <v>449</v>
      </c>
      <c r="G61" s="406">
        <f>E61*1</f>
        <v>12.48</v>
      </c>
      <c r="H61" s="390"/>
      <c r="I61" s="353">
        <f t="shared" si="0"/>
        <v>0</v>
      </c>
      <c r="J61" s="353">
        <f t="shared" si="1"/>
        <v>0</v>
      </c>
      <c r="K61" s="353">
        <f t="shared" si="2"/>
        <v>0</v>
      </c>
      <c r="L61" s="353">
        <f t="shared" si="3"/>
        <v>0</v>
      </c>
      <c r="M61" s="353">
        <f t="shared" si="4"/>
        <v>0</v>
      </c>
    </row>
    <row r="62" spans="1:13">
      <c r="A62" s="76"/>
      <c r="B62" s="20"/>
      <c r="C62" s="263" t="s">
        <v>34</v>
      </c>
      <c r="D62" s="2"/>
      <c r="E62" s="95">
        <v>109.26</v>
      </c>
      <c r="F62" s="3" t="s">
        <v>450</v>
      </c>
      <c r="G62" s="406">
        <f>E62*2</f>
        <v>218.52</v>
      </c>
      <c r="H62" s="390"/>
      <c r="I62" s="353">
        <f t="shared" si="0"/>
        <v>0</v>
      </c>
      <c r="J62" s="353">
        <f t="shared" si="1"/>
        <v>0</v>
      </c>
      <c r="K62" s="353">
        <f t="shared" si="2"/>
        <v>0</v>
      </c>
      <c r="L62" s="353">
        <f t="shared" si="3"/>
        <v>0</v>
      </c>
      <c r="M62" s="353">
        <f t="shared" si="4"/>
        <v>0</v>
      </c>
    </row>
    <row r="63" spans="1:13">
      <c r="A63" s="76"/>
      <c r="B63" s="20"/>
      <c r="C63" s="263" t="s">
        <v>673</v>
      </c>
      <c r="D63" s="2"/>
      <c r="E63" s="95">
        <v>5.6</v>
      </c>
      <c r="F63" s="3" t="s">
        <v>450</v>
      </c>
      <c r="G63" s="406">
        <f>E63*2</f>
        <v>11.2</v>
      </c>
      <c r="H63" s="390"/>
      <c r="I63" s="353">
        <f t="shared" si="0"/>
        <v>0</v>
      </c>
      <c r="J63" s="353">
        <f t="shared" si="1"/>
        <v>0</v>
      </c>
      <c r="K63" s="353">
        <f t="shared" si="2"/>
        <v>0</v>
      </c>
      <c r="L63" s="353">
        <f t="shared" si="3"/>
        <v>0</v>
      </c>
      <c r="M63" s="353">
        <f t="shared" si="4"/>
        <v>0</v>
      </c>
    </row>
    <row r="64" spans="1:13">
      <c r="A64" s="76"/>
      <c r="B64" s="81"/>
      <c r="C64" s="248" t="s">
        <v>530</v>
      </c>
      <c r="D64" s="28"/>
      <c r="E64" s="92">
        <v>91</v>
      </c>
      <c r="F64" s="27" t="s">
        <v>450</v>
      </c>
      <c r="G64" s="406">
        <f>E64*2</f>
        <v>182</v>
      </c>
      <c r="H64" s="390"/>
      <c r="I64" s="353">
        <f t="shared" si="0"/>
        <v>0</v>
      </c>
      <c r="J64" s="353">
        <f t="shared" si="1"/>
        <v>0</v>
      </c>
      <c r="K64" s="353">
        <f t="shared" si="2"/>
        <v>0</v>
      </c>
      <c r="L64" s="353">
        <f t="shared" si="3"/>
        <v>0</v>
      </c>
      <c r="M64" s="353">
        <f t="shared" si="4"/>
        <v>0</v>
      </c>
    </row>
    <row r="65" spans="1:13">
      <c r="A65" s="76"/>
      <c r="B65" s="20"/>
      <c r="C65" s="263" t="s">
        <v>1124</v>
      </c>
      <c r="D65" s="2">
        <v>25</v>
      </c>
      <c r="E65" s="95">
        <v>14.34</v>
      </c>
      <c r="F65" s="3" t="s">
        <v>449</v>
      </c>
      <c r="G65" s="406">
        <f t="shared" ref="G65:G76" si="8">E65*1</f>
        <v>14.34</v>
      </c>
      <c r="H65" s="390"/>
      <c r="I65" s="353">
        <f t="shared" si="0"/>
        <v>0</v>
      </c>
      <c r="J65" s="353">
        <f t="shared" si="1"/>
        <v>0</v>
      </c>
      <c r="K65" s="353">
        <f t="shared" si="2"/>
        <v>0</v>
      </c>
      <c r="L65" s="353">
        <f t="shared" si="3"/>
        <v>0</v>
      </c>
      <c r="M65" s="353">
        <f t="shared" si="4"/>
        <v>0</v>
      </c>
    </row>
    <row r="66" spans="1:13" ht="31.5">
      <c r="A66" s="76"/>
      <c r="B66" s="20"/>
      <c r="C66" s="263" t="s">
        <v>1055</v>
      </c>
      <c r="D66" s="28">
        <v>24</v>
      </c>
      <c r="E66" s="92">
        <v>4.67</v>
      </c>
      <c r="F66" s="27" t="s">
        <v>449</v>
      </c>
      <c r="G66" s="406">
        <f t="shared" si="8"/>
        <v>4.67</v>
      </c>
      <c r="H66" s="390"/>
      <c r="I66" s="353">
        <f t="shared" si="0"/>
        <v>0</v>
      </c>
      <c r="J66" s="353">
        <f t="shared" si="1"/>
        <v>0</v>
      </c>
      <c r="K66" s="353">
        <f t="shared" si="2"/>
        <v>0</v>
      </c>
      <c r="L66" s="353">
        <f t="shared" si="3"/>
        <v>0</v>
      </c>
      <c r="M66" s="353">
        <f t="shared" si="4"/>
        <v>0</v>
      </c>
    </row>
    <row r="67" spans="1:13">
      <c r="A67" s="76"/>
      <c r="B67" s="19" t="s">
        <v>1056</v>
      </c>
      <c r="C67" s="271" t="s">
        <v>526</v>
      </c>
      <c r="D67" s="2">
        <v>23</v>
      </c>
      <c r="E67" s="95">
        <v>12</v>
      </c>
      <c r="F67" s="3" t="s">
        <v>449</v>
      </c>
      <c r="G67" s="406">
        <f t="shared" si="8"/>
        <v>12</v>
      </c>
      <c r="H67" s="390"/>
      <c r="I67" s="353">
        <f t="shared" si="0"/>
        <v>0</v>
      </c>
      <c r="J67" s="353">
        <f t="shared" si="1"/>
        <v>0</v>
      </c>
      <c r="K67" s="353">
        <f t="shared" si="2"/>
        <v>0</v>
      </c>
      <c r="L67" s="353">
        <f t="shared" si="3"/>
        <v>0</v>
      </c>
      <c r="M67" s="353">
        <f t="shared" si="4"/>
        <v>0</v>
      </c>
    </row>
    <row r="68" spans="1:13">
      <c r="A68" s="76"/>
      <c r="B68" s="20"/>
      <c r="C68" s="271" t="s">
        <v>521</v>
      </c>
      <c r="D68" s="2"/>
      <c r="E68" s="95">
        <v>38</v>
      </c>
      <c r="F68" s="3" t="s">
        <v>449</v>
      </c>
      <c r="G68" s="406">
        <f t="shared" si="8"/>
        <v>38</v>
      </c>
      <c r="H68" s="390"/>
      <c r="I68" s="353">
        <f t="shared" si="0"/>
        <v>0</v>
      </c>
      <c r="J68" s="353">
        <f t="shared" si="1"/>
        <v>0</v>
      </c>
      <c r="K68" s="353">
        <f t="shared" si="2"/>
        <v>0</v>
      </c>
      <c r="L68" s="353">
        <f t="shared" si="3"/>
        <v>0</v>
      </c>
      <c r="M68" s="353">
        <f t="shared" si="4"/>
        <v>0</v>
      </c>
    </row>
    <row r="69" spans="1:13">
      <c r="A69" s="76"/>
      <c r="B69" s="20"/>
      <c r="C69" s="271" t="s">
        <v>531</v>
      </c>
      <c r="D69" s="2"/>
      <c r="E69" s="95">
        <v>8.8000000000000007</v>
      </c>
      <c r="F69" s="3" t="s">
        <v>449</v>
      </c>
      <c r="G69" s="406">
        <f t="shared" si="8"/>
        <v>8.8000000000000007</v>
      </c>
      <c r="H69" s="390"/>
      <c r="I69" s="353">
        <f t="shared" ref="I69:I132" si="9">G69*H69</f>
        <v>0</v>
      </c>
      <c r="J69" s="353">
        <f t="shared" ref="J69:J132" si="10">I69*$J$1</f>
        <v>0</v>
      </c>
      <c r="K69" s="353">
        <f t="shared" ref="K69:K132" si="11">J69*3</f>
        <v>0</v>
      </c>
      <c r="L69" s="353">
        <f t="shared" ref="L69:L132" si="12">K69*0.22</f>
        <v>0</v>
      </c>
      <c r="M69" s="353">
        <f t="shared" ref="M69:M132" si="13">L69+K69</f>
        <v>0</v>
      </c>
    </row>
    <row r="70" spans="1:13">
      <c r="A70" s="76"/>
      <c r="B70" s="20"/>
      <c r="C70" s="271" t="s">
        <v>524</v>
      </c>
      <c r="D70" s="2"/>
      <c r="E70" s="95">
        <v>9.6999999999999993</v>
      </c>
      <c r="F70" s="3" t="s">
        <v>449</v>
      </c>
      <c r="G70" s="406">
        <f t="shared" si="8"/>
        <v>9.6999999999999993</v>
      </c>
      <c r="H70" s="390"/>
      <c r="I70" s="353">
        <f t="shared" si="9"/>
        <v>0</v>
      </c>
      <c r="J70" s="353">
        <f t="shared" si="10"/>
        <v>0</v>
      </c>
      <c r="K70" s="353">
        <f t="shared" si="11"/>
        <v>0</v>
      </c>
      <c r="L70" s="353">
        <f t="shared" si="12"/>
        <v>0</v>
      </c>
      <c r="M70" s="353">
        <f t="shared" si="13"/>
        <v>0</v>
      </c>
    </row>
    <row r="71" spans="1:13">
      <c r="A71" s="76"/>
      <c r="B71" s="20"/>
      <c r="C71" s="263" t="s">
        <v>150</v>
      </c>
      <c r="D71" s="2"/>
      <c r="E71" s="95">
        <v>14</v>
      </c>
      <c r="F71" s="3" t="s">
        <v>449</v>
      </c>
      <c r="G71" s="406">
        <f t="shared" si="8"/>
        <v>14</v>
      </c>
      <c r="H71" s="390"/>
      <c r="I71" s="353">
        <f t="shared" si="9"/>
        <v>0</v>
      </c>
      <c r="J71" s="353">
        <f t="shared" si="10"/>
        <v>0</v>
      </c>
      <c r="K71" s="353">
        <f t="shared" si="11"/>
        <v>0</v>
      </c>
      <c r="L71" s="353">
        <f t="shared" si="12"/>
        <v>0</v>
      </c>
      <c r="M71" s="353">
        <f t="shared" si="13"/>
        <v>0</v>
      </c>
    </row>
    <row r="72" spans="1:13">
      <c r="A72" s="76"/>
      <c r="B72" s="20"/>
      <c r="C72" s="263" t="s">
        <v>118</v>
      </c>
      <c r="D72" s="2"/>
      <c r="E72" s="95">
        <v>6.3</v>
      </c>
      <c r="F72" s="3" t="s">
        <v>449</v>
      </c>
      <c r="G72" s="406">
        <f t="shared" si="8"/>
        <v>6.3</v>
      </c>
      <c r="H72" s="390"/>
      <c r="I72" s="353">
        <f t="shared" si="9"/>
        <v>0</v>
      </c>
      <c r="J72" s="353">
        <f t="shared" si="10"/>
        <v>0</v>
      </c>
      <c r="K72" s="353">
        <f t="shared" si="11"/>
        <v>0</v>
      </c>
      <c r="L72" s="353">
        <f t="shared" si="12"/>
        <v>0</v>
      </c>
      <c r="M72" s="353">
        <f t="shared" si="13"/>
        <v>0</v>
      </c>
    </row>
    <row r="73" spans="1:13">
      <c r="A73" s="76"/>
      <c r="B73" s="20"/>
      <c r="C73" s="269" t="s">
        <v>520</v>
      </c>
      <c r="D73" s="2"/>
      <c r="E73" s="95">
        <v>28.3</v>
      </c>
      <c r="F73" s="3" t="s">
        <v>449</v>
      </c>
      <c r="G73" s="406">
        <f t="shared" si="8"/>
        <v>28.3</v>
      </c>
      <c r="H73" s="390"/>
      <c r="I73" s="353">
        <f t="shared" si="9"/>
        <v>0</v>
      </c>
      <c r="J73" s="353">
        <f t="shared" si="10"/>
        <v>0</v>
      </c>
      <c r="K73" s="353">
        <f t="shared" si="11"/>
        <v>0</v>
      </c>
      <c r="L73" s="353">
        <f t="shared" si="12"/>
        <v>0</v>
      </c>
      <c r="M73" s="353">
        <f t="shared" si="13"/>
        <v>0</v>
      </c>
    </row>
    <row r="74" spans="1:13">
      <c r="A74" s="76"/>
      <c r="B74" s="20"/>
      <c r="C74" s="265" t="s">
        <v>296</v>
      </c>
      <c r="D74" s="2"/>
      <c r="E74" s="95">
        <v>13.6</v>
      </c>
      <c r="F74" s="3" t="s">
        <v>449</v>
      </c>
      <c r="G74" s="406">
        <f t="shared" si="8"/>
        <v>13.6</v>
      </c>
      <c r="H74" s="390"/>
      <c r="I74" s="353">
        <f t="shared" si="9"/>
        <v>0</v>
      </c>
      <c r="J74" s="353">
        <f t="shared" si="10"/>
        <v>0</v>
      </c>
      <c r="K74" s="353">
        <f t="shared" si="11"/>
        <v>0</v>
      </c>
      <c r="L74" s="353">
        <f t="shared" si="12"/>
        <v>0</v>
      </c>
      <c r="M74" s="353">
        <f t="shared" si="13"/>
        <v>0</v>
      </c>
    </row>
    <row r="75" spans="1:13">
      <c r="A75" s="76"/>
      <c r="B75" s="9" t="s">
        <v>1057</v>
      </c>
      <c r="C75" s="248" t="s">
        <v>219</v>
      </c>
      <c r="D75" s="28">
        <v>20</v>
      </c>
      <c r="E75" s="92">
        <v>11</v>
      </c>
      <c r="F75" s="27" t="s">
        <v>449</v>
      </c>
      <c r="G75" s="406">
        <f t="shared" si="8"/>
        <v>11</v>
      </c>
      <c r="H75" s="390"/>
      <c r="I75" s="353">
        <f t="shared" si="9"/>
        <v>0</v>
      </c>
      <c r="J75" s="353">
        <f t="shared" si="10"/>
        <v>0</v>
      </c>
      <c r="K75" s="353">
        <f t="shared" si="11"/>
        <v>0</v>
      </c>
      <c r="L75" s="353">
        <f t="shared" si="12"/>
        <v>0</v>
      </c>
      <c r="M75" s="353">
        <f t="shared" si="13"/>
        <v>0</v>
      </c>
    </row>
    <row r="76" spans="1:13">
      <c r="A76" s="76"/>
      <c r="B76" s="20"/>
      <c r="C76" s="263" t="s">
        <v>22</v>
      </c>
      <c r="D76" s="2"/>
      <c r="E76" s="95">
        <v>8</v>
      </c>
      <c r="F76" s="3" t="s">
        <v>449</v>
      </c>
      <c r="G76" s="406">
        <f t="shared" si="8"/>
        <v>8</v>
      </c>
      <c r="H76" s="390"/>
      <c r="I76" s="353">
        <f t="shared" si="9"/>
        <v>0</v>
      </c>
      <c r="J76" s="353">
        <f t="shared" si="10"/>
        <v>0</v>
      </c>
      <c r="K76" s="353">
        <f t="shared" si="11"/>
        <v>0</v>
      </c>
      <c r="L76" s="353">
        <f t="shared" si="12"/>
        <v>0</v>
      </c>
      <c r="M76" s="353">
        <f t="shared" si="13"/>
        <v>0</v>
      </c>
    </row>
    <row r="77" spans="1:13">
      <c r="A77" s="76"/>
      <c r="B77" s="20"/>
      <c r="C77" s="269" t="s">
        <v>532</v>
      </c>
      <c r="D77" s="2"/>
      <c r="E77" s="95">
        <v>83</v>
      </c>
      <c r="F77" s="3" t="s">
        <v>450</v>
      </c>
      <c r="G77" s="406">
        <f>E77*2</f>
        <v>166</v>
      </c>
      <c r="H77" s="390"/>
      <c r="I77" s="353">
        <f t="shared" si="9"/>
        <v>0</v>
      </c>
      <c r="J77" s="353">
        <f t="shared" si="10"/>
        <v>0</v>
      </c>
      <c r="K77" s="353">
        <f t="shared" si="11"/>
        <v>0</v>
      </c>
      <c r="L77" s="353">
        <f t="shared" si="12"/>
        <v>0</v>
      </c>
      <c r="M77" s="353">
        <f t="shared" si="13"/>
        <v>0</v>
      </c>
    </row>
    <row r="78" spans="1:13">
      <c r="A78" s="76"/>
      <c r="B78" s="20"/>
      <c r="C78" s="269" t="s">
        <v>533</v>
      </c>
      <c r="D78" s="2"/>
      <c r="E78" s="95">
        <v>5.5</v>
      </c>
      <c r="F78" s="3" t="s">
        <v>449</v>
      </c>
      <c r="G78" s="406">
        <f t="shared" ref="G78:G84" si="14">E78*1</f>
        <v>5.5</v>
      </c>
      <c r="H78" s="390"/>
      <c r="I78" s="353">
        <f t="shared" si="9"/>
        <v>0</v>
      </c>
      <c r="J78" s="353">
        <f t="shared" si="10"/>
        <v>0</v>
      </c>
      <c r="K78" s="353">
        <f t="shared" si="11"/>
        <v>0</v>
      </c>
      <c r="L78" s="353">
        <f t="shared" si="12"/>
        <v>0</v>
      </c>
      <c r="M78" s="353">
        <f t="shared" si="13"/>
        <v>0</v>
      </c>
    </row>
    <row r="79" spans="1:13">
      <c r="A79" s="76"/>
      <c r="B79" s="20"/>
      <c r="C79" s="265" t="s">
        <v>296</v>
      </c>
      <c r="D79" s="2"/>
      <c r="E79" s="95">
        <v>10.5</v>
      </c>
      <c r="F79" s="3" t="s">
        <v>449</v>
      </c>
      <c r="G79" s="406">
        <f t="shared" si="14"/>
        <v>10.5</v>
      </c>
      <c r="H79" s="390"/>
      <c r="I79" s="353">
        <f t="shared" si="9"/>
        <v>0</v>
      </c>
      <c r="J79" s="353">
        <f t="shared" si="10"/>
        <v>0</v>
      </c>
      <c r="K79" s="353">
        <f t="shared" si="11"/>
        <v>0</v>
      </c>
      <c r="L79" s="353">
        <f t="shared" si="12"/>
        <v>0</v>
      </c>
      <c r="M79" s="353">
        <f t="shared" si="13"/>
        <v>0</v>
      </c>
    </row>
    <row r="80" spans="1:13">
      <c r="A80" s="76"/>
      <c r="B80" s="9" t="s">
        <v>1058</v>
      </c>
      <c r="C80" s="248" t="s">
        <v>534</v>
      </c>
      <c r="D80" s="28">
        <v>49</v>
      </c>
      <c r="E80" s="92">
        <v>10</v>
      </c>
      <c r="F80" s="27" t="s">
        <v>449</v>
      </c>
      <c r="G80" s="406">
        <f t="shared" si="14"/>
        <v>10</v>
      </c>
      <c r="H80" s="390"/>
      <c r="I80" s="353">
        <f t="shared" si="9"/>
        <v>0</v>
      </c>
      <c r="J80" s="353">
        <f t="shared" si="10"/>
        <v>0</v>
      </c>
      <c r="K80" s="353">
        <f t="shared" si="11"/>
        <v>0</v>
      </c>
      <c r="L80" s="353">
        <f t="shared" si="12"/>
        <v>0</v>
      </c>
      <c r="M80" s="353">
        <f t="shared" si="13"/>
        <v>0</v>
      </c>
    </row>
    <row r="81" spans="1:13">
      <c r="A81" s="76"/>
      <c r="B81" s="81"/>
      <c r="C81" s="263" t="s">
        <v>535</v>
      </c>
      <c r="D81" s="2"/>
      <c r="E81" s="95">
        <v>4.4000000000000004</v>
      </c>
      <c r="F81" s="3" t="s">
        <v>449</v>
      </c>
      <c r="G81" s="406">
        <f t="shared" si="14"/>
        <v>4.4000000000000004</v>
      </c>
      <c r="H81" s="390"/>
      <c r="I81" s="353">
        <f t="shared" si="9"/>
        <v>0</v>
      </c>
      <c r="J81" s="353">
        <f t="shared" si="10"/>
        <v>0</v>
      </c>
      <c r="K81" s="353">
        <f t="shared" si="11"/>
        <v>0</v>
      </c>
      <c r="L81" s="353">
        <f t="shared" si="12"/>
        <v>0</v>
      </c>
      <c r="M81" s="353">
        <f t="shared" si="13"/>
        <v>0</v>
      </c>
    </row>
    <row r="82" spans="1:13">
      <c r="A82" s="76"/>
      <c r="B82" s="15"/>
      <c r="C82" s="271" t="s">
        <v>121</v>
      </c>
      <c r="D82" s="2" t="s">
        <v>883</v>
      </c>
      <c r="E82" s="95">
        <v>20.6</v>
      </c>
      <c r="F82" s="3" t="s">
        <v>449</v>
      </c>
      <c r="G82" s="406">
        <f t="shared" si="14"/>
        <v>20.6</v>
      </c>
      <c r="H82" s="390"/>
      <c r="I82" s="353">
        <f t="shared" si="9"/>
        <v>0</v>
      </c>
      <c r="J82" s="353">
        <f t="shared" si="10"/>
        <v>0</v>
      </c>
      <c r="K82" s="353">
        <f t="shared" si="11"/>
        <v>0</v>
      </c>
      <c r="L82" s="353">
        <f t="shared" si="12"/>
        <v>0</v>
      </c>
      <c r="M82" s="353">
        <f t="shared" si="13"/>
        <v>0</v>
      </c>
    </row>
    <row r="83" spans="1:13">
      <c r="A83" s="76"/>
      <c r="B83" s="15"/>
      <c r="C83" s="263" t="s">
        <v>149</v>
      </c>
      <c r="D83" s="2"/>
      <c r="E83" s="95">
        <v>6.5</v>
      </c>
      <c r="F83" s="3" t="s">
        <v>449</v>
      </c>
      <c r="G83" s="406">
        <f t="shared" si="14"/>
        <v>6.5</v>
      </c>
      <c r="H83" s="390"/>
      <c r="I83" s="353">
        <f t="shared" si="9"/>
        <v>0</v>
      </c>
      <c r="J83" s="353">
        <f t="shared" si="10"/>
        <v>0</v>
      </c>
      <c r="K83" s="353">
        <f t="shared" si="11"/>
        <v>0</v>
      </c>
      <c r="L83" s="353">
        <f t="shared" si="12"/>
        <v>0</v>
      </c>
      <c r="M83" s="353">
        <f t="shared" si="13"/>
        <v>0</v>
      </c>
    </row>
    <row r="84" spans="1:13">
      <c r="A84" s="76"/>
      <c r="B84" s="15"/>
      <c r="C84" s="271" t="s">
        <v>38</v>
      </c>
      <c r="D84" s="2" t="s">
        <v>1125</v>
      </c>
      <c r="E84" s="95">
        <v>22</v>
      </c>
      <c r="F84" s="3" t="s">
        <v>449</v>
      </c>
      <c r="G84" s="406">
        <f t="shared" si="14"/>
        <v>22</v>
      </c>
      <c r="H84" s="390"/>
      <c r="I84" s="353">
        <f t="shared" si="9"/>
        <v>0</v>
      </c>
      <c r="J84" s="353">
        <f t="shared" si="10"/>
        <v>0</v>
      </c>
      <c r="K84" s="353">
        <f t="shared" si="11"/>
        <v>0</v>
      </c>
      <c r="L84" s="353">
        <f t="shared" si="12"/>
        <v>0</v>
      </c>
      <c r="M84" s="353">
        <f t="shared" si="13"/>
        <v>0</v>
      </c>
    </row>
    <row r="85" spans="1:13" ht="31.5">
      <c r="A85" s="76"/>
      <c r="B85" s="9" t="s">
        <v>641</v>
      </c>
      <c r="C85" s="271" t="s">
        <v>536</v>
      </c>
      <c r="D85" s="28">
        <v>47</v>
      </c>
      <c r="E85" s="92">
        <v>54.4</v>
      </c>
      <c r="F85" s="27" t="s">
        <v>450</v>
      </c>
      <c r="G85" s="406">
        <f>E85*2</f>
        <v>108.8</v>
      </c>
      <c r="H85" s="390"/>
      <c r="I85" s="353">
        <f t="shared" si="9"/>
        <v>0</v>
      </c>
      <c r="J85" s="353">
        <f t="shared" si="10"/>
        <v>0</v>
      </c>
      <c r="K85" s="353">
        <f t="shared" si="11"/>
        <v>0</v>
      </c>
      <c r="L85" s="353">
        <f t="shared" si="12"/>
        <v>0</v>
      </c>
      <c r="M85" s="353">
        <f t="shared" si="13"/>
        <v>0</v>
      </c>
    </row>
    <row r="86" spans="1:13">
      <c r="A86" s="76"/>
      <c r="B86" s="15"/>
      <c r="C86" s="265" t="s">
        <v>296</v>
      </c>
      <c r="D86" s="2">
        <v>47</v>
      </c>
      <c r="E86" s="95">
        <v>10</v>
      </c>
      <c r="F86" s="3" t="s">
        <v>449</v>
      </c>
      <c r="G86" s="406">
        <f>E86*1</f>
        <v>10</v>
      </c>
      <c r="H86" s="390"/>
      <c r="I86" s="353">
        <f t="shared" si="9"/>
        <v>0</v>
      </c>
      <c r="J86" s="353">
        <f t="shared" si="10"/>
        <v>0</v>
      </c>
      <c r="K86" s="353">
        <f t="shared" si="11"/>
        <v>0</v>
      </c>
      <c r="L86" s="353">
        <f t="shared" si="12"/>
        <v>0</v>
      </c>
      <c r="M86" s="353">
        <f t="shared" si="13"/>
        <v>0</v>
      </c>
    </row>
    <row r="87" spans="1:13">
      <c r="A87" s="76"/>
      <c r="B87" s="9" t="s">
        <v>1059</v>
      </c>
      <c r="C87" s="269" t="s">
        <v>537</v>
      </c>
      <c r="D87" s="2">
        <v>44</v>
      </c>
      <c r="E87" s="95">
        <v>96.2</v>
      </c>
      <c r="F87" s="3" t="s">
        <v>449</v>
      </c>
      <c r="G87" s="406">
        <f>E87*1</f>
        <v>96.2</v>
      </c>
      <c r="H87" s="390"/>
      <c r="I87" s="353">
        <f t="shared" si="9"/>
        <v>0</v>
      </c>
      <c r="J87" s="353">
        <f t="shared" si="10"/>
        <v>0</v>
      </c>
      <c r="K87" s="353">
        <f t="shared" si="11"/>
        <v>0</v>
      </c>
      <c r="L87" s="353">
        <f t="shared" si="12"/>
        <v>0</v>
      </c>
      <c r="M87" s="353">
        <f t="shared" si="13"/>
        <v>0</v>
      </c>
    </row>
    <row r="88" spans="1:13">
      <c r="A88" s="76"/>
      <c r="B88" s="15"/>
      <c r="C88" s="265" t="s">
        <v>296</v>
      </c>
      <c r="D88" s="2"/>
      <c r="E88" s="95">
        <v>10.7</v>
      </c>
      <c r="F88" s="3" t="s">
        <v>449</v>
      </c>
      <c r="G88" s="406">
        <f>E88*1</f>
        <v>10.7</v>
      </c>
      <c r="H88" s="390"/>
      <c r="I88" s="353">
        <f t="shared" si="9"/>
        <v>0</v>
      </c>
      <c r="J88" s="353">
        <f t="shared" si="10"/>
        <v>0</v>
      </c>
      <c r="K88" s="353">
        <f t="shared" si="11"/>
        <v>0</v>
      </c>
      <c r="L88" s="353">
        <f t="shared" si="12"/>
        <v>0</v>
      </c>
      <c r="M88" s="353">
        <f t="shared" si="13"/>
        <v>0</v>
      </c>
    </row>
    <row r="89" spans="1:13" ht="31.5">
      <c r="A89" s="76"/>
      <c r="B89" s="15"/>
      <c r="C89" s="265" t="s">
        <v>538</v>
      </c>
      <c r="D89" s="28">
        <v>56</v>
      </c>
      <c r="E89" s="92">
        <v>24.5</v>
      </c>
      <c r="F89" s="27" t="s">
        <v>451</v>
      </c>
      <c r="G89" s="406">
        <f>E89*4</f>
        <v>98</v>
      </c>
      <c r="H89" s="390"/>
      <c r="I89" s="353">
        <f t="shared" si="9"/>
        <v>0</v>
      </c>
      <c r="J89" s="353">
        <f t="shared" si="10"/>
        <v>0</v>
      </c>
      <c r="K89" s="353">
        <f t="shared" si="11"/>
        <v>0</v>
      </c>
      <c r="L89" s="353">
        <f t="shared" si="12"/>
        <v>0</v>
      </c>
      <c r="M89" s="353">
        <f t="shared" si="13"/>
        <v>0</v>
      </c>
    </row>
    <row r="90" spans="1:13">
      <c r="A90" s="76"/>
      <c r="B90" s="15"/>
      <c r="C90" s="271" t="s">
        <v>539</v>
      </c>
      <c r="D90" s="2">
        <v>55</v>
      </c>
      <c r="E90" s="95">
        <v>45.6</v>
      </c>
      <c r="F90" s="3" t="s">
        <v>449</v>
      </c>
      <c r="G90" s="406">
        <f>E90*1</f>
        <v>45.6</v>
      </c>
      <c r="H90" s="390"/>
      <c r="I90" s="353">
        <f t="shared" si="9"/>
        <v>0</v>
      </c>
      <c r="J90" s="353">
        <f t="shared" si="10"/>
        <v>0</v>
      </c>
      <c r="K90" s="353">
        <f t="shared" si="11"/>
        <v>0</v>
      </c>
      <c r="L90" s="353">
        <f t="shared" si="12"/>
        <v>0</v>
      </c>
      <c r="M90" s="353">
        <f t="shared" si="13"/>
        <v>0</v>
      </c>
    </row>
    <row r="91" spans="1:13">
      <c r="A91" s="76"/>
      <c r="B91" s="15"/>
      <c r="C91" s="269" t="s">
        <v>22</v>
      </c>
      <c r="D91" s="2">
        <v>55</v>
      </c>
      <c r="E91" s="95">
        <v>4.2</v>
      </c>
      <c r="F91" s="3" t="s">
        <v>449</v>
      </c>
      <c r="G91" s="406">
        <f>E91*1</f>
        <v>4.2</v>
      </c>
      <c r="H91" s="390"/>
      <c r="I91" s="353">
        <f t="shared" si="9"/>
        <v>0</v>
      </c>
      <c r="J91" s="353">
        <f t="shared" si="10"/>
        <v>0</v>
      </c>
      <c r="K91" s="353">
        <f t="shared" si="11"/>
        <v>0</v>
      </c>
      <c r="L91" s="353">
        <f t="shared" si="12"/>
        <v>0</v>
      </c>
      <c r="M91" s="353">
        <f t="shared" si="13"/>
        <v>0</v>
      </c>
    </row>
    <row r="92" spans="1:13">
      <c r="A92" s="76"/>
      <c r="B92" s="15"/>
      <c r="C92" s="263" t="s">
        <v>884</v>
      </c>
      <c r="D92" s="2" t="s">
        <v>885</v>
      </c>
      <c r="E92" s="95">
        <v>3.5</v>
      </c>
      <c r="F92" s="3" t="s">
        <v>449</v>
      </c>
      <c r="G92" s="406">
        <f>E92*1</f>
        <v>3.5</v>
      </c>
      <c r="H92" s="390"/>
      <c r="I92" s="353">
        <f t="shared" si="9"/>
        <v>0</v>
      </c>
      <c r="J92" s="353">
        <f t="shared" si="10"/>
        <v>0</v>
      </c>
      <c r="K92" s="353">
        <f t="shared" si="11"/>
        <v>0</v>
      </c>
      <c r="L92" s="353">
        <f t="shared" si="12"/>
        <v>0</v>
      </c>
      <c r="M92" s="353">
        <f t="shared" si="13"/>
        <v>0</v>
      </c>
    </row>
    <row r="93" spans="1:13">
      <c r="A93" s="76"/>
      <c r="B93" s="20"/>
      <c r="C93" s="263" t="s">
        <v>202</v>
      </c>
      <c r="D93" s="2" t="s">
        <v>886</v>
      </c>
      <c r="E93" s="95">
        <v>3.5</v>
      </c>
      <c r="F93" s="3" t="s">
        <v>452</v>
      </c>
      <c r="G93" s="406">
        <f>E93*3</f>
        <v>10.5</v>
      </c>
      <c r="H93" s="390"/>
      <c r="I93" s="353">
        <f t="shared" si="9"/>
        <v>0</v>
      </c>
      <c r="J93" s="353">
        <f t="shared" si="10"/>
        <v>0</v>
      </c>
      <c r="K93" s="353">
        <f t="shared" si="11"/>
        <v>0</v>
      </c>
      <c r="L93" s="353">
        <f t="shared" si="12"/>
        <v>0</v>
      </c>
      <c r="M93" s="353">
        <f t="shared" si="13"/>
        <v>0</v>
      </c>
    </row>
    <row r="94" spans="1:13">
      <c r="A94" s="76"/>
      <c r="B94" s="20"/>
      <c r="C94" s="263" t="s">
        <v>1054</v>
      </c>
      <c r="D94" s="2" t="s">
        <v>887</v>
      </c>
      <c r="E94" s="95">
        <v>6.8</v>
      </c>
      <c r="F94" s="3" t="s">
        <v>455</v>
      </c>
      <c r="G94" s="406">
        <f>E94*3/5</f>
        <v>4.08</v>
      </c>
      <c r="H94" s="390"/>
      <c r="I94" s="353">
        <f t="shared" si="9"/>
        <v>0</v>
      </c>
      <c r="J94" s="353">
        <f t="shared" si="10"/>
        <v>0</v>
      </c>
      <c r="K94" s="353">
        <f t="shared" si="11"/>
        <v>0</v>
      </c>
      <c r="L94" s="353">
        <f t="shared" si="12"/>
        <v>0</v>
      </c>
      <c r="M94" s="353">
        <f t="shared" si="13"/>
        <v>0</v>
      </c>
    </row>
    <row r="95" spans="1:13">
      <c r="A95" s="76"/>
      <c r="B95" s="20"/>
      <c r="C95" s="263" t="s">
        <v>540</v>
      </c>
      <c r="D95" s="2"/>
      <c r="E95" s="95">
        <v>14</v>
      </c>
      <c r="F95" s="3" t="s">
        <v>449</v>
      </c>
      <c r="G95" s="406">
        <f>E95*1</f>
        <v>14</v>
      </c>
      <c r="H95" s="390"/>
      <c r="I95" s="353">
        <f t="shared" si="9"/>
        <v>0</v>
      </c>
      <c r="J95" s="353">
        <f t="shared" si="10"/>
        <v>0</v>
      </c>
      <c r="K95" s="353">
        <f t="shared" si="11"/>
        <v>0</v>
      </c>
      <c r="L95" s="353">
        <f t="shared" si="12"/>
        <v>0</v>
      </c>
      <c r="M95" s="353">
        <f t="shared" si="13"/>
        <v>0</v>
      </c>
    </row>
    <row r="96" spans="1:13">
      <c r="A96" s="76"/>
      <c r="B96" s="20"/>
      <c r="C96" s="263" t="s">
        <v>1054</v>
      </c>
      <c r="D96" s="2">
        <v>51</v>
      </c>
      <c r="E96" s="95">
        <v>8.6999999999999993</v>
      </c>
      <c r="F96" s="3" t="s">
        <v>455</v>
      </c>
      <c r="G96" s="406">
        <f>E96*3/5</f>
        <v>5.22</v>
      </c>
      <c r="H96" s="390"/>
      <c r="I96" s="353">
        <f t="shared" si="9"/>
        <v>0</v>
      </c>
      <c r="J96" s="353">
        <f t="shared" si="10"/>
        <v>0</v>
      </c>
      <c r="K96" s="353">
        <f t="shared" si="11"/>
        <v>0</v>
      </c>
      <c r="L96" s="353">
        <f t="shared" si="12"/>
        <v>0</v>
      </c>
      <c r="M96" s="353">
        <f t="shared" si="13"/>
        <v>0</v>
      </c>
    </row>
    <row r="97" spans="1:13">
      <c r="A97" s="76"/>
      <c r="B97" s="20"/>
      <c r="C97" s="263" t="s">
        <v>1054</v>
      </c>
      <c r="D97" s="2">
        <v>52</v>
      </c>
      <c r="E97" s="92">
        <v>10.5</v>
      </c>
      <c r="F97" s="3" t="s">
        <v>455</v>
      </c>
      <c r="G97" s="406">
        <f>E97*3/5</f>
        <v>6.3</v>
      </c>
      <c r="H97" s="390"/>
      <c r="I97" s="353">
        <f t="shared" si="9"/>
        <v>0</v>
      </c>
      <c r="J97" s="353">
        <f t="shared" si="10"/>
        <v>0</v>
      </c>
      <c r="K97" s="353">
        <f t="shared" si="11"/>
        <v>0</v>
      </c>
      <c r="L97" s="353">
        <f t="shared" si="12"/>
        <v>0</v>
      </c>
      <c r="M97" s="353">
        <f t="shared" si="13"/>
        <v>0</v>
      </c>
    </row>
    <row r="98" spans="1:13">
      <c r="A98" s="76"/>
      <c r="B98" s="20"/>
      <c r="C98" s="263" t="s">
        <v>1054</v>
      </c>
      <c r="D98" s="2">
        <v>53</v>
      </c>
      <c r="E98" s="95">
        <v>9.4</v>
      </c>
      <c r="F98" s="3" t="s">
        <v>455</v>
      </c>
      <c r="G98" s="406">
        <f>E98*3/5</f>
        <v>5.6400000000000006</v>
      </c>
      <c r="H98" s="390"/>
      <c r="I98" s="353">
        <f t="shared" si="9"/>
        <v>0</v>
      </c>
      <c r="J98" s="353">
        <f t="shared" si="10"/>
        <v>0</v>
      </c>
      <c r="K98" s="353">
        <f t="shared" si="11"/>
        <v>0</v>
      </c>
      <c r="L98" s="353">
        <f t="shared" si="12"/>
        <v>0</v>
      </c>
      <c r="M98" s="353">
        <f t="shared" si="13"/>
        <v>0</v>
      </c>
    </row>
    <row r="99" spans="1:13">
      <c r="A99" s="76"/>
      <c r="B99" s="20"/>
      <c r="C99" s="263" t="s">
        <v>1054</v>
      </c>
      <c r="D99" s="2">
        <v>54</v>
      </c>
      <c r="E99" s="95">
        <v>17.399999999999999</v>
      </c>
      <c r="F99" s="3" t="s">
        <v>455</v>
      </c>
      <c r="G99" s="406">
        <f>E99*3/5</f>
        <v>10.44</v>
      </c>
      <c r="H99" s="390"/>
      <c r="I99" s="353">
        <f t="shared" si="9"/>
        <v>0</v>
      </c>
      <c r="J99" s="353">
        <f t="shared" si="10"/>
        <v>0</v>
      </c>
      <c r="K99" s="353">
        <f t="shared" si="11"/>
        <v>0</v>
      </c>
      <c r="L99" s="353">
        <f t="shared" si="12"/>
        <v>0</v>
      </c>
      <c r="M99" s="353">
        <f t="shared" si="13"/>
        <v>0</v>
      </c>
    </row>
    <row r="100" spans="1:13">
      <c r="A100" s="76"/>
      <c r="B100" s="20"/>
      <c r="C100" s="263" t="s">
        <v>541</v>
      </c>
      <c r="D100" s="2"/>
      <c r="E100" s="95">
        <v>26</v>
      </c>
      <c r="F100" s="3" t="s">
        <v>450</v>
      </c>
      <c r="G100" s="406">
        <f>E100*2</f>
        <v>52</v>
      </c>
      <c r="H100" s="390"/>
      <c r="I100" s="353">
        <f t="shared" si="9"/>
        <v>0</v>
      </c>
      <c r="J100" s="353">
        <f t="shared" si="10"/>
        <v>0</v>
      </c>
      <c r="K100" s="353">
        <f t="shared" si="11"/>
        <v>0</v>
      </c>
      <c r="L100" s="353">
        <f t="shared" si="12"/>
        <v>0</v>
      </c>
      <c r="M100" s="353">
        <f t="shared" si="13"/>
        <v>0</v>
      </c>
    </row>
    <row r="101" spans="1:13">
      <c r="A101" s="76"/>
      <c r="B101" s="20"/>
      <c r="C101" s="263" t="s">
        <v>202</v>
      </c>
      <c r="D101" s="2" t="s">
        <v>888</v>
      </c>
      <c r="E101" s="95">
        <v>7.8</v>
      </c>
      <c r="F101" s="3" t="s">
        <v>450</v>
      </c>
      <c r="G101" s="406">
        <f>E101*2</f>
        <v>15.6</v>
      </c>
      <c r="H101" s="390"/>
      <c r="I101" s="353">
        <f t="shared" si="9"/>
        <v>0</v>
      </c>
      <c r="J101" s="353">
        <f t="shared" si="10"/>
        <v>0</v>
      </c>
      <c r="K101" s="353">
        <f t="shared" si="11"/>
        <v>0</v>
      </c>
      <c r="L101" s="353">
        <f t="shared" si="12"/>
        <v>0</v>
      </c>
      <c r="M101" s="353">
        <f t="shared" si="13"/>
        <v>0</v>
      </c>
    </row>
    <row r="102" spans="1:13">
      <c r="A102" s="76"/>
      <c r="B102" s="20"/>
      <c r="C102" s="263" t="s">
        <v>306</v>
      </c>
      <c r="D102" s="2">
        <v>50</v>
      </c>
      <c r="E102" s="95">
        <v>8.6</v>
      </c>
      <c r="F102" s="3" t="s">
        <v>449</v>
      </c>
      <c r="G102" s="406">
        <f>E102*1</f>
        <v>8.6</v>
      </c>
      <c r="H102" s="390"/>
      <c r="I102" s="353">
        <f t="shared" si="9"/>
        <v>0</v>
      </c>
      <c r="J102" s="353">
        <f t="shared" si="10"/>
        <v>0</v>
      </c>
      <c r="K102" s="353">
        <f t="shared" si="11"/>
        <v>0</v>
      </c>
      <c r="L102" s="353">
        <f t="shared" si="12"/>
        <v>0</v>
      </c>
      <c r="M102" s="353">
        <f t="shared" si="13"/>
        <v>0</v>
      </c>
    </row>
    <row r="103" spans="1:13">
      <c r="A103" s="76"/>
      <c r="B103" s="20"/>
      <c r="C103" s="263" t="s">
        <v>542</v>
      </c>
      <c r="D103" s="2"/>
      <c r="E103" s="95">
        <v>44.3</v>
      </c>
      <c r="F103" s="3" t="s">
        <v>450</v>
      </c>
      <c r="G103" s="406">
        <f>E103*2</f>
        <v>88.6</v>
      </c>
      <c r="H103" s="390"/>
      <c r="I103" s="353">
        <f t="shared" si="9"/>
        <v>0</v>
      </c>
      <c r="J103" s="353">
        <f t="shared" si="10"/>
        <v>0</v>
      </c>
      <c r="K103" s="353">
        <f t="shared" si="11"/>
        <v>0</v>
      </c>
      <c r="L103" s="353">
        <f t="shared" si="12"/>
        <v>0</v>
      </c>
      <c r="M103" s="353">
        <f t="shared" si="13"/>
        <v>0</v>
      </c>
    </row>
    <row r="104" spans="1:13">
      <c r="A104" s="76"/>
      <c r="B104" s="20"/>
      <c r="C104" s="269" t="s">
        <v>21</v>
      </c>
      <c r="D104" s="2" t="s">
        <v>889</v>
      </c>
      <c r="E104" s="95">
        <v>3.6</v>
      </c>
      <c r="F104" s="3" t="s">
        <v>452</v>
      </c>
      <c r="G104" s="406">
        <f>E104*3</f>
        <v>10.8</v>
      </c>
      <c r="H104" s="390"/>
      <c r="I104" s="353">
        <f t="shared" si="9"/>
        <v>0</v>
      </c>
      <c r="J104" s="353">
        <f t="shared" si="10"/>
        <v>0</v>
      </c>
      <c r="K104" s="353">
        <f t="shared" si="11"/>
        <v>0</v>
      </c>
      <c r="L104" s="353">
        <f t="shared" si="12"/>
        <v>0</v>
      </c>
      <c r="M104" s="353">
        <f t="shared" si="13"/>
        <v>0</v>
      </c>
    </row>
    <row r="105" spans="1:13">
      <c r="A105" s="76"/>
      <c r="B105" s="20"/>
      <c r="C105" s="269" t="s">
        <v>25</v>
      </c>
      <c r="D105" s="2" t="s">
        <v>890</v>
      </c>
      <c r="E105" s="95">
        <v>3.6</v>
      </c>
      <c r="F105" s="3" t="s">
        <v>452</v>
      </c>
      <c r="G105" s="406">
        <f>E105*3</f>
        <v>10.8</v>
      </c>
      <c r="H105" s="390"/>
      <c r="I105" s="353">
        <f t="shared" si="9"/>
        <v>0</v>
      </c>
      <c r="J105" s="353">
        <f t="shared" si="10"/>
        <v>0</v>
      </c>
      <c r="K105" s="353">
        <f t="shared" si="11"/>
        <v>0</v>
      </c>
      <c r="L105" s="353">
        <f t="shared" si="12"/>
        <v>0</v>
      </c>
      <c r="M105" s="353">
        <f t="shared" si="13"/>
        <v>0</v>
      </c>
    </row>
    <row r="106" spans="1:13">
      <c r="A106" s="76"/>
      <c r="B106" s="20"/>
      <c r="C106" s="271" t="s">
        <v>178</v>
      </c>
      <c r="D106" s="2">
        <v>42</v>
      </c>
      <c r="E106" s="95">
        <v>17.3</v>
      </c>
      <c r="F106" s="3" t="s">
        <v>449</v>
      </c>
      <c r="G106" s="406">
        <f>E106*1</f>
        <v>17.3</v>
      </c>
      <c r="H106" s="390"/>
      <c r="I106" s="353">
        <f t="shared" si="9"/>
        <v>0</v>
      </c>
      <c r="J106" s="353">
        <f t="shared" si="10"/>
        <v>0</v>
      </c>
      <c r="K106" s="353">
        <f t="shared" si="11"/>
        <v>0</v>
      </c>
      <c r="L106" s="353">
        <f t="shared" si="12"/>
        <v>0</v>
      </c>
      <c r="M106" s="353">
        <f t="shared" si="13"/>
        <v>0</v>
      </c>
    </row>
    <row r="107" spans="1:13">
      <c r="A107" s="76"/>
      <c r="B107" s="20"/>
      <c r="C107" s="271" t="s">
        <v>178</v>
      </c>
      <c r="D107" s="2">
        <v>41</v>
      </c>
      <c r="E107" s="95">
        <v>8.3000000000000007</v>
      </c>
      <c r="F107" s="3" t="s">
        <v>449</v>
      </c>
      <c r="G107" s="406">
        <f>E107*1</f>
        <v>8.3000000000000007</v>
      </c>
      <c r="H107" s="390"/>
      <c r="I107" s="353">
        <f t="shared" si="9"/>
        <v>0</v>
      </c>
      <c r="J107" s="353">
        <f t="shared" si="10"/>
        <v>0</v>
      </c>
      <c r="K107" s="353">
        <f t="shared" si="11"/>
        <v>0</v>
      </c>
      <c r="L107" s="353">
        <f t="shared" si="12"/>
        <v>0</v>
      </c>
      <c r="M107" s="353">
        <f t="shared" si="13"/>
        <v>0</v>
      </c>
    </row>
    <row r="108" spans="1:13">
      <c r="A108" s="76"/>
      <c r="B108" s="20"/>
      <c r="C108" s="271" t="s">
        <v>178</v>
      </c>
      <c r="D108" s="2">
        <v>39</v>
      </c>
      <c r="E108" s="95">
        <v>11.4</v>
      </c>
      <c r="F108" s="3" t="s">
        <v>449</v>
      </c>
      <c r="G108" s="406">
        <f>E108*1</f>
        <v>11.4</v>
      </c>
      <c r="H108" s="390"/>
      <c r="I108" s="353">
        <f t="shared" si="9"/>
        <v>0</v>
      </c>
      <c r="J108" s="353">
        <f t="shared" si="10"/>
        <v>0</v>
      </c>
      <c r="K108" s="353">
        <f t="shared" si="11"/>
        <v>0</v>
      </c>
      <c r="L108" s="353">
        <f t="shared" si="12"/>
        <v>0</v>
      </c>
      <c r="M108" s="353">
        <f t="shared" si="13"/>
        <v>0</v>
      </c>
    </row>
    <row r="109" spans="1:13" ht="31.5">
      <c r="A109" s="76"/>
      <c r="B109" s="20"/>
      <c r="C109" s="266" t="s">
        <v>891</v>
      </c>
      <c r="D109" s="28">
        <v>38</v>
      </c>
      <c r="E109" s="92">
        <v>7.9</v>
      </c>
      <c r="F109" s="27" t="s">
        <v>449</v>
      </c>
      <c r="G109" s="406">
        <f>E109*1</f>
        <v>7.9</v>
      </c>
      <c r="H109" s="390"/>
      <c r="I109" s="353">
        <f t="shared" si="9"/>
        <v>0</v>
      </c>
      <c r="J109" s="353">
        <f t="shared" si="10"/>
        <v>0</v>
      </c>
      <c r="K109" s="353">
        <f t="shared" si="11"/>
        <v>0</v>
      </c>
      <c r="L109" s="353">
        <f t="shared" si="12"/>
        <v>0</v>
      </c>
      <c r="M109" s="353">
        <f t="shared" si="13"/>
        <v>0</v>
      </c>
    </row>
    <row r="110" spans="1:13">
      <c r="A110" s="76"/>
      <c r="B110" s="20"/>
      <c r="C110" s="263" t="s">
        <v>1054</v>
      </c>
      <c r="D110" s="2">
        <v>37</v>
      </c>
      <c r="E110" s="95">
        <v>8.9</v>
      </c>
      <c r="F110" s="3" t="s">
        <v>455</v>
      </c>
      <c r="G110" s="406">
        <f>E110*3/5</f>
        <v>5.3400000000000007</v>
      </c>
      <c r="H110" s="390"/>
      <c r="I110" s="353">
        <f t="shared" si="9"/>
        <v>0</v>
      </c>
      <c r="J110" s="353">
        <f t="shared" si="10"/>
        <v>0</v>
      </c>
      <c r="K110" s="353">
        <f t="shared" si="11"/>
        <v>0</v>
      </c>
      <c r="L110" s="353">
        <f t="shared" si="12"/>
        <v>0</v>
      </c>
      <c r="M110" s="353">
        <f t="shared" si="13"/>
        <v>0</v>
      </c>
    </row>
    <row r="111" spans="1:13">
      <c r="A111" s="76"/>
      <c r="B111" s="20"/>
      <c r="C111" s="263" t="s">
        <v>1126</v>
      </c>
      <c r="D111" s="2">
        <v>36</v>
      </c>
      <c r="E111" s="95">
        <v>11.4</v>
      </c>
      <c r="F111" s="3" t="s">
        <v>455</v>
      </c>
      <c r="G111" s="406">
        <f>E111*3/5</f>
        <v>6.8400000000000007</v>
      </c>
      <c r="H111" s="390"/>
      <c r="I111" s="353">
        <f t="shared" si="9"/>
        <v>0</v>
      </c>
      <c r="J111" s="353">
        <f t="shared" si="10"/>
        <v>0</v>
      </c>
      <c r="K111" s="353">
        <f t="shared" si="11"/>
        <v>0</v>
      </c>
      <c r="L111" s="353">
        <f t="shared" si="12"/>
        <v>0</v>
      </c>
      <c r="M111" s="353">
        <f t="shared" si="13"/>
        <v>0</v>
      </c>
    </row>
    <row r="112" spans="1:13">
      <c r="A112" s="76"/>
      <c r="B112" s="20"/>
      <c r="C112" s="263" t="s">
        <v>49</v>
      </c>
      <c r="D112" s="2">
        <v>35</v>
      </c>
      <c r="E112" s="95">
        <v>7.8</v>
      </c>
      <c r="F112" s="3" t="s">
        <v>450</v>
      </c>
      <c r="G112" s="406">
        <f>E112*2</f>
        <v>15.6</v>
      </c>
      <c r="H112" s="390"/>
      <c r="I112" s="353">
        <f t="shared" si="9"/>
        <v>0</v>
      </c>
      <c r="J112" s="353">
        <f t="shared" si="10"/>
        <v>0</v>
      </c>
      <c r="K112" s="353">
        <f t="shared" si="11"/>
        <v>0</v>
      </c>
      <c r="L112" s="353">
        <f t="shared" si="12"/>
        <v>0</v>
      </c>
      <c r="M112" s="353">
        <f t="shared" si="13"/>
        <v>0</v>
      </c>
    </row>
    <row r="113" spans="1:13" ht="31.5">
      <c r="A113" s="76"/>
      <c r="B113" s="20"/>
      <c r="C113" s="263" t="s">
        <v>892</v>
      </c>
      <c r="D113" s="2">
        <v>34</v>
      </c>
      <c r="E113" s="92">
        <v>21</v>
      </c>
      <c r="F113" s="27" t="s">
        <v>455</v>
      </c>
      <c r="G113" s="406">
        <f>E113*3/5</f>
        <v>12.6</v>
      </c>
      <c r="H113" s="390"/>
      <c r="I113" s="353">
        <f t="shared" si="9"/>
        <v>0</v>
      </c>
      <c r="J113" s="353">
        <f t="shared" si="10"/>
        <v>0</v>
      </c>
      <c r="K113" s="353">
        <f t="shared" si="11"/>
        <v>0</v>
      </c>
      <c r="L113" s="353">
        <f t="shared" si="12"/>
        <v>0</v>
      </c>
      <c r="M113" s="353">
        <f t="shared" si="13"/>
        <v>0</v>
      </c>
    </row>
    <row r="114" spans="1:13">
      <c r="A114" s="76"/>
      <c r="B114" s="20"/>
      <c r="C114" s="263" t="s">
        <v>1054</v>
      </c>
      <c r="D114" s="2">
        <v>33</v>
      </c>
      <c r="E114" s="95">
        <v>8.9</v>
      </c>
      <c r="F114" s="3" t="s">
        <v>455</v>
      </c>
      <c r="G114" s="406">
        <f>E114*3/5</f>
        <v>5.3400000000000007</v>
      </c>
      <c r="H114" s="390"/>
      <c r="I114" s="353">
        <f t="shared" si="9"/>
        <v>0</v>
      </c>
      <c r="J114" s="353">
        <f t="shared" si="10"/>
        <v>0</v>
      </c>
      <c r="K114" s="353">
        <f t="shared" si="11"/>
        <v>0</v>
      </c>
      <c r="L114" s="353">
        <f t="shared" si="12"/>
        <v>0</v>
      </c>
      <c r="M114" s="353">
        <f t="shared" si="13"/>
        <v>0</v>
      </c>
    </row>
    <row r="115" spans="1:13">
      <c r="A115" s="76"/>
      <c r="B115" s="20"/>
      <c r="C115" s="263" t="s">
        <v>543</v>
      </c>
      <c r="D115" s="2"/>
      <c r="E115" s="95">
        <v>28.6</v>
      </c>
      <c r="F115" s="3" t="s">
        <v>449</v>
      </c>
      <c r="G115" s="406">
        <f>E115*1</f>
        <v>28.6</v>
      </c>
      <c r="H115" s="390"/>
      <c r="I115" s="353">
        <f t="shared" si="9"/>
        <v>0</v>
      </c>
      <c r="J115" s="353">
        <f t="shared" si="10"/>
        <v>0</v>
      </c>
      <c r="K115" s="353">
        <f t="shared" si="11"/>
        <v>0</v>
      </c>
      <c r="L115" s="353">
        <f t="shared" si="12"/>
        <v>0</v>
      </c>
      <c r="M115" s="353">
        <f t="shared" si="13"/>
        <v>0</v>
      </c>
    </row>
    <row r="116" spans="1:13">
      <c r="A116" s="76"/>
      <c r="B116" s="20"/>
      <c r="C116" s="263" t="s">
        <v>544</v>
      </c>
      <c r="D116" s="2"/>
      <c r="E116" s="95">
        <v>82.9</v>
      </c>
      <c r="F116" s="3" t="s">
        <v>449</v>
      </c>
      <c r="G116" s="406">
        <f>E116*1</f>
        <v>82.9</v>
      </c>
      <c r="H116" s="390"/>
      <c r="I116" s="353">
        <f t="shared" si="9"/>
        <v>0</v>
      </c>
      <c r="J116" s="353">
        <f t="shared" si="10"/>
        <v>0</v>
      </c>
      <c r="K116" s="353">
        <f t="shared" si="11"/>
        <v>0</v>
      </c>
      <c r="L116" s="353">
        <f t="shared" si="12"/>
        <v>0</v>
      </c>
      <c r="M116" s="353">
        <f t="shared" si="13"/>
        <v>0</v>
      </c>
    </row>
    <row r="117" spans="1:13">
      <c r="A117" s="76"/>
      <c r="B117" s="20"/>
      <c r="C117" s="263" t="s">
        <v>545</v>
      </c>
      <c r="D117" s="2"/>
      <c r="E117" s="95">
        <v>7</v>
      </c>
      <c r="F117" s="3" t="s">
        <v>449</v>
      </c>
      <c r="G117" s="406">
        <f>E117*1</f>
        <v>7</v>
      </c>
      <c r="H117" s="390"/>
      <c r="I117" s="353">
        <f t="shared" si="9"/>
        <v>0</v>
      </c>
      <c r="J117" s="353">
        <f t="shared" si="10"/>
        <v>0</v>
      </c>
      <c r="K117" s="353">
        <f t="shared" si="11"/>
        <v>0</v>
      </c>
      <c r="L117" s="353">
        <f t="shared" si="12"/>
        <v>0</v>
      </c>
      <c r="M117" s="353">
        <f t="shared" si="13"/>
        <v>0</v>
      </c>
    </row>
    <row r="118" spans="1:13">
      <c r="A118" s="76"/>
      <c r="B118" s="20"/>
      <c r="C118" s="263" t="s">
        <v>546</v>
      </c>
      <c r="D118" s="2"/>
      <c r="E118" s="95">
        <v>6.2</v>
      </c>
      <c r="F118" s="3" t="s">
        <v>449</v>
      </c>
      <c r="G118" s="406">
        <f>E118*1</f>
        <v>6.2</v>
      </c>
      <c r="H118" s="390"/>
      <c r="I118" s="353">
        <f t="shared" si="9"/>
        <v>0</v>
      </c>
      <c r="J118" s="353">
        <f t="shared" si="10"/>
        <v>0</v>
      </c>
      <c r="K118" s="353">
        <f t="shared" si="11"/>
        <v>0</v>
      </c>
      <c r="L118" s="353">
        <f t="shared" si="12"/>
        <v>0</v>
      </c>
      <c r="M118" s="353">
        <f t="shared" si="13"/>
        <v>0</v>
      </c>
    </row>
    <row r="119" spans="1:13">
      <c r="A119" s="76"/>
      <c r="B119" s="20"/>
      <c r="C119" s="263" t="s">
        <v>403</v>
      </c>
      <c r="D119" s="2"/>
      <c r="E119" s="95">
        <v>5.4</v>
      </c>
      <c r="F119" s="3" t="s">
        <v>450</v>
      </c>
      <c r="G119" s="406">
        <f>E119*2</f>
        <v>10.8</v>
      </c>
      <c r="H119" s="390"/>
      <c r="I119" s="353">
        <f t="shared" si="9"/>
        <v>0</v>
      </c>
      <c r="J119" s="353">
        <f t="shared" si="10"/>
        <v>0</v>
      </c>
      <c r="K119" s="353">
        <f t="shared" si="11"/>
        <v>0</v>
      </c>
      <c r="L119" s="353">
        <f t="shared" si="12"/>
        <v>0</v>
      </c>
      <c r="M119" s="353">
        <f t="shared" si="13"/>
        <v>0</v>
      </c>
    </row>
    <row r="120" spans="1:13">
      <c r="A120" s="76"/>
      <c r="B120" s="20"/>
      <c r="C120" s="263" t="s">
        <v>547</v>
      </c>
      <c r="D120" s="2"/>
      <c r="E120" s="95">
        <v>91</v>
      </c>
      <c r="F120" s="3" t="s">
        <v>450</v>
      </c>
      <c r="G120" s="406">
        <f>E120*2</f>
        <v>182</v>
      </c>
      <c r="H120" s="390"/>
      <c r="I120" s="353">
        <f t="shared" si="9"/>
        <v>0</v>
      </c>
      <c r="J120" s="353">
        <f t="shared" si="10"/>
        <v>0</v>
      </c>
      <c r="K120" s="353">
        <f t="shared" si="11"/>
        <v>0</v>
      </c>
      <c r="L120" s="353">
        <f t="shared" si="12"/>
        <v>0</v>
      </c>
      <c r="M120" s="353">
        <f t="shared" si="13"/>
        <v>0</v>
      </c>
    </row>
    <row r="121" spans="1:13">
      <c r="A121" s="76"/>
      <c r="B121" s="182" t="s">
        <v>697</v>
      </c>
      <c r="C121" s="248" t="s">
        <v>548</v>
      </c>
      <c r="D121" s="28"/>
      <c r="E121" s="92">
        <v>51.7</v>
      </c>
      <c r="F121" s="27" t="s">
        <v>450</v>
      </c>
      <c r="G121" s="406">
        <f>E121*2</f>
        <v>103.4</v>
      </c>
      <c r="H121" s="390"/>
      <c r="I121" s="353">
        <f t="shared" si="9"/>
        <v>0</v>
      </c>
      <c r="J121" s="353">
        <f t="shared" si="10"/>
        <v>0</v>
      </c>
      <c r="K121" s="353">
        <f t="shared" si="11"/>
        <v>0</v>
      </c>
      <c r="L121" s="353">
        <f t="shared" si="12"/>
        <v>0</v>
      </c>
      <c r="M121" s="353">
        <f t="shared" si="13"/>
        <v>0</v>
      </c>
    </row>
    <row r="122" spans="1:13" ht="31.5">
      <c r="A122" s="76"/>
      <c r="B122" s="4" t="s">
        <v>724</v>
      </c>
      <c r="C122" s="248" t="s">
        <v>549</v>
      </c>
      <c r="D122" s="28"/>
      <c r="E122" s="92">
        <v>2.17</v>
      </c>
      <c r="F122" s="27" t="s">
        <v>449</v>
      </c>
      <c r="G122" s="406">
        <f>E122*1</f>
        <v>2.17</v>
      </c>
      <c r="H122" s="390"/>
      <c r="I122" s="353">
        <f t="shared" si="9"/>
        <v>0</v>
      </c>
      <c r="J122" s="353">
        <f t="shared" si="10"/>
        <v>0</v>
      </c>
      <c r="K122" s="353">
        <f t="shared" si="11"/>
        <v>0</v>
      </c>
      <c r="L122" s="353">
        <f t="shared" si="12"/>
        <v>0</v>
      </c>
      <c r="M122" s="353">
        <f t="shared" si="13"/>
        <v>0</v>
      </c>
    </row>
    <row r="123" spans="1:13">
      <c r="A123" s="76"/>
      <c r="B123" s="20"/>
      <c r="C123" s="263" t="s">
        <v>550</v>
      </c>
      <c r="D123" s="2"/>
      <c r="E123" s="95">
        <v>2.85</v>
      </c>
      <c r="F123" s="3" t="s">
        <v>449</v>
      </c>
      <c r="G123" s="406">
        <f>E123*1</f>
        <v>2.85</v>
      </c>
      <c r="H123" s="390"/>
      <c r="I123" s="353">
        <f t="shared" si="9"/>
        <v>0</v>
      </c>
      <c r="J123" s="353">
        <f t="shared" si="10"/>
        <v>0</v>
      </c>
      <c r="K123" s="353">
        <f t="shared" si="11"/>
        <v>0</v>
      </c>
      <c r="L123" s="353">
        <f t="shared" si="12"/>
        <v>0</v>
      </c>
      <c r="M123" s="353">
        <f t="shared" si="13"/>
        <v>0</v>
      </c>
    </row>
    <row r="124" spans="1:13">
      <c r="A124" s="76"/>
      <c r="B124" s="20"/>
      <c r="C124" s="263" t="s">
        <v>293</v>
      </c>
      <c r="D124" s="2"/>
      <c r="E124" s="95">
        <v>9.4499999999999993</v>
      </c>
      <c r="F124" s="3" t="s">
        <v>449</v>
      </c>
      <c r="G124" s="406">
        <f>E124*1</f>
        <v>9.4499999999999993</v>
      </c>
      <c r="H124" s="390"/>
      <c r="I124" s="353">
        <f t="shared" si="9"/>
        <v>0</v>
      </c>
      <c r="J124" s="353">
        <f t="shared" si="10"/>
        <v>0</v>
      </c>
      <c r="K124" s="353">
        <f t="shared" si="11"/>
        <v>0</v>
      </c>
      <c r="L124" s="353">
        <f t="shared" si="12"/>
        <v>0</v>
      </c>
      <c r="M124" s="353">
        <f t="shared" si="13"/>
        <v>0</v>
      </c>
    </row>
    <row r="125" spans="1:13">
      <c r="A125" s="76"/>
      <c r="B125" s="20"/>
      <c r="C125" s="263" t="s">
        <v>294</v>
      </c>
      <c r="D125" s="2"/>
      <c r="E125" s="95">
        <v>31.64</v>
      </c>
      <c r="F125" s="3" t="s">
        <v>449</v>
      </c>
      <c r="G125" s="406">
        <f>E125*1</f>
        <v>31.64</v>
      </c>
      <c r="H125" s="390"/>
      <c r="I125" s="353">
        <f t="shared" si="9"/>
        <v>0</v>
      </c>
      <c r="J125" s="353">
        <f t="shared" si="10"/>
        <v>0</v>
      </c>
      <c r="K125" s="353">
        <f t="shared" si="11"/>
        <v>0</v>
      </c>
      <c r="L125" s="353">
        <f t="shared" si="12"/>
        <v>0</v>
      </c>
      <c r="M125" s="353">
        <f t="shared" si="13"/>
        <v>0</v>
      </c>
    </row>
    <row r="126" spans="1:13">
      <c r="A126" s="76"/>
      <c r="B126" s="20"/>
      <c r="C126" s="263" t="s">
        <v>294</v>
      </c>
      <c r="D126" s="2"/>
      <c r="E126" s="95">
        <v>13.73</v>
      </c>
      <c r="F126" s="3" t="s">
        <v>449</v>
      </c>
      <c r="G126" s="406">
        <f>E126*1</f>
        <v>13.73</v>
      </c>
      <c r="H126" s="390"/>
      <c r="I126" s="353">
        <f t="shared" si="9"/>
        <v>0</v>
      </c>
      <c r="J126" s="353">
        <f t="shared" si="10"/>
        <v>0</v>
      </c>
      <c r="K126" s="353">
        <f t="shared" si="11"/>
        <v>0</v>
      </c>
      <c r="L126" s="353">
        <f t="shared" si="12"/>
        <v>0</v>
      </c>
      <c r="M126" s="353">
        <f t="shared" si="13"/>
        <v>0</v>
      </c>
    </row>
    <row r="127" spans="1:13">
      <c r="A127" s="76"/>
      <c r="B127" s="20"/>
      <c r="C127" s="263" t="s">
        <v>551</v>
      </c>
      <c r="D127" s="2"/>
      <c r="E127" s="95">
        <v>9.75</v>
      </c>
      <c r="F127" s="3" t="s">
        <v>452</v>
      </c>
      <c r="G127" s="406">
        <f>E127*3</f>
        <v>29.25</v>
      </c>
      <c r="H127" s="390"/>
      <c r="I127" s="353">
        <f t="shared" si="9"/>
        <v>0</v>
      </c>
      <c r="J127" s="353">
        <f t="shared" si="10"/>
        <v>0</v>
      </c>
      <c r="K127" s="353">
        <f t="shared" si="11"/>
        <v>0</v>
      </c>
      <c r="L127" s="353">
        <f t="shared" si="12"/>
        <v>0</v>
      </c>
      <c r="M127" s="353">
        <f t="shared" si="13"/>
        <v>0</v>
      </c>
    </row>
    <row r="128" spans="1:13">
      <c r="A128" s="76"/>
      <c r="B128" s="20"/>
      <c r="C128" s="263" t="s">
        <v>552</v>
      </c>
      <c r="D128" s="2"/>
      <c r="E128" s="95">
        <v>7.5</v>
      </c>
      <c r="F128" s="3" t="s">
        <v>449</v>
      </c>
      <c r="G128" s="406">
        <f>E128*1</f>
        <v>7.5</v>
      </c>
      <c r="H128" s="390"/>
      <c r="I128" s="353">
        <f t="shared" si="9"/>
        <v>0</v>
      </c>
      <c r="J128" s="353">
        <f t="shared" si="10"/>
        <v>0</v>
      </c>
      <c r="K128" s="353">
        <f t="shared" si="11"/>
        <v>0</v>
      </c>
      <c r="L128" s="353">
        <f t="shared" si="12"/>
        <v>0</v>
      </c>
      <c r="M128" s="353">
        <f t="shared" si="13"/>
        <v>0</v>
      </c>
    </row>
    <row r="129" spans="1:13">
      <c r="A129" s="76"/>
      <c r="B129" s="20"/>
      <c r="C129" s="263" t="s">
        <v>1060</v>
      </c>
      <c r="D129" s="2"/>
      <c r="E129" s="95">
        <v>2.8</v>
      </c>
      <c r="F129" s="3" t="s">
        <v>455</v>
      </c>
      <c r="G129" s="406">
        <f>E129*3/5</f>
        <v>1.6799999999999997</v>
      </c>
      <c r="H129" s="390"/>
      <c r="I129" s="353">
        <f t="shared" si="9"/>
        <v>0</v>
      </c>
      <c r="J129" s="353">
        <f t="shared" si="10"/>
        <v>0</v>
      </c>
      <c r="K129" s="353">
        <f t="shared" si="11"/>
        <v>0</v>
      </c>
      <c r="L129" s="353">
        <f t="shared" si="12"/>
        <v>0</v>
      </c>
      <c r="M129" s="353">
        <f t="shared" si="13"/>
        <v>0</v>
      </c>
    </row>
    <row r="130" spans="1:13">
      <c r="A130" s="76"/>
      <c r="B130" s="20"/>
      <c r="C130" s="263" t="s">
        <v>553</v>
      </c>
      <c r="D130" s="2"/>
      <c r="E130" s="95">
        <v>2.8</v>
      </c>
      <c r="F130" s="3" t="s">
        <v>452</v>
      </c>
      <c r="G130" s="406">
        <f>E130*3</f>
        <v>8.3999999999999986</v>
      </c>
      <c r="H130" s="390"/>
      <c r="I130" s="353">
        <f t="shared" si="9"/>
        <v>0</v>
      </c>
      <c r="J130" s="353">
        <f t="shared" si="10"/>
        <v>0</v>
      </c>
      <c r="K130" s="353">
        <f t="shared" si="11"/>
        <v>0</v>
      </c>
      <c r="L130" s="353">
        <f t="shared" si="12"/>
        <v>0</v>
      </c>
      <c r="M130" s="353">
        <f t="shared" si="13"/>
        <v>0</v>
      </c>
    </row>
    <row r="131" spans="1:13">
      <c r="A131" s="76"/>
      <c r="B131" s="20"/>
      <c r="C131" s="263" t="s">
        <v>554</v>
      </c>
      <c r="D131" s="2"/>
      <c r="E131" s="95">
        <v>14.27</v>
      </c>
      <c r="F131" s="3" t="s">
        <v>449</v>
      </c>
      <c r="G131" s="406">
        <f>E131*1</f>
        <v>14.27</v>
      </c>
      <c r="H131" s="390"/>
      <c r="I131" s="353">
        <f t="shared" si="9"/>
        <v>0</v>
      </c>
      <c r="J131" s="353">
        <f t="shared" si="10"/>
        <v>0</v>
      </c>
      <c r="K131" s="353">
        <f t="shared" si="11"/>
        <v>0</v>
      </c>
      <c r="L131" s="353">
        <f t="shared" si="12"/>
        <v>0</v>
      </c>
      <c r="M131" s="353">
        <f t="shared" si="13"/>
        <v>0</v>
      </c>
    </row>
    <row r="132" spans="1:13">
      <c r="A132" s="76"/>
      <c r="B132" s="20"/>
      <c r="C132" s="263" t="s">
        <v>551</v>
      </c>
      <c r="D132" s="2"/>
      <c r="E132" s="95">
        <v>20.7</v>
      </c>
      <c r="F132" s="3" t="s">
        <v>452</v>
      </c>
      <c r="G132" s="406">
        <f>E132*3</f>
        <v>62.099999999999994</v>
      </c>
      <c r="H132" s="390"/>
      <c r="I132" s="353">
        <f t="shared" si="9"/>
        <v>0</v>
      </c>
      <c r="J132" s="353">
        <f t="shared" si="10"/>
        <v>0</v>
      </c>
      <c r="K132" s="353">
        <f t="shared" si="11"/>
        <v>0</v>
      </c>
      <c r="L132" s="353">
        <f t="shared" si="12"/>
        <v>0</v>
      </c>
      <c r="M132" s="353">
        <f t="shared" si="13"/>
        <v>0</v>
      </c>
    </row>
    <row r="133" spans="1:13">
      <c r="A133" s="76"/>
      <c r="B133" s="20"/>
      <c r="C133" s="263" t="s">
        <v>555</v>
      </c>
      <c r="D133" s="2"/>
      <c r="E133" s="95">
        <v>9.75</v>
      </c>
      <c r="F133" s="3" t="s">
        <v>449</v>
      </c>
      <c r="G133" s="406">
        <f>E133*1</f>
        <v>9.75</v>
      </c>
      <c r="H133" s="390"/>
      <c r="I133" s="353">
        <f t="shared" ref="I133:I189" si="15">G133*H133</f>
        <v>0</v>
      </c>
      <c r="J133" s="353">
        <f t="shared" ref="J133:J189" si="16">I133*$J$1</f>
        <v>0</v>
      </c>
      <c r="K133" s="353">
        <f t="shared" ref="K133:K189" si="17">J133*3</f>
        <v>0</v>
      </c>
      <c r="L133" s="353">
        <f t="shared" ref="L133:L190" si="18">K133*0.22</f>
        <v>0</v>
      </c>
      <c r="M133" s="353">
        <f t="shared" ref="M133:M190" si="19">L133+K133</f>
        <v>0</v>
      </c>
    </row>
    <row r="134" spans="1:13">
      <c r="A134" s="76"/>
      <c r="B134" s="20"/>
      <c r="C134" s="263" t="s">
        <v>1054</v>
      </c>
      <c r="D134" s="2"/>
      <c r="E134" s="95">
        <v>7.6</v>
      </c>
      <c r="F134" s="3" t="s">
        <v>455</v>
      </c>
      <c r="G134" s="406">
        <f>E134*3/5</f>
        <v>4.5599999999999996</v>
      </c>
      <c r="H134" s="390"/>
      <c r="I134" s="353">
        <f t="shared" si="15"/>
        <v>0</v>
      </c>
      <c r="J134" s="353">
        <f t="shared" si="16"/>
        <v>0</v>
      </c>
      <c r="K134" s="353">
        <f t="shared" si="17"/>
        <v>0</v>
      </c>
      <c r="L134" s="353">
        <f t="shared" si="18"/>
        <v>0</v>
      </c>
      <c r="M134" s="353">
        <f t="shared" si="19"/>
        <v>0</v>
      </c>
    </row>
    <row r="135" spans="1:13">
      <c r="A135" s="76"/>
      <c r="B135" s="20"/>
      <c r="C135" s="263" t="s">
        <v>1054</v>
      </c>
      <c r="D135" s="2"/>
      <c r="E135" s="95">
        <v>10</v>
      </c>
      <c r="F135" s="3" t="s">
        <v>455</v>
      </c>
      <c r="G135" s="406">
        <f>E135*3/5</f>
        <v>6</v>
      </c>
      <c r="H135" s="390"/>
      <c r="I135" s="353">
        <f t="shared" si="15"/>
        <v>0</v>
      </c>
      <c r="J135" s="353">
        <f t="shared" si="16"/>
        <v>0</v>
      </c>
      <c r="K135" s="353">
        <f t="shared" si="17"/>
        <v>0</v>
      </c>
      <c r="L135" s="353">
        <f t="shared" si="18"/>
        <v>0</v>
      </c>
      <c r="M135" s="353">
        <f t="shared" si="19"/>
        <v>0</v>
      </c>
    </row>
    <row r="136" spans="1:13">
      <c r="A136" s="76"/>
      <c r="B136" s="20"/>
      <c r="C136" s="263" t="s">
        <v>413</v>
      </c>
      <c r="D136" s="2"/>
      <c r="E136" s="95">
        <v>22.14</v>
      </c>
      <c r="F136" s="3" t="s">
        <v>449</v>
      </c>
      <c r="G136" s="406">
        <f>E136*1</f>
        <v>22.14</v>
      </c>
      <c r="H136" s="390"/>
      <c r="I136" s="353">
        <f t="shared" si="15"/>
        <v>0</v>
      </c>
      <c r="J136" s="353">
        <f t="shared" si="16"/>
        <v>0</v>
      </c>
      <c r="K136" s="353">
        <f t="shared" si="17"/>
        <v>0</v>
      </c>
      <c r="L136" s="353">
        <f t="shared" si="18"/>
        <v>0</v>
      </c>
      <c r="M136" s="353">
        <f t="shared" si="19"/>
        <v>0</v>
      </c>
    </row>
    <row r="137" spans="1:13">
      <c r="A137" s="76"/>
      <c r="B137" s="20"/>
      <c r="C137" s="263" t="s">
        <v>20</v>
      </c>
      <c r="D137" s="2"/>
      <c r="E137" s="95">
        <v>11.9</v>
      </c>
      <c r="F137" s="3" t="s">
        <v>1061</v>
      </c>
      <c r="G137" s="406">
        <f>E137*1/5</f>
        <v>2.38</v>
      </c>
      <c r="H137" s="390"/>
      <c r="I137" s="353">
        <f t="shared" si="15"/>
        <v>0</v>
      </c>
      <c r="J137" s="353">
        <f t="shared" si="16"/>
        <v>0</v>
      </c>
      <c r="K137" s="353">
        <f t="shared" si="17"/>
        <v>0</v>
      </c>
      <c r="L137" s="353">
        <f t="shared" si="18"/>
        <v>0</v>
      </c>
      <c r="M137" s="353">
        <f t="shared" si="19"/>
        <v>0</v>
      </c>
    </row>
    <row r="138" spans="1:13">
      <c r="A138" s="76"/>
      <c r="B138" s="20"/>
      <c r="C138" s="267" t="s">
        <v>556</v>
      </c>
      <c r="D138" s="2"/>
      <c r="E138" s="95">
        <v>16.100000000000001</v>
      </c>
      <c r="F138" s="3" t="s">
        <v>1062</v>
      </c>
      <c r="G138" s="391">
        <f>E138*1/365</f>
        <v>4.4109589041095895E-2</v>
      </c>
      <c r="H138" s="390"/>
      <c r="I138" s="353">
        <f t="shared" si="15"/>
        <v>0</v>
      </c>
      <c r="J138" s="353">
        <f t="shared" si="16"/>
        <v>0</v>
      </c>
      <c r="K138" s="353">
        <f t="shared" si="17"/>
        <v>0</v>
      </c>
      <c r="L138" s="353">
        <f t="shared" si="18"/>
        <v>0</v>
      </c>
      <c r="M138" s="353">
        <f t="shared" si="19"/>
        <v>0</v>
      </c>
    </row>
    <row r="139" spans="1:13">
      <c r="A139" s="76"/>
      <c r="B139" s="20"/>
      <c r="C139" s="267" t="s">
        <v>35</v>
      </c>
      <c r="D139" s="2"/>
      <c r="E139" s="95">
        <v>61.3</v>
      </c>
      <c r="F139" s="3" t="s">
        <v>1062</v>
      </c>
      <c r="G139" s="391">
        <f>E139*1/365</f>
        <v>0.16794520547945205</v>
      </c>
      <c r="H139" s="390"/>
      <c r="I139" s="353">
        <f t="shared" si="15"/>
        <v>0</v>
      </c>
      <c r="J139" s="353">
        <f t="shared" si="16"/>
        <v>0</v>
      </c>
      <c r="K139" s="353">
        <f t="shared" si="17"/>
        <v>0</v>
      </c>
      <c r="L139" s="353">
        <f t="shared" si="18"/>
        <v>0</v>
      </c>
      <c r="M139" s="353">
        <f t="shared" si="19"/>
        <v>0</v>
      </c>
    </row>
    <row r="140" spans="1:13">
      <c r="A140" s="76"/>
      <c r="B140" s="20"/>
      <c r="C140" s="267" t="s">
        <v>567</v>
      </c>
      <c r="D140" s="183"/>
      <c r="E140" s="95">
        <v>16.63</v>
      </c>
      <c r="F140" s="3" t="s">
        <v>1127</v>
      </c>
      <c r="G140" s="391">
        <f>E140*1*12/365</f>
        <v>0.54673972602739729</v>
      </c>
      <c r="H140" s="390"/>
      <c r="I140" s="353">
        <f t="shared" si="15"/>
        <v>0</v>
      </c>
      <c r="J140" s="353">
        <f t="shared" si="16"/>
        <v>0</v>
      </c>
      <c r="K140" s="353">
        <f t="shared" si="17"/>
        <v>0</v>
      </c>
      <c r="L140" s="353">
        <f t="shared" si="18"/>
        <v>0</v>
      </c>
      <c r="M140" s="353">
        <f t="shared" si="19"/>
        <v>0</v>
      </c>
    </row>
    <row r="141" spans="1:13">
      <c r="A141" s="76"/>
      <c r="B141" s="20"/>
      <c r="C141" s="263" t="s">
        <v>1128</v>
      </c>
      <c r="D141" s="2"/>
      <c r="E141" s="95">
        <v>16.899999999999999</v>
      </c>
      <c r="F141" s="3" t="s">
        <v>452</v>
      </c>
      <c r="G141" s="406">
        <f>E141*3</f>
        <v>50.699999999999996</v>
      </c>
      <c r="H141" s="390"/>
      <c r="I141" s="353">
        <f t="shared" si="15"/>
        <v>0</v>
      </c>
      <c r="J141" s="353">
        <f t="shared" si="16"/>
        <v>0</v>
      </c>
      <c r="K141" s="353">
        <f t="shared" si="17"/>
        <v>0</v>
      </c>
      <c r="L141" s="353">
        <f t="shared" si="18"/>
        <v>0</v>
      </c>
      <c r="M141" s="353">
        <f t="shared" si="19"/>
        <v>0</v>
      </c>
    </row>
    <row r="142" spans="1:13" ht="31.5">
      <c r="A142" s="76"/>
      <c r="B142" s="4" t="s">
        <v>724</v>
      </c>
      <c r="C142" s="268" t="s">
        <v>557</v>
      </c>
      <c r="D142" s="28"/>
      <c r="E142" s="92">
        <v>16.350000000000001</v>
      </c>
      <c r="F142" s="27" t="s">
        <v>449</v>
      </c>
      <c r="G142" s="406">
        <f>E142*1</f>
        <v>16.350000000000001</v>
      </c>
      <c r="H142" s="390"/>
      <c r="I142" s="353">
        <f t="shared" si="15"/>
        <v>0</v>
      </c>
      <c r="J142" s="353">
        <f t="shared" si="16"/>
        <v>0</v>
      </c>
      <c r="K142" s="353">
        <f t="shared" si="17"/>
        <v>0</v>
      </c>
      <c r="L142" s="353">
        <f t="shared" si="18"/>
        <v>0</v>
      </c>
      <c r="M142" s="353">
        <f t="shared" si="19"/>
        <v>0</v>
      </c>
    </row>
    <row r="143" spans="1:13">
      <c r="A143" s="76"/>
      <c r="B143" s="81"/>
      <c r="C143" s="263" t="s">
        <v>22</v>
      </c>
      <c r="D143" s="2">
        <v>1</v>
      </c>
      <c r="E143" s="95">
        <v>4.32</v>
      </c>
      <c r="F143" s="3" t="s">
        <v>449</v>
      </c>
      <c r="G143" s="406">
        <f>E143*1</f>
        <v>4.32</v>
      </c>
      <c r="H143" s="390"/>
      <c r="I143" s="353">
        <f t="shared" si="15"/>
        <v>0</v>
      </c>
      <c r="J143" s="353">
        <f t="shared" si="16"/>
        <v>0</v>
      </c>
      <c r="K143" s="353">
        <f t="shared" si="17"/>
        <v>0</v>
      </c>
      <c r="L143" s="353">
        <f t="shared" si="18"/>
        <v>0</v>
      </c>
      <c r="M143" s="353">
        <f t="shared" si="19"/>
        <v>0</v>
      </c>
    </row>
    <row r="144" spans="1:13">
      <c r="A144" s="76"/>
      <c r="B144" s="20"/>
      <c r="C144" s="271" t="s">
        <v>558</v>
      </c>
      <c r="D144" s="2"/>
      <c r="E144" s="95">
        <v>8.06</v>
      </c>
      <c r="F144" s="3" t="s">
        <v>449</v>
      </c>
      <c r="G144" s="406">
        <f>E144*1</f>
        <v>8.06</v>
      </c>
      <c r="H144" s="390"/>
      <c r="I144" s="353">
        <f t="shared" si="15"/>
        <v>0</v>
      </c>
      <c r="J144" s="353">
        <f t="shared" si="16"/>
        <v>0</v>
      </c>
      <c r="K144" s="353">
        <f t="shared" si="17"/>
        <v>0</v>
      </c>
      <c r="L144" s="353">
        <f t="shared" si="18"/>
        <v>0</v>
      </c>
      <c r="M144" s="353">
        <f t="shared" si="19"/>
        <v>0</v>
      </c>
    </row>
    <row r="145" spans="1:13">
      <c r="A145" s="76"/>
      <c r="B145" s="20"/>
      <c r="C145" s="263" t="s">
        <v>219</v>
      </c>
      <c r="D145" s="2"/>
      <c r="E145" s="95">
        <v>9.61</v>
      </c>
      <c r="F145" s="3" t="s">
        <v>449</v>
      </c>
      <c r="G145" s="406">
        <f>E145*1</f>
        <v>9.61</v>
      </c>
      <c r="H145" s="390"/>
      <c r="I145" s="353">
        <f t="shared" si="15"/>
        <v>0</v>
      </c>
      <c r="J145" s="353">
        <f t="shared" si="16"/>
        <v>0</v>
      </c>
      <c r="K145" s="353">
        <f t="shared" si="17"/>
        <v>0</v>
      </c>
      <c r="L145" s="353">
        <f t="shared" si="18"/>
        <v>0</v>
      </c>
      <c r="M145" s="353">
        <f t="shared" si="19"/>
        <v>0</v>
      </c>
    </row>
    <row r="146" spans="1:13" ht="31.5">
      <c r="A146" s="76"/>
      <c r="B146" s="20"/>
      <c r="C146" s="263" t="s">
        <v>559</v>
      </c>
      <c r="D146" s="2">
        <v>3</v>
      </c>
      <c r="E146" s="92">
        <v>15.25</v>
      </c>
      <c r="F146" s="27" t="s">
        <v>449</v>
      </c>
      <c r="G146" s="406">
        <f>E146*1</f>
        <v>15.25</v>
      </c>
      <c r="H146" s="390"/>
      <c r="I146" s="353">
        <f t="shared" si="15"/>
        <v>0</v>
      </c>
      <c r="J146" s="353">
        <f t="shared" si="16"/>
        <v>0</v>
      </c>
      <c r="K146" s="353">
        <f t="shared" si="17"/>
        <v>0</v>
      </c>
      <c r="L146" s="353">
        <f t="shared" si="18"/>
        <v>0</v>
      </c>
      <c r="M146" s="353">
        <f t="shared" si="19"/>
        <v>0</v>
      </c>
    </row>
    <row r="147" spans="1:13">
      <c r="A147" s="76"/>
      <c r="B147" s="20"/>
      <c r="C147" s="263" t="s">
        <v>1054</v>
      </c>
      <c r="D147" s="2">
        <v>4</v>
      </c>
      <c r="E147" s="95">
        <v>15</v>
      </c>
      <c r="F147" s="3" t="s">
        <v>455</v>
      </c>
      <c r="G147" s="406">
        <f>E147*3/5</f>
        <v>9</v>
      </c>
      <c r="H147" s="390"/>
      <c r="I147" s="353">
        <f t="shared" si="15"/>
        <v>0</v>
      </c>
      <c r="J147" s="353">
        <f t="shared" si="16"/>
        <v>0</v>
      </c>
      <c r="K147" s="353">
        <f t="shared" si="17"/>
        <v>0</v>
      </c>
      <c r="L147" s="353">
        <f t="shared" si="18"/>
        <v>0</v>
      </c>
      <c r="M147" s="353">
        <f t="shared" si="19"/>
        <v>0</v>
      </c>
    </row>
    <row r="148" spans="1:13">
      <c r="A148" s="76"/>
      <c r="B148" s="20"/>
      <c r="C148" s="263" t="s">
        <v>1054</v>
      </c>
      <c r="D148" s="2">
        <v>5</v>
      </c>
      <c r="E148" s="95">
        <v>15</v>
      </c>
      <c r="F148" s="3" t="s">
        <v>455</v>
      </c>
      <c r="G148" s="406">
        <f>E148*3/5</f>
        <v>9</v>
      </c>
      <c r="H148" s="390"/>
      <c r="I148" s="353">
        <f t="shared" si="15"/>
        <v>0</v>
      </c>
      <c r="J148" s="353">
        <f t="shared" si="16"/>
        <v>0</v>
      </c>
      <c r="K148" s="353">
        <f t="shared" si="17"/>
        <v>0</v>
      </c>
      <c r="L148" s="353">
        <f t="shared" si="18"/>
        <v>0</v>
      </c>
      <c r="M148" s="353">
        <f t="shared" si="19"/>
        <v>0</v>
      </c>
    </row>
    <row r="149" spans="1:13">
      <c r="A149" s="76"/>
      <c r="B149" s="20"/>
      <c r="C149" s="263" t="s">
        <v>1063</v>
      </c>
      <c r="D149" s="2">
        <v>6</v>
      </c>
      <c r="E149" s="95">
        <v>15</v>
      </c>
      <c r="F149" s="3" t="s">
        <v>449</v>
      </c>
      <c r="G149" s="406">
        <f>E149*1</f>
        <v>15</v>
      </c>
      <c r="H149" s="390"/>
      <c r="I149" s="353">
        <f t="shared" si="15"/>
        <v>0</v>
      </c>
      <c r="J149" s="353">
        <f t="shared" si="16"/>
        <v>0</v>
      </c>
      <c r="K149" s="353">
        <f t="shared" si="17"/>
        <v>0</v>
      </c>
      <c r="L149" s="353">
        <f t="shared" si="18"/>
        <v>0</v>
      </c>
      <c r="M149" s="353">
        <f t="shared" si="19"/>
        <v>0</v>
      </c>
    </row>
    <row r="150" spans="1:13">
      <c r="A150" s="76"/>
      <c r="B150" s="20"/>
      <c r="C150" s="263" t="s">
        <v>1054</v>
      </c>
      <c r="D150" s="183" t="s">
        <v>1065</v>
      </c>
      <c r="E150" s="95">
        <v>13</v>
      </c>
      <c r="F150" s="3" t="s">
        <v>455</v>
      </c>
      <c r="G150" s="406">
        <f>E150*3/5</f>
        <v>7.8</v>
      </c>
      <c r="H150" s="390"/>
      <c r="I150" s="353">
        <f t="shared" si="15"/>
        <v>0</v>
      </c>
      <c r="J150" s="353">
        <f t="shared" si="16"/>
        <v>0</v>
      </c>
      <c r="K150" s="353">
        <f t="shared" si="17"/>
        <v>0</v>
      </c>
      <c r="L150" s="353">
        <f t="shared" si="18"/>
        <v>0</v>
      </c>
      <c r="M150" s="353">
        <f t="shared" si="19"/>
        <v>0</v>
      </c>
    </row>
    <row r="151" spans="1:13">
      <c r="A151" s="76"/>
      <c r="B151" s="20"/>
      <c r="C151" s="263" t="s">
        <v>1054</v>
      </c>
      <c r="D151" s="2" t="s">
        <v>1064</v>
      </c>
      <c r="E151" s="95">
        <v>13</v>
      </c>
      <c r="F151" s="3" t="s">
        <v>455</v>
      </c>
      <c r="G151" s="406">
        <f>E151*3/5</f>
        <v>7.8</v>
      </c>
      <c r="H151" s="390"/>
      <c r="I151" s="353">
        <f t="shared" si="15"/>
        <v>0</v>
      </c>
      <c r="J151" s="353">
        <f t="shared" si="16"/>
        <v>0</v>
      </c>
      <c r="K151" s="353">
        <f t="shared" si="17"/>
        <v>0</v>
      </c>
      <c r="L151" s="353">
        <f t="shared" si="18"/>
        <v>0</v>
      </c>
      <c r="M151" s="353">
        <f t="shared" si="19"/>
        <v>0</v>
      </c>
    </row>
    <row r="152" spans="1:13">
      <c r="A152" s="76"/>
      <c r="B152" s="20"/>
      <c r="C152" s="263" t="s">
        <v>1054</v>
      </c>
      <c r="D152" s="2" t="s">
        <v>1066</v>
      </c>
      <c r="E152" s="95">
        <v>13</v>
      </c>
      <c r="F152" s="3" t="s">
        <v>455</v>
      </c>
      <c r="G152" s="406">
        <f>E152*3/5</f>
        <v>7.8</v>
      </c>
      <c r="H152" s="390"/>
      <c r="I152" s="353">
        <f t="shared" si="15"/>
        <v>0</v>
      </c>
      <c r="J152" s="353">
        <f t="shared" si="16"/>
        <v>0</v>
      </c>
      <c r="K152" s="353">
        <f t="shared" si="17"/>
        <v>0</v>
      </c>
      <c r="L152" s="353">
        <f t="shared" si="18"/>
        <v>0</v>
      </c>
      <c r="M152" s="353">
        <f t="shared" si="19"/>
        <v>0</v>
      </c>
    </row>
    <row r="153" spans="1:13">
      <c r="A153" s="76"/>
      <c r="B153" s="20"/>
      <c r="C153" s="263" t="s">
        <v>1054</v>
      </c>
      <c r="D153" s="183" t="s">
        <v>1068</v>
      </c>
      <c r="E153" s="95">
        <v>19.5</v>
      </c>
      <c r="F153" s="3" t="s">
        <v>455</v>
      </c>
      <c r="G153" s="406">
        <f>E153*3/5</f>
        <v>11.7</v>
      </c>
      <c r="H153" s="390"/>
      <c r="I153" s="353">
        <f t="shared" si="15"/>
        <v>0</v>
      </c>
      <c r="J153" s="353">
        <f t="shared" si="16"/>
        <v>0</v>
      </c>
      <c r="K153" s="353">
        <f t="shared" si="17"/>
        <v>0</v>
      </c>
      <c r="L153" s="353">
        <f t="shared" si="18"/>
        <v>0</v>
      </c>
      <c r="M153" s="353">
        <f t="shared" si="19"/>
        <v>0</v>
      </c>
    </row>
    <row r="154" spans="1:13" ht="31.5">
      <c r="A154" s="76"/>
      <c r="B154" s="19" t="s">
        <v>1129</v>
      </c>
      <c r="C154" s="271" t="s">
        <v>1070</v>
      </c>
      <c r="D154" s="28" t="s">
        <v>1069</v>
      </c>
      <c r="E154" s="92">
        <v>40</v>
      </c>
      <c r="F154" s="27" t="s">
        <v>449</v>
      </c>
      <c r="G154" s="406">
        <f>E154*1</f>
        <v>40</v>
      </c>
      <c r="H154" s="390"/>
      <c r="I154" s="353">
        <f t="shared" si="15"/>
        <v>0</v>
      </c>
      <c r="J154" s="353">
        <f t="shared" si="16"/>
        <v>0</v>
      </c>
      <c r="K154" s="353">
        <f t="shared" si="17"/>
        <v>0</v>
      </c>
      <c r="L154" s="353">
        <f t="shared" si="18"/>
        <v>0</v>
      </c>
      <c r="M154" s="353">
        <f t="shared" si="19"/>
        <v>0</v>
      </c>
    </row>
    <row r="155" spans="1:13">
      <c r="A155" s="76"/>
      <c r="B155" s="20"/>
      <c r="C155" s="271" t="s">
        <v>1526</v>
      </c>
      <c r="D155" s="2" t="s">
        <v>1071</v>
      </c>
      <c r="E155" s="95">
        <v>24</v>
      </c>
      <c r="F155" s="3" t="s">
        <v>452</v>
      </c>
      <c r="G155" s="406">
        <f>E155*3</f>
        <v>72</v>
      </c>
      <c r="H155" s="390"/>
      <c r="I155" s="353">
        <f t="shared" si="15"/>
        <v>0</v>
      </c>
      <c r="J155" s="353">
        <f t="shared" si="16"/>
        <v>0</v>
      </c>
      <c r="K155" s="353">
        <f t="shared" si="17"/>
        <v>0</v>
      </c>
      <c r="L155" s="353">
        <f t="shared" si="18"/>
        <v>0</v>
      </c>
      <c r="M155" s="353">
        <f t="shared" si="19"/>
        <v>0</v>
      </c>
    </row>
    <row r="156" spans="1:13">
      <c r="A156" s="76"/>
      <c r="B156" s="20"/>
      <c r="C156" s="271" t="s">
        <v>138</v>
      </c>
      <c r="D156" s="2" t="s">
        <v>1067</v>
      </c>
      <c r="E156" s="95">
        <v>18.3</v>
      </c>
      <c r="F156" s="3" t="s">
        <v>449</v>
      </c>
      <c r="G156" s="406">
        <f t="shared" ref="G156:G164" si="20">E156*1</f>
        <v>18.3</v>
      </c>
      <c r="H156" s="390"/>
      <c r="I156" s="353">
        <f t="shared" si="15"/>
        <v>0</v>
      </c>
      <c r="J156" s="353">
        <f t="shared" si="16"/>
        <v>0</v>
      </c>
      <c r="K156" s="353">
        <f t="shared" si="17"/>
        <v>0</v>
      </c>
      <c r="L156" s="353">
        <f t="shared" si="18"/>
        <v>0</v>
      </c>
      <c r="M156" s="353">
        <f t="shared" si="19"/>
        <v>0</v>
      </c>
    </row>
    <row r="157" spans="1:13">
      <c r="A157" s="76"/>
      <c r="B157" s="20"/>
      <c r="C157" s="263" t="s">
        <v>1072</v>
      </c>
      <c r="D157" s="183"/>
      <c r="E157" s="95">
        <v>5</v>
      </c>
      <c r="F157" s="3" t="s">
        <v>449</v>
      </c>
      <c r="G157" s="406">
        <f t="shared" si="20"/>
        <v>5</v>
      </c>
      <c r="H157" s="390"/>
      <c r="I157" s="353">
        <f t="shared" si="15"/>
        <v>0</v>
      </c>
      <c r="J157" s="353">
        <f t="shared" si="16"/>
        <v>0</v>
      </c>
      <c r="K157" s="353">
        <f t="shared" si="17"/>
        <v>0</v>
      </c>
      <c r="L157" s="353">
        <f t="shared" si="18"/>
        <v>0</v>
      </c>
      <c r="M157" s="353">
        <f t="shared" si="19"/>
        <v>0</v>
      </c>
    </row>
    <row r="158" spans="1:13">
      <c r="A158" s="76"/>
      <c r="B158" s="81"/>
      <c r="C158" s="246" t="s">
        <v>285</v>
      </c>
      <c r="D158" s="184" t="s">
        <v>1073</v>
      </c>
      <c r="E158" s="92">
        <v>32.5</v>
      </c>
      <c r="F158" s="27" t="s">
        <v>449</v>
      </c>
      <c r="G158" s="406">
        <f t="shared" si="20"/>
        <v>32.5</v>
      </c>
      <c r="H158" s="390"/>
      <c r="I158" s="353">
        <f t="shared" si="15"/>
        <v>0</v>
      </c>
      <c r="J158" s="353">
        <f t="shared" si="16"/>
        <v>0</v>
      </c>
      <c r="K158" s="353">
        <f t="shared" si="17"/>
        <v>0</v>
      </c>
      <c r="L158" s="353">
        <f t="shared" si="18"/>
        <v>0</v>
      </c>
      <c r="M158" s="353">
        <f t="shared" si="19"/>
        <v>0</v>
      </c>
    </row>
    <row r="159" spans="1:13">
      <c r="A159" s="76"/>
      <c r="B159" s="20"/>
      <c r="C159" s="271" t="s">
        <v>1130</v>
      </c>
      <c r="D159" s="183" t="s">
        <v>1075</v>
      </c>
      <c r="E159" s="95">
        <v>42</v>
      </c>
      <c r="F159" s="3" t="s">
        <v>449</v>
      </c>
      <c r="G159" s="406">
        <f t="shared" si="20"/>
        <v>42</v>
      </c>
      <c r="H159" s="390"/>
      <c r="I159" s="353">
        <f t="shared" si="15"/>
        <v>0</v>
      </c>
      <c r="J159" s="353">
        <f t="shared" si="16"/>
        <v>0</v>
      </c>
      <c r="K159" s="353">
        <f t="shared" si="17"/>
        <v>0</v>
      </c>
      <c r="L159" s="353">
        <f t="shared" si="18"/>
        <v>0</v>
      </c>
      <c r="M159" s="353">
        <f t="shared" si="19"/>
        <v>0</v>
      </c>
    </row>
    <row r="160" spans="1:13">
      <c r="A160" s="76"/>
      <c r="B160" s="20"/>
      <c r="C160" s="271" t="s">
        <v>1076</v>
      </c>
      <c r="D160" s="183" t="s">
        <v>1074</v>
      </c>
      <c r="E160" s="95">
        <v>18.5</v>
      </c>
      <c r="F160" s="3" t="s">
        <v>449</v>
      </c>
      <c r="G160" s="406">
        <f t="shared" si="20"/>
        <v>18.5</v>
      </c>
      <c r="H160" s="390"/>
      <c r="I160" s="353">
        <f t="shared" si="15"/>
        <v>0</v>
      </c>
      <c r="J160" s="353">
        <f t="shared" si="16"/>
        <v>0</v>
      </c>
      <c r="K160" s="353">
        <f t="shared" si="17"/>
        <v>0</v>
      </c>
      <c r="L160" s="353">
        <f t="shared" si="18"/>
        <v>0</v>
      </c>
      <c r="M160" s="353">
        <f t="shared" si="19"/>
        <v>0</v>
      </c>
    </row>
    <row r="161" spans="1:13" ht="31.5">
      <c r="A161" s="76"/>
      <c r="B161" s="20"/>
      <c r="C161" s="271" t="s">
        <v>1078</v>
      </c>
      <c r="D161" s="184" t="s">
        <v>1077</v>
      </c>
      <c r="E161" s="92">
        <v>16.8</v>
      </c>
      <c r="F161" s="27" t="s">
        <v>449</v>
      </c>
      <c r="G161" s="406">
        <f t="shared" si="20"/>
        <v>16.8</v>
      </c>
      <c r="H161" s="390"/>
      <c r="I161" s="353">
        <f t="shared" si="15"/>
        <v>0</v>
      </c>
      <c r="J161" s="353">
        <f t="shared" si="16"/>
        <v>0</v>
      </c>
      <c r="K161" s="353">
        <f t="shared" si="17"/>
        <v>0</v>
      </c>
      <c r="L161" s="353">
        <f t="shared" si="18"/>
        <v>0</v>
      </c>
      <c r="M161" s="353">
        <f t="shared" si="19"/>
        <v>0</v>
      </c>
    </row>
    <row r="162" spans="1:13" ht="31.5">
      <c r="A162" s="76"/>
      <c r="B162" s="20"/>
      <c r="C162" s="271" t="s">
        <v>1078</v>
      </c>
      <c r="D162" s="2">
        <v>8</v>
      </c>
      <c r="E162" s="92">
        <v>20.100000000000001</v>
      </c>
      <c r="F162" s="27" t="s">
        <v>449</v>
      </c>
      <c r="G162" s="406">
        <f t="shared" si="20"/>
        <v>20.100000000000001</v>
      </c>
      <c r="H162" s="390"/>
      <c r="I162" s="353">
        <f t="shared" si="15"/>
        <v>0</v>
      </c>
      <c r="J162" s="353">
        <f t="shared" si="16"/>
        <v>0</v>
      </c>
      <c r="K162" s="353">
        <f t="shared" si="17"/>
        <v>0</v>
      </c>
      <c r="L162" s="353">
        <f t="shared" si="18"/>
        <v>0</v>
      </c>
      <c r="M162" s="353">
        <f t="shared" si="19"/>
        <v>0</v>
      </c>
    </row>
    <row r="163" spans="1:13">
      <c r="A163" s="76"/>
      <c r="B163" s="20"/>
      <c r="C163" s="269" t="s">
        <v>1085</v>
      </c>
      <c r="D163" s="183" t="s">
        <v>1086</v>
      </c>
      <c r="E163" s="95">
        <v>13.61</v>
      </c>
      <c r="F163" s="3" t="s">
        <v>449</v>
      </c>
      <c r="G163" s="406">
        <f t="shared" si="20"/>
        <v>13.61</v>
      </c>
      <c r="H163" s="390"/>
      <c r="I163" s="353">
        <f t="shared" si="15"/>
        <v>0</v>
      </c>
      <c r="J163" s="353">
        <f t="shared" si="16"/>
        <v>0</v>
      </c>
      <c r="K163" s="353">
        <f t="shared" si="17"/>
        <v>0</v>
      </c>
      <c r="L163" s="353">
        <f t="shared" si="18"/>
        <v>0</v>
      </c>
      <c r="M163" s="353">
        <f t="shared" si="19"/>
        <v>0</v>
      </c>
    </row>
    <row r="164" spans="1:13">
      <c r="A164" s="76"/>
      <c r="B164" s="20"/>
      <c r="C164" s="271" t="s">
        <v>250</v>
      </c>
      <c r="D164" s="183" t="s">
        <v>1086</v>
      </c>
      <c r="E164" s="95">
        <v>17.5</v>
      </c>
      <c r="F164" s="3" t="s">
        <v>449</v>
      </c>
      <c r="G164" s="406">
        <f t="shared" si="20"/>
        <v>17.5</v>
      </c>
      <c r="H164" s="390"/>
      <c r="I164" s="353">
        <f t="shared" si="15"/>
        <v>0</v>
      </c>
      <c r="J164" s="353">
        <f t="shared" si="16"/>
        <v>0</v>
      </c>
      <c r="K164" s="353">
        <f t="shared" si="17"/>
        <v>0</v>
      </c>
      <c r="L164" s="353">
        <f t="shared" si="18"/>
        <v>0</v>
      </c>
      <c r="M164" s="353">
        <f t="shared" si="19"/>
        <v>0</v>
      </c>
    </row>
    <row r="165" spans="1:13">
      <c r="A165" s="76"/>
      <c r="B165" s="20"/>
      <c r="C165" s="269" t="s">
        <v>43</v>
      </c>
      <c r="D165" s="183" t="s">
        <v>1089</v>
      </c>
      <c r="E165" s="95">
        <v>3.14</v>
      </c>
      <c r="F165" s="3" t="s">
        <v>450</v>
      </c>
      <c r="G165" s="406">
        <f>E165*2</f>
        <v>6.28</v>
      </c>
      <c r="H165" s="390"/>
      <c r="I165" s="353">
        <f t="shared" si="15"/>
        <v>0</v>
      </c>
      <c r="J165" s="353">
        <f t="shared" si="16"/>
        <v>0</v>
      </c>
      <c r="K165" s="353">
        <f t="shared" si="17"/>
        <v>0</v>
      </c>
      <c r="L165" s="353">
        <f t="shared" si="18"/>
        <v>0</v>
      </c>
      <c r="M165" s="353">
        <f t="shared" si="19"/>
        <v>0</v>
      </c>
    </row>
    <row r="166" spans="1:13">
      <c r="A166" s="76"/>
      <c r="B166" s="20"/>
      <c r="C166" s="269" t="s">
        <v>573</v>
      </c>
      <c r="D166" s="183" t="s">
        <v>1089</v>
      </c>
      <c r="E166" s="95">
        <v>3.14</v>
      </c>
      <c r="F166" s="3" t="s">
        <v>450</v>
      </c>
      <c r="G166" s="406">
        <f>E166*2</f>
        <v>6.28</v>
      </c>
      <c r="H166" s="390"/>
      <c r="I166" s="353">
        <f t="shared" si="15"/>
        <v>0</v>
      </c>
      <c r="J166" s="353">
        <f t="shared" si="16"/>
        <v>0</v>
      </c>
      <c r="K166" s="353">
        <f t="shared" si="17"/>
        <v>0</v>
      </c>
      <c r="L166" s="353">
        <f t="shared" si="18"/>
        <v>0</v>
      </c>
      <c r="M166" s="353">
        <f t="shared" si="19"/>
        <v>0</v>
      </c>
    </row>
    <row r="167" spans="1:13">
      <c r="A167" s="76"/>
      <c r="B167" s="20"/>
      <c r="C167" s="265" t="s">
        <v>1090</v>
      </c>
      <c r="D167" s="183" t="s">
        <v>1087</v>
      </c>
      <c r="E167" s="95">
        <v>20.6</v>
      </c>
      <c r="F167" s="3" t="s">
        <v>451</v>
      </c>
      <c r="G167" s="406">
        <f>E167*4</f>
        <v>82.4</v>
      </c>
      <c r="H167" s="390"/>
      <c r="I167" s="353">
        <f t="shared" si="15"/>
        <v>0</v>
      </c>
      <c r="J167" s="353">
        <f t="shared" si="16"/>
        <v>0</v>
      </c>
      <c r="K167" s="353">
        <f t="shared" si="17"/>
        <v>0</v>
      </c>
      <c r="L167" s="353">
        <f t="shared" si="18"/>
        <v>0</v>
      </c>
      <c r="M167" s="353">
        <f t="shared" si="19"/>
        <v>0</v>
      </c>
    </row>
    <row r="168" spans="1:13">
      <c r="A168" s="76"/>
      <c r="B168" s="20"/>
      <c r="C168" s="269" t="s">
        <v>1088</v>
      </c>
      <c r="D168" s="183" t="s">
        <v>1087</v>
      </c>
      <c r="E168" s="95">
        <v>13.12</v>
      </c>
      <c r="F168" s="3" t="s">
        <v>449</v>
      </c>
      <c r="G168" s="406">
        <f>E168*1</f>
        <v>13.12</v>
      </c>
      <c r="H168" s="390"/>
      <c r="I168" s="353">
        <f t="shared" si="15"/>
        <v>0</v>
      </c>
      <c r="J168" s="353">
        <f t="shared" si="16"/>
        <v>0</v>
      </c>
      <c r="K168" s="353">
        <f t="shared" si="17"/>
        <v>0</v>
      </c>
      <c r="L168" s="353">
        <f t="shared" si="18"/>
        <v>0</v>
      </c>
      <c r="M168" s="353">
        <f t="shared" si="19"/>
        <v>0</v>
      </c>
    </row>
    <row r="169" spans="1:13">
      <c r="A169" s="76"/>
      <c r="B169" s="20"/>
      <c r="C169" s="269" t="s">
        <v>33</v>
      </c>
      <c r="D169" s="183" t="s">
        <v>1087</v>
      </c>
      <c r="E169" s="95">
        <v>4.12</v>
      </c>
      <c r="F169" s="3" t="s">
        <v>450</v>
      </c>
      <c r="G169" s="406">
        <f>E169*2</f>
        <v>8.24</v>
      </c>
      <c r="H169" s="390"/>
      <c r="I169" s="353">
        <f t="shared" si="15"/>
        <v>0</v>
      </c>
      <c r="J169" s="353">
        <f t="shared" si="16"/>
        <v>0</v>
      </c>
      <c r="K169" s="353">
        <f t="shared" si="17"/>
        <v>0</v>
      </c>
      <c r="L169" s="353">
        <f t="shared" si="18"/>
        <v>0</v>
      </c>
      <c r="M169" s="353">
        <f t="shared" si="19"/>
        <v>0</v>
      </c>
    </row>
    <row r="170" spans="1:13">
      <c r="A170" s="76"/>
      <c r="B170" s="20"/>
      <c r="C170" s="269" t="s">
        <v>1083</v>
      </c>
      <c r="D170" s="183" t="s">
        <v>1131</v>
      </c>
      <c r="E170" s="95">
        <v>4.4000000000000004</v>
      </c>
      <c r="F170" s="3" t="s">
        <v>1084</v>
      </c>
      <c r="G170" s="406">
        <f>E170*2/5</f>
        <v>1.7600000000000002</v>
      </c>
      <c r="H170" s="390"/>
      <c r="I170" s="353">
        <f t="shared" si="15"/>
        <v>0</v>
      </c>
      <c r="J170" s="353">
        <f t="shared" si="16"/>
        <v>0</v>
      </c>
      <c r="K170" s="353">
        <f t="shared" si="17"/>
        <v>0</v>
      </c>
      <c r="L170" s="353">
        <f t="shared" si="18"/>
        <v>0</v>
      </c>
      <c r="M170" s="353">
        <f t="shared" si="19"/>
        <v>0</v>
      </c>
    </row>
    <row r="171" spans="1:13">
      <c r="A171" s="76"/>
      <c r="B171" s="20"/>
      <c r="C171" s="267" t="s">
        <v>1132</v>
      </c>
      <c r="D171" s="183" t="s">
        <v>1082</v>
      </c>
      <c r="E171" s="95">
        <v>4.24</v>
      </c>
      <c r="F171" s="3" t="s">
        <v>1127</v>
      </c>
      <c r="G171" s="391">
        <f>E171*1*12/365</f>
        <v>0.13939726027397262</v>
      </c>
      <c r="H171" s="390"/>
      <c r="I171" s="353">
        <f t="shared" si="15"/>
        <v>0</v>
      </c>
      <c r="J171" s="353">
        <f t="shared" si="16"/>
        <v>0</v>
      </c>
      <c r="K171" s="353">
        <f t="shared" si="17"/>
        <v>0</v>
      </c>
      <c r="L171" s="353">
        <f t="shared" si="18"/>
        <v>0</v>
      </c>
      <c r="M171" s="353">
        <f t="shared" si="19"/>
        <v>0</v>
      </c>
    </row>
    <row r="172" spans="1:13">
      <c r="A172" s="76"/>
      <c r="B172" s="20"/>
      <c r="C172" s="263" t="s">
        <v>564</v>
      </c>
      <c r="D172" s="183" t="s">
        <v>1081</v>
      </c>
      <c r="E172" s="95">
        <v>2.63</v>
      </c>
      <c r="F172" s="3" t="s">
        <v>450</v>
      </c>
      <c r="G172" s="406">
        <f>E172*2</f>
        <v>5.26</v>
      </c>
      <c r="H172" s="390"/>
      <c r="I172" s="353">
        <f t="shared" si="15"/>
        <v>0</v>
      </c>
      <c r="J172" s="353">
        <f t="shared" si="16"/>
        <v>0</v>
      </c>
      <c r="K172" s="353">
        <f t="shared" si="17"/>
        <v>0</v>
      </c>
      <c r="L172" s="353">
        <f t="shared" si="18"/>
        <v>0</v>
      </c>
      <c r="M172" s="353">
        <f t="shared" si="19"/>
        <v>0</v>
      </c>
    </row>
    <row r="173" spans="1:13">
      <c r="A173" s="76"/>
      <c r="B173" s="20"/>
      <c r="C173" s="269" t="s">
        <v>1080</v>
      </c>
      <c r="D173" s="2">
        <v>12</v>
      </c>
      <c r="E173" s="95">
        <v>5.28</v>
      </c>
      <c r="F173" s="3" t="s">
        <v>452</v>
      </c>
      <c r="G173" s="406">
        <f>E173*3</f>
        <v>15.84</v>
      </c>
      <c r="H173" s="390"/>
      <c r="I173" s="353">
        <f t="shared" si="15"/>
        <v>0</v>
      </c>
      <c r="J173" s="353">
        <f t="shared" si="16"/>
        <v>0</v>
      </c>
      <c r="K173" s="353">
        <f t="shared" si="17"/>
        <v>0</v>
      </c>
      <c r="L173" s="353">
        <f t="shared" si="18"/>
        <v>0</v>
      </c>
      <c r="M173" s="353">
        <f t="shared" si="19"/>
        <v>0</v>
      </c>
    </row>
    <row r="174" spans="1:13">
      <c r="A174" s="77"/>
      <c r="B174" s="81"/>
      <c r="C174" s="247" t="s">
        <v>217</v>
      </c>
      <c r="D174" s="184"/>
      <c r="E174" s="92">
        <v>1.18</v>
      </c>
      <c r="F174" s="27" t="s">
        <v>452</v>
      </c>
      <c r="G174" s="406">
        <f>E174*3</f>
        <v>3.54</v>
      </c>
      <c r="H174" s="390"/>
      <c r="I174" s="353">
        <f t="shared" si="15"/>
        <v>0</v>
      </c>
      <c r="J174" s="353">
        <f t="shared" si="16"/>
        <v>0</v>
      </c>
      <c r="K174" s="353">
        <f t="shared" si="17"/>
        <v>0</v>
      </c>
      <c r="L174" s="353">
        <f t="shared" si="18"/>
        <v>0</v>
      </c>
      <c r="M174" s="353">
        <f t="shared" si="19"/>
        <v>0</v>
      </c>
    </row>
    <row r="175" spans="1:13">
      <c r="A175" s="77"/>
      <c r="B175" s="79"/>
      <c r="C175" s="270" t="s">
        <v>117</v>
      </c>
      <c r="D175" s="183"/>
      <c r="E175" s="199">
        <v>1.1200000000000001</v>
      </c>
      <c r="F175" s="3" t="s">
        <v>452</v>
      </c>
      <c r="G175" s="406">
        <f>E175*3</f>
        <v>3.3600000000000003</v>
      </c>
      <c r="H175" s="390"/>
      <c r="I175" s="353">
        <f t="shared" si="15"/>
        <v>0</v>
      </c>
      <c r="J175" s="353">
        <f t="shared" si="16"/>
        <v>0</v>
      </c>
      <c r="K175" s="353">
        <f t="shared" si="17"/>
        <v>0</v>
      </c>
      <c r="L175" s="353">
        <f t="shared" si="18"/>
        <v>0</v>
      </c>
      <c r="M175" s="353">
        <f t="shared" si="19"/>
        <v>0</v>
      </c>
    </row>
    <row r="176" spans="1:13">
      <c r="A176" s="77"/>
      <c r="B176" s="79"/>
      <c r="C176" s="263" t="s">
        <v>561</v>
      </c>
      <c r="D176" s="183" t="s">
        <v>1079</v>
      </c>
      <c r="E176" s="95">
        <v>13.56</v>
      </c>
      <c r="F176" s="3" t="s">
        <v>449</v>
      </c>
      <c r="G176" s="406">
        <f>E176*1</f>
        <v>13.56</v>
      </c>
      <c r="H176" s="390"/>
      <c r="I176" s="353">
        <f t="shared" si="15"/>
        <v>0</v>
      </c>
      <c r="J176" s="353">
        <f t="shared" si="16"/>
        <v>0</v>
      </c>
      <c r="K176" s="353">
        <f t="shared" si="17"/>
        <v>0</v>
      </c>
      <c r="L176" s="353">
        <f t="shared" si="18"/>
        <v>0</v>
      </c>
      <c r="M176" s="353">
        <f t="shared" si="19"/>
        <v>0</v>
      </c>
    </row>
    <row r="177" spans="1:13">
      <c r="A177" s="76"/>
      <c r="B177" s="81"/>
      <c r="C177" s="263" t="s">
        <v>562</v>
      </c>
      <c r="D177" s="183" t="s">
        <v>1079</v>
      </c>
      <c r="E177" s="95">
        <v>15.1</v>
      </c>
      <c r="F177" s="3" t="s">
        <v>449</v>
      </c>
      <c r="G177" s="406">
        <f>E177*1</f>
        <v>15.1</v>
      </c>
      <c r="H177" s="390"/>
      <c r="I177" s="353">
        <f t="shared" si="15"/>
        <v>0</v>
      </c>
      <c r="J177" s="353">
        <f t="shared" si="16"/>
        <v>0</v>
      </c>
      <c r="K177" s="353">
        <f t="shared" si="17"/>
        <v>0</v>
      </c>
      <c r="L177" s="353">
        <f t="shared" si="18"/>
        <v>0</v>
      </c>
      <c r="M177" s="353">
        <f t="shared" si="19"/>
        <v>0</v>
      </c>
    </row>
    <row r="178" spans="1:13">
      <c r="A178" s="76"/>
      <c r="B178" s="81"/>
      <c r="C178" s="263" t="s">
        <v>563</v>
      </c>
      <c r="D178" s="183" t="s">
        <v>1079</v>
      </c>
      <c r="E178" s="95">
        <v>11.56</v>
      </c>
      <c r="F178" s="3" t="s">
        <v>449</v>
      </c>
      <c r="G178" s="406">
        <f>E178*1</f>
        <v>11.56</v>
      </c>
      <c r="H178" s="390"/>
      <c r="I178" s="353">
        <f t="shared" si="15"/>
        <v>0</v>
      </c>
      <c r="J178" s="353">
        <f t="shared" si="16"/>
        <v>0</v>
      </c>
      <c r="K178" s="353">
        <f t="shared" si="17"/>
        <v>0</v>
      </c>
      <c r="L178" s="353">
        <f t="shared" si="18"/>
        <v>0</v>
      </c>
      <c r="M178" s="353">
        <f t="shared" si="19"/>
        <v>0</v>
      </c>
    </row>
    <row r="179" spans="1:13">
      <c r="A179" s="76"/>
      <c r="B179" s="81"/>
      <c r="C179" s="265" t="s">
        <v>565</v>
      </c>
      <c r="D179" s="2">
        <v>10</v>
      </c>
      <c r="E179" s="95">
        <v>17.03</v>
      </c>
      <c r="F179" s="3" t="s">
        <v>451</v>
      </c>
      <c r="G179" s="406">
        <f>E179*4</f>
        <v>68.12</v>
      </c>
      <c r="H179" s="390"/>
      <c r="I179" s="353">
        <f t="shared" si="15"/>
        <v>0</v>
      </c>
      <c r="J179" s="353">
        <f t="shared" si="16"/>
        <v>0</v>
      </c>
      <c r="K179" s="353">
        <f t="shared" si="17"/>
        <v>0</v>
      </c>
      <c r="L179" s="353">
        <f t="shared" si="18"/>
        <v>0</v>
      </c>
      <c r="M179" s="353">
        <f t="shared" si="19"/>
        <v>0</v>
      </c>
    </row>
    <row r="180" spans="1:13" ht="15" customHeight="1">
      <c r="A180" s="76"/>
      <c r="B180" s="81"/>
      <c r="C180" s="263" t="s">
        <v>1133</v>
      </c>
      <c r="D180" s="2">
        <v>9</v>
      </c>
      <c r="E180" s="95">
        <v>12.6</v>
      </c>
      <c r="F180" s="3" t="s">
        <v>455</v>
      </c>
      <c r="G180" s="406">
        <f t="shared" ref="G180:G185" si="21">E180*3/5</f>
        <v>7.56</v>
      </c>
      <c r="H180" s="390"/>
      <c r="I180" s="353">
        <f t="shared" si="15"/>
        <v>0</v>
      </c>
      <c r="J180" s="353">
        <f t="shared" si="16"/>
        <v>0</v>
      </c>
      <c r="K180" s="353">
        <f t="shared" si="17"/>
        <v>0</v>
      </c>
      <c r="L180" s="353">
        <f t="shared" si="18"/>
        <v>0</v>
      </c>
      <c r="M180" s="353">
        <f t="shared" si="19"/>
        <v>0</v>
      </c>
    </row>
    <row r="181" spans="1:13">
      <c r="A181" s="76"/>
      <c r="B181" s="81"/>
      <c r="C181" s="248" t="s">
        <v>1091</v>
      </c>
      <c r="D181" s="184"/>
      <c r="E181" s="92">
        <v>7.4</v>
      </c>
      <c r="F181" s="27" t="s">
        <v>455</v>
      </c>
      <c r="G181" s="406">
        <f t="shared" si="21"/>
        <v>4.4400000000000004</v>
      </c>
      <c r="H181" s="390"/>
      <c r="I181" s="353">
        <f t="shared" si="15"/>
        <v>0</v>
      </c>
      <c r="J181" s="353">
        <f t="shared" si="16"/>
        <v>0</v>
      </c>
      <c r="K181" s="353">
        <f t="shared" si="17"/>
        <v>0</v>
      </c>
      <c r="L181" s="353">
        <f t="shared" si="18"/>
        <v>0</v>
      </c>
      <c r="M181" s="353">
        <f t="shared" si="19"/>
        <v>0</v>
      </c>
    </row>
    <row r="182" spans="1:13">
      <c r="A182" s="76"/>
      <c r="B182" s="20"/>
      <c r="C182" s="263" t="s">
        <v>391</v>
      </c>
      <c r="D182" s="183"/>
      <c r="E182" s="95">
        <v>13.1</v>
      </c>
      <c r="F182" s="3" t="s">
        <v>455</v>
      </c>
      <c r="G182" s="406">
        <f t="shared" si="21"/>
        <v>7.8599999999999994</v>
      </c>
      <c r="H182" s="390"/>
      <c r="I182" s="353">
        <f t="shared" si="15"/>
        <v>0</v>
      </c>
      <c r="J182" s="353">
        <f t="shared" si="16"/>
        <v>0</v>
      </c>
      <c r="K182" s="353">
        <f t="shared" si="17"/>
        <v>0</v>
      </c>
      <c r="L182" s="353">
        <f t="shared" si="18"/>
        <v>0</v>
      </c>
      <c r="M182" s="353">
        <f t="shared" si="19"/>
        <v>0</v>
      </c>
    </row>
    <row r="183" spans="1:13">
      <c r="A183" s="76"/>
      <c r="B183" s="20"/>
      <c r="C183" s="263" t="s">
        <v>392</v>
      </c>
      <c r="D183" s="183"/>
      <c r="E183" s="95">
        <v>13.1</v>
      </c>
      <c r="F183" s="3" t="s">
        <v>455</v>
      </c>
      <c r="G183" s="406">
        <f t="shared" si="21"/>
        <v>7.8599999999999994</v>
      </c>
      <c r="H183" s="390"/>
      <c r="I183" s="353">
        <f t="shared" si="15"/>
        <v>0</v>
      </c>
      <c r="J183" s="353">
        <f t="shared" si="16"/>
        <v>0</v>
      </c>
      <c r="K183" s="353">
        <f t="shared" si="17"/>
        <v>0</v>
      </c>
      <c r="L183" s="353">
        <f t="shared" si="18"/>
        <v>0</v>
      </c>
      <c r="M183" s="353">
        <f t="shared" si="19"/>
        <v>0</v>
      </c>
    </row>
    <row r="184" spans="1:13">
      <c r="A184" s="76"/>
      <c r="B184" s="20"/>
      <c r="C184" s="263" t="s">
        <v>393</v>
      </c>
      <c r="D184" s="183"/>
      <c r="E184" s="95">
        <v>13.1</v>
      </c>
      <c r="F184" s="3" t="s">
        <v>455</v>
      </c>
      <c r="G184" s="406">
        <f t="shared" si="21"/>
        <v>7.8599999999999994</v>
      </c>
      <c r="H184" s="390"/>
      <c r="I184" s="353">
        <f t="shared" si="15"/>
        <v>0</v>
      </c>
      <c r="J184" s="353">
        <f t="shared" si="16"/>
        <v>0</v>
      </c>
      <c r="K184" s="353">
        <f t="shared" si="17"/>
        <v>0</v>
      </c>
      <c r="L184" s="353">
        <f t="shared" si="18"/>
        <v>0</v>
      </c>
      <c r="M184" s="353">
        <f t="shared" si="19"/>
        <v>0</v>
      </c>
    </row>
    <row r="185" spans="1:13">
      <c r="A185" s="76"/>
      <c r="B185" s="20"/>
      <c r="C185" s="263" t="s">
        <v>1092</v>
      </c>
      <c r="D185" s="183"/>
      <c r="E185" s="95">
        <v>13.1</v>
      </c>
      <c r="F185" s="3" t="s">
        <v>455</v>
      </c>
      <c r="G185" s="406">
        <f t="shared" si="21"/>
        <v>7.8599999999999994</v>
      </c>
      <c r="H185" s="390"/>
      <c r="I185" s="353">
        <f t="shared" si="15"/>
        <v>0</v>
      </c>
      <c r="J185" s="353">
        <f t="shared" si="16"/>
        <v>0</v>
      </c>
      <c r="K185" s="353">
        <f t="shared" si="17"/>
        <v>0</v>
      </c>
      <c r="L185" s="353">
        <f t="shared" si="18"/>
        <v>0</v>
      </c>
      <c r="M185" s="353">
        <f t="shared" si="19"/>
        <v>0</v>
      </c>
    </row>
    <row r="186" spans="1:13">
      <c r="A186" s="76"/>
      <c r="B186" s="20"/>
      <c r="C186" s="263" t="s">
        <v>34</v>
      </c>
      <c r="D186" s="183"/>
      <c r="E186" s="95">
        <v>98.36</v>
      </c>
      <c r="F186" s="3" t="s">
        <v>450</v>
      </c>
      <c r="G186" s="406">
        <f>E186*2</f>
        <v>196.72</v>
      </c>
      <c r="H186" s="390"/>
      <c r="I186" s="353">
        <f t="shared" si="15"/>
        <v>0</v>
      </c>
      <c r="J186" s="353">
        <f t="shared" si="16"/>
        <v>0</v>
      </c>
      <c r="K186" s="353">
        <f t="shared" si="17"/>
        <v>0</v>
      </c>
      <c r="L186" s="353">
        <f t="shared" si="18"/>
        <v>0</v>
      </c>
      <c r="M186" s="353">
        <f t="shared" si="19"/>
        <v>0</v>
      </c>
    </row>
    <row r="187" spans="1:13">
      <c r="A187" s="76"/>
      <c r="B187" s="20"/>
      <c r="C187" s="267" t="s">
        <v>560</v>
      </c>
      <c r="D187" s="185"/>
      <c r="E187" s="124">
        <v>8.94</v>
      </c>
      <c r="F187" s="3" t="s">
        <v>449</v>
      </c>
      <c r="G187" s="406">
        <f>E187*1</f>
        <v>8.94</v>
      </c>
      <c r="H187" s="390"/>
      <c r="I187" s="353">
        <f t="shared" si="15"/>
        <v>0</v>
      </c>
      <c r="J187" s="353">
        <f t="shared" si="16"/>
        <v>0</v>
      </c>
      <c r="K187" s="353">
        <f t="shared" si="17"/>
        <v>0</v>
      </c>
      <c r="L187" s="353">
        <f t="shared" si="18"/>
        <v>0</v>
      </c>
      <c r="M187" s="353">
        <f t="shared" si="19"/>
        <v>0</v>
      </c>
    </row>
    <row r="188" spans="1:13">
      <c r="A188" s="76"/>
      <c r="B188" s="81"/>
      <c r="C188" s="263" t="s">
        <v>566</v>
      </c>
      <c r="D188" s="183"/>
      <c r="E188" s="95">
        <v>62.53</v>
      </c>
      <c r="F188" s="3" t="s">
        <v>449</v>
      </c>
      <c r="G188" s="406">
        <f>E188*1</f>
        <v>62.53</v>
      </c>
      <c r="H188" s="390"/>
      <c r="I188" s="353">
        <f t="shared" si="15"/>
        <v>0</v>
      </c>
      <c r="J188" s="353">
        <f t="shared" si="16"/>
        <v>0</v>
      </c>
      <c r="K188" s="353">
        <f t="shared" si="17"/>
        <v>0</v>
      </c>
      <c r="L188" s="353">
        <f t="shared" si="18"/>
        <v>0</v>
      </c>
      <c r="M188" s="353">
        <f t="shared" si="19"/>
        <v>0</v>
      </c>
    </row>
    <row r="189" spans="1:13">
      <c r="A189" s="76"/>
      <c r="B189" s="20"/>
      <c r="C189" s="263" t="s">
        <v>568</v>
      </c>
      <c r="D189" s="2"/>
      <c r="E189" s="95">
        <v>59.61</v>
      </c>
      <c r="F189" s="3" t="s">
        <v>450</v>
      </c>
      <c r="G189" s="406">
        <f>E189*2</f>
        <v>119.22</v>
      </c>
      <c r="H189" s="390"/>
      <c r="I189" s="353">
        <f t="shared" si="15"/>
        <v>0</v>
      </c>
      <c r="J189" s="353">
        <f t="shared" si="16"/>
        <v>0</v>
      </c>
      <c r="K189" s="353">
        <f t="shared" si="17"/>
        <v>0</v>
      </c>
      <c r="L189" s="353">
        <f t="shared" si="18"/>
        <v>0</v>
      </c>
      <c r="M189" s="353">
        <f t="shared" si="19"/>
        <v>0</v>
      </c>
    </row>
    <row r="190" spans="1:13">
      <c r="A190" s="86"/>
      <c r="B190" s="90"/>
      <c r="C190" s="90"/>
      <c r="D190" s="162" t="s">
        <v>276</v>
      </c>
      <c r="E190" s="94">
        <f>SUM(E4:E189)</f>
        <v>3236.82</v>
      </c>
      <c r="F190" s="91"/>
      <c r="G190" s="399">
        <f>SUM(G4:G189)</f>
        <v>4461.1761917808226</v>
      </c>
      <c r="H190" s="355"/>
      <c r="I190" s="355"/>
      <c r="J190" s="436">
        <f>SUM(J4:J189)</f>
        <v>0</v>
      </c>
      <c r="K190" s="389">
        <f>SUM(K4:K189)</f>
        <v>0</v>
      </c>
      <c r="L190" s="388">
        <f t="shared" si="18"/>
        <v>0</v>
      </c>
      <c r="M190" s="388">
        <f t="shared" si="19"/>
        <v>0</v>
      </c>
    </row>
    <row r="192" spans="1:13" ht="16.5">
      <c r="A192" s="231" t="s">
        <v>965</v>
      </c>
      <c r="B192" s="232"/>
      <c r="C192" s="233"/>
      <c r="D192" s="234"/>
      <c r="E192" s="235"/>
      <c r="F192" s="235"/>
      <c r="G192" s="366"/>
    </row>
    <row r="193" spans="1:7" ht="33">
      <c r="A193" s="236" t="s">
        <v>966</v>
      </c>
      <c r="B193" s="498" t="s">
        <v>1287</v>
      </c>
      <c r="C193" s="458"/>
      <c r="D193" s="458"/>
      <c r="E193" s="458"/>
      <c r="F193" s="458"/>
      <c r="G193" s="22"/>
    </row>
    <row r="194" spans="1:7" ht="33">
      <c r="A194" s="237" t="s">
        <v>968</v>
      </c>
      <c r="B194" s="498" t="s">
        <v>969</v>
      </c>
      <c r="C194" s="510"/>
      <c r="D194" s="510"/>
      <c r="E194" s="510"/>
      <c r="F194" s="510"/>
      <c r="G194" s="22"/>
    </row>
    <row r="195" spans="1:7" ht="49.5">
      <c r="A195" s="238" t="s">
        <v>970</v>
      </c>
      <c r="B195" s="498" t="s">
        <v>971</v>
      </c>
      <c r="C195" s="510"/>
      <c r="D195" s="510"/>
      <c r="E195" s="510"/>
      <c r="F195" s="510"/>
      <c r="G195" s="22"/>
    </row>
    <row r="196" spans="1:7" ht="33">
      <c r="A196" s="239" t="s">
        <v>972</v>
      </c>
      <c r="B196" s="498" t="s">
        <v>973</v>
      </c>
      <c r="C196" s="510"/>
      <c r="D196" s="510"/>
      <c r="E196" s="510"/>
      <c r="F196" s="510"/>
      <c r="G196" s="22"/>
    </row>
    <row r="197" spans="1:7" ht="33">
      <c r="A197" s="240" t="s">
        <v>974</v>
      </c>
      <c r="B197" s="498" t="s">
        <v>975</v>
      </c>
      <c r="C197" s="510"/>
      <c r="D197" s="510"/>
      <c r="E197" s="510"/>
      <c r="F197" s="510"/>
      <c r="G197" s="22"/>
    </row>
  </sheetData>
  <mergeCells count="6">
    <mergeCell ref="B197:F197"/>
    <mergeCell ref="A2:F2"/>
    <mergeCell ref="B193:F193"/>
    <mergeCell ref="B194:F194"/>
    <mergeCell ref="B195:F195"/>
    <mergeCell ref="B196:F196"/>
  </mergeCells>
  <pageMargins left="0.7" right="0.7" top="0.75" bottom="0.75" header="0.3" footer="0.3"/>
  <pageSetup paperSize="9" scale="58" orientation="landscape" horizontalDpi="4294967294" verticalDpi="4294967294" r:id="rId1"/>
  <ignoredErrors>
    <ignoredError sqref="E35:E36 E44 E48:E49 D159 D163:D164 D167:D172 D16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BF863-2572-4340-98D4-B205080A0649}">
  <dimension ref="A1:M190"/>
  <sheetViews>
    <sheetView topLeftCell="B1" zoomScale="70" zoomScaleNormal="70" workbookViewId="0">
      <pane ySplit="3" topLeftCell="A59" activePane="bottomLeft" state="frozen"/>
      <selection activeCell="A3" sqref="A3"/>
      <selection pane="bottomLeft" activeCell="G82" sqref="G82"/>
    </sheetView>
  </sheetViews>
  <sheetFormatPr defaultRowHeight="15.75"/>
  <cols>
    <col min="1" max="1" width="40.7109375" style="80" customWidth="1"/>
    <col min="2" max="2" width="55.7109375" style="80" customWidth="1"/>
    <col min="3" max="3" width="55.7109375" style="78" customWidth="1"/>
    <col min="4" max="4" width="15.7109375" style="22" customWidth="1"/>
    <col min="5" max="5" width="15.7109375" style="101" customWidth="1"/>
    <col min="6" max="6" width="20.7109375" style="22" customWidth="1"/>
    <col min="7" max="7" width="20.7109375" style="357" customWidth="1"/>
    <col min="8" max="8" width="20.42578125" style="22" customWidth="1"/>
    <col min="9" max="9" width="35.42578125" style="22" customWidth="1"/>
    <col min="10" max="10" width="26.28515625" style="22" customWidth="1"/>
    <col min="11" max="11" width="20.85546875" style="22" customWidth="1"/>
    <col min="12" max="12" width="15.85546875" style="22" customWidth="1"/>
    <col min="13" max="13" width="33.28515625" style="22" customWidth="1"/>
    <col min="14" max="16384" width="9.140625" style="22"/>
  </cols>
  <sheetData>
    <row r="1" spans="1:13">
      <c r="A1" s="299" t="s">
        <v>1648</v>
      </c>
      <c r="B1" s="300"/>
      <c r="C1" s="301"/>
      <c r="D1" s="302"/>
      <c r="E1" s="303"/>
      <c r="F1" s="302"/>
      <c r="G1" s="370"/>
      <c r="I1" s="42" t="s">
        <v>1734</v>
      </c>
      <c r="J1" s="369"/>
      <c r="K1" s="357">
        <v>365</v>
      </c>
    </row>
    <row r="2" spans="1:13" ht="24.95" customHeight="1">
      <c r="A2" s="446" t="s">
        <v>1177</v>
      </c>
      <c r="B2" s="6"/>
      <c r="C2" s="172"/>
      <c r="D2" s="172"/>
      <c r="E2" s="172"/>
      <c r="F2" s="172"/>
      <c r="G2" s="22"/>
    </row>
    <row r="3" spans="1:13" ht="63">
      <c r="A3" s="296" t="s">
        <v>1</v>
      </c>
      <c r="B3" s="297"/>
      <c r="C3" s="39" t="s">
        <v>2</v>
      </c>
      <c r="D3" s="304"/>
      <c r="E3" s="125" t="s">
        <v>3</v>
      </c>
      <c r="F3" s="12" t="s">
        <v>4</v>
      </c>
      <c r="G3" s="368" t="s">
        <v>1754</v>
      </c>
      <c r="H3" s="349" t="s">
        <v>1730</v>
      </c>
      <c r="I3" s="350" t="s">
        <v>1735</v>
      </c>
      <c r="J3" s="350" t="s">
        <v>1731</v>
      </c>
      <c r="K3" s="350" t="s">
        <v>1732</v>
      </c>
      <c r="L3" s="350" t="s">
        <v>1733</v>
      </c>
      <c r="M3" s="350" t="s">
        <v>1736</v>
      </c>
    </row>
    <row r="4" spans="1:13" ht="63">
      <c r="A4" s="219" t="s">
        <v>1175</v>
      </c>
      <c r="B4" s="143" t="s">
        <v>725</v>
      </c>
      <c r="C4" s="248" t="s">
        <v>290</v>
      </c>
      <c r="D4" s="2"/>
      <c r="E4" s="92">
        <v>29</v>
      </c>
      <c r="F4" s="27" t="s">
        <v>449</v>
      </c>
      <c r="G4" s="406">
        <f>E4*1</f>
        <v>29</v>
      </c>
      <c r="H4" s="390"/>
      <c r="I4" s="353">
        <f>H4*G4</f>
        <v>0</v>
      </c>
      <c r="J4" s="353">
        <f t="shared" ref="J4" si="0">I4*$K$1</f>
        <v>0</v>
      </c>
      <c r="K4" s="353">
        <f>J4*3</f>
        <v>0</v>
      </c>
      <c r="L4" s="353">
        <f>K4*0.22</f>
        <v>0</v>
      </c>
      <c r="M4" s="353">
        <f>L4+K4</f>
        <v>0</v>
      </c>
    </row>
    <row r="5" spans="1:13">
      <c r="A5" s="76"/>
      <c r="B5" s="20"/>
      <c r="C5" s="267" t="s">
        <v>292</v>
      </c>
      <c r="D5" s="2"/>
      <c r="E5" s="95">
        <v>64.55</v>
      </c>
      <c r="F5" s="3" t="s">
        <v>454</v>
      </c>
      <c r="G5" s="406">
        <f>E5*1/7</f>
        <v>9.2214285714285715</v>
      </c>
      <c r="H5" s="390"/>
      <c r="I5" s="353">
        <f t="shared" ref="I5:I68" si="1">H5*G5</f>
        <v>0</v>
      </c>
      <c r="J5" s="353">
        <f t="shared" ref="J5:J68" si="2">I5*$K$1</f>
        <v>0</v>
      </c>
      <c r="K5" s="353">
        <f t="shared" ref="K5:K68" si="3">J5*3</f>
        <v>0</v>
      </c>
      <c r="L5" s="353">
        <f t="shared" ref="L5:L68" si="4">K5*0.22</f>
        <v>0</v>
      </c>
      <c r="M5" s="353">
        <f t="shared" ref="M5:M68" si="5">L5+K5</f>
        <v>0</v>
      </c>
    </row>
    <row r="6" spans="1:13">
      <c r="A6" s="76"/>
      <c r="B6" s="20"/>
      <c r="C6" s="263" t="s">
        <v>293</v>
      </c>
      <c r="D6" s="2"/>
      <c r="E6" s="95">
        <v>9.32</v>
      </c>
      <c r="F6" s="3" t="s">
        <v>449</v>
      </c>
      <c r="G6" s="406">
        <f>E6*1</f>
        <v>9.32</v>
      </c>
      <c r="H6" s="390"/>
      <c r="I6" s="353">
        <f t="shared" si="1"/>
        <v>0</v>
      </c>
      <c r="J6" s="353">
        <f t="shared" si="2"/>
        <v>0</v>
      </c>
      <c r="K6" s="353">
        <f t="shared" si="3"/>
        <v>0</v>
      </c>
      <c r="L6" s="353">
        <f t="shared" si="4"/>
        <v>0</v>
      </c>
      <c r="M6" s="353">
        <f t="shared" si="5"/>
        <v>0</v>
      </c>
    </row>
    <row r="7" spans="1:13">
      <c r="A7" s="76"/>
      <c r="B7" s="20"/>
      <c r="C7" s="263" t="s">
        <v>294</v>
      </c>
      <c r="D7" s="2"/>
      <c r="E7" s="95">
        <v>16.43</v>
      </c>
      <c r="F7" s="3" t="s">
        <v>449</v>
      </c>
      <c r="G7" s="406">
        <f>E7*1</f>
        <v>16.43</v>
      </c>
      <c r="H7" s="390"/>
      <c r="I7" s="353">
        <f t="shared" si="1"/>
        <v>0</v>
      </c>
      <c r="J7" s="353">
        <f t="shared" si="2"/>
        <v>0</v>
      </c>
      <c r="K7" s="353">
        <f t="shared" si="3"/>
        <v>0</v>
      </c>
      <c r="L7" s="353">
        <f t="shared" si="4"/>
        <v>0</v>
      </c>
      <c r="M7" s="353">
        <f t="shared" si="5"/>
        <v>0</v>
      </c>
    </row>
    <row r="8" spans="1:13">
      <c r="A8" s="76"/>
      <c r="B8" s="20"/>
      <c r="C8" s="263" t="s">
        <v>295</v>
      </c>
      <c r="D8" s="2"/>
      <c r="E8" s="95">
        <v>92</v>
      </c>
      <c r="F8" s="3" t="s">
        <v>449</v>
      </c>
      <c r="G8" s="406">
        <f>E8*1</f>
        <v>92</v>
      </c>
      <c r="H8" s="390"/>
      <c r="I8" s="353">
        <f t="shared" si="1"/>
        <v>0</v>
      </c>
      <c r="J8" s="353">
        <f t="shared" si="2"/>
        <v>0</v>
      </c>
      <c r="K8" s="353">
        <f t="shared" si="3"/>
        <v>0</v>
      </c>
      <c r="L8" s="353">
        <f t="shared" si="4"/>
        <v>0</v>
      </c>
      <c r="M8" s="353">
        <f t="shared" si="5"/>
        <v>0</v>
      </c>
    </row>
    <row r="9" spans="1:13">
      <c r="A9" s="76"/>
      <c r="B9" s="20"/>
      <c r="C9" s="263" t="s">
        <v>67</v>
      </c>
      <c r="D9" s="2"/>
      <c r="E9" s="95">
        <v>13.9</v>
      </c>
      <c r="F9" s="3" t="s">
        <v>455</v>
      </c>
      <c r="G9" s="406">
        <f>E9*3/7</f>
        <v>5.9571428571428573</v>
      </c>
      <c r="H9" s="390"/>
      <c r="I9" s="353">
        <f t="shared" si="1"/>
        <v>0</v>
      </c>
      <c r="J9" s="353">
        <f t="shared" si="2"/>
        <v>0</v>
      </c>
      <c r="K9" s="353">
        <f t="shared" si="3"/>
        <v>0</v>
      </c>
      <c r="L9" s="353">
        <f t="shared" si="4"/>
        <v>0</v>
      </c>
      <c r="M9" s="353">
        <f t="shared" si="5"/>
        <v>0</v>
      </c>
    </row>
    <row r="10" spans="1:13">
      <c r="A10" s="76"/>
      <c r="B10" s="20"/>
      <c r="C10" s="263" t="s">
        <v>67</v>
      </c>
      <c r="D10" s="2"/>
      <c r="E10" s="95">
        <v>13.9</v>
      </c>
      <c r="F10" s="3" t="s">
        <v>455</v>
      </c>
      <c r="G10" s="406">
        <f>E10*3/7</f>
        <v>5.9571428571428573</v>
      </c>
      <c r="H10" s="390"/>
      <c r="I10" s="353">
        <f t="shared" si="1"/>
        <v>0</v>
      </c>
      <c r="J10" s="353">
        <f t="shared" si="2"/>
        <v>0</v>
      </c>
      <c r="K10" s="353">
        <f t="shared" si="3"/>
        <v>0</v>
      </c>
      <c r="L10" s="353">
        <f t="shared" si="4"/>
        <v>0</v>
      </c>
      <c r="M10" s="353">
        <f t="shared" si="5"/>
        <v>0</v>
      </c>
    </row>
    <row r="11" spans="1:13">
      <c r="A11" s="76"/>
      <c r="B11" s="20"/>
      <c r="C11" s="263" t="s">
        <v>67</v>
      </c>
      <c r="D11" s="2"/>
      <c r="E11" s="95">
        <v>11.62</v>
      </c>
      <c r="F11" s="3" t="s">
        <v>455</v>
      </c>
      <c r="G11" s="406">
        <f>E11*3/7</f>
        <v>4.9799999999999995</v>
      </c>
      <c r="H11" s="390"/>
      <c r="I11" s="353">
        <f t="shared" si="1"/>
        <v>0</v>
      </c>
      <c r="J11" s="353">
        <f t="shared" si="2"/>
        <v>0</v>
      </c>
      <c r="K11" s="353">
        <f t="shared" si="3"/>
        <v>0</v>
      </c>
      <c r="L11" s="353">
        <f t="shared" si="4"/>
        <v>0</v>
      </c>
      <c r="M11" s="353">
        <f t="shared" si="5"/>
        <v>0</v>
      </c>
    </row>
    <row r="12" spans="1:13">
      <c r="A12" s="76"/>
      <c r="B12" s="20"/>
      <c r="C12" s="263" t="s">
        <v>976</v>
      </c>
      <c r="D12" s="2"/>
      <c r="E12" s="95">
        <v>11.25</v>
      </c>
      <c r="F12" s="3" t="s">
        <v>449</v>
      </c>
      <c r="G12" s="406">
        <f>E12*1</f>
        <v>11.25</v>
      </c>
      <c r="H12" s="390"/>
      <c r="I12" s="353">
        <f t="shared" si="1"/>
        <v>0</v>
      </c>
      <c r="J12" s="353">
        <f t="shared" si="2"/>
        <v>0</v>
      </c>
      <c r="K12" s="353">
        <f t="shared" si="3"/>
        <v>0</v>
      </c>
      <c r="L12" s="353">
        <f t="shared" si="4"/>
        <v>0</v>
      </c>
      <c r="M12" s="353">
        <f t="shared" si="5"/>
        <v>0</v>
      </c>
    </row>
    <row r="13" spans="1:13">
      <c r="A13" s="76"/>
      <c r="B13" s="20"/>
      <c r="C13" s="265" t="s">
        <v>296</v>
      </c>
      <c r="D13" s="2"/>
      <c r="E13" s="95">
        <v>12.2</v>
      </c>
      <c r="F13" s="3" t="s">
        <v>449</v>
      </c>
      <c r="G13" s="406">
        <f>E13*1</f>
        <v>12.2</v>
      </c>
      <c r="H13" s="390"/>
      <c r="I13" s="353">
        <f t="shared" si="1"/>
        <v>0</v>
      </c>
      <c r="J13" s="353">
        <f t="shared" si="2"/>
        <v>0</v>
      </c>
      <c r="K13" s="353">
        <f t="shared" si="3"/>
        <v>0</v>
      </c>
      <c r="L13" s="353">
        <f t="shared" si="4"/>
        <v>0</v>
      </c>
      <c r="M13" s="353">
        <f t="shared" si="5"/>
        <v>0</v>
      </c>
    </row>
    <row r="14" spans="1:13">
      <c r="A14" s="76"/>
      <c r="B14" s="20"/>
      <c r="C14" s="265" t="s">
        <v>312</v>
      </c>
      <c r="D14" s="2"/>
      <c r="E14" s="95">
        <v>3.93</v>
      </c>
      <c r="F14" s="3" t="s">
        <v>449</v>
      </c>
      <c r="G14" s="406">
        <f>E14*1</f>
        <v>3.93</v>
      </c>
      <c r="H14" s="390"/>
      <c r="I14" s="353">
        <f t="shared" si="1"/>
        <v>0</v>
      </c>
      <c r="J14" s="353">
        <f t="shared" si="2"/>
        <v>0</v>
      </c>
      <c r="K14" s="353">
        <f t="shared" si="3"/>
        <v>0</v>
      </c>
      <c r="L14" s="353">
        <f t="shared" si="4"/>
        <v>0</v>
      </c>
      <c r="M14" s="353">
        <f t="shared" si="5"/>
        <v>0</v>
      </c>
    </row>
    <row r="15" spans="1:13">
      <c r="A15" s="76"/>
      <c r="B15" s="20"/>
      <c r="C15" s="263" t="s">
        <v>977</v>
      </c>
      <c r="D15" s="2"/>
      <c r="E15" s="95">
        <v>7</v>
      </c>
      <c r="F15" s="3" t="s">
        <v>450</v>
      </c>
      <c r="G15" s="406">
        <f>E15*2</f>
        <v>14</v>
      </c>
      <c r="H15" s="390"/>
      <c r="I15" s="353">
        <f t="shared" si="1"/>
        <v>0</v>
      </c>
      <c r="J15" s="353">
        <f t="shared" si="2"/>
        <v>0</v>
      </c>
      <c r="K15" s="353">
        <f t="shared" si="3"/>
        <v>0</v>
      </c>
      <c r="L15" s="353">
        <f t="shared" si="4"/>
        <v>0</v>
      </c>
      <c r="M15" s="353">
        <f t="shared" si="5"/>
        <v>0</v>
      </c>
    </row>
    <row r="16" spans="1:13">
      <c r="A16" s="76"/>
      <c r="B16" s="20"/>
      <c r="C16" s="263" t="s">
        <v>978</v>
      </c>
      <c r="D16" s="2"/>
      <c r="E16" s="95">
        <v>14.1</v>
      </c>
      <c r="F16" s="3" t="s">
        <v>449</v>
      </c>
      <c r="G16" s="406">
        <f>E16*1</f>
        <v>14.1</v>
      </c>
      <c r="H16" s="390"/>
      <c r="I16" s="353">
        <f t="shared" si="1"/>
        <v>0</v>
      </c>
      <c r="J16" s="353">
        <f t="shared" si="2"/>
        <v>0</v>
      </c>
      <c r="K16" s="353">
        <f t="shared" si="3"/>
        <v>0</v>
      </c>
      <c r="L16" s="353">
        <f t="shared" si="4"/>
        <v>0</v>
      </c>
      <c r="M16" s="353">
        <f t="shared" si="5"/>
        <v>0</v>
      </c>
    </row>
    <row r="17" spans="1:13">
      <c r="A17" s="76"/>
      <c r="B17" s="20"/>
      <c r="C17" s="263" t="s">
        <v>979</v>
      </c>
      <c r="D17" s="2"/>
      <c r="E17" s="95">
        <v>5</v>
      </c>
      <c r="F17" s="3" t="s">
        <v>449</v>
      </c>
      <c r="G17" s="406">
        <f>E17*1</f>
        <v>5</v>
      </c>
      <c r="H17" s="390"/>
      <c r="I17" s="353">
        <f t="shared" si="1"/>
        <v>0</v>
      </c>
      <c r="J17" s="353">
        <f t="shared" si="2"/>
        <v>0</v>
      </c>
      <c r="K17" s="353">
        <f t="shared" si="3"/>
        <v>0</v>
      </c>
      <c r="L17" s="353">
        <f t="shared" si="4"/>
        <v>0</v>
      </c>
      <c r="M17" s="353">
        <f t="shared" si="5"/>
        <v>0</v>
      </c>
    </row>
    <row r="18" spans="1:13">
      <c r="A18" s="76"/>
      <c r="B18" s="20"/>
      <c r="C18" s="267" t="s">
        <v>980</v>
      </c>
      <c r="D18" s="2"/>
      <c r="E18" s="95">
        <v>14</v>
      </c>
      <c r="F18" s="3" t="s">
        <v>449</v>
      </c>
      <c r="G18" s="406">
        <f>E18*1</f>
        <v>14</v>
      </c>
      <c r="H18" s="390"/>
      <c r="I18" s="353">
        <f t="shared" si="1"/>
        <v>0</v>
      </c>
      <c r="J18" s="353">
        <f t="shared" si="2"/>
        <v>0</v>
      </c>
      <c r="K18" s="353">
        <f t="shared" si="3"/>
        <v>0</v>
      </c>
      <c r="L18" s="353">
        <f t="shared" si="4"/>
        <v>0</v>
      </c>
      <c r="M18" s="353">
        <f t="shared" si="5"/>
        <v>0</v>
      </c>
    </row>
    <row r="19" spans="1:13">
      <c r="A19" s="76"/>
      <c r="B19" s="20"/>
      <c r="C19" s="263" t="s">
        <v>118</v>
      </c>
      <c r="D19" s="2"/>
      <c r="E19" s="95">
        <v>13.35</v>
      </c>
      <c r="F19" s="3" t="s">
        <v>449</v>
      </c>
      <c r="G19" s="406">
        <f>E19*1</f>
        <v>13.35</v>
      </c>
      <c r="H19" s="390"/>
      <c r="I19" s="353">
        <f t="shared" si="1"/>
        <v>0</v>
      </c>
      <c r="J19" s="353">
        <f t="shared" si="2"/>
        <v>0</v>
      </c>
      <c r="K19" s="353">
        <f t="shared" si="3"/>
        <v>0</v>
      </c>
      <c r="L19" s="353">
        <f t="shared" si="4"/>
        <v>0</v>
      </c>
      <c r="M19" s="353">
        <f t="shared" si="5"/>
        <v>0</v>
      </c>
    </row>
    <row r="20" spans="1:13">
      <c r="A20" s="76"/>
      <c r="B20" s="20"/>
      <c r="C20" s="263" t="s">
        <v>67</v>
      </c>
      <c r="D20" s="2"/>
      <c r="E20" s="95">
        <v>15</v>
      </c>
      <c r="F20" s="3" t="s">
        <v>455</v>
      </c>
      <c r="G20" s="406">
        <f>E20*3/7</f>
        <v>6.4285714285714288</v>
      </c>
      <c r="H20" s="390"/>
      <c r="I20" s="353">
        <f t="shared" si="1"/>
        <v>0</v>
      </c>
      <c r="J20" s="353">
        <f t="shared" si="2"/>
        <v>0</v>
      </c>
      <c r="K20" s="353">
        <f t="shared" si="3"/>
        <v>0</v>
      </c>
      <c r="L20" s="353">
        <f t="shared" si="4"/>
        <v>0</v>
      </c>
      <c r="M20" s="353">
        <f t="shared" si="5"/>
        <v>0</v>
      </c>
    </row>
    <row r="21" spans="1:13">
      <c r="A21" s="76"/>
      <c r="B21" s="20"/>
      <c r="C21" s="263" t="s">
        <v>67</v>
      </c>
      <c r="D21" s="2"/>
      <c r="E21" s="95">
        <v>13.29</v>
      </c>
      <c r="F21" s="3" t="s">
        <v>455</v>
      </c>
      <c r="G21" s="406">
        <f>E21*3/7</f>
        <v>5.6957142857142857</v>
      </c>
      <c r="H21" s="390"/>
      <c r="I21" s="353">
        <f t="shared" si="1"/>
        <v>0</v>
      </c>
      <c r="J21" s="353">
        <f t="shared" si="2"/>
        <v>0</v>
      </c>
      <c r="K21" s="353">
        <f t="shared" si="3"/>
        <v>0</v>
      </c>
      <c r="L21" s="353">
        <f t="shared" si="4"/>
        <v>0</v>
      </c>
      <c r="M21" s="353">
        <f t="shared" si="5"/>
        <v>0</v>
      </c>
    </row>
    <row r="22" spans="1:13">
      <c r="A22" s="76"/>
      <c r="B22" s="20"/>
      <c r="C22" s="263" t="s">
        <v>67</v>
      </c>
      <c r="D22" s="2"/>
      <c r="E22" s="95">
        <v>13.4</v>
      </c>
      <c r="F22" s="3" t="s">
        <v>455</v>
      </c>
      <c r="G22" s="406">
        <f>E22*3/7</f>
        <v>5.7428571428571429</v>
      </c>
      <c r="H22" s="390"/>
      <c r="I22" s="353">
        <f t="shared" si="1"/>
        <v>0</v>
      </c>
      <c r="J22" s="353">
        <f t="shared" si="2"/>
        <v>0</v>
      </c>
      <c r="K22" s="353">
        <f t="shared" si="3"/>
        <v>0</v>
      </c>
      <c r="L22" s="353">
        <f t="shared" si="4"/>
        <v>0</v>
      </c>
      <c r="M22" s="353">
        <f t="shared" si="5"/>
        <v>0</v>
      </c>
    </row>
    <row r="23" spans="1:13">
      <c r="A23" s="76"/>
      <c r="B23" s="305"/>
      <c r="C23" s="263" t="s">
        <v>981</v>
      </c>
      <c r="D23" s="2"/>
      <c r="E23" s="95">
        <v>16.5</v>
      </c>
      <c r="F23" s="3" t="s">
        <v>449</v>
      </c>
      <c r="G23" s="406">
        <f>E23*1</f>
        <v>16.5</v>
      </c>
      <c r="H23" s="390"/>
      <c r="I23" s="353">
        <f t="shared" si="1"/>
        <v>0</v>
      </c>
      <c r="J23" s="353">
        <f t="shared" si="2"/>
        <v>0</v>
      </c>
      <c r="K23" s="353">
        <f t="shared" si="3"/>
        <v>0</v>
      </c>
      <c r="L23" s="353">
        <f t="shared" si="4"/>
        <v>0</v>
      </c>
      <c r="M23" s="353">
        <f t="shared" si="5"/>
        <v>0</v>
      </c>
    </row>
    <row r="24" spans="1:13">
      <c r="A24" s="76"/>
      <c r="B24" s="4" t="s">
        <v>297</v>
      </c>
      <c r="C24" s="263" t="s">
        <v>982</v>
      </c>
      <c r="D24" s="2"/>
      <c r="E24" s="95">
        <v>58</v>
      </c>
      <c r="F24" s="3" t="s">
        <v>456</v>
      </c>
      <c r="G24" s="391">
        <f>E24*1*12/365</f>
        <v>1.9068493150684931</v>
      </c>
      <c r="H24" s="390"/>
      <c r="I24" s="353">
        <f t="shared" si="1"/>
        <v>0</v>
      </c>
      <c r="J24" s="353">
        <f t="shared" si="2"/>
        <v>0</v>
      </c>
      <c r="K24" s="353">
        <f t="shared" si="3"/>
        <v>0</v>
      </c>
      <c r="L24" s="353">
        <f t="shared" si="4"/>
        <v>0</v>
      </c>
      <c r="M24" s="353">
        <f t="shared" si="5"/>
        <v>0</v>
      </c>
    </row>
    <row r="25" spans="1:13">
      <c r="A25" s="76"/>
      <c r="B25" s="305"/>
      <c r="C25" s="263" t="s">
        <v>983</v>
      </c>
      <c r="D25" s="2"/>
      <c r="E25" s="95">
        <v>81.25</v>
      </c>
      <c r="F25" s="3" t="s">
        <v>456</v>
      </c>
      <c r="G25" s="391">
        <f>E25*1*12/365</f>
        <v>2.6712328767123288</v>
      </c>
      <c r="H25" s="390"/>
      <c r="I25" s="353">
        <f t="shared" si="1"/>
        <v>0</v>
      </c>
      <c r="J25" s="353">
        <f t="shared" si="2"/>
        <v>0</v>
      </c>
      <c r="K25" s="353">
        <f t="shared" si="3"/>
        <v>0</v>
      </c>
      <c r="L25" s="353">
        <f t="shared" si="4"/>
        <v>0</v>
      </c>
      <c r="M25" s="353">
        <f t="shared" si="5"/>
        <v>0</v>
      </c>
    </row>
    <row r="26" spans="1:13">
      <c r="A26" s="76"/>
      <c r="B26" s="20"/>
      <c r="C26" s="267" t="s">
        <v>35</v>
      </c>
      <c r="D26" s="2"/>
      <c r="E26" s="95">
        <v>151.37</v>
      </c>
      <c r="F26" s="3" t="s">
        <v>456</v>
      </c>
      <c r="G26" s="391">
        <f>E26*1*12/365</f>
        <v>4.9765479452054793</v>
      </c>
      <c r="H26" s="390"/>
      <c r="I26" s="353">
        <f t="shared" si="1"/>
        <v>0</v>
      </c>
      <c r="J26" s="353">
        <f t="shared" si="2"/>
        <v>0</v>
      </c>
      <c r="K26" s="353">
        <f t="shared" si="3"/>
        <v>0</v>
      </c>
      <c r="L26" s="353">
        <f t="shared" si="4"/>
        <v>0</v>
      </c>
      <c r="M26" s="353">
        <f t="shared" si="5"/>
        <v>0</v>
      </c>
    </row>
    <row r="27" spans="1:13">
      <c r="A27" s="76"/>
      <c r="B27" s="20"/>
      <c r="C27" s="263" t="s">
        <v>298</v>
      </c>
      <c r="D27" s="2"/>
      <c r="E27" s="95">
        <v>33.450000000000003</v>
      </c>
      <c r="F27" s="3" t="s">
        <v>449</v>
      </c>
      <c r="G27" s="406">
        <f t="shared" ref="G27:G35" si="6">E27*1</f>
        <v>33.450000000000003</v>
      </c>
      <c r="H27" s="390"/>
      <c r="I27" s="353">
        <f t="shared" si="1"/>
        <v>0</v>
      </c>
      <c r="J27" s="353">
        <f t="shared" si="2"/>
        <v>0</v>
      </c>
      <c r="K27" s="353">
        <f t="shared" si="3"/>
        <v>0</v>
      </c>
      <c r="L27" s="353">
        <f t="shared" si="4"/>
        <v>0</v>
      </c>
      <c r="M27" s="353">
        <f t="shared" si="5"/>
        <v>0</v>
      </c>
    </row>
    <row r="28" spans="1:13">
      <c r="A28" s="76"/>
      <c r="B28" s="20"/>
      <c r="C28" s="263" t="s">
        <v>582</v>
      </c>
      <c r="D28" s="2"/>
      <c r="E28" s="95">
        <v>5.88</v>
      </c>
      <c r="F28" s="3" t="s">
        <v>449</v>
      </c>
      <c r="G28" s="406">
        <f t="shared" si="6"/>
        <v>5.88</v>
      </c>
      <c r="H28" s="390"/>
      <c r="I28" s="353">
        <f t="shared" si="1"/>
        <v>0</v>
      </c>
      <c r="J28" s="353">
        <f t="shared" si="2"/>
        <v>0</v>
      </c>
      <c r="K28" s="353">
        <f t="shared" si="3"/>
        <v>0</v>
      </c>
      <c r="L28" s="353">
        <f t="shared" si="4"/>
        <v>0</v>
      </c>
      <c r="M28" s="353">
        <f t="shared" si="5"/>
        <v>0</v>
      </c>
    </row>
    <row r="29" spans="1:13">
      <c r="A29" s="76"/>
      <c r="B29" s="20"/>
      <c r="C29" s="263" t="s">
        <v>574</v>
      </c>
      <c r="D29" s="2"/>
      <c r="E29" s="95">
        <v>2.8</v>
      </c>
      <c r="F29" s="3" t="s">
        <v>449</v>
      </c>
      <c r="G29" s="406">
        <f t="shared" si="6"/>
        <v>2.8</v>
      </c>
      <c r="H29" s="390"/>
      <c r="I29" s="353">
        <f t="shared" si="1"/>
        <v>0</v>
      </c>
      <c r="J29" s="353">
        <f t="shared" si="2"/>
        <v>0</v>
      </c>
      <c r="K29" s="353">
        <f t="shared" si="3"/>
        <v>0</v>
      </c>
      <c r="L29" s="353">
        <f t="shared" si="4"/>
        <v>0</v>
      </c>
      <c r="M29" s="353">
        <f t="shared" si="5"/>
        <v>0</v>
      </c>
    </row>
    <row r="30" spans="1:13">
      <c r="A30" s="76"/>
      <c r="B30" s="20"/>
      <c r="C30" s="263" t="s">
        <v>84</v>
      </c>
      <c r="D30" s="2"/>
      <c r="E30" s="95">
        <v>1.4</v>
      </c>
      <c r="F30" s="3" t="s">
        <v>449</v>
      </c>
      <c r="G30" s="406">
        <f t="shared" si="6"/>
        <v>1.4</v>
      </c>
      <c r="H30" s="390"/>
      <c r="I30" s="353">
        <f t="shared" si="1"/>
        <v>0</v>
      </c>
      <c r="J30" s="353">
        <f t="shared" si="2"/>
        <v>0</v>
      </c>
      <c r="K30" s="353">
        <f t="shared" si="3"/>
        <v>0</v>
      </c>
      <c r="L30" s="353">
        <f t="shared" si="4"/>
        <v>0</v>
      </c>
      <c r="M30" s="353">
        <f t="shared" si="5"/>
        <v>0</v>
      </c>
    </row>
    <row r="31" spans="1:13" ht="31.5">
      <c r="A31" s="76"/>
      <c r="B31" s="20"/>
      <c r="C31" s="263" t="s">
        <v>984</v>
      </c>
      <c r="D31" s="2"/>
      <c r="E31" s="92">
        <v>2.1800000000000002</v>
      </c>
      <c r="F31" s="27" t="s">
        <v>449</v>
      </c>
      <c r="G31" s="406">
        <f t="shared" si="6"/>
        <v>2.1800000000000002</v>
      </c>
      <c r="H31" s="390"/>
      <c r="I31" s="353">
        <f t="shared" si="1"/>
        <v>0</v>
      </c>
      <c r="J31" s="353">
        <f t="shared" si="2"/>
        <v>0</v>
      </c>
      <c r="K31" s="353">
        <f t="shared" si="3"/>
        <v>0</v>
      </c>
      <c r="L31" s="353">
        <f t="shared" si="4"/>
        <v>0</v>
      </c>
      <c r="M31" s="353">
        <f t="shared" si="5"/>
        <v>0</v>
      </c>
    </row>
    <row r="32" spans="1:13">
      <c r="A32" s="76"/>
      <c r="B32" s="20"/>
      <c r="C32" s="263" t="s">
        <v>985</v>
      </c>
      <c r="D32" s="2"/>
      <c r="E32" s="95">
        <v>4.62</v>
      </c>
      <c r="F32" s="3" t="s">
        <v>449</v>
      </c>
      <c r="G32" s="406">
        <f t="shared" si="6"/>
        <v>4.62</v>
      </c>
      <c r="H32" s="390"/>
      <c r="I32" s="353">
        <f t="shared" si="1"/>
        <v>0</v>
      </c>
      <c r="J32" s="353">
        <f t="shared" si="2"/>
        <v>0</v>
      </c>
      <c r="K32" s="353">
        <f t="shared" si="3"/>
        <v>0</v>
      </c>
      <c r="L32" s="353">
        <f t="shared" si="4"/>
        <v>0</v>
      </c>
      <c r="M32" s="353">
        <f t="shared" si="5"/>
        <v>0</v>
      </c>
    </row>
    <row r="33" spans="1:13">
      <c r="A33" s="76"/>
      <c r="B33" s="20"/>
      <c r="C33" s="263" t="s">
        <v>986</v>
      </c>
      <c r="D33" s="2"/>
      <c r="E33" s="95">
        <v>4.0199999999999996</v>
      </c>
      <c r="F33" s="3" t="s">
        <v>449</v>
      </c>
      <c r="G33" s="406">
        <f t="shared" si="6"/>
        <v>4.0199999999999996</v>
      </c>
      <c r="H33" s="390"/>
      <c r="I33" s="353">
        <f t="shared" si="1"/>
        <v>0</v>
      </c>
      <c r="J33" s="353">
        <f t="shared" si="2"/>
        <v>0</v>
      </c>
      <c r="K33" s="353">
        <f t="shared" si="3"/>
        <v>0</v>
      </c>
      <c r="L33" s="353">
        <f t="shared" si="4"/>
        <v>0</v>
      </c>
      <c r="M33" s="353">
        <f t="shared" si="5"/>
        <v>0</v>
      </c>
    </row>
    <row r="34" spans="1:13">
      <c r="A34" s="76"/>
      <c r="B34" s="20"/>
      <c r="C34" s="263" t="s">
        <v>987</v>
      </c>
      <c r="D34" s="2"/>
      <c r="E34" s="95">
        <v>17.059999999999999</v>
      </c>
      <c r="F34" s="3" t="s">
        <v>449</v>
      </c>
      <c r="G34" s="406">
        <f t="shared" si="6"/>
        <v>17.059999999999999</v>
      </c>
      <c r="H34" s="390"/>
      <c r="I34" s="353">
        <f t="shared" si="1"/>
        <v>0</v>
      </c>
      <c r="J34" s="353">
        <f t="shared" si="2"/>
        <v>0</v>
      </c>
      <c r="K34" s="353">
        <f t="shared" si="3"/>
        <v>0</v>
      </c>
      <c r="L34" s="353">
        <f t="shared" si="4"/>
        <v>0</v>
      </c>
      <c r="M34" s="353">
        <f t="shared" si="5"/>
        <v>0</v>
      </c>
    </row>
    <row r="35" spans="1:13">
      <c r="A35" s="76"/>
      <c r="B35" s="81"/>
      <c r="C35" s="263" t="s">
        <v>1527</v>
      </c>
      <c r="D35" s="2"/>
      <c r="E35" s="95">
        <v>12.45</v>
      </c>
      <c r="F35" s="3" t="s">
        <v>449</v>
      </c>
      <c r="G35" s="406">
        <f t="shared" si="6"/>
        <v>12.45</v>
      </c>
      <c r="H35" s="390"/>
      <c r="I35" s="353">
        <f t="shared" si="1"/>
        <v>0</v>
      </c>
      <c r="J35" s="353">
        <f t="shared" si="2"/>
        <v>0</v>
      </c>
      <c r="K35" s="353">
        <f t="shared" si="3"/>
        <v>0</v>
      </c>
      <c r="L35" s="353">
        <f t="shared" si="4"/>
        <v>0</v>
      </c>
      <c r="M35" s="353">
        <f t="shared" si="5"/>
        <v>0</v>
      </c>
    </row>
    <row r="36" spans="1:13">
      <c r="A36" s="76"/>
      <c r="B36" s="20"/>
      <c r="C36" s="263" t="s">
        <v>22</v>
      </c>
      <c r="D36" s="2"/>
      <c r="E36" s="95">
        <v>9.5</v>
      </c>
      <c r="F36" s="3" t="s">
        <v>455</v>
      </c>
      <c r="G36" s="406">
        <f>E36*3/7</f>
        <v>4.0714285714285712</v>
      </c>
      <c r="H36" s="390"/>
      <c r="I36" s="353">
        <f t="shared" si="1"/>
        <v>0</v>
      </c>
      <c r="J36" s="353">
        <f t="shared" si="2"/>
        <v>0</v>
      </c>
      <c r="K36" s="353">
        <f t="shared" si="3"/>
        <v>0</v>
      </c>
      <c r="L36" s="353">
        <f t="shared" si="4"/>
        <v>0</v>
      </c>
      <c r="M36" s="353">
        <f t="shared" si="5"/>
        <v>0</v>
      </c>
    </row>
    <row r="37" spans="1:13">
      <c r="A37" s="76"/>
      <c r="B37" s="20"/>
      <c r="C37" s="263" t="s">
        <v>67</v>
      </c>
      <c r="D37" s="2"/>
      <c r="E37" s="95">
        <v>6.3</v>
      </c>
      <c r="F37" s="3" t="s">
        <v>455</v>
      </c>
      <c r="G37" s="406">
        <f>E37*3/7</f>
        <v>2.6999999999999997</v>
      </c>
      <c r="H37" s="390"/>
      <c r="I37" s="353">
        <f t="shared" si="1"/>
        <v>0</v>
      </c>
      <c r="J37" s="353">
        <f t="shared" si="2"/>
        <v>0</v>
      </c>
      <c r="K37" s="353">
        <f t="shared" si="3"/>
        <v>0</v>
      </c>
      <c r="L37" s="353">
        <f t="shared" si="4"/>
        <v>0</v>
      </c>
      <c r="M37" s="353">
        <f t="shared" si="5"/>
        <v>0</v>
      </c>
    </row>
    <row r="38" spans="1:13">
      <c r="A38" s="76"/>
      <c r="B38" s="20"/>
      <c r="C38" s="263" t="s">
        <v>299</v>
      </c>
      <c r="D38" s="2"/>
      <c r="E38" s="95">
        <v>6</v>
      </c>
      <c r="F38" s="3" t="s">
        <v>455</v>
      </c>
      <c r="G38" s="406">
        <f>E38*3/7</f>
        <v>2.5714285714285716</v>
      </c>
      <c r="H38" s="390"/>
      <c r="I38" s="353">
        <f t="shared" si="1"/>
        <v>0</v>
      </c>
      <c r="J38" s="353">
        <f t="shared" si="2"/>
        <v>0</v>
      </c>
      <c r="K38" s="353">
        <f t="shared" si="3"/>
        <v>0</v>
      </c>
      <c r="L38" s="353">
        <f t="shared" si="4"/>
        <v>0</v>
      </c>
      <c r="M38" s="353">
        <f t="shared" si="5"/>
        <v>0</v>
      </c>
    </row>
    <row r="39" spans="1:13">
      <c r="A39" s="76"/>
      <c r="B39" s="20"/>
      <c r="C39" s="263" t="s">
        <v>988</v>
      </c>
      <c r="D39" s="2"/>
      <c r="E39" s="95">
        <v>27.5</v>
      </c>
      <c r="F39" s="3" t="s">
        <v>449</v>
      </c>
      <c r="G39" s="406">
        <f>E39*1</f>
        <v>27.5</v>
      </c>
      <c r="H39" s="390"/>
      <c r="I39" s="353">
        <f t="shared" si="1"/>
        <v>0</v>
      </c>
      <c r="J39" s="353">
        <f t="shared" si="2"/>
        <v>0</v>
      </c>
      <c r="K39" s="353">
        <f t="shared" si="3"/>
        <v>0</v>
      </c>
      <c r="L39" s="353">
        <f t="shared" si="4"/>
        <v>0</v>
      </c>
      <c r="M39" s="353">
        <f t="shared" si="5"/>
        <v>0</v>
      </c>
    </row>
    <row r="40" spans="1:13">
      <c r="A40" s="76"/>
      <c r="B40" s="20"/>
      <c r="C40" s="263" t="s">
        <v>989</v>
      </c>
      <c r="D40" s="2"/>
      <c r="E40" s="95">
        <v>21</v>
      </c>
      <c r="F40" s="3" t="s">
        <v>455</v>
      </c>
      <c r="G40" s="406">
        <f>E40*3/7</f>
        <v>9</v>
      </c>
      <c r="H40" s="390"/>
      <c r="I40" s="353">
        <f t="shared" si="1"/>
        <v>0</v>
      </c>
      <c r="J40" s="353">
        <f t="shared" si="2"/>
        <v>0</v>
      </c>
      <c r="K40" s="353">
        <f t="shared" si="3"/>
        <v>0</v>
      </c>
      <c r="L40" s="353">
        <f t="shared" si="4"/>
        <v>0</v>
      </c>
      <c r="M40" s="353">
        <f t="shared" si="5"/>
        <v>0</v>
      </c>
    </row>
    <row r="41" spans="1:13">
      <c r="A41" s="76"/>
      <c r="B41" s="20"/>
      <c r="C41" s="271" t="s">
        <v>990</v>
      </c>
      <c r="D41" s="2"/>
      <c r="E41" s="95">
        <v>15.01</v>
      </c>
      <c r="F41" s="3" t="s">
        <v>449</v>
      </c>
      <c r="G41" s="406">
        <f>E41*1</f>
        <v>15.01</v>
      </c>
      <c r="H41" s="390"/>
      <c r="I41" s="353">
        <f t="shared" si="1"/>
        <v>0</v>
      </c>
      <c r="J41" s="353">
        <f t="shared" si="2"/>
        <v>0</v>
      </c>
      <c r="K41" s="353">
        <f t="shared" si="3"/>
        <v>0</v>
      </c>
      <c r="L41" s="353">
        <f t="shared" si="4"/>
        <v>0</v>
      </c>
      <c r="M41" s="353">
        <f t="shared" si="5"/>
        <v>0</v>
      </c>
    </row>
    <row r="42" spans="1:13">
      <c r="A42" s="76"/>
      <c r="B42" s="20"/>
      <c r="C42" s="271" t="s">
        <v>991</v>
      </c>
      <c r="D42" s="2"/>
      <c r="E42" s="95">
        <v>12.11</v>
      </c>
      <c r="F42" s="3" t="s">
        <v>449</v>
      </c>
      <c r="G42" s="406">
        <f>E42*1</f>
        <v>12.11</v>
      </c>
      <c r="H42" s="390"/>
      <c r="I42" s="353">
        <f t="shared" si="1"/>
        <v>0</v>
      </c>
      <c r="J42" s="353">
        <f t="shared" si="2"/>
        <v>0</v>
      </c>
      <c r="K42" s="353">
        <f t="shared" si="3"/>
        <v>0</v>
      </c>
      <c r="L42" s="353">
        <f t="shared" si="4"/>
        <v>0</v>
      </c>
      <c r="M42" s="353">
        <f t="shared" si="5"/>
        <v>0</v>
      </c>
    </row>
    <row r="43" spans="1:13">
      <c r="A43" s="76"/>
      <c r="B43" s="305"/>
      <c r="C43" s="248" t="s">
        <v>992</v>
      </c>
      <c r="D43" s="28"/>
      <c r="E43" s="92">
        <v>10</v>
      </c>
      <c r="F43" s="27" t="s">
        <v>455</v>
      </c>
      <c r="G43" s="406">
        <f>E43*3/7</f>
        <v>4.2857142857142856</v>
      </c>
      <c r="H43" s="390"/>
      <c r="I43" s="353">
        <f t="shared" si="1"/>
        <v>0</v>
      </c>
      <c r="J43" s="353">
        <f t="shared" si="2"/>
        <v>0</v>
      </c>
      <c r="K43" s="353">
        <f t="shared" si="3"/>
        <v>0</v>
      </c>
      <c r="L43" s="353">
        <f t="shared" si="4"/>
        <v>0</v>
      </c>
      <c r="M43" s="353">
        <f t="shared" si="5"/>
        <v>0</v>
      </c>
    </row>
    <row r="44" spans="1:13" ht="31.5">
      <c r="A44" s="76"/>
      <c r="B44" s="9" t="s">
        <v>993</v>
      </c>
      <c r="C44" s="248" t="s">
        <v>1555</v>
      </c>
      <c r="D44" s="2"/>
      <c r="E44" s="92">
        <v>48.42</v>
      </c>
      <c r="F44" s="27" t="s">
        <v>450</v>
      </c>
      <c r="G44" s="406">
        <f>E44*2</f>
        <v>96.84</v>
      </c>
      <c r="H44" s="390"/>
      <c r="I44" s="353">
        <f t="shared" si="1"/>
        <v>0</v>
      </c>
      <c r="J44" s="353">
        <f t="shared" si="2"/>
        <v>0</v>
      </c>
      <c r="K44" s="353">
        <f t="shared" si="3"/>
        <v>0</v>
      </c>
      <c r="L44" s="353">
        <f t="shared" si="4"/>
        <v>0</v>
      </c>
      <c r="M44" s="353">
        <f t="shared" si="5"/>
        <v>0</v>
      </c>
    </row>
    <row r="45" spans="1:13">
      <c r="A45" s="76"/>
      <c r="B45" s="20"/>
      <c r="C45" s="263" t="s">
        <v>300</v>
      </c>
      <c r="D45" s="2"/>
      <c r="E45" s="95">
        <v>61</v>
      </c>
      <c r="F45" s="3" t="s">
        <v>449</v>
      </c>
      <c r="G45" s="406">
        <f>E45*1</f>
        <v>61</v>
      </c>
      <c r="H45" s="390"/>
      <c r="I45" s="353">
        <f t="shared" si="1"/>
        <v>0</v>
      </c>
      <c r="J45" s="353">
        <f t="shared" si="2"/>
        <v>0</v>
      </c>
      <c r="K45" s="353">
        <f t="shared" si="3"/>
        <v>0</v>
      </c>
      <c r="L45" s="353">
        <f t="shared" si="4"/>
        <v>0</v>
      </c>
      <c r="M45" s="353">
        <f t="shared" si="5"/>
        <v>0</v>
      </c>
    </row>
    <row r="46" spans="1:13">
      <c r="A46" s="76"/>
      <c r="B46" s="19" t="s">
        <v>301</v>
      </c>
      <c r="C46" s="271" t="s">
        <v>22</v>
      </c>
      <c r="D46" s="2"/>
      <c r="E46" s="95">
        <v>8.33</v>
      </c>
      <c r="F46" s="3" t="s">
        <v>452</v>
      </c>
      <c r="G46" s="406">
        <f>E46*3</f>
        <v>24.990000000000002</v>
      </c>
      <c r="H46" s="390"/>
      <c r="I46" s="353">
        <f t="shared" si="1"/>
        <v>0</v>
      </c>
      <c r="J46" s="353">
        <f t="shared" si="2"/>
        <v>0</v>
      </c>
      <c r="K46" s="353">
        <f t="shared" si="3"/>
        <v>0</v>
      </c>
      <c r="L46" s="353">
        <f t="shared" si="4"/>
        <v>0</v>
      </c>
      <c r="M46" s="353">
        <f t="shared" si="5"/>
        <v>0</v>
      </c>
    </row>
    <row r="47" spans="1:13">
      <c r="A47" s="76"/>
      <c r="B47" s="20"/>
      <c r="C47" s="265" t="s">
        <v>302</v>
      </c>
      <c r="D47" s="2"/>
      <c r="E47" s="95">
        <v>23</v>
      </c>
      <c r="F47" s="3" t="s">
        <v>452</v>
      </c>
      <c r="G47" s="406">
        <f>E47*3</f>
        <v>69</v>
      </c>
      <c r="H47" s="390"/>
      <c r="I47" s="353">
        <f t="shared" si="1"/>
        <v>0</v>
      </c>
      <c r="J47" s="353">
        <f t="shared" si="2"/>
        <v>0</v>
      </c>
      <c r="K47" s="353">
        <f t="shared" si="3"/>
        <v>0</v>
      </c>
      <c r="L47" s="353">
        <f t="shared" si="4"/>
        <v>0</v>
      </c>
      <c r="M47" s="353">
        <f t="shared" si="5"/>
        <v>0</v>
      </c>
    </row>
    <row r="48" spans="1:13">
      <c r="A48" s="76"/>
      <c r="B48" s="305"/>
      <c r="C48" s="265" t="s">
        <v>303</v>
      </c>
      <c r="D48" s="2"/>
      <c r="E48" s="95">
        <v>4.2</v>
      </c>
      <c r="F48" s="3" t="s">
        <v>452</v>
      </c>
      <c r="G48" s="406">
        <f>E48*3</f>
        <v>12.600000000000001</v>
      </c>
      <c r="H48" s="390"/>
      <c r="I48" s="353">
        <f t="shared" si="1"/>
        <v>0</v>
      </c>
      <c r="J48" s="353">
        <f t="shared" si="2"/>
        <v>0</v>
      </c>
      <c r="K48" s="353">
        <f t="shared" si="3"/>
        <v>0</v>
      </c>
      <c r="L48" s="353">
        <f t="shared" si="4"/>
        <v>0</v>
      </c>
      <c r="M48" s="353">
        <f t="shared" si="5"/>
        <v>0</v>
      </c>
    </row>
    <row r="49" spans="1:13">
      <c r="A49" s="76"/>
      <c r="B49" s="4" t="s">
        <v>726</v>
      </c>
      <c r="C49" s="263" t="s">
        <v>72</v>
      </c>
      <c r="D49" s="2"/>
      <c r="E49" s="95">
        <v>14.37</v>
      </c>
      <c r="F49" s="3" t="s">
        <v>449</v>
      </c>
      <c r="G49" s="406">
        <f>E49*1</f>
        <v>14.37</v>
      </c>
      <c r="H49" s="390"/>
      <c r="I49" s="353">
        <f t="shared" si="1"/>
        <v>0</v>
      </c>
      <c r="J49" s="353">
        <f t="shared" si="2"/>
        <v>0</v>
      </c>
      <c r="K49" s="353">
        <f t="shared" si="3"/>
        <v>0</v>
      </c>
      <c r="L49" s="353">
        <f t="shared" si="4"/>
        <v>0</v>
      </c>
      <c r="M49" s="353">
        <f t="shared" si="5"/>
        <v>0</v>
      </c>
    </row>
    <row r="50" spans="1:13">
      <c r="A50" s="76"/>
      <c r="B50" s="20"/>
      <c r="C50" s="271" t="s">
        <v>575</v>
      </c>
      <c r="D50" s="2"/>
      <c r="E50" s="95">
        <v>20.11</v>
      </c>
      <c r="F50" s="3" t="s">
        <v>452</v>
      </c>
      <c r="G50" s="406">
        <f>E50*3</f>
        <v>60.33</v>
      </c>
      <c r="H50" s="390"/>
      <c r="I50" s="353">
        <f t="shared" si="1"/>
        <v>0</v>
      </c>
      <c r="J50" s="353">
        <f t="shared" si="2"/>
        <v>0</v>
      </c>
      <c r="K50" s="353">
        <f t="shared" si="3"/>
        <v>0</v>
      </c>
      <c r="L50" s="353">
        <f t="shared" si="4"/>
        <v>0</v>
      </c>
      <c r="M50" s="353">
        <f t="shared" si="5"/>
        <v>0</v>
      </c>
    </row>
    <row r="51" spans="1:13">
      <c r="A51" s="76"/>
      <c r="B51" s="20"/>
      <c r="C51" s="245" t="s">
        <v>994</v>
      </c>
      <c r="D51" s="28"/>
      <c r="E51" s="92">
        <v>23</v>
      </c>
      <c r="F51" s="27" t="s">
        <v>451</v>
      </c>
      <c r="G51" s="406">
        <f>E51*4</f>
        <v>92</v>
      </c>
      <c r="H51" s="390"/>
      <c r="I51" s="353">
        <f t="shared" si="1"/>
        <v>0</v>
      </c>
      <c r="J51" s="353">
        <f t="shared" si="2"/>
        <v>0</v>
      </c>
      <c r="K51" s="353">
        <f t="shared" si="3"/>
        <v>0</v>
      </c>
      <c r="L51" s="353">
        <f t="shared" si="4"/>
        <v>0</v>
      </c>
      <c r="M51" s="353">
        <f t="shared" si="5"/>
        <v>0</v>
      </c>
    </row>
    <row r="52" spans="1:13">
      <c r="A52" s="76"/>
      <c r="B52" s="20"/>
      <c r="C52" s="265" t="s">
        <v>810</v>
      </c>
      <c r="D52" s="2"/>
      <c r="E52" s="95">
        <v>6</v>
      </c>
      <c r="F52" s="3" t="s">
        <v>452</v>
      </c>
      <c r="G52" s="406">
        <f>E52*3</f>
        <v>18</v>
      </c>
      <c r="H52" s="390"/>
      <c r="I52" s="353">
        <f t="shared" si="1"/>
        <v>0</v>
      </c>
      <c r="J52" s="353">
        <f t="shared" si="2"/>
        <v>0</v>
      </c>
      <c r="K52" s="353">
        <f t="shared" si="3"/>
        <v>0</v>
      </c>
      <c r="L52" s="353">
        <f t="shared" si="4"/>
        <v>0</v>
      </c>
      <c r="M52" s="353">
        <f t="shared" si="5"/>
        <v>0</v>
      </c>
    </row>
    <row r="53" spans="1:13">
      <c r="A53" s="76"/>
      <c r="B53" s="20"/>
      <c r="C53" s="265" t="s">
        <v>995</v>
      </c>
      <c r="D53" s="2"/>
      <c r="E53" s="95">
        <v>5</v>
      </c>
      <c r="F53" s="3" t="s">
        <v>450</v>
      </c>
      <c r="G53" s="406">
        <f>E53*2</f>
        <v>10</v>
      </c>
      <c r="H53" s="390"/>
      <c r="I53" s="353">
        <f t="shared" si="1"/>
        <v>0</v>
      </c>
      <c r="J53" s="353">
        <f t="shared" si="2"/>
        <v>0</v>
      </c>
      <c r="K53" s="353">
        <f t="shared" si="3"/>
        <v>0</v>
      </c>
      <c r="L53" s="353">
        <f t="shared" si="4"/>
        <v>0</v>
      </c>
      <c r="M53" s="353">
        <f t="shared" si="5"/>
        <v>0</v>
      </c>
    </row>
    <row r="54" spans="1:13">
      <c r="A54" s="76"/>
      <c r="B54" s="20"/>
      <c r="C54" s="263" t="s">
        <v>576</v>
      </c>
      <c r="D54" s="2"/>
      <c r="E54" s="95">
        <v>11</v>
      </c>
      <c r="F54" s="3" t="s">
        <v>449</v>
      </c>
      <c r="G54" s="406">
        <f>E54*1</f>
        <v>11</v>
      </c>
      <c r="H54" s="390"/>
      <c r="I54" s="353">
        <f t="shared" si="1"/>
        <v>0</v>
      </c>
      <c r="J54" s="353">
        <f t="shared" si="2"/>
        <v>0</v>
      </c>
      <c r="K54" s="353">
        <f t="shared" si="3"/>
        <v>0</v>
      </c>
      <c r="L54" s="353">
        <f t="shared" si="4"/>
        <v>0</v>
      </c>
      <c r="M54" s="353">
        <f t="shared" si="5"/>
        <v>0</v>
      </c>
    </row>
    <row r="55" spans="1:13">
      <c r="A55" s="76"/>
      <c r="B55" s="20"/>
      <c r="C55" s="263" t="s">
        <v>304</v>
      </c>
      <c r="D55" s="2"/>
      <c r="E55" s="95">
        <v>6.15</v>
      </c>
      <c r="F55" s="3" t="s">
        <v>449</v>
      </c>
      <c r="G55" s="406">
        <f>E55*1</f>
        <v>6.15</v>
      </c>
      <c r="H55" s="390"/>
      <c r="I55" s="353">
        <f t="shared" si="1"/>
        <v>0</v>
      </c>
      <c r="J55" s="353">
        <f t="shared" si="2"/>
        <v>0</v>
      </c>
      <c r="K55" s="353">
        <f t="shared" si="3"/>
        <v>0</v>
      </c>
      <c r="L55" s="353">
        <f t="shared" si="4"/>
        <v>0</v>
      </c>
      <c r="M55" s="353">
        <f t="shared" si="5"/>
        <v>0</v>
      </c>
    </row>
    <row r="56" spans="1:13">
      <c r="A56" s="76"/>
      <c r="B56" s="20"/>
      <c r="C56" s="263" t="s">
        <v>583</v>
      </c>
      <c r="D56" s="2"/>
      <c r="E56" s="95">
        <v>5.32</v>
      </c>
      <c r="F56" s="3" t="s">
        <v>450</v>
      </c>
      <c r="G56" s="406">
        <f>E56*2</f>
        <v>10.64</v>
      </c>
      <c r="H56" s="390"/>
      <c r="I56" s="353">
        <f t="shared" si="1"/>
        <v>0</v>
      </c>
      <c r="J56" s="353">
        <f t="shared" si="2"/>
        <v>0</v>
      </c>
      <c r="K56" s="353">
        <f t="shared" si="3"/>
        <v>0</v>
      </c>
      <c r="L56" s="353">
        <f t="shared" si="4"/>
        <v>0</v>
      </c>
      <c r="M56" s="353">
        <f t="shared" si="5"/>
        <v>0</v>
      </c>
    </row>
    <row r="57" spans="1:13">
      <c r="A57" s="76"/>
      <c r="B57" s="19" t="s">
        <v>996</v>
      </c>
      <c r="C57" s="269" t="s">
        <v>577</v>
      </c>
      <c r="D57" s="2"/>
      <c r="E57" s="95">
        <v>2.4500000000000002</v>
      </c>
      <c r="F57" s="3" t="s">
        <v>450</v>
      </c>
      <c r="G57" s="406">
        <f>E57*2</f>
        <v>4.9000000000000004</v>
      </c>
      <c r="H57" s="390"/>
      <c r="I57" s="353">
        <f t="shared" si="1"/>
        <v>0</v>
      </c>
      <c r="J57" s="353">
        <f t="shared" si="2"/>
        <v>0</v>
      </c>
      <c r="K57" s="353">
        <f t="shared" si="3"/>
        <v>0</v>
      </c>
      <c r="L57" s="353">
        <f t="shared" si="4"/>
        <v>0</v>
      </c>
      <c r="M57" s="353">
        <f t="shared" si="5"/>
        <v>0</v>
      </c>
    </row>
    <row r="58" spans="1:13">
      <c r="A58" s="76"/>
      <c r="B58" s="20"/>
      <c r="C58" s="263" t="s">
        <v>202</v>
      </c>
      <c r="D58" s="2"/>
      <c r="E58" s="95">
        <v>2.64</v>
      </c>
      <c r="F58" s="3" t="s">
        <v>452</v>
      </c>
      <c r="G58" s="406">
        <f>E58*3</f>
        <v>7.92</v>
      </c>
      <c r="H58" s="390"/>
      <c r="I58" s="353">
        <f t="shared" si="1"/>
        <v>0</v>
      </c>
      <c r="J58" s="353">
        <f t="shared" si="2"/>
        <v>0</v>
      </c>
      <c r="K58" s="353">
        <f t="shared" si="3"/>
        <v>0</v>
      </c>
      <c r="L58" s="353">
        <f t="shared" si="4"/>
        <v>0</v>
      </c>
      <c r="M58" s="353">
        <f t="shared" si="5"/>
        <v>0</v>
      </c>
    </row>
    <row r="59" spans="1:13">
      <c r="A59" s="76"/>
      <c r="B59" s="20"/>
      <c r="C59" s="271" t="s">
        <v>997</v>
      </c>
      <c r="D59" s="2"/>
      <c r="E59" s="95">
        <v>21.38</v>
      </c>
      <c r="F59" s="3" t="s">
        <v>452</v>
      </c>
      <c r="G59" s="406">
        <f>E59*3</f>
        <v>64.14</v>
      </c>
      <c r="H59" s="390"/>
      <c r="I59" s="353">
        <f t="shared" si="1"/>
        <v>0</v>
      </c>
      <c r="J59" s="353">
        <f t="shared" si="2"/>
        <v>0</v>
      </c>
      <c r="K59" s="353">
        <f t="shared" si="3"/>
        <v>0</v>
      </c>
      <c r="L59" s="353">
        <f t="shared" si="4"/>
        <v>0</v>
      </c>
      <c r="M59" s="353">
        <f t="shared" si="5"/>
        <v>0</v>
      </c>
    </row>
    <row r="60" spans="1:13">
      <c r="A60" s="76"/>
      <c r="B60" s="20"/>
      <c r="C60" s="263" t="s">
        <v>1556</v>
      </c>
      <c r="D60" s="2"/>
      <c r="E60" s="95">
        <v>7.16</v>
      </c>
      <c r="F60" s="3" t="s">
        <v>449</v>
      </c>
      <c r="G60" s="406">
        <f>E60*1</f>
        <v>7.16</v>
      </c>
      <c r="H60" s="390"/>
      <c r="I60" s="353">
        <f t="shared" si="1"/>
        <v>0</v>
      </c>
      <c r="J60" s="353">
        <f t="shared" si="2"/>
        <v>0</v>
      </c>
      <c r="K60" s="353">
        <f t="shared" si="3"/>
        <v>0</v>
      </c>
      <c r="L60" s="353">
        <f t="shared" si="4"/>
        <v>0</v>
      </c>
      <c r="M60" s="353">
        <f t="shared" si="5"/>
        <v>0</v>
      </c>
    </row>
    <row r="61" spans="1:13">
      <c r="A61" s="76"/>
      <c r="B61" s="20"/>
      <c r="C61" s="263" t="s">
        <v>998</v>
      </c>
      <c r="D61" s="2"/>
      <c r="E61" s="95">
        <v>7.55</v>
      </c>
      <c r="F61" s="3" t="s">
        <v>449</v>
      </c>
      <c r="G61" s="406">
        <f>E61*1</f>
        <v>7.55</v>
      </c>
      <c r="H61" s="390"/>
      <c r="I61" s="353">
        <f t="shared" si="1"/>
        <v>0</v>
      </c>
      <c r="J61" s="353">
        <f t="shared" si="2"/>
        <v>0</v>
      </c>
      <c r="K61" s="353">
        <f t="shared" si="3"/>
        <v>0</v>
      </c>
      <c r="L61" s="353">
        <f t="shared" si="4"/>
        <v>0</v>
      </c>
      <c r="M61" s="353">
        <f t="shared" si="5"/>
        <v>0</v>
      </c>
    </row>
    <row r="62" spans="1:13">
      <c r="A62" s="76"/>
      <c r="B62" s="20"/>
      <c r="C62" s="269" t="s">
        <v>578</v>
      </c>
      <c r="D62" s="2"/>
      <c r="E62" s="95">
        <v>15</v>
      </c>
      <c r="F62" s="3" t="s">
        <v>450</v>
      </c>
      <c r="G62" s="406">
        <f>E62*2</f>
        <v>30</v>
      </c>
      <c r="H62" s="390"/>
      <c r="I62" s="353">
        <f t="shared" si="1"/>
        <v>0</v>
      </c>
      <c r="J62" s="353">
        <f t="shared" si="2"/>
        <v>0</v>
      </c>
      <c r="K62" s="353">
        <f t="shared" si="3"/>
        <v>0</v>
      </c>
      <c r="L62" s="353">
        <f t="shared" si="4"/>
        <v>0</v>
      </c>
      <c r="M62" s="353">
        <f t="shared" si="5"/>
        <v>0</v>
      </c>
    </row>
    <row r="63" spans="1:13">
      <c r="A63" s="76"/>
      <c r="B63" s="305"/>
      <c r="C63" s="272" t="s">
        <v>579</v>
      </c>
      <c r="D63" s="28"/>
      <c r="E63" s="92">
        <v>2.5299999999999998</v>
      </c>
      <c r="F63" s="27" t="s">
        <v>450</v>
      </c>
      <c r="G63" s="406">
        <f>E63*2</f>
        <v>5.0599999999999996</v>
      </c>
      <c r="H63" s="390"/>
      <c r="I63" s="353">
        <f t="shared" si="1"/>
        <v>0</v>
      </c>
      <c r="J63" s="353">
        <f t="shared" si="2"/>
        <v>0</v>
      </c>
      <c r="K63" s="353">
        <f t="shared" si="3"/>
        <v>0</v>
      </c>
      <c r="L63" s="353">
        <f t="shared" si="4"/>
        <v>0</v>
      </c>
      <c r="M63" s="353">
        <f t="shared" si="5"/>
        <v>0</v>
      </c>
    </row>
    <row r="64" spans="1:13" ht="31.5">
      <c r="A64" s="76"/>
      <c r="B64" s="4" t="s">
        <v>727</v>
      </c>
      <c r="C64" s="248" t="s">
        <v>305</v>
      </c>
      <c r="D64" s="2"/>
      <c r="E64" s="92">
        <v>50.24</v>
      </c>
      <c r="F64" s="27" t="s">
        <v>449</v>
      </c>
      <c r="G64" s="406">
        <f>E64*1</f>
        <v>50.24</v>
      </c>
      <c r="H64" s="390"/>
      <c r="I64" s="353">
        <f t="shared" si="1"/>
        <v>0</v>
      </c>
      <c r="J64" s="353">
        <f t="shared" si="2"/>
        <v>0</v>
      </c>
      <c r="K64" s="353">
        <f t="shared" si="3"/>
        <v>0</v>
      </c>
      <c r="L64" s="353">
        <f t="shared" si="4"/>
        <v>0</v>
      </c>
      <c r="M64" s="353">
        <f t="shared" si="5"/>
        <v>0</v>
      </c>
    </row>
    <row r="65" spans="1:13">
      <c r="A65" s="76"/>
      <c r="B65" s="20"/>
      <c r="C65" s="263" t="s">
        <v>42</v>
      </c>
      <c r="D65" s="2"/>
      <c r="E65" s="95">
        <v>5.61</v>
      </c>
      <c r="F65" s="3" t="s">
        <v>450</v>
      </c>
      <c r="G65" s="406">
        <f>E65*2</f>
        <v>11.22</v>
      </c>
      <c r="H65" s="390"/>
      <c r="I65" s="353">
        <f t="shared" si="1"/>
        <v>0</v>
      </c>
      <c r="J65" s="353">
        <f t="shared" si="2"/>
        <v>0</v>
      </c>
      <c r="K65" s="353">
        <f t="shared" si="3"/>
        <v>0</v>
      </c>
      <c r="L65" s="353">
        <f t="shared" si="4"/>
        <v>0</v>
      </c>
      <c r="M65" s="353">
        <f t="shared" si="5"/>
        <v>0</v>
      </c>
    </row>
    <row r="66" spans="1:13">
      <c r="A66" s="76"/>
      <c r="B66" s="20"/>
      <c r="C66" s="269" t="s">
        <v>43</v>
      </c>
      <c r="D66" s="2"/>
      <c r="E66" s="95">
        <v>7.5</v>
      </c>
      <c r="F66" s="3" t="s">
        <v>450</v>
      </c>
      <c r="G66" s="406">
        <f>E66*2</f>
        <v>15</v>
      </c>
      <c r="H66" s="390"/>
      <c r="I66" s="353">
        <f t="shared" si="1"/>
        <v>0</v>
      </c>
      <c r="J66" s="353">
        <f t="shared" si="2"/>
        <v>0</v>
      </c>
      <c r="K66" s="353">
        <f t="shared" si="3"/>
        <v>0</v>
      </c>
      <c r="L66" s="353">
        <f t="shared" si="4"/>
        <v>0</v>
      </c>
      <c r="M66" s="353">
        <f t="shared" si="5"/>
        <v>0</v>
      </c>
    </row>
    <row r="67" spans="1:13">
      <c r="A67" s="76"/>
      <c r="B67" s="20"/>
      <c r="C67" s="263" t="s">
        <v>211</v>
      </c>
      <c r="D67" s="2"/>
      <c r="E67" s="95">
        <v>5.7</v>
      </c>
      <c r="F67" s="3" t="s">
        <v>450</v>
      </c>
      <c r="G67" s="406">
        <f>E67*2</f>
        <v>11.4</v>
      </c>
      <c r="H67" s="390"/>
      <c r="I67" s="353">
        <f t="shared" si="1"/>
        <v>0</v>
      </c>
      <c r="J67" s="353">
        <f t="shared" si="2"/>
        <v>0</v>
      </c>
      <c r="K67" s="353">
        <f t="shared" si="3"/>
        <v>0</v>
      </c>
      <c r="L67" s="353">
        <f t="shared" si="4"/>
        <v>0</v>
      </c>
      <c r="M67" s="353">
        <f t="shared" si="5"/>
        <v>0</v>
      </c>
    </row>
    <row r="68" spans="1:13">
      <c r="A68" s="76"/>
      <c r="B68" s="20"/>
      <c r="C68" s="263" t="s">
        <v>306</v>
      </c>
      <c r="D68" s="2"/>
      <c r="E68" s="95">
        <v>9.81</v>
      </c>
      <c r="F68" s="3" t="s">
        <v>450</v>
      </c>
      <c r="G68" s="406">
        <f>E68*2</f>
        <v>19.62</v>
      </c>
      <c r="H68" s="390"/>
      <c r="I68" s="353">
        <f t="shared" si="1"/>
        <v>0</v>
      </c>
      <c r="J68" s="353">
        <f t="shared" si="2"/>
        <v>0</v>
      </c>
      <c r="K68" s="353">
        <f t="shared" si="3"/>
        <v>0</v>
      </c>
      <c r="L68" s="353">
        <f t="shared" si="4"/>
        <v>0</v>
      </c>
      <c r="M68" s="353">
        <f t="shared" si="5"/>
        <v>0</v>
      </c>
    </row>
    <row r="69" spans="1:13">
      <c r="A69" s="76"/>
      <c r="B69" s="20"/>
      <c r="C69" s="269" t="s">
        <v>872</v>
      </c>
      <c r="D69" s="2"/>
      <c r="E69" s="95">
        <v>3.5</v>
      </c>
      <c r="F69" s="3" t="s">
        <v>451</v>
      </c>
      <c r="G69" s="406">
        <f t="shared" ref="G69:G74" si="7">E69*4</f>
        <v>14</v>
      </c>
      <c r="H69" s="390"/>
      <c r="I69" s="353">
        <f t="shared" ref="I69:I109" si="8">H69*G69</f>
        <v>0</v>
      </c>
      <c r="J69" s="353">
        <f t="shared" ref="J69:J108" si="9">I69*$K$1</f>
        <v>0</v>
      </c>
      <c r="K69" s="353">
        <f t="shared" ref="K69:K108" si="10">J69*3</f>
        <v>0</v>
      </c>
      <c r="L69" s="353">
        <f t="shared" ref="L69:L108" si="11">K69*0.22</f>
        <v>0</v>
      </c>
      <c r="M69" s="353">
        <f t="shared" ref="M69:M108" si="12">L69+K69</f>
        <v>0</v>
      </c>
    </row>
    <row r="70" spans="1:13">
      <c r="A70" s="76"/>
      <c r="B70" s="20"/>
      <c r="C70" s="269" t="s">
        <v>253</v>
      </c>
      <c r="D70" s="2"/>
      <c r="E70" s="95">
        <v>1.78</v>
      </c>
      <c r="F70" s="3" t="s">
        <v>451</v>
      </c>
      <c r="G70" s="406">
        <f t="shared" si="7"/>
        <v>7.12</v>
      </c>
      <c r="H70" s="390"/>
      <c r="I70" s="353">
        <f t="shared" si="8"/>
        <v>0</v>
      </c>
      <c r="J70" s="353">
        <f t="shared" si="9"/>
        <v>0</v>
      </c>
      <c r="K70" s="353">
        <f t="shared" si="10"/>
        <v>0</v>
      </c>
      <c r="L70" s="353">
        <f t="shared" si="11"/>
        <v>0</v>
      </c>
      <c r="M70" s="353">
        <f t="shared" si="12"/>
        <v>0</v>
      </c>
    </row>
    <row r="71" spans="1:13">
      <c r="A71" s="76"/>
      <c r="B71" s="20"/>
      <c r="C71" s="269" t="s">
        <v>254</v>
      </c>
      <c r="D71" s="2"/>
      <c r="E71" s="95">
        <v>1.73</v>
      </c>
      <c r="F71" s="3" t="s">
        <v>451</v>
      </c>
      <c r="G71" s="406">
        <f t="shared" si="7"/>
        <v>6.92</v>
      </c>
      <c r="H71" s="390"/>
      <c r="I71" s="353">
        <f t="shared" si="8"/>
        <v>0</v>
      </c>
      <c r="J71" s="353">
        <f t="shared" si="9"/>
        <v>0</v>
      </c>
      <c r="K71" s="353">
        <f t="shared" si="10"/>
        <v>0</v>
      </c>
      <c r="L71" s="353">
        <f t="shared" si="11"/>
        <v>0</v>
      </c>
      <c r="M71" s="353">
        <f t="shared" si="12"/>
        <v>0</v>
      </c>
    </row>
    <row r="72" spans="1:13">
      <c r="A72" s="76"/>
      <c r="B72" s="20"/>
      <c r="C72" s="269" t="s">
        <v>999</v>
      </c>
      <c r="D72" s="2"/>
      <c r="E72" s="95">
        <v>3.5</v>
      </c>
      <c r="F72" s="3" t="s">
        <v>451</v>
      </c>
      <c r="G72" s="406">
        <f t="shared" si="7"/>
        <v>14</v>
      </c>
      <c r="H72" s="390"/>
      <c r="I72" s="353">
        <f t="shared" si="8"/>
        <v>0</v>
      </c>
      <c r="J72" s="353">
        <f t="shared" si="9"/>
        <v>0</v>
      </c>
      <c r="K72" s="353">
        <f t="shared" si="10"/>
        <v>0</v>
      </c>
      <c r="L72" s="353">
        <f t="shared" si="11"/>
        <v>0</v>
      </c>
      <c r="M72" s="353">
        <f t="shared" si="12"/>
        <v>0</v>
      </c>
    </row>
    <row r="73" spans="1:13">
      <c r="A73" s="76"/>
      <c r="B73" s="20"/>
      <c r="C73" s="269" t="s">
        <v>253</v>
      </c>
      <c r="D73" s="2"/>
      <c r="E73" s="95">
        <v>1.78</v>
      </c>
      <c r="F73" s="3" t="s">
        <v>451</v>
      </c>
      <c r="G73" s="406">
        <f t="shared" si="7"/>
        <v>7.12</v>
      </c>
      <c r="H73" s="390"/>
      <c r="I73" s="353">
        <f t="shared" si="8"/>
        <v>0</v>
      </c>
      <c r="J73" s="353">
        <f t="shared" si="9"/>
        <v>0</v>
      </c>
      <c r="K73" s="353">
        <f t="shared" si="10"/>
        <v>0</v>
      </c>
      <c r="L73" s="353">
        <f t="shared" si="11"/>
        <v>0</v>
      </c>
      <c r="M73" s="353">
        <f t="shared" si="12"/>
        <v>0</v>
      </c>
    </row>
    <row r="74" spans="1:13">
      <c r="A74" s="76"/>
      <c r="B74" s="20"/>
      <c r="C74" s="269" t="s">
        <v>1000</v>
      </c>
      <c r="D74" s="2"/>
      <c r="E74" s="95">
        <v>1.73</v>
      </c>
      <c r="F74" s="3" t="s">
        <v>451</v>
      </c>
      <c r="G74" s="406">
        <f t="shared" si="7"/>
        <v>6.92</v>
      </c>
      <c r="H74" s="390"/>
      <c r="I74" s="353">
        <f t="shared" si="8"/>
        <v>0</v>
      </c>
      <c r="J74" s="353">
        <f t="shared" si="9"/>
        <v>0</v>
      </c>
      <c r="K74" s="353">
        <f t="shared" si="10"/>
        <v>0</v>
      </c>
      <c r="L74" s="353">
        <f t="shared" si="11"/>
        <v>0</v>
      </c>
      <c r="M74" s="353">
        <f t="shared" si="12"/>
        <v>0</v>
      </c>
    </row>
    <row r="75" spans="1:13">
      <c r="A75" s="76"/>
      <c r="B75" s="20"/>
      <c r="C75" s="263" t="s">
        <v>307</v>
      </c>
      <c r="D75" s="7"/>
      <c r="E75" s="95">
        <v>15.89</v>
      </c>
      <c r="F75" s="3" t="s">
        <v>449</v>
      </c>
      <c r="G75" s="406">
        <f>E75*1</f>
        <v>15.89</v>
      </c>
      <c r="H75" s="390"/>
      <c r="I75" s="353">
        <f t="shared" si="8"/>
        <v>0</v>
      </c>
      <c r="J75" s="353">
        <f t="shared" si="9"/>
        <v>0</v>
      </c>
      <c r="K75" s="353">
        <f t="shared" si="10"/>
        <v>0</v>
      </c>
      <c r="L75" s="353">
        <f t="shared" si="11"/>
        <v>0</v>
      </c>
      <c r="M75" s="353">
        <f t="shared" si="12"/>
        <v>0</v>
      </c>
    </row>
    <row r="76" spans="1:13">
      <c r="A76" s="76"/>
      <c r="B76" s="20"/>
      <c r="C76" s="269" t="s">
        <v>1001</v>
      </c>
      <c r="D76" s="2"/>
      <c r="E76" s="136">
        <v>4.9000000000000004</v>
      </c>
      <c r="F76" s="3" t="s">
        <v>451</v>
      </c>
      <c r="G76" s="406">
        <f>E76*4</f>
        <v>19.600000000000001</v>
      </c>
      <c r="H76" s="390"/>
      <c r="I76" s="353">
        <f t="shared" si="8"/>
        <v>0</v>
      </c>
      <c r="J76" s="353">
        <f t="shared" si="9"/>
        <v>0</v>
      </c>
      <c r="K76" s="353">
        <f t="shared" si="10"/>
        <v>0</v>
      </c>
      <c r="L76" s="353">
        <f t="shared" si="11"/>
        <v>0</v>
      </c>
      <c r="M76" s="353">
        <f t="shared" si="12"/>
        <v>0</v>
      </c>
    </row>
    <row r="77" spans="1:13">
      <c r="A77" s="76"/>
      <c r="B77" s="20"/>
      <c r="C77" s="269" t="s">
        <v>1002</v>
      </c>
      <c r="D77" s="2"/>
      <c r="E77" s="95">
        <v>4.9000000000000004</v>
      </c>
      <c r="F77" s="3" t="s">
        <v>451</v>
      </c>
      <c r="G77" s="406">
        <f>E77*4</f>
        <v>19.600000000000001</v>
      </c>
      <c r="H77" s="390"/>
      <c r="I77" s="353">
        <f t="shared" si="8"/>
        <v>0</v>
      </c>
      <c r="J77" s="353">
        <f t="shared" si="9"/>
        <v>0</v>
      </c>
      <c r="K77" s="353">
        <f t="shared" si="10"/>
        <v>0</v>
      </c>
      <c r="L77" s="353">
        <f t="shared" si="11"/>
        <v>0</v>
      </c>
      <c r="M77" s="353">
        <f t="shared" si="12"/>
        <v>0</v>
      </c>
    </row>
    <row r="78" spans="1:13">
      <c r="A78" s="76"/>
      <c r="B78" s="305"/>
      <c r="C78" s="269" t="s">
        <v>1003</v>
      </c>
      <c r="D78" s="2"/>
      <c r="E78" s="95">
        <v>4.9000000000000004</v>
      </c>
      <c r="F78" s="3" t="s">
        <v>451</v>
      </c>
      <c r="G78" s="406">
        <f>E78*4</f>
        <v>19.600000000000001</v>
      </c>
      <c r="H78" s="390"/>
      <c r="I78" s="353">
        <f t="shared" si="8"/>
        <v>0</v>
      </c>
      <c r="J78" s="353">
        <f t="shared" si="9"/>
        <v>0</v>
      </c>
      <c r="K78" s="353">
        <f t="shared" si="10"/>
        <v>0</v>
      </c>
      <c r="L78" s="353">
        <f t="shared" si="11"/>
        <v>0</v>
      </c>
      <c r="M78" s="353">
        <f t="shared" si="12"/>
        <v>0</v>
      </c>
    </row>
    <row r="79" spans="1:13">
      <c r="A79" s="76"/>
      <c r="B79" s="4" t="s">
        <v>308</v>
      </c>
      <c r="C79" s="263" t="s">
        <v>309</v>
      </c>
      <c r="D79" s="2"/>
      <c r="E79" s="95">
        <v>18</v>
      </c>
      <c r="F79" s="3" t="s">
        <v>450</v>
      </c>
      <c r="G79" s="406">
        <f>E79*2</f>
        <v>36</v>
      </c>
      <c r="H79" s="390"/>
      <c r="I79" s="353">
        <f t="shared" si="8"/>
        <v>0</v>
      </c>
      <c r="J79" s="353">
        <f t="shared" si="9"/>
        <v>0</v>
      </c>
      <c r="K79" s="353">
        <f t="shared" si="10"/>
        <v>0</v>
      </c>
      <c r="L79" s="353">
        <f t="shared" si="11"/>
        <v>0</v>
      </c>
      <c r="M79" s="353">
        <f t="shared" si="12"/>
        <v>0</v>
      </c>
    </row>
    <row r="80" spans="1:13">
      <c r="A80" s="76"/>
      <c r="B80" s="20"/>
      <c r="C80" s="269" t="s">
        <v>310</v>
      </c>
      <c r="D80" s="2"/>
      <c r="E80" s="95">
        <v>7</v>
      </c>
      <c r="F80" s="3" t="s">
        <v>452</v>
      </c>
      <c r="G80" s="406">
        <f>E80*3</f>
        <v>21</v>
      </c>
      <c r="H80" s="390"/>
      <c r="I80" s="353">
        <f t="shared" si="8"/>
        <v>0</v>
      </c>
      <c r="J80" s="353">
        <f t="shared" si="9"/>
        <v>0</v>
      </c>
      <c r="K80" s="353">
        <f t="shared" si="10"/>
        <v>0</v>
      </c>
      <c r="L80" s="353">
        <f t="shared" si="11"/>
        <v>0</v>
      </c>
      <c r="M80" s="353">
        <f t="shared" si="12"/>
        <v>0</v>
      </c>
    </row>
    <row r="81" spans="1:13">
      <c r="A81" s="76"/>
      <c r="B81" s="20"/>
      <c r="C81" s="269" t="s">
        <v>311</v>
      </c>
      <c r="D81" s="2"/>
      <c r="E81" s="95">
        <v>3.3</v>
      </c>
      <c r="F81" s="3" t="s">
        <v>452</v>
      </c>
      <c r="G81" s="406">
        <f>E81*3</f>
        <v>9.8999999999999986</v>
      </c>
      <c r="H81" s="390"/>
      <c r="I81" s="353">
        <f t="shared" si="8"/>
        <v>0</v>
      </c>
      <c r="J81" s="353">
        <f t="shared" si="9"/>
        <v>0</v>
      </c>
      <c r="K81" s="353">
        <f t="shared" si="10"/>
        <v>0</v>
      </c>
      <c r="L81" s="353">
        <f t="shared" si="11"/>
        <v>0</v>
      </c>
      <c r="M81" s="353">
        <f t="shared" si="12"/>
        <v>0</v>
      </c>
    </row>
    <row r="82" spans="1:13">
      <c r="A82" s="76"/>
      <c r="B82" s="20"/>
      <c r="C82" s="263" t="s">
        <v>118</v>
      </c>
      <c r="D82" s="2"/>
      <c r="E82" s="95">
        <v>12</v>
      </c>
      <c r="F82" s="3" t="s">
        <v>450</v>
      </c>
      <c r="G82" s="406">
        <f>E82*2</f>
        <v>24</v>
      </c>
      <c r="H82" s="390"/>
      <c r="I82" s="353">
        <f t="shared" si="8"/>
        <v>0</v>
      </c>
      <c r="J82" s="353">
        <f t="shared" si="9"/>
        <v>0</v>
      </c>
      <c r="K82" s="353">
        <f t="shared" si="10"/>
        <v>0</v>
      </c>
      <c r="L82" s="353">
        <f t="shared" si="11"/>
        <v>0</v>
      </c>
      <c r="M82" s="353">
        <f t="shared" si="12"/>
        <v>0</v>
      </c>
    </row>
    <row r="83" spans="1:13">
      <c r="A83" s="76"/>
      <c r="B83" s="20"/>
      <c r="C83" s="265" t="s">
        <v>296</v>
      </c>
      <c r="D83" s="2"/>
      <c r="E83" s="95">
        <v>13</v>
      </c>
      <c r="F83" s="3" t="s">
        <v>452</v>
      </c>
      <c r="G83" s="406">
        <f>E83*3</f>
        <v>39</v>
      </c>
      <c r="H83" s="390"/>
      <c r="I83" s="353">
        <f t="shared" si="8"/>
        <v>0</v>
      </c>
      <c r="J83" s="353">
        <f t="shared" si="9"/>
        <v>0</v>
      </c>
      <c r="K83" s="353">
        <f t="shared" si="10"/>
        <v>0</v>
      </c>
      <c r="L83" s="353">
        <f t="shared" si="11"/>
        <v>0</v>
      </c>
      <c r="M83" s="353">
        <f t="shared" si="12"/>
        <v>0</v>
      </c>
    </row>
    <row r="84" spans="1:13">
      <c r="A84" s="76"/>
      <c r="B84" s="20"/>
      <c r="C84" s="265" t="s">
        <v>312</v>
      </c>
      <c r="D84" s="2"/>
      <c r="E84" s="95">
        <v>8.5</v>
      </c>
      <c r="F84" s="3" t="s">
        <v>452</v>
      </c>
      <c r="G84" s="406">
        <f>E84*3</f>
        <v>25.5</v>
      </c>
      <c r="H84" s="390"/>
      <c r="I84" s="353">
        <f t="shared" si="8"/>
        <v>0</v>
      </c>
      <c r="J84" s="353">
        <f t="shared" si="9"/>
        <v>0</v>
      </c>
      <c r="K84" s="353">
        <f t="shared" si="10"/>
        <v>0</v>
      </c>
      <c r="L84" s="353">
        <f t="shared" si="11"/>
        <v>0</v>
      </c>
      <c r="M84" s="353">
        <f t="shared" si="12"/>
        <v>0</v>
      </c>
    </row>
    <row r="85" spans="1:13">
      <c r="A85" s="76"/>
      <c r="B85" s="20"/>
      <c r="C85" s="265" t="s">
        <v>313</v>
      </c>
      <c r="D85" s="2"/>
      <c r="E85" s="95">
        <v>36.700000000000003</v>
      </c>
      <c r="F85" s="3" t="s">
        <v>452</v>
      </c>
      <c r="G85" s="406">
        <f>E85*3</f>
        <v>110.10000000000001</v>
      </c>
      <c r="H85" s="390"/>
      <c r="I85" s="353">
        <f t="shared" si="8"/>
        <v>0</v>
      </c>
      <c r="J85" s="353">
        <f t="shared" si="9"/>
        <v>0</v>
      </c>
      <c r="K85" s="353">
        <f t="shared" si="10"/>
        <v>0</v>
      </c>
      <c r="L85" s="353">
        <f t="shared" si="11"/>
        <v>0</v>
      </c>
      <c r="M85" s="353">
        <f t="shared" si="12"/>
        <v>0</v>
      </c>
    </row>
    <row r="86" spans="1:13">
      <c r="A86" s="76"/>
      <c r="B86" s="20"/>
      <c r="C86" s="265" t="s">
        <v>303</v>
      </c>
      <c r="D86" s="2"/>
      <c r="E86" s="95">
        <v>6.6</v>
      </c>
      <c r="F86" s="3" t="s">
        <v>452</v>
      </c>
      <c r="G86" s="406">
        <f>E86*3</f>
        <v>19.799999999999997</v>
      </c>
      <c r="H86" s="390"/>
      <c r="I86" s="353">
        <f t="shared" si="8"/>
        <v>0</v>
      </c>
      <c r="J86" s="353">
        <f t="shared" si="9"/>
        <v>0</v>
      </c>
      <c r="K86" s="353">
        <f t="shared" si="10"/>
        <v>0</v>
      </c>
      <c r="L86" s="353">
        <f t="shared" si="11"/>
        <v>0</v>
      </c>
      <c r="M86" s="353">
        <f t="shared" si="12"/>
        <v>0</v>
      </c>
    </row>
    <row r="87" spans="1:13">
      <c r="A87" s="76"/>
      <c r="B87" s="305"/>
      <c r="C87" s="271" t="s">
        <v>175</v>
      </c>
      <c r="D87" s="2"/>
      <c r="E87" s="95">
        <v>10.5</v>
      </c>
      <c r="F87" s="3" t="s">
        <v>450</v>
      </c>
      <c r="G87" s="406">
        <f>E87*2</f>
        <v>21</v>
      </c>
      <c r="H87" s="390"/>
      <c r="I87" s="353">
        <f t="shared" si="8"/>
        <v>0</v>
      </c>
      <c r="J87" s="353">
        <f t="shared" si="9"/>
        <v>0</v>
      </c>
      <c r="K87" s="353">
        <f t="shared" si="10"/>
        <v>0</v>
      </c>
      <c r="L87" s="353">
        <f t="shared" si="11"/>
        <v>0</v>
      </c>
      <c r="M87" s="353">
        <f t="shared" si="12"/>
        <v>0</v>
      </c>
    </row>
    <row r="88" spans="1:13">
      <c r="A88" s="76"/>
      <c r="B88" s="4" t="s">
        <v>314</v>
      </c>
      <c r="C88" s="271" t="s">
        <v>1004</v>
      </c>
      <c r="D88" s="2"/>
      <c r="E88" s="95">
        <v>33</v>
      </c>
      <c r="F88" s="3" t="s">
        <v>450</v>
      </c>
      <c r="G88" s="406">
        <f>E88*2</f>
        <v>66</v>
      </c>
      <c r="H88" s="390"/>
      <c r="I88" s="353">
        <f t="shared" si="8"/>
        <v>0</v>
      </c>
      <c r="J88" s="353">
        <f t="shared" si="9"/>
        <v>0</v>
      </c>
      <c r="K88" s="353">
        <f t="shared" si="10"/>
        <v>0</v>
      </c>
      <c r="L88" s="353">
        <f t="shared" si="11"/>
        <v>0</v>
      </c>
      <c r="M88" s="353">
        <f t="shared" si="12"/>
        <v>0</v>
      </c>
    </row>
    <row r="89" spans="1:13">
      <c r="A89" s="76"/>
      <c r="B89" s="20"/>
      <c r="C89" s="271" t="s">
        <v>580</v>
      </c>
      <c r="D89" s="2"/>
      <c r="E89" s="95">
        <v>4.8</v>
      </c>
      <c r="F89" s="3" t="s">
        <v>450</v>
      </c>
      <c r="G89" s="406">
        <f>E89*2</f>
        <v>9.6</v>
      </c>
      <c r="H89" s="390"/>
      <c r="I89" s="353">
        <f t="shared" si="8"/>
        <v>0</v>
      </c>
      <c r="J89" s="353">
        <f t="shared" si="9"/>
        <v>0</v>
      </c>
      <c r="K89" s="353">
        <f t="shared" si="10"/>
        <v>0</v>
      </c>
      <c r="L89" s="353">
        <f t="shared" si="11"/>
        <v>0</v>
      </c>
      <c r="M89" s="353">
        <f t="shared" si="12"/>
        <v>0</v>
      </c>
    </row>
    <row r="90" spans="1:13">
      <c r="A90" s="76"/>
      <c r="B90" s="20"/>
      <c r="C90" s="271" t="s">
        <v>42</v>
      </c>
      <c r="D90" s="2"/>
      <c r="E90" s="95">
        <v>4.1399999999999997</v>
      </c>
      <c r="F90" s="3" t="s">
        <v>449</v>
      </c>
      <c r="G90" s="406">
        <f>E90*1</f>
        <v>4.1399999999999997</v>
      </c>
      <c r="H90" s="390"/>
      <c r="I90" s="353">
        <f t="shared" si="8"/>
        <v>0</v>
      </c>
      <c r="J90" s="353">
        <f t="shared" si="9"/>
        <v>0</v>
      </c>
      <c r="K90" s="353">
        <f t="shared" si="10"/>
        <v>0</v>
      </c>
      <c r="L90" s="353">
        <f t="shared" si="11"/>
        <v>0</v>
      </c>
      <c r="M90" s="353">
        <f t="shared" si="12"/>
        <v>0</v>
      </c>
    </row>
    <row r="91" spans="1:13">
      <c r="A91" s="76"/>
      <c r="B91" s="20"/>
      <c r="C91" s="269" t="s">
        <v>315</v>
      </c>
      <c r="D91" s="2"/>
      <c r="E91" s="95">
        <v>19.37</v>
      </c>
      <c r="F91" s="3" t="s">
        <v>450</v>
      </c>
      <c r="G91" s="406">
        <f t="shared" ref="G91:G96" si="13">E91*2</f>
        <v>38.74</v>
      </c>
      <c r="H91" s="390"/>
      <c r="I91" s="353">
        <f t="shared" si="8"/>
        <v>0</v>
      </c>
      <c r="J91" s="353">
        <f t="shared" si="9"/>
        <v>0</v>
      </c>
      <c r="K91" s="353">
        <f t="shared" si="10"/>
        <v>0</v>
      </c>
      <c r="L91" s="353">
        <f t="shared" si="11"/>
        <v>0</v>
      </c>
      <c r="M91" s="353">
        <f t="shared" si="12"/>
        <v>0</v>
      </c>
    </row>
    <row r="92" spans="1:13">
      <c r="A92" s="76"/>
      <c r="B92" s="20"/>
      <c r="C92" s="269" t="s">
        <v>316</v>
      </c>
      <c r="D92" s="2"/>
      <c r="E92" s="95">
        <v>20.13</v>
      </c>
      <c r="F92" s="3" t="s">
        <v>450</v>
      </c>
      <c r="G92" s="406">
        <f t="shared" si="13"/>
        <v>40.26</v>
      </c>
      <c r="H92" s="390"/>
      <c r="I92" s="353">
        <f t="shared" si="8"/>
        <v>0</v>
      </c>
      <c r="J92" s="353">
        <f t="shared" si="9"/>
        <v>0</v>
      </c>
      <c r="K92" s="353">
        <f t="shared" si="10"/>
        <v>0</v>
      </c>
      <c r="L92" s="353">
        <f t="shared" si="11"/>
        <v>0</v>
      </c>
      <c r="M92" s="353">
        <f t="shared" si="12"/>
        <v>0</v>
      </c>
    </row>
    <row r="93" spans="1:13">
      <c r="A93" s="76"/>
      <c r="B93" s="20"/>
      <c r="C93" s="269" t="s">
        <v>317</v>
      </c>
      <c r="D93" s="2"/>
      <c r="E93" s="95">
        <v>19.39</v>
      </c>
      <c r="F93" s="3" t="s">
        <v>450</v>
      </c>
      <c r="G93" s="406">
        <f t="shared" si="13"/>
        <v>38.78</v>
      </c>
      <c r="H93" s="390"/>
      <c r="I93" s="353">
        <f t="shared" si="8"/>
        <v>0</v>
      </c>
      <c r="J93" s="353">
        <f t="shared" si="9"/>
        <v>0</v>
      </c>
      <c r="K93" s="353">
        <f t="shared" si="10"/>
        <v>0</v>
      </c>
      <c r="L93" s="353">
        <f t="shared" si="11"/>
        <v>0</v>
      </c>
      <c r="M93" s="353">
        <f t="shared" si="12"/>
        <v>0</v>
      </c>
    </row>
    <row r="94" spans="1:13">
      <c r="A94" s="76"/>
      <c r="B94" s="20"/>
      <c r="C94" s="269" t="s">
        <v>318</v>
      </c>
      <c r="D94" s="2"/>
      <c r="E94" s="95">
        <v>20.02</v>
      </c>
      <c r="F94" s="3" t="s">
        <v>450</v>
      </c>
      <c r="G94" s="406">
        <f t="shared" si="13"/>
        <v>40.04</v>
      </c>
      <c r="H94" s="390"/>
      <c r="I94" s="353">
        <f t="shared" si="8"/>
        <v>0</v>
      </c>
      <c r="J94" s="353">
        <f t="shared" si="9"/>
        <v>0</v>
      </c>
      <c r="K94" s="353">
        <f t="shared" si="10"/>
        <v>0</v>
      </c>
      <c r="L94" s="353">
        <f t="shared" si="11"/>
        <v>0</v>
      </c>
      <c r="M94" s="353">
        <f t="shared" si="12"/>
        <v>0</v>
      </c>
    </row>
    <row r="95" spans="1:13">
      <c r="A95" s="76"/>
      <c r="B95" s="20"/>
      <c r="C95" s="269" t="s">
        <v>319</v>
      </c>
      <c r="D95" s="2"/>
      <c r="E95" s="95">
        <v>19.55</v>
      </c>
      <c r="F95" s="3" t="s">
        <v>450</v>
      </c>
      <c r="G95" s="406">
        <f t="shared" si="13"/>
        <v>39.1</v>
      </c>
      <c r="H95" s="390"/>
      <c r="I95" s="353">
        <f t="shared" si="8"/>
        <v>0</v>
      </c>
      <c r="J95" s="353">
        <f t="shared" si="9"/>
        <v>0</v>
      </c>
      <c r="K95" s="353">
        <f t="shared" si="10"/>
        <v>0</v>
      </c>
      <c r="L95" s="353">
        <f t="shared" si="11"/>
        <v>0</v>
      </c>
      <c r="M95" s="353">
        <f t="shared" si="12"/>
        <v>0</v>
      </c>
    </row>
    <row r="96" spans="1:13">
      <c r="A96" s="76"/>
      <c r="B96" s="305"/>
      <c r="C96" s="272" t="s">
        <v>320</v>
      </c>
      <c r="D96" s="2"/>
      <c r="E96" s="92">
        <v>19.03</v>
      </c>
      <c r="F96" s="27" t="s">
        <v>450</v>
      </c>
      <c r="G96" s="406">
        <f t="shared" si="13"/>
        <v>38.06</v>
      </c>
      <c r="H96" s="390"/>
      <c r="I96" s="353">
        <f t="shared" si="8"/>
        <v>0</v>
      </c>
      <c r="J96" s="353">
        <f t="shared" si="9"/>
        <v>0</v>
      </c>
      <c r="K96" s="353">
        <f t="shared" si="10"/>
        <v>0</v>
      </c>
      <c r="L96" s="353">
        <f t="shared" si="11"/>
        <v>0</v>
      </c>
      <c r="M96" s="353">
        <f t="shared" si="12"/>
        <v>0</v>
      </c>
    </row>
    <row r="97" spans="1:13" ht="31.5">
      <c r="A97" s="76"/>
      <c r="B97" s="4" t="s">
        <v>728</v>
      </c>
      <c r="C97" s="264" t="s">
        <v>153</v>
      </c>
      <c r="D97" s="2"/>
      <c r="E97" s="92">
        <v>14.82</v>
      </c>
      <c r="F97" s="27" t="s">
        <v>449</v>
      </c>
      <c r="G97" s="406">
        <f>E97*1</f>
        <v>14.82</v>
      </c>
      <c r="H97" s="390"/>
      <c r="I97" s="353">
        <f t="shared" si="8"/>
        <v>0</v>
      </c>
      <c r="J97" s="353">
        <f t="shared" si="9"/>
        <v>0</v>
      </c>
      <c r="K97" s="353">
        <f t="shared" si="10"/>
        <v>0</v>
      </c>
      <c r="L97" s="353">
        <f t="shared" si="11"/>
        <v>0</v>
      </c>
      <c r="M97" s="353">
        <f t="shared" si="12"/>
        <v>0</v>
      </c>
    </row>
    <row r="98" spans="1:13">
      <c r="A98" s="76"/>
      <c r="B98" s="20"/>
      <c r="C98" s="263" t="s">
        <v>66</v>
      </c>
      <c r="D98" s="2"/>
      <c r="E98" s="95">
        <v>16.14</v>
      </c>
      <c r="F98" s="3" t="s">
        <v>449</v>
      </c>
      <c r="G98" s="406">
        <f>E98*1</f>
        <v>16.14</v>
      </c>
      <c r="H98" s="390"/>
      <c r="I98" s="353">
        <f t="shared" si="8"/>
        <v>0</v>
      </c>
      <c r="J98" s="353">
        <f t="shared" si="9"/>
        <v>0</v>
      </c>
      <c r="K98" s="353">
        <f t="shared" si="10"/>
        <v>0</v>
      </c>
      <c r="L98" s="353">
        <f t="shared" si="11"/>
        <v>0</v>
      </c>
      <c r="M98" s="353">
        <f t="shared" si="12"/>
        <v>0</v>
      </c>
    </row>
    <row r="99" spans="1:13">
      <c r="A99" s="76"/>
      <c r="B99" s="20"/>
      <c r="C99" s="263" t="s">
        <v>1557</v>
      </c>
      <c r="D99" s="2"/>
      <c r="E99" s="95">
        <v>16.899999999999999</v>
      </c>
      <c r="F99" s="3" t="s">
        <v>449</v>
      </c>
      <c r="G99" s="406">
        <f>E99*1</f>
        <v>16.899999999999999</v>
      </c>
      <c r="H99" s="390"/>
      <c r="I99" s="353">
        <f t="shared" si="8"/>
        <v>0</v>
      </c>
      <c r="J99" s="353">
        <f t="shared" si="9"/>
        <v>0</v>
      </c>
      <c r="K99" s="353">
        <f t="shared" si="10"/>
        <v>0</v>
      </c>
      <c r="L99" s="353">
        <f t="shared" si="11"/>
        <v>0</v>
      </c>
      <c r="M99" s="353">
        <f t="shared" si="12"/>
        <v>0</v>
      </c>
    </row>
    <row r="100" spans="1:13">
      <c r="A100" s="76"/>
      <c r="B100" s="305"/>
      <c r="C100" s="248" t="s">
        <v>1558</v>
      </c>
      <c r="D100" s="2"/>
      <c r="E100" s="92">
        <v>16.899999999999999</v>
      </c>
      <c r="F100" s="27" t="s">
        <v>449</v>
      </c>
      <c r="G100" s="406">
        <f>E100*1</f>
        <v>16.899999999999999</v>
      </c>
      <c r="H100" s="390"/>
      <c r="I100" s="353">
        <f t="shared" si="8"/>
        <v>0</v>
      </c>
      <c r="J100" s="353">
        <f t="shared" si="9"/>
        <v>0</v>
      </c>
      <c r="K100" s="353">
        <f t="shared" si="10"/>
        <v>0</v>
      </c>
      <c r="L100" s="353">
        <f t="shared" si="11"/>
        <v>0</v>
      </c>
      <c r="M100" s="353">
        <f t="shared" si="12"/>
        <v>0</v>
      </c>
    </row>
    <row r="101" spans="1:13" ht="31.5">
      <c r="A101" s="76"/>
      <c r="B101" s="4" t="s">
        <v>729</v>
      </c>
      <c r="C101" s="246" t="s">
        <v>1559</v>
      </c>
      <c r="D101" s="2"/>
      <c r="E101" s="92">
        <v>39.9</v>
      </c>
      <c r="F101" s="27" t="s">
        <v>450</v>
      </c>
      <c r="G101" s="406">
        <f>E101*2</f>
        <v>79.8</v>
      </c>
      <c r="H101" s="390"/>
      <c r="I101" s="353">
        <f t="shared" si="8"/>
        <v>0</v>
      </c>
      <c r="J101" s="353">
        <f t="shared" si="9"/>
        <v>0</v>
      </c>
      <c r="K101" s="353">
        <f t="shared" si="10"/>
        <v>0</v>
      </c>
      <c r="L101" s="353">
        <f t="shared" si="11"/>
        <v>0</v>
      </c>
      <c r="M101" s="353">
        <f t="shared" si="12"/>
        <v>0</v>
      </c>
    </row>
    <row r="102" spans="1:13">
      <c r="A102" s="76"/>
      <c r="B102" s="20"/>
      <c r="C102" s="269" t="s">
        <v>321</v>
      </c>
      <c r="D102" s="2"/>
      <c r="E102" s="95">
        <v>18.5</v>
      </c>
      <c r="F102" s="3" t="s">
        <v>449</v>
      </c>
      <c r="G102" s="406">
        <f t="shared" ref="G102:G108" si="14">E102*1</f>
        <v>18.5</v>
      </c>
      <c r="H102" s="390"/>
      <c r="I102" s="353">
        <f t="shared" si="8"/>
        <v>0</v>
      </c>
      <c r="J102" s="353">
        <f t="shared" si="9"/>
        <v>0</v>
      </c>
      <c r="K102" s="353">
        <f t="shared" si="10"/>
        <v>0</v>
      </c>
      <c r="L102" s="353">
        <f t="shared" si="11"/>
        <v>0</v>
      </c>
      <c r="M102" s="353">
        <f t="shared" si="12"/>
        <v>0</v>
      </c>
    </row>
    <row r="103" spans="1:13">
      <c r="A103" s="76"/>
      <c r="B103" s="20"/>
      <c r="C103" s="271" t="s">
        <v>1005</v>
      </c>
      <c r="D103" s="2"/>
      <c r="E103" s="95">
        <v>17.559999999999999</v>
      </c>
      <c r="F103" s="3" t="s">
        <v>449</v>
      </c>
      <c r="G103" s="406">
        <f t="shared" si="14"/>
        <v>17.559999999999999</v>
      </c>
      <c r="H103" s="390"/>
      <c r="I103" s="353">
        <f t="shared" si="8"/>
        <v>0</v>
      </c>
      <c r="J103" s="353">
        <f t="shared" si="9"/>
        <v>0</v>
      </c>
      <c r="K103" s="353">
        <f t="shared" si="10"/>
        <v>0</v>
      </c>
      <c r="L103" s="353">
        <f t="shared" si="11"/>
        <v>0</v>
      </c>
      <c r="M103" s="353">
        <f t="shared" si="12"/>
        <v>0</v>
      </c>
    </row>
    <row r="104" spans="1:13">
      <c r="A104" s="76"/>
      <c r="B104" s="20"/>
      <c r="C104" s="271" t="s">
        <v>1006</v>
      </c>
      <c r="D104" s="2"/>
      <c r="E104" s="95">
        <v>22.65</v>
      </c>
      <c r="F104" s="3" t="s">
        <v>449</v>
      </c>
      <c r="G104" s="406">
        <f t="shared" si="14"/>
        <v>22.65</v>
      </c>
      <c r="H104" s="390"/>
      <c r="I104" s="353">
        <f t="shared" si="8"/>
        <v>0</v>
      </c>
      <c r="J104" s="353">
        <f t="shared" si="9"/>
        <v>0</v>
      </c>
      <c r="K104" s="353">
        <f t="shared" si="10"/>
        <v>0</v>
      </c>
      <c r="L104" s="353">
        <f t="shared" si="11"/>
        <v>0</v>
      </c>
      <c r="M104" s="353">
        <f t="shared" si="12"/>
        <v>0</v>
      </c>
    </row>
    <row r="105" spans="1:13">
      <c r="A105" s="76"/>
      <c r="B105" s="20"/>
      <c r="C105" s="263" t="s">
        <v>322</v>
      </c>
      <c r="D105" s="2"/>
      <c r="E105" s="95">
        <v>3.69</v>
      </c>
      <c r="F105" s="3" t="s">
        <v>449</v>
      </c>
      <c r="G105" s="406">
        <f t="shared" si="14"/>
        <v>3.69</v>
      </c>
      <c r="H105" s="390"/>
      <c r="I105" s="353">
        <f t="shared" si="8"/>
        <v>0</v>
      </c>
      <c r="J105" s="353">
        <f t="shared" si="9"/>
        <v>0</v>
      </c>
      <c r="K105" s="353">
        <f t="shared" si="10"/>
        <v>0</v>
      </c>
      <c r="L105" s="353">
        <f t="shared" si="11"/>
        <v>0</v>
      </c>
      <c r="M105" s="353">
        <f t="shared" si="12"/>
        <v>0</v>
      </c>
    </row>
    <row r="106" spans="1:13">
      <c r="A106" s="76"/>
      <c r="B106" s="20"/>
      <c r="C106" s="263" t="s">
        <v>323</v>
      </c>
      <c r="D106" s="2"/>
      <c r="E106" s="95">
        <v>3.69</v>
      </c>
      <c r="F106" s="3" t="s">
        <v>449</v>
      </c>
      <c r="G106" s="406">
        <f t="shared" si="14"/>
        <v>3.69</v>
      </c>
      <c r="H106" s="390"/>
      <c r="I106" s="353">
        <f t="shared" si="8"/>
        <v>0</v>
      </c>
      <c r="J106" s="353">
        <f t="shared" si="9"/>
        <v>0</v>
      </c>
      <c r="K106" s="353">
        <f t="shared" si="10"/>
        <v>0</v>
      </c>
      <c r="L106" s="353">
        <f t="shared" si="11"/>
        <v>0</v>
      </c>
      <c r="M106" s="353">
        <f t="shared" si="12"/>
        <v>0</v>
      </c>
    </row>
    <row r="107" spans="1:13">
      <c r="A107" s="76"/>
      <c r="B107" s="20"/>
      <c r="C107" s="263" t="s">
        <v>324</v>
      </c>
      <c r="D107" s="2"/>
      <c r="E107" s="95">
        <v>5.57</v>
      </c>
      <c r="F107" s="3" t="s">
        <v>449</v>
      </c>
      <c r="G107" s="406">
        <f t="shared" si="14"/>
        <v>5.57</v>
      </c>
      <c r="H107" s="390"/>
      <c r="I107" s="353">
        <f t="shared" si="8"/>
        <v>0</v>
      </c>
      <c r="J107" s="353">
        <f t="shared" si="9"/>
        <v>0</v>
      </c>
      <c r="K107" s="353">
        <f t="shared" si="10"/>
        <v>0</v>
      </c>
      <c r="L107" s="353">
        <f t="shared" si="11"/>
        <v>0</v>
      </c>
      <c r="M107" s="353">
        <f t="shared" si="12"/>
        <v>0</v>
      </c>
    </row>
    <row r="108" spans="1:13">
      <c r="A108" s="76"/>
      <c r="B108" s="20"/>
      <c r="C108" s="263" t="s">
        <v>325</v>
      </c>
      <c r="D108" s="2"/>
      <c r="E108" s="95">
        <v>78.86</v>
      </c>
      <c r="F108" s="3" t="s">
        <v>449</v>
      </c>
      <c r="G108" s="406">
        <f t="shared" si="14"/>
        <v>78.86</v>
      </c>
      <c r="H108" s="390"/>
      <c r="I108" s="353">
        <f t="shared" si="8"/>
        <v>0</v>
      </c>
      <c r="J108" s="353">
        <f t="shared" si="9"/>
        <v>0</v>
      </c>
      <c r="K108" s="353">
        <f t="shared" si="10"/>
        <v>0</v>
      </c>
      <c r="L108" s="353">
        <f t="shared" si="11"/>
        <v>0</v>
      </c>
      <c r="M108" s="353">
        <f t="shared" si="12"/>
        <v>0</v>
      </c>
    </row>
    <row r="109" spans="1:13">
      <c r="A109" s="88"/>
      <c r="B109" s="89"/>
      <c r="C109" s="90"/>
      <c r="D109" s="162" t="s">
        <v>276</v>
      </c>
      <c r="E109" s="91">
        <f>SUM(E4:E108)</f>
        <v>1819.9300000000005</v>
      </c>
      <c r="F109" s="91"/>
      <c r="G109" s="443">
        <f>SUM(G4:G108)</f>
        <v>2233.7260587084152</v>
      </c>
      <c r="H109" s="390"/>
      <c r="I109" s="385">
        <f t="shared" si="8"/>
        <v>0</v>
      </c>
      <c r="J109" s="385">
        <f>SUM(J4:J108)</f>
        <v>0</v>
      </c>
      <c r="K109" s="385">
        <f>SUM(K4:K108)</f>
        <v>0</v>
      </c>
      <c r="L109" s="353">
        <f t="shared" ref="L109" si="15">K109*0.22</f>
        <v>0</v>
      </c>
      <c r="M109" s="353">
        <f t="shared" ref="M109" si="16">L109+K109</f>
        <v>0</v>
      </c>
    </row>
    <row r="110" spans="1:13">
      <c r="H110" s="442"/>
    </row>
    <row r="111" spans="1:13" ht="16.5">
      <c r="A111" s="231" t="s">
        <v>965</v>
      </c>
      <c r="B111" s="232"/>
      <c r="C111" s="233"/>
      <c r="D111" s="234"/>
      <c r="E111" s="235"/>
      <c r="F111" s="235"/>
      <c r="G111" s="366"/>
      <c r="H111" s="442"/>
    </row>
    <row r="112" spans="1:13" ht="132">
      <c r="A112" s="236" t="s">
        <v>966</v>
      </c>
      <c r="B112" s="445" t="s">
        <v>1287</v>
      </c>
      <c r="C112" s="218"/>
      <c r="D112" s="218"/>
      <c r="E112" s="218"/>
      <c r="F112" s="218"/>
      <c r="G112" s="22"/>
      <c r="H112" s="442"/>
    </row>
    <row r="113" spans="1:8" ht="115.5">
      <c r="A113" s="237" t="s">
        <v>968</v>
      </c>
      <c r="B113" s="445" t="s">
        <v>969</v>
      </c>
      <c r="C113" s="225"/>
      <c r="D113" s="225"/>
      <c r="E113" s="225"/>
      <c r="F113" s="225"/>
      <c r="G113" s="22"/>
      <c r="H113" s="442"/>
    </row>
    <row r="114" spans="1:8" ht="132">
      <c r="A114" s="238" t="s">
        <v>970</v>
      </c>
      <c r="B114" s="445" t="s">
        <v>971</v>
      </c>
      <c r="C114" s="225"/>
      <c r="D114" s="225"/>
      <c r="E114" s="225"/>
      <c r="F114" s="225"/>
      <c r="G114" s="22"/>
      <c r="H114" s="442"/>
    </row>
    <row r="115" spans="1:8" ht="165">
      <c r="A115" s="239" t="s">
        <v>972</v>
      </c>
      <c r="B115" s="445" t="s">
        <v>973</v>
      </c>
      <c r="C115" s="225"/>
      <c r="D115" s="225"/>
      <c r="E115" s="225"/>
      <c r="F115" s="225"/>
      <c r="G115" s="22"/>
      <c r="H115" s="442"/>
    </row>
    <row r="116" spans="1:8" ht="115.5">
      <c r="A116" s="240" t="s">
        <v>974</v>
      </c>
      <c r="B116" s="445" t="s">
        <v>975</v>
      </c>
      <c r="C116" s="225"/>
      <c r="D116" s="225"/>
      <c r="E116" s="225"/>
      <c r="F116" s="225"/>
      <c r="G116" s="22"/>
      <c r="H116" s="442"/>
    </row>
    <row r="117" spans="1:8">
      <c r="H117" s="442"/>
    </row>
    <row r="118" spans="1:8">
      <c r="H118" s="442"/>
    </row>
    <row r="119" spans="1:8">
      <c r="H119" s="442"/>
    </row>
    <row r="120" spans="1:8">
      <c r="H120" s="442"/>
    </row>
    <row r="121" spans="1:8">
      <c r="H121" s="442"/>
    </row>
    <row r="122" spans="1:8">
      <c r="H122" s="442"/>
    </row>
    <row r="123" spans="1:8">
      <c r="H123" s="442"/>
    </row>
    <row r="124" spans="1:8">
      <c r="H124" s="442"/>
    </row>
    <row r="125" spans="1:8">
      <c r="H125" s="442"/>
    </row>
    <row r="126" spans="1:8">
      <c r="H126" s="442"/>
    </row>
    <row r="127" spans="1:8">
      <c r="H127" s="442"/>
    </row>
    <row r="128" spans="1:8">
      <c r="H128" s="442"/>
    </row>
    <row r="129" spans="8:8">
      <c r="H129" s="442"/>
    </row>
    <row r="130" spans="8:8">
      <c r="H130" s="442"/>
    </row>
    <row r="131" spans="8:8">
      <c r="H131" s="442"/>
    </row>
    <row r="132" spans="8:8">
      <c r="H132" s="442"/>
    </row>
    <row r="133" spans="8:8">
      <c r="H133" s="442"/>
    </row>
    <row r="134" spans="8:8">
      <c r="H134" s="442"/>
    </row>
    <row r="135" spans="8:8">
      <c r="H135" s="442"/>
    </row>
    <row r="136" spans="8:8">
      <c r="H136" s="442"/>
    </row>
    <row r="137" spans="8:8">
      <c r="H137" s="442"/>
    </row>
    <row r="138" spans="8:8">
      <c r="H138" s="442"/>
    </row>
    <row r="139" spans="8:8">
      <c r="H139" s="442"/>
    </row>
    <row r="140" spans="8:8">
      <c r="H140" s="442"/>
    </row>
    <row r="141" spans="8:8">
      <c r="H141" s="442"/>
    </row>
    <row r="142" spans="8:8">
      <c r="H142" s="442"/>
    </row>
    <row r="143" spans="8:8">
      <c r="H143" s="442"/>
    </row>
    <row r="144" spans="8:8">
      <c r="H144" s="442"/>
    </row>
    <row r="145" spans="8:8">
      <c r="H145" s="442"/>
    </row>
    <row r="146" spans="8:8">
      <c r="H146" s="442"/>
    </row>
    <row r="147" spans="8:8">
      <c r="H147" s="442"/>
    </row>
    <row r="148" spans="8:8">
      <c r="H148" s="442"/>
    </row>
    <row r="149" spans="8:8">
      <c r="H149" s="442"/>
    </row>
    <row r="150" spans="8:8">
      <c r="H150" s="442"/>
    </row>
    <row r="151" spans="8:8">
      <c r="H151" s="442"/>
    </row>
    <row r="152" spans="8:8">
      <c r="H152" s="442"/>
    </row>
    <row r="153" spans="8:8">
      <c r="H153" s="442"/>
    </row>
    <row r="154" spans="8:8">
      <c r="H154" s="442"/>
    </row>
    <row r="155" spans="8:8">
      <c r="H155" s="442"/>
    </row>
    <row r="156" spans="8:8">
      <c r="H156" s="442"/>
    </row>
    <row r="157" spans="8:8">
      <c r="H157" s="442"/>
    </row>
    <row r="158" spans="8:8">
      <c r="H158" s="442"/>
    </row>
    <row r="159" spans="8:8">
      <c r="H159" s="442"/>
    </row>
    <row r="160" spans="8:8">
      <c r="H160" s="442"/>
    </row>
    <row r="161" spans="8:8">
      <c r="H161" s="442"/>
    </row>
    <row r="162" spans="8:8">
      <c r="H162" s="442"/>
    </row>
    <row r="163" spans="8:8">
      <c r="H163" s="442"/>
    </row>
    <row r="164" spans="8:8">
      <c r="H164" s="442"/>
    </row>
    <row r="165" spans="8:8">
      <c r="H165" s="442"/>
    </row>
    <row r="166" spans="8:8">
      <c r="H166" s="442"/>
    </row>
    <row r="167" spans="8:8">
      <c r="H167" s="442"/>
    </row>
    <row r="168" spans="8:8">
      <c r="H168" s="442"/>
    </row>
    <row r="169" spans="8:8">
      <c r="H169" s="442"/>
    </row>
    <row r="170" spans="8:8">
      <c r="H170" s="442"/>
    </row>
    <row r="171" spans="8:8">
      <c r="H171" s="442"/>
    </row>
    <row r="172" spans="8:8">
      <c r="H172" s="442"/>
    </row>
    <row r="173" spans="8:8">
      <c r="H173" s="442"/>
    </row>
    <row r="174" spans="8:8">
      <c r="H174" s="442"/>
    </row>
    <row r="175" spans="8:8">
      <c r="H175" s="442"/>
    </row>
    <row r="176" spans="8:8">
      <c r="H176" s="442"/>
    </row>
    <row r="177" spans="8:8">
      <c r="H177" s="442"/>
    </row>
    <row r="178" spans="8:8">
      <c r="H178" s="442"/>
    </row>
    <row r="179" spans="8:8">
      <c r="H179" s="442"/>
    </row>
    <row r="180" spans="8:8">
      <c r="H180" s="442"/>
    </row>
    <row r="181" spans="8:8">
      <c r="H181" s="442"/>
    </row>
    <row r="182" spans="8:8">
      <c r="H182" s="442"/>
    </row>
    <row r="183" spans="8:8">
      <c r="H183" s="442"/>
    </row>
    <row r="184" spans="8:8">
      <c r="H184" s="442"/>
    </row>
    <row r="185" spans="8:8">
      <c r="H185" s="442"/>
    </row>
    <row r="186" spans="8:8">
      <c r="H186" s="442"/>
    </row>
    <row r="187" spans="8:8">
      <c r="H187" s="442"/>
    </row>
    <row r="188" spans="8:8">
      <c r="H188" s="442"/>
    </row>
    <row r="189" spans="8:8">
      <c r="H189" s="442"/>
    </row>
    <row r="190" spans="8:8">
      <c r="H190" s="65"/>
    </row>
  </sheetData>
  <pageMargins left="0.7" right="0.7" top="0.75" bottom="0.75" header="0.3" footer="0.3"/>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D5F77-D01C-41D0-AC69-15B7336D41F0}">
  <dimension ref="A1:M110"/>
  <sheetViews>
    <sheetView zoomScale="80" zoomScaleNormal="80" workbookViewId="0">
      <pane ySplit="3" topLeftCell="A78" activePane="bottomLeft" state="frozen"/>
      <selection activeCell="A3" sqref="A3"/>
      <selection pane="bottomLeft" activeCell="G72" sqref="G72"/>
    </sheetView>
  </sheetViews>
  <sheetFormatPr defaultRowHeight="15"/>
  <cols>
    <col min="1" max="1" width="40.7109375" style="144" customWidth="1"/>
    <col min="2" max="2" width="55.7109375" style="144" customWidth="1"/>
    <col min="3" max="3" width="55.7109375" customWidth="1"/>
    <col min="4" max="4" width="15.7109375" customWidth="1"/>
    <col min="5" max="5" width="15.7109375" style="137" customWidth="1"/>
    <col min="6" max="6" width="20.7109375" style="96" customWidth="1"/>
    <col min="7" max="7" width="20.7109375" style="372" customWidth="1"/>
    <col min="8" max="8" width="15.28515625" customWidth="1"/>
    <col min="9" max="9" width="32.7109375" customWidth="1"/>
    <col min="10" max="10" width="26.85546875" customWidth="1"/>
    <col min="11" max="11" width="26.140625" customWidth="1"/>
    <col min="13" max="13" width="29.42578125" customWidth="1"/>
  </cols>
  <sheetData>
    <row r="1" spans="1:13" ht="15.75">
      <c r="A1" s="286" t="s">
        <v>1649</v>
      </c>
      <c r="B1" s="306"/>
      <c r="C1" s="307"/>
      <c r="D1" s="307"/>
      <c r="E1" s="308"/>
      <c r="F1" s="309"/>
      <c r="G1" s="371"/>
      <c r="I1" s="42" t="s">
        <v>1734</v>
      </c>
      <c r="J1" s="437">
        <v>260</v>
      </c>
      <c r="K1" s="357"/>
    </row>
    <row r="2" spans="1:13" ht="24.95" customHeight="1">
      <c r="A2" s="513" t="s">
        <v>1178</v>
      </c>
      <c r="B2" s="514"/>
      <c r="C2" s="514"/>
      <c r="D2" s="514"/>
      <c r="E2" s="514"/>
      <c r="F2" s="514"/>
      <c r="G2"/>
    </row>
    <row r="3" spans="1:13" ht="47.25">
      <c r="A3" s="296" t="s">
        <v>1</v>
      </c>
      <c r="B3" s="297"/>
      <c r="C3" s="39" t="s">
        <v>2</v>
      </c>
      <c r="D3" s="84"/>
      <c r="E3" s="125" t="s">
        <v>3</v>
      </c>
      <c r="F3" s="12" t="s">
        <v>4</v>
      </c>
      <c r="G3" s="368" t="s">
        <v>1754</v>
      </c>
      <c r="H3" s="349" t="s">
        <v>1730</v>
      </c>
      <c r="I3" s="350" t="s">
        <v>1735</v>
      </c>
      <c r="J3" s="350" t="s">
        <v>1731</v>
      </c>
      <c r="K3" s="350" t="s">
        <v>1732</v>
      </c>
      <c r="L3" s="350" t="s">
        <v>1733</v>
      </c>
      <c r="M3" s="350" t="s">
        <v>1736</v>
      </c>
    </row>
    <row r="4" spans="1:13" ht="47.25">
      <c r="A4" s="82" t="s">
        <v>1176</v>
      </c>
      <c r="B4" s="5" t="s">
        <v>326</v>
      </c>
      <c r="C4" s="121" t="s">
        <v>327</v>
      </c>
      <c r="D4" s="2"/>
      <c r="E4" s="92">
        <v>29.35</v>
      </c>
      <c r="F4" s="99" t="s">
        <v>456</v>
      </c>
      <c r="G4" s="411">
        <f>E4*1*12/365</f>
        <v>0.96493150684931517</v>
      </c>
      <c r="H4" s="390"/>
      <c r="I4" s="353">
        <f>H4*G4</f>
        <v>0</v>
      </c>
      <c r="J4" s="353">
        <f>I4*$J$1</f>
        <v>0</v>
      </c>
      <c r="K4" s="353">
        <f>J4*3</f>
        <v>0</v>
      </c>
      <c r="L4" s="353">
        <f>K4*0.22</f>
        <v>0</v>
      </c>
      <c r="M4" s="353">
        <f>L4+K4</f>
        <v>0</v>
      </c>
    </row>
    <row r="5" spans="1:13" ht="15.75">
      <c r="A5" s="76"/>
      <c r="B5" s="6"/>
      <c r="C5" s="263" t="s">
        <v>328</v>
      </c>
      <c r="D5" s="2"/>
      <c r="E5" s="95">
        <v>57.32</v>
      </c>
      <c r="F5" s="97" t="s">
        <v>449</v>
      </c>
      <c r="G5" s="412">
        <f>E5*1</f>
        <v>57.32</v>
      </c>
      <c r="H5" s="390"/>
      <c r="I5" s="353">
        <f t="shared" ref="I5:I68" si="0">H5*G5</f>
        <v>0</v>
      </c>
      <c r="J5" s="353">
        <f t="shared" ref="J5:J68" si="1">I5*$J$1</f>
        <v>0</v>
      </c>
      <c r="K5" s="353">
        <f t="shared" ref="K5:K68" si="2">J5*3</f>
        <v>0</v>
      </c>
      <c r="L5" s="353">
        <f t="shared" ref="L5:L68" si="3">K5*0.22</f>
        <v>0</v>
      </c>
      <c r="M5" s="353">
        <f t="shared" ref="M5:M68" si="4">L5+K5</f>
        <v>0</v>
      </c>
    </row>
    <row r="6" spans="1:13" ht="15.75">
      <c r="A6" s="76"/>
      <c r="B6" s="6"/>
      <c r="C6" s="263" t="s">
        <v>20</v>
      </c>
      <c r="D6" s="2"/>
      <c r="E6" s="95">
        <v>3.6</v>
      </c>
      <c r="F6" s="97" t="s">
        <v>455</v>
      </c>
      <c r="G6" s="412">
        <f>E6*3/5</f>
        <v>2.16</v>
      </c>
      <c r="H6" s="390"/>
      <c r="I6" s="353">
        <f t="shared" si="0"/>
        <v>0</v>
      </c>
      <c r="J6" s="353">
        <f t="shared" si="1"/>
        <v>0</v>
      </c>
      <c r="K6" s="353">
        <f t="shared" si="2"/>
        <v>0</v>
      </c>
      <c r="L6" s="353">
        <f t="shared" si="3"/>
        <v>0</v>
      </c>
      <c r="M6" s="353">
        <f t="shared" si="4"/>
        <v>0</v>
      </c>
    </row>
    <row r="7" spans="1:13" ht="15.75">
      <c r="A7" s="76"/>
      <c r="B7" s="6"/>
      <c r="C7" s="267" t="s">
        <v>329</v>
      </c>
      <c r="D7" s="2"/>
      <c r="E7" s="95">
        <v>35.450000000000003</v>
      </c>
      <c r="F7" s="97" t="s">
        <v>456</v>
      </c>
      <c r="G7" s="411">
        <f>E7*1*12/365</f>
        <v>1.1654794520547946</v>
      </c>
      <c r="H7" s="390"/>
      <c r="I7" s="353">
        <f t="shared" si="0"/>
        <v>0</v>
      </c>
      <c r="J7" s="353">
        <f t="shared" si="1"/>
        <v>0</v>
      </c>
      <c r="K7" s="353">
        <f t="shared" si="2"/>
        <v>0</v>
      </c>
      <c r="L7" s="353">
        <f t="shared" si="3"/>
        <v>0</v>
      </c>
      <c r="M7" s="353">
        <f t="shared" si="4"/>
        <v>0</v>
      </c>
    </row>
    <row r="8" spans="1:13" ht="15.75">
      <c r="A8" s="76"/>
      <c r="B8" s="6"/>
      <c r="C8" s="263" t="s">
        <v>134</v>
      </c>
      <c r="D8" s="2"/>
      <c r="E8" s="95">
        <v>6</v>
      </c>
      <c r="F8" s="97" t="s">
        <v>449</v>
      </c>
      <c r="G8" s="412">
        <f>E8*1</f>
        <v>6</v>
      </c>
      <c r="H8" s="390"/>
      <c r="I8" s="353">
        <f t="shared" si="0"/>
        <v>0</v>
      </c>
      <c r="J8" s="353">
        <f t="shared" si="1"/>
        <v>0</v>
      </c>
      <c r="K8" s="353">
        <f t="shared" si="2"/>
        <v>0</v>
      </c>
      <c r="L8" s="353">
        <f t="shared" si="3"/>
        <v>0</v>
      </c>
      <c r="M8" s="353">
        <f t="shared" si="4"/>
        <v>0</v>
      </c>
    </row>
    <row r="9" spans="1:13" ht="15.75">
      <c r="A9" s="76"/>
      <c r="B9" s="6"/>
      <c r="C9" s="269" t="s">
        <v>330</v>
      </c>
      <c r="D9" s="2"/>
      <c r="E9" s="95">
        <v>14.48</v>
      </c>
      <c r="F9" s="97" t="s">
        <v>449</v>
      </c>
      <c r="G9" s="412">
        <f>E9*1</f>
        <v>14.48</v>
      </c>
      <c r="H9" s="390"/>
      <c r="I9" s="353">
        <f t="shared" si="0"/>
        <v>0</v>
      </c>
      <c r="J9" s="353">
        <f t="shared" si="1"/>
        <v>0</v>
      </c>
      <c r="K9" s="353">
        <f t="shared" si="2"/>
        <v>0</v>
      </c>
      <c r="L9" s="353">
        <f t="shared" si="3"/>
        <v>0</v>
      </c>
      <c r="M9" s="353">
        <f t="shared" si="4"/>
        <v>0</v>
      </c>
    </row>
    <row r="10" spans="1:13" ht="15.75">
      <c r="A10" s="76"/>
      <c r="B10" s="6"/>
      <c r="C10" s="267" t="s">
        <v>331</v>
      </c>
      <c r="D10" s="2"/>
      <c r="E10" s="95">
        <v>8.57</v>
      </c>
      <c r="F10" s="97">
        <v>0</v>
      </c>
      <c r="G10" s="412"/>
      <c r="H10" s="390"/>
      <c r="I10" s="353">
        <f t="shared" si="0"/>
        <v>0</v>
      </c>
      <c r="J10" s="353">
        <f t="shared" si="1"/>
        <v>0</v>
      </c>
      <c r="K10" s="353">
        <f t="shared" si="2"/>
        <v>0</v>
      </c>
      <c r="L10" s="353">
        <f t="shared" si="3"/>
        <v>0</v>
      </c>
      <c r="M10" s="353">
        <f t="shared" si="4"/>
        <v>0</v>
      </c>
    </row>
    <row r="11" spans="1:13" ht="15.75">
      <c r="A11" s="76"/>
      <c r="B11" s="6"/>
      <c r="C11" s="267" t="s">
        <v>332</v>
      </c>
      <c r="D11" s="2"/>
      <c r="E11" s="95">
        <v>3.9</v>
      </c>
      <c r="F11" s="97">
        <v>0</v>
      </c>
      <c r="G11" s="412"/>
      <c r="H11" s="390"/>
      <c r="I11" s="353">
        <f t="shared" si="0"/>
        <v>0</v>
      </c>
      <c r="J11" s="353">
        <f t="shared" si="1"/>
        <v>0</v>
      </c>
      <c r="K11" s="353">
        <f t="shared" si="2"/>
        <v>0</v>
      </c>
      <c r="L11" s="353">
        <f t="shared" si="3"/>
        <v>0</v>
      </c>
      <c r="M11" s="353">
        <f t="shared" si="4"/>
        <v>0</v>
      </c>
    </row>
    <row r="12" spans="1:13" ht="15.75">
      <c r="A12" s="76"/>
      <c r="B12" s="6"/>
      <c r="C12" s="267" t="s">
        <v>333</v>
      </c>
      <c r="D12" s="2"/>
      <c r="E12" s="95">
        <v>37.5</v>
      </c>
      <c r="F12" s="97">
        <v>0</v>
      </c>
      <c r="G12" s="412"/>
      <c r="H12" s="390"/>
      <c r="I12" s="353">
        <f t="shared" si="0"/>
        <v>0</v>
      </c>
      <c r="J12" s="353">
        <f t="shared" si="1"/>
        <v>0</v>
      </c>
      <c r="K12" s="353">
        <f t="shared" si="2"/>
        <v>0</v>
      </c>
      <c r="L12" s="353">
        <f t="shared" si="3"/>
        <v>0</v>
      </c>
      <c r="M12" s="353">
        <f t="shared" si="4"/>
        <v>0</v>
      </c>
    </row>
    <row r="13" spans="1:13" ht="15.75">
      <c r="A13" s="76"/>
      <c r="B13" s="6"/>
      <c r="C13" s="267" t="s">
        <v>334</v>
      </c>
      <c r="D13" s="2"/>
      <c r="E13" s="95">
        <v>27.89</v>
      </c>
      <c r="F13" s="97">
        <v>0</v>
      </c>
      <c r="G13" s="412"/>
      <c r="H13" s="390"/>
      <c r="I13" s="353">
        <f t="shared" si="0"/>
        <v>0</v>
      </c>
      <c r="J13" s="353">
        <f t="shared" si="1"/>
        <v>0</v>
      </c>
      <c r="K13" s="353">
        <f t="shared" si="2"/>
        <v>0</v>
      </c>
      <c r="L13" s="353">
        <f t="shared" si="3"/>
        <v>0</v>
      </c>
      <c r="M13" s="353">
        <f t="shared" si="4"/>
        <v>0</v>
      </c>
    </row>
    <row r="14" spans="1:13" ht="15.75">
      <c r="A14" s="76"/>
      <c r="B14" s="6"/>
      <c r="C14" s="263" t="s">
        <v>34</v>
      </c>
      <c r="D14" s="2"/>
      <c r="E14" s="95">
        <v>7.04</v>
      </c>
      <c r="F14" s="97" t="s">
        <v>449</v>
      </c>
      <c r="G14" s="412">
        <f t="shared" ref="G14:G39" si="5">E14*1</f>
        <v>7.04</v>
      </c>
      <c r="H14" s="390"/>
      <c r="I14" s="353">
        <f t="shared" si="0"/>
        <v>0</v>
      </c>
      <c r="J14" s="353">
        <f t="shared" si="1"/>
        <v>0</v>
      </c>
      <c r="K14" s="353">
        <f t="shared" si="2"/>
        <v>0</v>
      </c>
      <c r="L14" s="353">
        <f t="shared" si="3"/>
        <v>0</v>
      </c>
      <c r="M14" s="353">
        <f t="shared" si="4"/>
        <v>0</v>
      </c>
    </row>
    <row r="15" spans="1:13" ht="15.75">
      <c r="A15" s="76"/>
      <c r="B15" s="6"/>
      <c r="C15" s="267" t="s">
        <v>335</v>
      </c>
      <c r="D15" s="2"/>
      <c r="E15" s="95">
        <v>8.51</v>
      </c>
      <c r="F15" s="97" t="s">
        <v>449</v>
      </c>
      <c r="G15" s="412">
        <f t="shared" si="5"/>
        <v>8.51</v>
      </c>
      <c r="H15" s="390"/>
      <c r="I15" s="353">
        <f t="shared" si="0"/>
        <v>0</v>
      </c>
      <c r="J15" s="353">
        <f t="shared" si="1"/>
        <v>0</v>
      </c>
      <c r="K15" s="353">
        <f t="shared" si="2"/>
        <v>0</v>
      </c>
      <c r="L15" s="353">
        <f t="shared" si="3"/>
        <v>0</v>
      </c>
      <c r="M15" s="353">
        <f t="shared" si="4"/>
        <v>0</v>
      </c>
    </row>
    <row r="16" spans="1:13" ht="15.75">
      <c r="A16" s="76"/>
      <c r="B16" s="6"/>
      <c r="C16" s="263" t="s">
        <v>336</v>
      </c>
      <c r="D16" s="2"/>
      <c r="E16" s="95">
        <v>11.75</v>
      </c>
      <c r="F16" s="97" t="s">
        <v>449</v>
      </c>
      <c r="G16" s="412">
        <f t="shared" si="5"/>
        <v>11.75</v>
      </c>
      <c r="H16" s="390"/>
      <c r="I16" s="353">
        <f t="shared" si="0"/>
        <v>0</v>
      </c>
      <c r="J16" s="353">
        <f t="shared" si="1"/>
        <v>0</v>
      </c>
      <c r="K16" s="353">
        <f t="shared" si="2"/>
        <v>0</v>
      </c>
      <c r="L16" s="353">
        <f t="shared" si="3"/>
        <v>0</v>
      </c>
      <c r="M16" s="353">
        <f t="shared" si="4"/>
        <v>0</v>
      </c>
    </row>
    <row r="17" spans="1:13" ht="15.75">
      <c r="A17" s="76"/>
      <c r="B17" s="6"/>
      <c r="C17" s="263" t="s">
        <v>337</v>
      </c>
      <c r="D17" s="2"/>
      <c r="E17" s="95">
        <v>1.55</v>
      </c>
      <c r="F17" s="97" t="s">
        <v>449</v>
      </c>
      <c r="G17" s="412">
        <f t="shared" si="5"/>
        <v>1.55</v>
      </c>
      <c r="H17" s="390"/>
      <c r="I17" s="353">
        <f t="shared" si="0"/>
        <v>0</v>
      </c>
      <c r="J17" s="353">
        <f t="shared" si="1"/>
        <v>0</v>
      </c>
      <c r="K17" s="353">
        <f t="shared" si="2"/>
        <v>0</v>
      </c>
      <c r="L17" s="353">
        <f t="shared" si="3"/>
        <v>0</v>
      </c>
      <c r="M17" s="353">
        <f t="shared" si="4"/>
        <v>0</v>
      </c>
    </row>
    <row r="18" spans="1:13" ht="15.75">
      <c r="A18" s="76"/>
      <c r="B18" s="5" t="s">
        <v>338</v>
      </c>
      <c r="C18" s="269" t="s">
        <v>339</v>
      </c>
      <c r="D18" s="2"/>
      <c r="E18" s="95">
        <v>9.6</v>
      </c>
      <c r="F18" s="97" t="s">
        <v>449</v>
      </c>
      <c r="G18" s="412">
        <f t="shared" si="5"/>
        <v>9.6</v>
      </c>
      <c r="H18" s="390"/>
      <c r="I18" s="353">
        <f t="shared" si="0"/>
        <v>0</v>
      </c>
      <c r="J18" s="353">
        <f t="shared" si="1"/>
        <v>0</v>
      </c>
      <c r="K18" s="353">
        <f t="shared" si="2"/>
        <v>0</v>
      </c>
      <c r="L18" s="353">
        <f t="shared" si="3"/>
        <v>0</v>
      </c>
      <c r="M18" s="353">
        <f t="shared" si="4"/>
        <v>0</v>
      </c>
    </row>
    <row r="19" spans="1:13" ht="15.75">
      <c r="A19" s="76"/>
      <c r="B19" s="6"/>
      <c r="C19" s="269" t="s">
        <v>340</v>
      </c>
      <c r="D19" s="2"/>
      <c r="E19" s="95">
        <v>6.96</v>
      </c>
      <c r="F19" s="97" t="s">
        <v>449</v>
      </c>
      <c r="G19" s="412">
        <f t="shared" si="5"/>
        <v>6.96</v>
      </c>
      <c r="H19" s="390"/>
      <c r="I19" s="353">
        <f t="shared" si="0"/>
        <v>0</v>
      </c>
      <c r="J19" s="353">
        <f t="shared" si="1"/>
        <v>0</v>
      </c>
      <c r="K19" s="353">
        <f t="shared" si="2"/>
        <v>0</v>
      </c>
      <c r="L19" s="353">
        <f t="shared" si="3"/>
        <v>0</v>
      </c>
      <c r="M19" s="353">
        <f t="shared" si="4"/>
        <v>0</v>
      </c>
    </row>
    <row r="20" spans="1:13" ht="15.75">
      <c r="A20" s="76"/>
      <c r="B20" s="6"/>
      <c r="C20" s="271" t="s">
        <v>222</v>
      </c>
      <c r="D20" s="2"/>
      <c r="E20" s="95">
        <v>15.4</v>
      </c>
      <c r="F20" s="97" t="s">
        <v>449</v>
      </c>
      <c r="G20" s="412">
        <f t="shared" si="5"/>
        <v>15.4</v>
      </c>
      <c r="H20" s="390"/>
      <c r="I20" s="353">
        <f t="shared" si="0"/>
        <v>0</v>
      </c>
      <c r="J20" s="353">
        <f t="shared" si="1"/>
        <v>0</v>
      </c>
      <c r="K20" s="353">
        <f t="shared" si="2"/>
        <v>0</v>
      </c>
      <c r="L20" s="353">
        <f t="shared" si="3"/>
        <v>0</v>
      </c>
      <c r="M20" s="353">
        <f t="shared" si="4"/>
        <v>0</v>
      </c>
    </row>
    <row r="21" spans="1:13" ht="15.75">
      <c r="A21" s="76"/>
      <c r="B21" s="6"/>
      <c r="C21" s="263" t="s">
        <v>341</v>
      </c>
      <c r="D21" s="2"/>
      <c r="E21" s="95">
        <v>12.6</v>
      </c>
      <c r="F21" s="97" t="s">
        <v>449</v>
      </c>
      <c r="G21" s="412">
        <f t="shared" si="5"/>
        <v>12.6</v>
      </c>
      <c r="H21" s="390"/>
      <c r="I21" s="353">
        <f t="shared" si="0"/>
        <v>0</v>
      </c>
      <c r="J21" s="353">
        <f t="shared" si="1"/>
        <v>0</v>
      </c>
      <c r="K21" s="353">
        <f t="shared" si="2"/>
        <v>0</v>
      </c>
      <c r="L21" s="353">
        <f t="shared" si="3"/>
        <v>0</v>
      </c>
      <c r="M21" s="353">
        <f t="shared" si="4"/>
        <v>0</v>
      </c>
    </row>
    <row r="22" spans="1:13" ht="15.75">
      <c r="A22" s="76"/>
      <c r="B22" s="6"/>
      <c r="C22" s="271" t="s">
        <v>342</v>
      </c>
      <c r="D22" s="2"/>
      <c r="E22" s="95">
        <v>20.399999999999999</v>
      </c>
      <c r="F22" s="97" t="s">
        <v>449</v>
      </c>
      <c r="G22" s="412">
        <f t="shared" si="5"/>
        <v>20.399999999999999</v>
      </c>
      <c r="H22" s="390"/>
      <c r="I22" s="353">
        <f t="shared" si="0"/>
        <v>0</v>
      </c>
      <c r="J22" s="353">
        <f t="shared" si="1"/>
        <v>0</v>
      </c>
      <c r="K22" s="353">
        <f t="shared" si="2"/>
        <v>0</v>
      </c>
      <c r="L22" s="353">
        <f t="shared" si="3"/>
        <v>0</v>
      </c>
      <c r="M22" s="353">
        <f t="shared" si="4"/>
        <v>0</v>
      </c>
    </row>
    <row r="23" spans="1:13" ht="15.75">
      <c r="A23" s="76"/>
      <c r="B23" s="6"/>
      <c r="C23" s="271" t="s">
        <v>343</v>
      </c>
      <c r="D23" s="2"/>
      <c r="E23" s="95">
        <v>12</v>
      </c>
      <c r="F23" s="97" t="s">
        <v>449</v>
      </c>
      <c r="G23" s="412">
        <f t="shared" si="5"/>
        <v>12</v>
      </c>
      <c r="H23" s="390"/>
      <c r="I23" s="353">
        <f t="shared" si="0"/>
        <v>0</v>
      </c>
      <c r="J23" s="353">
        <f t="shared" si="1"/>
        <v>0</v>
      </c>
      <c r="K23" s="353">
        <f t="shared" si="2"/>
        <v>0</v>
      </c>
      <c r="L23" s="353">
        <f t="shared" si="3"/>
        <v>0</v>
      </c>
      <c r="M23" s="353">
        <f t="shared" si="4"/>
        <v>0</v>
      </c>
    </row>
    <row r="24" spans="1:13" ht="15.75">
      <c r="A24" s="76"/>
      <c r="B24" s="6"/>
      <c r="C24" s="271" t="s">
        <v>344</v>
      </c>
      <c r="D24" s="2"/>
      <c r="E24" s="95">
        <v>19.97</v>
      </c>
      <c r="F24" s="97" t="s">
        <v>449</v>
      </c>
      <c r="G24" s="412">
        <f t="shared" si="5"/>
        <v>19.97</v>
      </c>
      <c r="H24" s="390"/>
      <c r="I24" s="353">
        <f t="shared" si="0"/>
        <v>0</v>
      </c>
      <c r="J24" s="353">
        <f t="shared" si="1"/>
        <v>0</v>
      </c>
      <c r="K24" s="353">
        <f t="shared" si="2"/>
        <v>0</v>
      </c>
      <c r="L24" s="353">
        <f t="shared" si="3"/>
        <v>0</v>
      </c>
      <c r="M24" s="353">
        <f t="shared" si="4"/>
        <v>0</v>
      </c>
    </row>
    <row r="25" spans="1:13" ht="15.75">
      <c r="A25" s="76"/>
      <c r="B25" s="6"/>
      <c r="C25" s="271" t="s">
        <v>345</v>
      </c>
      <c r="D25" s="2"/>
      <c r="E25" s="95">
        <v>18.739999999999998</v>
      </c>
      <c r="F25" s="97" t="s">
        <v>449</v>
      </c>
      <c r="G25" s="412">
        <f t="shared" si="5"/>
        <v>18.739999999999998</v>
      </c>
      <c r="H25" s="390"/>
      <c r="I25" s="353">
        <f t="shared" si="0"/>
        <v>0</v>
      </c>
      <c r="J25" s="353">
        <f t="shared" si="1"/>
        <v>0</v>
      </c>
      <c r="K25" s="353">
        <f t="shared" si="2"/>
        <v>0</v>
      </c>
      <c r="L25" s="353">
        <f t="shared" si="3"/>
        <v>0</v>
      </c>
      <c r="M25" s="353">
        <f t="shared" si="4"/>
        <v>0</v>
      </c>
    </row>
    <row r="26" spans="1:13" ht="15.75">
      <c r="A26" s="76"/>
      <c r="B26" s="6"/>
      <c r="C26" s="271" t="s">
        <v>346</v>
      </c>
      <c r="D26" s="2"/>
      <c r="E26" s="95">
        <v>41.85</v>
      </c>
      <c r="F26" s="97" t="s">
        <v>449</v>
      </c>
      <c r="G26" s="412">
        <f t="shared" si="5"/>
        <v>41.85</v>
      </c>
      <c r="H26" s="390"/>
      <c r="I26" s="353">
        <f t="shared" si="0"/>
        <v>0</v>
      </c>
      <c r="J26" s="353">
        <f t="shared" si="1"/>
        <v>0</v>
      </c>
      <c r="K26" s="353">
        <f t="shared" si="2"/>
        <v>0</v>
      </c>
      <c r="L26" s="353">
        <f t="shared" si="3"/>
        <v>0</v>
      </c>
      <c r="M26" s="353">
        <f t="shared" si="4"/>
        <v>0</v>
      </c>
    </row>
    <row r="27" spans="1:13" ht="15.75">
      <c r="A27" s="76"/>
      <c r="B27" s="6"/>
      <c r="C27" s="269" t="s">
        <v>347</v>
      </c>
      <c r="D27" s="2"/>
      <c r="E27" s="95">
        <v>6.3</v>
      </c>
      <c r="F27" s="97" t="s">
        <v>449</v>
      </c>
      <c r="G27" s="412">
        <f t="shared" si="5"/>
        <v>6.3</v>
      </c>
      <c r="H27" s="390"/>
      <c r="I27" s="353">
        <f t="shared" si="0"/>
        <v>0</v>
      </c>
      <c r="J27" s="353">
        <f t="shared" si="1"/>
        <v>0</v>
      </c>
      <c r="K27" s="353">
        <f t="shared" si="2"/>
        <v>0</v>
      </c>
      <c r="L27" s="353">
        <f t="shared" si="3"/>
        <v>0</v>
      </c>
      <c r="M27" s="353">
        <f t="shared" si="4"/>
        <v>0</v>
      </c>
    </row>
    <row r="28" spans="1:13" ht="15.75">
      <c r="A28" s="76"/>
      <c r="B28" s="6"/>
      <c r="C28" s="271" t="s">
        <v>348</v>
      </c>
      <c r="D28" s="2"/>
      <c r="E28" s="95">
        <v>9.0500000000000007</v>
      </c>
      <c r="F28" s="97" t="s">
        <v>449</v>
      </c>
      <c r="G28" s="412">
        <f t="shared" si="5"/>
        <v>9.0500000000000007</v>
      </c>
      <c r="H28" s="390"/>
      <c r="I28" s="353">
        <f t="shared" si="0"/>
        <v>0</v>
      </c>
      <c r="J28" s="353">
        <f t="shared" si="1"/>
        <v>0</v>
      </c>
      <c r="K28" s="353">
        <f t="shared" si="2"/>
        <v>0</v>
      </c>
      <c r="L28" s="353">
        <f t="shared" si="3"/>
        <v>0</v>
      </c>
      <c r="M28" s="353">
        <f t="shared" si="4"/>
        <v>0</v>
      </c>
    </row>
    <row r="29" spans="1:13" ht="15.75">
      <c r="A29" s="76"/>
      <c r="B29" s="6"/>
      <c r="C29" s="271" t="s">
        <v>223</v>
      </c>
      <c r="D29" s="2"/>
      <c r="E29" s="95">
        <v>15</v>
      </c>
      <c r="F29" s="97" t="s">
        <v>449</v>
      </c>
      <c r="G29" s="412">
        <f t="shared" si="5"/>
        <v>15</v>
      </c>
      <c r="H29" s="390"/>
      <c r="I29" s="353">
        <f t="shared" si="0"/>
        <v>0</v>
      </c>
      <c r="J29" s="353">
        <f t="shared" si="1"/>
        <v>0</v>
      </c>
      <c r="K29" s="353">
        <f t="shared" si="2"/>
        <v>0</v>
      </c>
      <c r="L29" s="353">
        <f t="shared" si="3"/>
        <v>0</v>
      </c>
      <c r="M29" s="353">
        <f t="shared" si="4"/>
        <v>0</v>
      </c>
    </row>
    <row r="30" spans="1:13" ht="15.75">
      <c r="A30" s="76"/>
      <c r="B30" s="6"/>
      <c r="C30" s="271" t="s">
        <v>349</v>
      </c>
      <c r="D30" s="2"/>
      <c r="E30" s="95">
        <v>13.35</v>
      </c>
      <c r="F30" s="97" t="s">
        <v>449</v>
      </c>
      <c r="G30" s="412">
        <f t="shared" si="5"/>
        <v>13.35</v>
      </c>
      <c r="H30" s="390"/>
      <c r="I30" s="353">
        <f t="shared" si="0"/>
        <v>0</v>
      </c>
      <c r="J30" s="353">
        <f t="shared" si="1"/>
        <v>0</v>
      </c>
      <c r="K30" s="353">
        <f t="shared" si="2"/>
        <v>0</v>
      </c>
      <c r="L30" s="353">
        <f t="shared" si="3"/>
        <v>0</v>
      </c>
      <c r="M30" s="353">
        <f t="shared" si="4"/>
        <v>0</v>
      </c>
    </row>
    <row r="31" spans="1:13" ht="15.75">
      <c r="A31" s="76"/>
      <c r="B31" s="6"/>
      <c r="C31" s="263" t="s">
        <v>350</v>
      </c>
      <c r="D31" s="2"/>
      <c r="E31" s="95">
        <v>13.3</v>
      </c>
      <c r="F31" s="97" t="s">
        <v>449</v>
      </c>
      <c r="G31" s="412">
        <f t="shared" si="5"/>
        <v>13.3</v>
      </c>
      <c r="H31" s="390"/>
      <c r="I31" s="353">
        <f t="shared" si="0"/>
        <v>0</v>
      </c>
      <c r="J31" s="353">
        <f t="shared" si="1"/>
        <v>0</v>
      </c>
      <c r="K31" s="353">
        <f t="shared" si="2"/>
        <v>0</v>
      </c>
      <c r="L31" s="353">
        <f t="shared" si="3"/>
        <v>0</v>
      </c>
      <c r="M31" s="353">
        <f t="shared" si="4"/>
        <v>0</v>
      </c>
    </row>
    <row r="32" spans="1:13" ht="15.75">
      <c r="A32" s="76"/>
      <c r="B32" s="6"/>
      <c r="C32" s="271" t="s">
        <v>351</v>
      </c>
      <c r="D32" s="2"/>
      <c r="E32" s="95">
        <v>15.85</v>
      </c>
      <c r="F32" s="97" t="s">
        <v>449</v>
      </c>
      <c r="G32" s="412">
        <f t="shared" si="5"/>
        <v>15.85</v>
      </c>
      <c r="H32" s="390"/>
      <c r="I32" s="353">
        <f t="shared" si="0"/>
        <v>0</v>
      </c>
      <c r="J32" s="353">
        <f t="shared" si="1"/>
        <v>0</v>
      </c>
      <c r="K32" s="353">
        <f t="shared" si="2"/>
        <v>0</v>
      </c>
      <c r="L32" s="353">
        <f t="shared" si="3"/>
        <v>0</v>
      </c>
      <c r="M32" s="353">
        <f t="shared" si="4"/>
        <v>0</v>
      </c>
    </row>
    <row r="33" spans="1:13" ht="15.75">
      <c r="A33" s="76"/>
      <c r="B33" s="6"/>
      <c r="C33" s="271" t="s">
        <v>352</v>
      </c>
      <c r="D33" s="2"/>
      <c r="E33" s="95">
        <v>15</v>
      </c>
      <c r="F33" s="97" t="s">
        <v>449</v>
      </c>
      <c r="G33" s="412">
        <f t="shared" si="5"/>
        <v>15</v>
      </c>
      <c r="H33" s="390"/>
      <c r="I33" s="353">
        <f t="shared" si="0"/>
        <v>0</v>
      </c>
      <c r="J33" s="353">
        <f t="shared" si="1"/>
        <v>0</v>
      </c>
      <c r="K33" s="353">
        <f t="shared" si="2"/>
        <v>0</v>
      </c>
      <c r="L33" s="353">
        <f t="shared" si="3"/>
        <v>0</v>
      </c>
      <c r="M33" s="353">
        <f t="shared" si="4"/>
        <v>0</v>
      </c>
    </row>
    <row r="34" spans="1:13" ht="15.75">
      <c r="A34" s="76"/>
      <c r="B34" s="6"/>
      <c r="C34" s="269" t="s">
        <v>353</v>
      </c>
      <c r="D34" s="2"/>
      <c r="E34" s="95">
        <v>60.5</v>
      </c>
      <c r="F34" s="97" t="s">
        <v>449</v>
      </c>
      <c r="G34" s="412">
        <f t="shared" si="5"/>
        <v>60.5</v>
      </c>
      <c r="H34" s="390"/>
      <c r="I34" s="353">
        <f t="shared" si="0"/>
        <v>0</v>
      </c>
      <c r="J34" s="353">
        <f t="shared" si="1"/>
        <v>0</v>
      </c>
      <c r="K34" s="353">
        <f t="shared" si="2"/>
        <v>0</v>
      </c>
      <c r="L34" s="353">
        <f t="shared" si="3"/>
        <v>0</v>
      </c>
      <c r="M34" s="353">
        <f t="shared" si="4"/>
        <v>0</v>
      </c>
    </row>
    <row r="35" spans="1:13" ht="15.75">
      <c r="A35" s="76"/>
      <c r="B35" s="6"/>
      <c r="C35" s="269" t="s">
        <v>963</v>
      </c>
      <c r="D35" s="2"/>
      <c r="E35" s="95">
        <v>3.45</v>
      </c>
      <c r="F35" s="97" t="s">
        <v>449</v>
      </c>
      <c r="G35" s="412">
        <f t="shared" si="5"/>
        <v>3.45</v>
      </c>
      <c r="H35" s="390"/>
      <c r="I35" s="353">
        <f t="shared" si="0"/>
        <v>0</v>
      </c>
      <c r="J35" s="353">
        <f t="shared" si="1"/>
        <v>0</v>
      </c>
      <c r="K35" s="353">
        <f t="shared" si="2"/>
        <v>0</v>
      </c>
      <c r="L35" s="353">
        <f t="shared" si="3"/>
        <v>0</v>
      </c>
      <c r="M35" s="353">
        <f t="shared" si="4"/>
        <v>0</v>
      </c>
    </row>
    <row r="36" spans="1:13" ht="15.75">
      <c r="A36" s="76"/>
      <c r="B36" s="6"/>
      <c r="C36" s="269" t="s">
        <v>964</v>
      </c>
      <c r="D36" s="2"/>
      <c r="E36" s="95">
        <v>3.5</v>
      </c>
      <c r="F36" s="97" t="s">
        <v>449</v>
      </c>
      <c r="G36" s="412">
        <f t="shared" si="5"/>
        <v>3.5</v>
      </c>
      <c r="H36" s="390"/>
      <c r="I36" s="353">
        <f t="shared" si="0"/>
        <v>0</v>
      </c>
      <c r="J36" s="353">
        <f t="shared" si="1"/>
        <v>0</v>
      </c>
      <c r="K36" s="353">
        <f t="shared" si="2"/>
        <v>0</v>
      </c>
      <c r="L36" s="353">
        <f t="shared" si="3"/>
        <v>0</v>
      </c>
      <c r="M36" s="353">
        <f t="shared" si="4"/>
        <v>0</v>
      </c>
    </row>
    <row r="37" spans="1:13" ht="15.75">
      <c r="A37" s="76"/>
      <c r="B37" s="6"/>
      <c r="C37" s="269" t="s">
        <v>354</v>
      </c>
      <c r="D37" s="2"/>
      <c r="E37" s="95">
        <v>4.6500000000000004</v>
      </c>
      <c r="F37" s="97" t="s">
        <v>449</v>
      </c>
      <c r="G37" s="412">
        <f t="shared" si="5"/>
        <v>4.6500000000000004</v>
      </c>
      <c r="H37" s="390"/>
      <c r="I37" s="353">
        <f t="shared" si="0"/>
        <v>0</v>
      </c>
      <c r="J37" s="353">
        <f t="shared" si="1"/>
        <v>0</v>
      </c>
      <c r="K37" s="353">
        <f t="shared" si="2"/>
        <v>0</v>
      </c>
      <c r="L37" s="353">
        <f t="shared" si="3"/>
        <v>0</v>
      </c>
      <c r="M37" s="353">
        <f t="shared" si="4"/>
        <v>0</v>
      </c>
    </row>
    <row r="38" spans="1:13" ht="15.75">
      <c r="A38" s="76"/>
      <c r="B38" s="6"/>
      <c r="C38" s="269" t="s">
        <v>21</v>
      </c>
      <c r="D38" s="2"/>
      <c r="E38" s="95">
        <v>4.25</v>
      </c>
      <c r="F38" s="97" t="s">
        <v>449</v>
      </c>
      <c r="G38" s="412">
        <f t="shared" si="5"/>
        <v>4.25</v>
      </c>
      <c r="H38" s="390"/>
      <c r="I38" s="353">
        <f t="shared" si="0"/>
        <v>0</v>
      </c>
      <c r="J38" s="353">
        <f t="shared" si="1"/>
        <v>0</v>
      </c>
      <c r="K38" s="353">
        <f t="shared" si="2"/>
        <v>0</v>
      </c>
      <c r="L38" s="353">
        <f t="shared" si="3"/>
        <v>0</v>
      </c>
      <c r="M38" s="353">
        <f t="shared" si="4"/>
        <v>0</v>
      </c>
    </row>
    <row r="39" spans="1:13" ht="15.75">
      <c r="A39" s="76"/>
      <c r="B39" s="6"/>
      <c r="C39" s="269" t="s">
        <v>355</v>
      </c>
      <c r="D39" s="2"/>
      <c r="E39" s="95">
        <v>3.55</v>
      </c>
      <c r="F39" s="97" t="s">
        <v>449</v>
      </c>
      <c r="G39" s="412">
        <f t="shared" si="5"/>
        <v>3.55</v>
      </c>
      <c r="H39" s="390"/>
      <c r="I39" s="353">
        <f t="shared" si="0"/>
        <v>0</v>
      </c>
      <c r="J39" s="353">
        <f t="shared" si="1"/>
        <v>0</v>
      </c>
      <c r="K39" s="353">
        <f t="shared" si="2"/>
        <v>0</v>
      </c>
      <c r="L39" s="353">
        <f t="shared" si="3"/>
        <v>0</v>
      </c>
      <c r="M39" s="353">
        <f t="shared" si="4"/>
        <v>0</v>
      </c>
    </row>
    <row r="40" spans="1:13" ht="15.75">
      <c r="A40" s="76"/>
      <c r="B40" s="6"/>
      <c r="C40" s="267" t="s">
        <v>331</v>
      </c>
      <c r="D40" s="2"/>
      <c r="E40" s="95">
        <v>3.2</v>
      </c>
      <c r="F40" s="97">
        <v>0</v>
      </c>
      <c r="G40" s="412"/>
      <c r="H40" s="390"/>
      <c r="I40" s="353">
        <f t="shared" si="0"/>
        <v>0</v>
      </c>
      <c r="J40" s="353">
        <f t="shared" si="1"/>
        <v>0</v>
      </c>
      <c r="K40" s="353">
        <f t="shared" si="2"/>
        <v>0</v>
      </c>
      <c r="L40" s="353">
        <f t="shared" si="3"/>
        <v>0</v>
      </c>
      <c r="M40" s="353">
        <f t="shared" si="4"/>
        <v>0</v>
      </c>
    </row>
    <row r="41" spans="1:13" ht="15.75">
      <c r="A41" s="76"/>
      <c r="B41" s="6"/>
      <c r="C41" s="267" t="s">
        <v>356</v>
      </c>
      <c r="D41" s="2"/>
      <c r="E41" s="95">
        <v>3.85</v>
      </c>
      <c r="F41" s="97">
        <v>0</v>
      </c>
      <c r="G41" s="412"/>
      <c r="H41" s="390"/>
      <c r="I41" s="353">
        <f t="shared" si="0"/>
        <v>0</v>
      </c>
      <c r="J41" s="353">
        <f t="shared" si="1"/>
        <v>0</v>
      </c>
      <c r="K41" s="353">
        <f t="shared" si="2"/>
        <v>0</v>
      </c>
      <c r="L41" s="353">
        <f t="shared" si="3"/>
        <v>0</v>
      </c>
      <c r="M41" s="353">
        <f t="shared" si="4"/>
        <v>0</v>
      </c>
    </row>
    <row r="42" spans="1:13" ht="15.75">
      <c r="A42" s="76"/>
      <c r="B42" s="6"/>
      <c r="C42" s="267" t="s">
        <v>332</v>
      </c>
      <c r="D42" s="2"/>
      <c r="E42" s="95">
        <v>3.9</v>
      </c>
      <c r="F42" s="97">
        <v>0</v>
      </c>
      <c r="G42" s="412"/>
      <c r="H42" s="390"/>
      <c r="I42" s="353">
        <f t="shared" si="0"/>
        <v>0</v>
      </c>
      <c r="J42" s="353">
        <f t="shared" si="1"/>
        <v>0</v>
      </c>
      <c r="K42" s="353">
        <f t="shared" si="2"/>
        <v>0</v>
      </c>
      <c r="L42" s="353">
        <f t="shared" si="3"/>
        <v>0</v>
      </c>
      <c r="M42" s="353">
        <f t="shared" si="4"/>
        <v>0</v>
      </c>
    </row>
    <row r="43" spans="1:13" ht="15.75">
      <c r="A43" s="76"/>
      <c r="B43" s="6"/>
      <c r="C43" s="263" t="s">
        <v>357</v>
      </c>
      <c r="D43" s="2"/>
      <c r="E43" s="95">
        <v>111.65</v>
      </c>
      <c r="F43" s="97" t="s">
        <v>449</v>
      </c>
      <c r="G43" s="412">
        <f t="shared" ref="G43:G50" si="6">E43*1</f>
        <v>111.65</v>
      </c>
      <c r="H43" s="390"/>
      <c r="I43" s="353">
        <f t="shared" si="0"/>
        <v>0</v>
      </c>
      <c r="J43" s="353">
        <f t="shared" si="1"/>
        <v>0</v>
      </c>
      <c r="K43" s="353">
        <f t="shared" si="2"/>
        <v>0</v>
      </c>
      <c r="L43" s="353">
        <f t="shared" si="3"/>
        <v>0</v>
      </c>
      <c r="M43" s="353">
        <f t="shared" si="4"/>
        <v>0</v>
      </c>
    </row>
    <row r="44" spans="1:13" ht="15.75">
      <c r="A44" s="76"/>
      <c r="B44" s="6"/>
      <c r="C44" s="263" t="s">
        <v>336</v>
      </c>
      <c r="D44" s="2"/>
      <c r="E44" s="95">
        <v>11.75</v>
      </c>
      <c r="F44" s="97" t="s">
        <v>449</v>
      </c>
      <c r="G44" s="412">
        <f t="shared" si="6"/>
        <v>11.75</v>
      </c>
      <c r="H44" s="390"/>
      <c r="I44" s="353">
        <f t="shared" si="0"/>
        <v>0</v>
      </c>
      <c r="J44" s="353">
        <f t="shared" si="1"/>
        <v>0</v>
      </c>
      <c r="K44" s="353">
        <f t="shared" si="2"/>
        <v>0</v>
      </c>
      <c r="L44" s="353">
        <f t="shared" si="3"/>
        <v>0</v>
      </c>
      <c r="M44" s="353">
        <f t="shared" si="4"/>
        <v>0</v>
      </c>
    </row>
    <row r="45" spans="1:13" ht="15.75">
      <c r="A45" s="76"/>
      <c r="B45" s="6"/>
      <c r="C45" s="263" t="s">
        <v>337</v>
      </c>
      <c r="D45" s="2"/>
      <c r="E45" s="95">
        <v>1.55</v>
      </c>
      <c r="F45" s="97" t="s">
        <v>449</v>
      </c>
      <c r="G45" s="412">
        <f t="shared" si="6"/>
        <v>1.55</v>
      </c>
      <c r="H45" s="390"/>
      <c r="I45" s="353">
        <f t="shared" si="0"/>
        <v>0</v>
      </c>
      <c r="J45" s="353">
        <f t="shared" si="1"/>
        <v>0</v>
      </c>
      <c r="K45" s="353">
        <f t="shared" si="2"/>
        <v>0</v>
      </c>
      <c r="L45" s="353">
        <f t="shared" si="3"/>
        <v>0</v>
      </c>
      <c r="M45" s="353">
        <f t="shared" si="4"/>
        <v>0</v>
      </c>
    </row>
    <row r="46" spans="1:13" ht="15.75">
      <c r="A46" s="76"/>
      <c r="B46" s="5" t="s">
        <v>358</v>
      </c>
      <c r="C46" s="271" t="s">
        <v>222</v>
      </c>
      <c r="D46" s="2"/>
      <c r="E46" s="95">
        <v>20.399999999999999</v>
      </c>
      <c r="F46" s="97" t="s">
        <v>449</v>
      </c>
      <c r="G46" s="412">
        <f t="shared" si="6"/>
        <v>20.399999999999999</v>
      </c>
      <c r="H46" s="390"/>
      <c r="I46" s="353">
        <f t="shared" si="0"/>
        <v>0</v>
      </c>
      <c r="J46" s="353">
        <f t="shared" si="1"/>
        <v>0</v>
      </c>
      <c r="K46" s="353">
        <f t="shared" si="2"/>
        <v>0</v>
      </c>
      <c r="L46" s="353">
        <f t="shared" si="3"/>
        <v>0</v>
      </c>
      <c r="M46" s="353">
        <f t="shared" si="4"/>
        <v>0</v>
      </c>
    </row>
    <row r="47" spans="1:13" ht="15.75">
      <c r="A47" s="76"/>
      <c r="B47" s="6"/>
      <c r="C47" s="263" t="s">
        <v>359</v>
      </c>
      <c r="D47" s="2"/>
      <c r="E47" s="95">
        <v>12</v>
      </c>
      <c r="F47" s="97" t="s">
        <v>449</v>
      </c>
      <c r="G47" s="412">
        <f t="shared" si="6"/>
        <v>12</v>
      </c>
      <c r="H47" s="390"/>
      <c r="I47" s="353">
        <f t="shared" si="0"/>
        <v>0</v>
      </c>
      <c r="J47" s="353">
        <f t="shared" si="1"/>
        <v>0</v>
      </c>
      <c r="K47" s="353">
        <f t="shared" si="2"/>
        <v>0</v>
      </c>
      <c r="L47" s="353">
        <f t="shared" si="3"/>
        <v>0</v>
      </c>
      <c r="M47" s="353">
        <f t="shared" si="4"/>
        <v>0</v>
      </c>
    </row>
    <row r="48" spans="1:13" ht="15.75">
      <c r="A48" s="76"/>
      <c r="B48" s="6"/>
      <c r="C48" s="271" t="s">
        <v>360</v>
      </c>
      <c r="D48" s="2"/>
      <c r="E48" s="95">
        <v>13.3</v>
      </c>
      <c r="F48" s="97" t="s">
        <v>449</v>
      </c>
      <c r="G48" s="412">
        <f t="shared" si="6"/>
        <v>13.3</v>
      </c>
      <c r="H48" s="390"/>
      <c r="I48" s="353">
        <f t="shared" si="0"/>
        <v>0</v>
      </c>
      <c r="J48" s="353">
        <f t="shared" si="1"/>
        <v>0</v>
      </c>
      <c r="K48" s="353">
        <f t="shared" si="2"/>
        <v>0</v>
      </c>
      <c r="L48" s="353">
        <f t="shared" si="3"/>
        <v>0</v>
      </c>
      <c r="M48" s="353">
        <f t="shared" si="4"/>
        <v>0</v>
      </c>
    </row>
    <row r="49" spans="1:13" ht="15.75">
      <c r="A49" s="76"/>
      <c r="B49" s="6"/>
      <c r="C49" s="271" t="s">
        <v>361</v>
      </c>
      <c r="D49" s="2"/>
      <c r="E49" s="95">
        <v>20.45</v>
      </c>
      <c r="F49" s="97" t="s">
        <v>449</v>
      </c>
      <c r="G49" s="412">
        <f t="shared" si="6"/>
        <v>20.45</v>
      </c>
      <c r="H49" s="390"/>
      <c r="I49" s="353">
        <f t="shared" si="0"/>
        <v>0</v>
      </c>
      <c r="J49" s="353">
        <f t="shared" si="1"/>
        <v>0</v>
      </c>
      <c r="K49" s="353">
        <f t="shared" si="2"/>
        <v>0</v>
      </c>
      <c r="L49" s="353">
        <f t="shared" si="3"/>
        <v>0</v>
      </c>
      <c r="M49" s="353">
        <f t="shared" si="4"/>
        <v>0</v>
      </c>
    </row>
    <row r="50" spans="1:13" ht="15.75">
      <c r="A50" s="76"/>
      <c r="B50" s="6"/>
      <c r="C50" s="271" t="s">
        <v>362</v>
      </c>
      <c r="D50" s="2"/>
      <c r="E50" s="95">
        <v>18.100000000000001</v>
      </c>
      <c r="F50" s="97" t="s">
        <v>449</v>
      </c>
      <c r="G50" s="412">
        <f t="shared" si="6"/>
        <v>18.100000000000001</v>
      </c>
      <c r="H50" s="390"/>
      <c r="I50" s="353">
        <f t="shared" si="0"/>
        <v>0</v>
      </c>
      <c r="J50" s="353">
        <f t="shared" si="1"/>
        <v>0</v>
      </c>
      <c r="K50" s="353">
        <f t="shared" si="2"/>
        <v>0</v>
      </c>
      <c r="L50" s="353">
        <f t="shared" si="3"/>
        <v>0</v>
      </c>
      <c r="M50" s="353">
        <f t="shared" si="4"/>
        <v>0</v>
      </c>
    </row>
    <row r="51" spans="1:13" ht="15.75">
      <c r="A51" s="76"/>
      <c r="B51" s="6"/>
      <c r="C51" s="271" t="s">
        <v>363</v>
      </c>
      <c r="D51" s="2"/>
      <c r="E51" s="95">
        <v>3.1</v>
      </c>
      <c r="F51" s="97" t="s">
        <v>450</v>
      </c>
      <c r="G51" s="413">
        <f>E51*2</f>
        <v>6.2</v>
      </c>
      <c r="H51" s="390"/>
      <c r="I51" s="353">
        <f t="shared" si="0"/>
        <v>0</v>
      </c>
      <c r="J51" s="353">
        <f t="shared" si="1"/>
        <v>0</v>
      </c>
      <c r="K51" s="353">
        <f t="shared" si="2"/>
        <v>0</v>
      </c>
      <c r="L51" s="353">
        <f t="shared" si="3"/>
        <v>0</v>
      </c>
      <c r="M51" s="353">
        <f t="shared" si="4"/>
        <v>0</v>
      </c>
    </row>
    <row r="52" spans="1:13" ht="15.75">
      <c r="A52" s="76"/>
      <c r="B52" s="6"/>
      <c r="C52" s="271" t="s">
        <v>364</v>
      </c>
      <c r="D52" s="2"/>
      <c r="E52" s="95">
        <v>16.25</v>
      </c>
      <c r="F52" s="97" t="s">
        <v>449</v>
      </c>
      <c r="G52" s="412">
        <f t="shared" ref="G52:G68" si="7">E52*1</f>
        <v>16.25</v>
      </c>
      <c r="H52" s="390"/>
      <c r="I52" s="353">
        <f t="shared" si="0"/>
        <v>0</v>
      </c>
      <c r="J52" s="353">
        <f t="shared" si="1"/>
        <v>0</v>
      </c>
      <c r="K52" s="353">
        <f t="shared" si="2"/>
        <v>0</v>
      </c>
      <c r="L52" s="353">
        <f t="shared" si="3"/>
        <v>0</v>
      </c>
      <c r="M52" s="353">
        <f t="shared" si="4"/>
        <v>0</v>
      </c>
    </row>
    <row r="53" spans="1:13" ht="15.75">
      <c r="A53" s="76"/>
      <c r="B53" s="6"/>
      <c r="C53" s="263" t="s">
        <v>341</v>
      </c>
      <c r="D53" s="2"/>
      <c r="E53" s="95">
        <v>12.6</v>
      </c>
      <c r="F53" s="97" t="s">
        <v>449</v>
      </c>
      <c r="G53" s="412">
        <f t="shared" si="7"/>
        <v>12.6</v>
      </c>
      <c r="H53" s="390"/>
      <c r="I53" s="353">
        <f t="shared" si="0"/>
        <v>0</v>
      </c>
      <c r="J53" s="353">
        <f t="shared" si="1"/>
        <v>0</v>
      </c>
      <c r="K53" s="353">
        <f t="shared" si="2"/>
        <v>0</v>
      </c>
      <c r="L53" s="353">
        <f t="shared" si="3"/>
        <v>0</v>
      </c>
      <c r="M53" s="353">
        <f t="shared" si="4"/>
        <v>0</v>
      </c>
    </row>
    <row r="54" spans="1:13" ht="15.75">
      <c r="A54" s="76"/>
      <c r="B54" s="6"/>
      <c r="C54" s="271" t="s">
        <v>223</v>
      </c>
      <c r="D54" s="2"/>
      <c r="E54" s="95">
        <v>15.4</v>
      </c>
      <c r="F54" s="97" t="s">
        <v>449</v>
      </c>
      <c r="G54" s="412">
        <f t="shared" si="7"/>
        <v>15.4</v>
      </c>
      <c r="H54" s="390"/>
      <c r="I54" s="353">
        <f t="shared" si="0"/>
        <v>0</v>
      </c>
      <c r="J54" s="353">
        <f t="shared" si="1"/>
        <v>0</v>
      </c>
      <c r="K54" s="353">
        <f t="shared" si="2"/>
        <v>0</v>
      </c>
      <c r="L54" s="353">
        <f t="shared" si="3"/>
        <v>0</v>
      </c>
      <c r="M54" s="353">
        <f t="shared" si="4"/>
        <v>0</v>
      </c>
    </row>
    <row r="55" spans="1:13" ht="15.75">
      <c r="A55" s="76"/>
      <c r="B55" s="6"/>
      <c r="C55" s="263" t="s">
        <v>350</v>
      </c>
      <c r="D55" s="2"/>
      <c r="E55" s="95">
        <v>12</v>
      </c>
      <c r="F55" s="97" t="s">
        <v>449</v>
      </c>
      <c r="G55" s="412">
        <f t="shared" si="7"/>
        <v>12</v>
      </c>
      <c r="H55" s="390"/>
      <c r="I55" s="353">
        <f t="shared" si="0"/>
        <v>0</v>
      </c>
      <c r="J55" s="353">
        <f t="shared" si="1"/>
        <v>0</v>
      </c>
      <c r="K55" s="353">
        <f t="shared" si="2"/>
        <v>0</v>
      </c>
      <c r="L55" s="353">
        <f t="shared" si="3"/>
        <v>0</v>
      </c>
      <c r="M55" s="353">
        <f t="shared" si="4"/>
        <v>0</v>
      </c>
    </row>
    <row r="56" spans="1:13" ht="15.75">
      <c r="A56" s="76"/>
      <c r="B56" s="6"/>
      <c r="C56" s="263" t="s">
        <v>219</v>
      </c>
      <c r="D56" s="2"/>
      <c r="E56" s="95">
        <v>9.0500000000000007</v>
      </c>
      <c r="F56" s="97" t="s">
        <v>449</v>
      </c>
      <c r="G56" s="412">
        <f t="shared" si="7"/>
        <v>9.0500000000000007</v>
      </c>
      <c r="H56" s="390"/>
      <c r="I56" s="353">
        <f t="shared" si="0"/>
        <v>0</v>
      </c>
      <c r="J56" s="353">
        <f t="shared" si="1"/>
        <v>0</v>
      </c>
      <c r="K56" s="353">
        <f t="shared" si="2"/>
        <v>0</v>
      </c>
      <c r="L56" s="353">
        <f t="shared" si="3"/>
        <v>0</v>
      </c>
      <c r="M56" s="353">
        <f t="shared" si="4"/>
        <v>0</v>
      </c>
    </row>
    <row r="57" spans="1:13" ht="15.75">
      <c r="A57" s="76"/>
      <c r="B57" s="6"/>
      <c r="C57" s="271" t="s">
        <v>349</v>
      </c>
      <c r="D57" s="2"/>
      <c r="E57" s="95">
        <v>15</v>
      </c>
      <c r="F57" s="97" t="s">
        <v>449</v>
      </c>
      <c r="G57" s="412">
        <f t="shared" si="7"/>
        <v>15</v>
      </c>
      <c r="H57" s="390"/>
      <c r="I57" s="353">
        <f t="shared" si="0"/>
        <v>0</v>
      </c>
      <c r="J57" s="353">
        <f t="shared" si="1"/>
        <v>0</v>
      </c>
      <c r="K57" s="353">
        <f t="shared" si="2"/>
        <v>0</v>
      </c>
      <c r="L57" s="353">
        <f t="shared" si="3"/>
        <v>0</v>
      </c>
      <c r="M57" s="353">
        <f t="shared" si="4"/>
        <v>0</v>
      </c>
    </row>
    <row r="58" spans="1:13" ht="15.75">
      <c r="A58" s="76"/>
      <c r="B58" s="6"/>
      <c r="C58" s="271" t="s">
        <v>351</v>
      </c>
      <c r="D58" s="2"/>
      <c r="E58" s="95">
        <v>15.3</v>
      </c>
      <c r="F58" s="97" t="s">
        <v>449</v>
      </c>
      <c r="G58" s="412">
        <f t="shared" si="7"/>
        <v>15.3</v>
      </c>
      <c r="H58" s="390"/>
      <c r="I58" s="353">
        <f t="shared" si="0"/>
        <v>0</v>
      </c>
      <c r="J58" s="353">
        <f t="shared" si="1"/>
        <v>0</v>
      </c>
      <c r="K58" s="353">
        <f t="shared" si="2"/>
        <v>0</v>
      </c>
      <c r="L58" s="353">
        <f t="shared" si="3"/>
        <v>0</v>
      </c>
      <c r="M58" s="353">
        <f t="shared" si="4"/>
        <v>0</v>
      </c>
    </row>
    <row r="59" spans="1:13" ht="15.75">
      <c r="A59" s="76"/>
      <c r="B59" s="6"/>
      <c r="C59" s="271" t="s">
        <v>365</v>
      </c>
      <c r="D59" s="2"/>
      <c r="E59" s="95">
        <v>28.55</v>
      </c>
      <c r="F59" s="97" t="s">
        <v>449</v>
      </c>
      <c r="G59" s="412">
        <f t="shared" si="7"/>
        <v>28.55</v>
      </c>
      <c r="H59" s="390"/>
      <c r="I59" s="353">
        <f t="shared" si="0"/>
        <v>0</v>
      </c>
      <c r="J59" s="353">
        <f t="shared" si="1"/>
        <v>0</v>
      </c>
      <c r="K59" s="353">
        <f t="shared" si="2"/>
        <v>0</v>
      </c>
      <c r="L59" s="353">
        <f t="shared" si="3"/>
        <v>0</v>
      </c>
      <c r="M59" s="353">
        <f t="shared" si="4"/>
        <v>0</v>
      </c>
    </row>
    <row r="60" spans="1:13" ht="15.75">
      <c r="A60" s="76"/>
      <c r="B60" s="6"/>
      <c r="C60" s="263" t="s">
        <v>366</v>
      </c>
      <c r="D60" s="2"/>
      <c r="E60" s="95">
        <v>11.95</v>
      </c>
      <c r="F60" s="97" t="s">
        <v>449</v>
      </c>
      <c r="G60" s="412">
        <f t="shared" si="7"/>
        <v>11.95</v>
      </c>
      <c r="H60" s="390"/>
      <c r="I60" s="353">
        <f t="shared" si="0"/>
        <v>0</v>
      </c>
      <c r="J60" s="353">
        <f t="shared" si="1"/>
        <v>0</v>
      </c>
      <c r="K60" s="353">
        <f t="shared" si="2"/>
        <v>0</v>
      </c>
      <c r="L60" s="353">
        <f t="shared" si="3"/>
        <v>0</v>
      </c>
      <c r="M60" s="353">
        <f t="shared" si="4"/>
        <v>0</v>
      </c>
    </row>
    <row r="61" spans="1:13" ht="15.75">
      <c r="A61" s="76"/>
      <c r="B61" s="6"/>
      <c r="C61" s="263" t="s">
        <v>367</v>
      </c>
      <c r="D61" s="2"/>
      <c r="E61" s="95">
        <v>15.1</v>
      </c>
      <c r="F61" s="97" t="s">
        <v>449</v>
      </c>
      <c r="G61" s="412">
        <f t="shared" si="7"/>
        <v>15.1</v>
      </c>
      <c r="H61" s="390"/>
      <c r="I61" s="353">
        <f t="shared" si="0"/>
        <v>0</v>
      </c>
      <c r="J61" s="353">
        <f t="shared" si="1"/>
        <v>0</v>
      </c>
      <c r="K61" s="353">
        <f t="shared" si="2"/>
        <v>0</v>
      </c>
      <c r="L61" s="353">
        <f t="shared" si="3"/>
        <v>0</v>
      </c>
      <c r="M61" s="353">
        <f t="shared" si="4"/>
        <v>0</v>
      </c>
    </row>
    <row r="62" spans="1:13" ht="15.75">
      <c r="A62" s="76"/>
      <c r="B62" s="6"/>
      <c r="C62" s="263" t="s">
        <v>368</v>
      </c>
      <c r="D62" s="2"/>
      <c r="E62" s="95">
        <v>12.15</v>
      </c>
      <c r="F62" s="97" t="s">
        <v>449</v>
      </c>
      <c r="G62" s="412">
        <f t="shared" si="7"/>
        <v>12.15</v>
      </c>
      <c r="H62" s="390"/>
      <c r="I62" s="353">
        <f t="shared" si="0"/>
        <v>0</v>
      </c>
      <c r="J62" s="353">
        <f t="shared" si="1"/>
        <v>0</v>
      </c>
      <c r="K62" s="353">
        <f t="shared" si="2"/>
        <v>0</v>
      </c>
      <c r="L62" s="353">
        <f t="shared" si="3"/>
        <v>0</v>
      </c>
      <c r="M62" s="353">
        <f t="shared" si="4"/>
        <v>0</v>
      </c>
    </row>
    <row r="63" spans="1:13" ht="15.75">
      <c r="A63" s="76"/>
      <c r="B63" s="6"/>
      <c r="C63" s="271" t="s">
        <v>369</v>
      </c>
      <c r="D63" s="2"/>
      <c r="E63" s="95">
        <v>32.950000000000003</v>
      </c>
      <c r="F63" s="97" t="s">
        <v>449</v>
      </c>
      <c r="G63" s="412">
        <f t="shared" si="7"/>
        <v>32.950000000000003</v>
      </c>
      <c r="H63" s="390"/>
      <c r="I63" s="353">
        <f t="shared" si="0"/>
        <v>0</v>
      </c>
      <c r="J63" s="353">
        <f t="shared" si="1"/>
        <v>0</v>
      </c>
      <c r="K63" s="353">
        <f t="shared" si="2"/>
        <v>0</v>
      </c>
      <c r="L63" s="353">
        <f t="shared" si="3"/>
        <v>0</v>
      </c>
      <c r="M63" s="353">
        <f t="shared" si="4"/>
        <v>0</v>
      </c>
    </row>
    <row r="64" spans="1:13" ht="15.75">
      <c r="A64" s="76"/>
      <c r="B64" s="6"/>
      <c r="C64" s="263" t="s">
        <v>370</v>
      </c>
      <c r="D64" s="2"/>
      <c r="E64" s="95">
        <v>25.2</v>
      </c>
      <c r="F64" s="97" t="s">
        <v>449</v>
      </c>
      <c r="G64" s="412">
        <f t="shared" si="7"/>
        <v>25.2</v>
      </c>
      <c r="H64" s="390"/>
      <c r="I64" s="353">
        <f t="shared" si="0"/>
        <v>0</v>
      </c>
      <c r="J64" s="353">
        <f t="shared" si="1"/>
        <v>0</v>
      </c>
      <c r="K64" s="353">
        <f t="shared" si="2"/>
        <v>0</v>
      </c>
      <c r="L64" s="353">
        <f t="shared" si="3"/>
        <v>0</v>
      </c>
      <c r="M64" s="353">
        <f t="shared" si="4"/>
        <v>0</v>
      </c>
    </row>
    <row r="65" spans="1:13" ht="15.75">
      <c r="A65" s="76"/>
      <c r="B65" s="6"/>
      <c r="C65" s="263" t="s">
        <v>25</v>
      </c>
      <c r="D65" s="2"/>
      <c r="E65" s="95">
        <v>4.25</v>
      </c>
      <c r="F65" s="97" t="s">
        <v>449</v>
      </c>
      <c r="G65" s="412">
        <f t="shared" si="7"/>
        <v>4.25</v>
      </c>
      <c r="H65" s="390"/>
      <c r="I65" s="353">
        <f t="shared" si="0"/>
        <v>0</v>
      </c>
      <c r="J65" s="353">
        <f t="shared" si="1"/>
        <v>0</v>
      </c>
      <c r="K65" s="353">
        <f t="shared" si="2"/>
        <v>0</v>
      </c>
      <c r="L65" s="353">
        <f t="shared" si="3"/>
        <v>0</v>
      </c>
      <c r="M65" s="353">
        <f t="shared" si="4"/>
        <v>0</v>
      </c>
    </row>
    <row r="66" spans="1:13" ht="15.75">
      <c r="A66" s="76"/>
      <c r="B66" s="6"/>
      <c r="C66" s="263" t="s">
        <v>21</v>
      </c>
      <c r="D66" s="2"/>
      <c r="E66" s="95">
        <v>3.55</v>
      </c>
      <c r="F66" s="97" t="s">
        <v>449</v>
      </c>
      <c r="G66" s="412">
        <f t="shared" si="7"/>
        <v>3.55</v>
      </c>
      <c r="H66" s="390"/>
      <c r="I66" s="353">
        <f t="shared" si="0"/>
        <v>0</v>
      </c>
      <c r="J66" s="353">
        <f t="shared" si="1"/>
        <v>0</v>
      </c>
      <c r="K66" s="353">
        <f t="shared" si="2"/>
        <v>0</v>
      </c>
      <c r="L66" s="353">
        <f t="shared" si="3"/>
        <v>0</v>
      </c>
      <c r="M66" s="353">
        <f t="shared" si="4"/>
        <v>0</v>
      </c>
    </row>
    <row r="67" spans="1:13" ht="15.75">
      <c r="A67" s="76"/>
      <c r="B67" s="6"/>
      <c r="C67" s="269" t="s">
        <v>371</v>
      </c>
      <c r="D67" s="2"/>
      <c r="E67" s="95">
        <v>6.05</v>
      </c>
      <c r="F67" s="97" t="s">
        <v>449</v>
      </c>
      <c r="G67" s="412">
        <f t="shared" si="7"/>
        <v>6.05</v>
      </c>
      <c r="H67" s="390"/>
      <c r="I67" s="353">
        <f t="shared" si="0"/>
        <v>0</v>
      </c>
      <c r="J67" s="353">
        <f t="shared" si="1"/>
        <v>0</v>
      </c>
      <c r="K67" s="353">
        <f t="shared" si="2"/>
        <v>0</v>
      </c>
      <c r="L67" s="353">
        <f t="shared" si="3"/>
        <v>0</v>
      </c>
      <c r="M67" s="353">
        <f t="shared" si="4"/>
        <v>0</v>
      </c>
    </row>
    <row r="68" spans="1:13" ht="15.75">
      <c r="A68" s="76"/>
      <c r="B68" s="6"/>
      <c r="C68" s="269" t="s">
        <v>372</v>
      </c>
      <c r="D68" s="2"/>
      <c r="E68" s="95">
        <v>6.3</v>
      </c>
      <c r="F68" s="97" t="s">
        <v>449</v>
      </c>
      <c r="G68" s="412">
        <f t="shared" si="7"/>
        <v>6.3</v>
      </c>
      <c r="H68" s="390"/>
      <c r="I68" s="353">
        <f t="shared" si="0"/>
        <v>0</v>
      </c>
      <c r="J68" s="353">
        <f t="shared" si="1"/>
        <v>0</v>
      </c>
      <c r="K68" s="353">
        <f t="shared" si="2"/>
        <v>0</v>
      </c>
      <c r="L68" s="353">
        <f t="shared" si="3"/>
        <v>0</v>
      </c>
      <c r="M68" s="353">
        <f t="shared" si="4"/>
        <v>0</v>
      </c>
    </row>
    <row r="69" spans="1:13" ht="15.75">
      <c r="A69" s="76"/>
      <c r="B69" s="6"/>
      <c r="C69" s="267" t="s">
        <v>331</v>
      </c>
      <c r="D69" s="2"/>
      <c r="E69" s="95">
        <v>3.2</v>
      </c>
      <c r="F69" s="97">
        <v>0</v>
      </c>
      <c r="G69" s="412"/>
      <c r="H69" s="390"/>
      <c r="I69" s="353">
        <f t="shared" ref="I69:I102" si="8">H69*G69</f>
        <v>0</v>
      </c>
      <c r="J69" s="353">
        <f t="shared" ref="J69:J102" si="9">I69*$J$1</f>
        <v>0</v>
      </c>
      <c r="K69" s="353">
        <f t="shared" ref="K69:K102" si="10">J69*3</f>
        <v>0</v>
      </c>
      <c r="L69" s="353">
        <f t="shared" ref="L69:L102" si="11">K69*0.22</f>
        <v>0</v>
      </c>
      <c r="M69" s="353">
        <f t="shared" ref="M69:M102" si="12">L69+K69</f>
        <v>0</v>
      </c>
    </row>
    <row r="70" spans="1:13" ht="15.75">
      <c r="A70" s="76"/>
      <c r="B70" s="6"/>
      <c r="C70" s="267" t="s">
        <v>356</v>
      </c>
      <c r="D70" s="2"/>
      <c r="E70" s="95">
        <v>3.85</v>
      </c>
      <c r="F70" s="97">
        <v>0</v>
      </c>
      <c r="G70" s="412"/>
      <c r="H70" s="390"/>
      <c r="I70" s="353">
        <f t="shared" si="8"/>
        <v>0</v>
      </c>
      <c r="J70" s="353">
        <f t="shared" si="9"/>
        <v>0</v>
      </c>
      <c r="K70" s="353">
        <f t="shared" si="10"/>
        <v>0</v>
      </c>
      <c r="L70" s="353">
        <f t="shared" si="11"/>
        <v>0</v>
      </c>
      <c r="M70" s="353">
        <f t="shared" si="12"/>
        <v>0</v>
      </c>
    </row>
    <row r="71" spans="1:13" ht="15.75">
      <c r="A71" s="76"/>
      <c r="B71" s="6"/>
      <c r="C71" s="267" t="s">
        <v>373</v>
      </c>
      <c r="D71" s="2"/>
      <c r="E71" s="95">
        <v>3.9</v>
      </c>
      <c r="F71" s="97">
        <v>0</v>
      </c>
      <c r="G71" s="412"/>
      <c r="H71" s="390"/>
      <c r="I71" s="353">
        <f t="shared" si="8"/>
        <v>0</v>
      </c>
      <c r="J71" s="353">
        <f t="shared" si="9"/>
        <v>0</v>
      </c>
      <c r="K71" s="353">
        <f t="shared" si="10"/>
        <v>0</v>
      </c>
      <c r="L71" s="353">
        <f t="shared" si="11"/>
        <v>0</v>
      </c>
      <c r="M71" s="353">
        <f t="shared" si="12"/>
        <v>0</v>
      </c>
    </row>
    <row r="72" spans="1:13" ht="15.75">
      <c r="A72" s="76"/>
      <c r="B72" s="6"/>
      <c r="C72" s="263" t="s">
        <v>336</v>
      </c>
      <c r="D72" s="2"/>
      <c r="E72" s="95">
        <v>11.75</v>
      </c>
      <c r="F72" s="97" t="s">
        <v>449</v>
      </c>
      <c r="G72" s="412">
        <f>E72*1</f>
        <v>11.75</v>
      </c>
      <c r="H72" s="390"/>
      <c r="I72" s="353">
        <f t="shared" si="8"/>
        <v>0</v>
      </c>
      <c r="J72" s="353">
        <f t="shared" si="9"/>
        <v>0</v>
      </c>
      <c r="K72" s="353">
        <f t="shared" si="10"/>
        <v>0</v>
      </c>
      <c r="L72" s="353">
        <f t="shared" si="11"/>
        <v>0</v>
      </c>
      <c r="M72" s="353">
        <f t="shared" si="12"/>
        <v>0</v>
      </c>
    </row>
    <row r="73" spans="1:13" ht="15.75">
      <c r="A73" s="76"/>
      <c r="B73" s="6"/>
      <c r="C73" s="263" t="s">
        <v>337</v>
      </c>
      <c r="D73" s="2"/>
      <c r="E73" s="95">
        <v>1.55</v>
      </c>
      <c r="F73" s="97" t="s">
        <v>449</v>
      </c>
      <c r="G73" s="412">
        <f>E73*1</f>
        <v>1.55</v>
      </c>
      <c r="H73" s="390"/>
      <c r="I73" s="353">
        <f t="shared" si="8"/>
        <v>0</v>
      </c>
      <c r="J73" s="353">
        <f t="shared" si="9"/>
        <v>0</v>
      </c>
      <c r="K73" s="353">
        <f t="shared" si="10"/>
        <v>0</v>
      </c>
      <c r="L73" s="353">
        <f t="shared" si="11"/>
        <v>0</v>
      </c>
      <c r="M73" s="353">
        <f t="shared" si="12"/>
        <v>0</v>
      </c>
    </row>
    <row r="74" spans="1:13" ht="15.75">
      <c r="A74" s="76"/>
      <c r="B74" s="6"/>
      <c r="C74" s="263" t="s">
        <v>374</v>
      </c>
      <c r="D74" s="2"/>
      <c r="E74" s="95">
        <v>113.1</v>
      </c>
      <c r="F74" s="97" t="s">
        <v>449</v>
      </c>
      <c r="G74" s="412">
        <f>E74*1</f>
        <v>113.1</v>
      </c>
      <c r="H74" s="390"/>
      <c r="I74" s="353">
        <f t="shared" si="8"/>
        <v>0</v>
      </c>
      <c r="J74" s="353">
        <f t="shared" si="9"/>
        <v>0</v>
      </c>
      <c r="K74" s="353">
        <f t="shared" si="10"/>
        <v>0</v>
      </c>
      <c r="L74" s="353">
        <f t="shared" si="11"/>
        <v>0</v>
      </c>
      <c r="M74" s="353">
        <f t="shared" si="12"/>
        <v>0</v>
      </c>
    </row>
    <row r="75" spans="1:13" ht="15.75">
      <c r="A75" s="76"/>
      <c r="B75" s="5" t="s">
        <v>375</v>
      </c>
      <c r="C75" s="267" t="s">
        <v>35</v>
      </c>
      <c r="D75" s="2"/>
      <c r="E75" s="95">
        <v>4.95</v>
      </c>
      <c r="F75" s="97" t="s">
        <v>456</v>
      </c>
      <c r="G75" s="411">
        <f>E75*1*12/365</f>
        <v>0.16273972602739728</v>
      </c>
      <c r="H75" s="390"/>
      <c r="I75" s="353">
        <f t="shared" si="8"/>
        <v>0</v>
      </c>
      <c r="J75" s="353">
        <f t="shared" si="9"/>
        <v>0</v>
      </c>
      <c r="K75" s="353">
        <f t="shared" si="10"/>
        <v>0</v>
      </c>
      <c r="L75" s="353">
        <f t="shared" si="11"/>
        <v>0</v>
      </c>
      <c r="M75" s="353">
        <f t="shared" si="12"/>
        <v>0</v>
      </c>
    </row>
    <row r="76" spans="1:13" ht="15.75">
      <c r="A76" s="76"/>
      <c r="B76" s="6"/>
      <c r="C76" s="263" t="s">
        <v>376</v>
      </c>
      <c r="D76" s="2"/>
      <c r="E76" s="95">
        <v>62.75</v>
      </c>
      <c r="F76" s="97" t="s">
        <v>455</v>
      </c>
      <c r="G76" s="412">
        <f>E76*3/5</f>
        <v>37.65</v>
      </c>
      <c r="H76" s="390"/>
      <c r="I76" s="353">
        <f t="shared" si="8"/>
        <v>0</v>
      </c>
      <c r="J76" s="353">
        <f t="shared" si="9"/>
        <v>0</v>
      </c>
      <c r="K76" s="353">
        <f t="shared" si="10"/>
        <v>0</v>
      </c>
      <c r="L76" s="353">
        <f t="shared" si="11"/>
        <v>0</v>
      </c>
      <c r="M76" s="353">
        <f t="shared" si="12"/>
        <v>0</v>
      </c>
    </row>
    <row r="77" spans="1:13" ht="15.75">
      <c r="A77" s="76"/>
      <c r="B77" s="6"/>
      <c r="C77" s="267" t="s">
        <v>327</v>
      </c>
      <c r="D77" s="2"/>
      <c r="E77" s="95">
        <v>22.3</v>
      </c>
      <c r="F77" s="97" t="s">
        <v>456</v>
      </c>
      <c r="G77" s="411">
        <f>E77*1*12/365</f>
        <v>0.73315068493150692</v>
      </c>
      <c r="H77" s="390"/>
      <c r="I77" s="353">
        <f t="shared" si="8"/>
        <v>0</v>
      </c>
      <c r="J77" s="353">
        <f t="shared" si="9"/>
        <v>0</v>
      </c>
      <c r="K77" s="353">
        <f t="shared" si="10"/>
        <v>0</v>
      </c>
      <c r="L77" s="353">
        <f t="shared" si="11"/>
        <v>0</v>
      </c>
      <c r="M77" s="353">
        <f t="shared" si="12"/>
        <v>0</v>
      </c>
    </row>
    <row r="78" spans="1:13" ht="15.75">
      <c r="A78" s="76"/>
      <c r="B78" s="6"/>
      <c r="C78" s="263" t="s">
        <v>377</v>
      </c>
      <c r="D78" s="2"/>
      <c r="E78" s="95">
        <v>16.7</v>
      </c>
      <c r="F78" s="97" t="s">
        <v>449</v>
      </c>
      <c r="G78" s="412">
        <f t="shared" ref="G78:G86" si="13">E78*1</f>
        <v>16.7</v>
      </c>
      <c r="H78" s="390"/>
      <c r="I78" s="353">
        <f t="shared" si="8"/>
        <v>0</v>
      </c>
      <c r="J78" s="353">
        <f t="shared" si="9"/>
        <v>0</v>
      </c>
      <c r="K78" s="353">
        <f t="shared" si="10"/>
        <v>0</v>
      </c>
      <c r="L78" s="353">
        <f t="shared" si="11"/>
        <v>0</v>
      </c>
      <c r="M78" s="353">
        <f t="shared" si="12"/>
        <v>0</v>
      </c>
    </row>
    <row r="79" spans="1:13" ht="15.75">
      <c r="A79" s="76"/>
      <c r="B79" s="6"/>
      <c r="C79" s="263" t="s">
        <v>378</v>
      </c>
      <c r="D79" s="2"/>
      <c r="E79" s="95">
        <v>15.95</v>
      </c>
      <c r="F79" s="97" t="s">
        <v>449</v>
      </c>
      <c r="G79" s="412">
        <f t="shared" si="13"/>
        <v>15.95</v>
      </c>
      <c r="H79" s="390"/>
      <c r="I79" s="353">
        <f t="shared" si="8"/>
        <v>0</v>
      </c>
      <c r="J79" s="353">
        <f t="shared" si="9"/>
        <v>0</v>
      </c>
      <c r="K79" s="353">
        <f t="shared" si="10"/>
        <v>0</v>
      </c>
      <c r="L79" s="353">
        <f t="shared" si="11"/>
        <v>0</v>
      </c>
      <c r="M79" s="353">
        <f t="shared" si="12"/>
        <v>0</v>
      </c>
    </row>
    <row r="80" spans="1:13" ht="15.75">
      <c r="A80" s="76"/>
      <c r="B80" s="6"/>
      <c r="C80" s="263" t="s">
        <v>379</v>
      </c>
      <c r="D80" s="2"/>
      <c r="E80" s="95">
        <v>14.25</v>
      </c>
      <c r="F80" s="97" t="s">
        <v>449</v>
      </c>
      <c r="G80" s="412">
        <f t="shared" si="13"/>
        <v>14.25</v>
      </c>
      <c r="H80" s="390"/>
      <c r="I80" s="353">
        <f t="shared" si="8"/>
        <v>0</v>
      </c>
      <c r="J80" s="353">
        <f t="shared" si="9"/>
        <v>0</v>
      </c>
      <c r="K80" s="353">
        <f t="shared" si="10"/>
        <v>0</v>
      </c>
      <c r="L80" s="353">
        <f t="shared" si="11"/>
        <v>0</v>
      </c>
      <c r="M80" s="353">
        <f t="shared" si="12"/>
        <v>0</v>
      </c>
    </row>
    <row r="81" spans="1:13" ht="15.75">
      <c r="A81" s="76"/>
      <c r="B81" s="6"/>
      <c r="C81" s="263" t="s">
        <v>380</v>
      </c>
      <c r="D81" s="2"/>
      <c r="E81" s="95">
        <v>15</v>
      </c>
      <c r="F81" s="97" t="s">
        <v>449</v>
      </c>
      <c r="G81" s="412">
        <f t="shared" si="13"/>
        <v>15</v>
      </c>
      <c r="H81" s="390"/>
      <c r="I81" s="353">
        <f t="shared" si="8"/>
        <v>0</v>
      </c>
      <c r="J81" s="353">
        <f t="shared" si="9"/>
        <v>0</v>
      </c>
      <c r="K81" s="353">
        <f t="shared" si="10"/>
        <v>0</v>
      </c>
      <c r="L81" s="353">
        <f t="shared" si="11"/>
        <v>0</v>
      </c>
      <c r="M81" s="353">
        <f t="shared" si="12"/>
        <v>0</v>
      </c>
    </row>
    <row r="82" spans="1:13" ht="15.75">
      <c r="A82" s="76"/>
      <c r="B82" s="6"/>
      <c r="C82" s="263" t="s">
        <v>381</v>
      </c>
      <c r="D82" s="2"/>
      <c r="E82" s="95">
        <v>11.65</v>
      </c>
      <c r="F82" s="97" t="s">
        <v>449</v>
      </c>
      <c r="G82" s="412">
        <f t="shared" si="13"/>
        <v>11.65</v>
      </c>
      <c r="H82" s="390"/>
      <c r="I82" s="353">
        <f t="shared" si="8"/>
        <v>0</v>
      </c>
      <c r="J82" s="353">
        <f t="shared" si="9"/>
        <v>0</v>
      </c>
      <c r="K82" s="353">
        <f t="shared" si="10"/>
        <v>0</v>
      </c>
      <c r="L82" s="353">
        <f t="shared" si="11"/>
        <v>0</v>
      </c>
      <c r="M82" s="353">
        <f t="shared" si="12"/>
        <v>0</v>
      </c>
    </row>
    <row r="83" spans="1:13" ht="15.75">
      <c r="A83" s="76"/>
      <c r="B83" s="6"/>
      <c r="C83" s="263" t="s">
        <v>382</v>
      </c>
      <c r="D83" s="2"/>
      <c r="E83" s="95">
        <v>19.399999999999999</v>
      </c>
      <c r="F83" s="97" t="s">
        <v>449</v>
      </c>
      <c r="G83" s="412">
        <f t="shared" si="13"/>
        <v>19.399999999999999</v>
      </c>
      <c r="H83" s="390"/>
      <c r="I83" s="353">
        <f t="shared" si="8"/>
        <v>0</v>
      </c>
      <c r="J83" s="353">
        <f t="shared" si="9"/>
        <v>0</v>
      </c>
      <c r="K83" s="353">
        <f t="shared" si="10"/>
        <v>0</v>
      </c>
      <c r="L83" s="353">
        <f t="shared" si="11"/>
        <v>0</v>
      </c>
      <c r="M83" s="353">
        <f t="shared" si="12"/>
        <v>0</v>
      </c>
    </row>
    <row r="84" spans="1:13" ht="15.75">
      <c r="A84" s="76"/>
      <c r="B84" s="6"/>
      <c r="C84" s="263" t="s">
        <v>383</v>
      </c>
      <c r="D84" s="2"/>
      <c r="E84" s="95">
        <v>16.3</v>
      </c>
      <c r="F84" s="97" t="s">
        <v>449</v>
      </c>
      <c r="G84" s="412">
        <f t="shared" si="13"/>
        <v>16.3</v>
      </c>
      <c r="H84" s="390"/>
      <c r="I84" s="353">
        <f t="shared" si="8"/>
        <v>0</v>
      </c>
      <c r="J84" s="353">
        <f t="shared" si="9"/>
        <v>0</v>
      </c>
      <c r="K84" s="353">
        <f t="shared" si="10"/>
        <v>0</v>
      </c>
      <c r="L84" s="353">
        <f t="shared" si="11"/>
        <v>0</v>
      </c>
      <c r="M84" s="353">
        <f t="shared" si="12"/>
        <v>0</v>
      </c>
    </row>
    <row r="85" spans="1:13" ht="15.75">
      <c r="A85" s="76"/>
      <c r="B85" s="6"/>
      <c r="C85" s="263" t="s">
        <v>384</v>
      </c>
      <c r="D85" s="2"/>
      <c r="E85" s="95">
        <v>26.7</v>
      </c>
      <c r="F85" s="97" t="s">
        <v>449</v>
      </c>
      <c r="G85" s="412">
        <f t="shared" si="13"/>
        <v>26.7</v>
      </c>
      <c r="H85" s="390"/>
      <c r="I85" s="353">
        <f t="shared" si="8"/>
        <v>0</v>
      </c>
      <c r="J85" s="353">
        <f t="shared" si="9"/>
        <v>0</v>
      </c>
      <c r="K85" s="353">
        <f t="shared" si="10"/>
        <v>0</v>
      </c>
      <c r="L85" s="353">
        <f t="shared" si="11"/>
        <v>0</v>
      </c>
      <c r="M85" s="353">
        <f t="shared" si="12"/>
        <v>0</v>
      </c>
    </row>
    <row r="86" spans="1:13" ht="15.75">
      <c r="A86" s="76"/>
      <c r="B86" s="6"/>
      <c r="C86" s="263" t="s">
        <v>153</v>
      </c>
      <c r="D86" s="2"/>
      <c r="E86" s="95">
        <v>19.350000000000001</v>
      </c>
      <c r="F86" s="97" t="s">
        <v>449</v>
      </c>
      <c r="G86" s="412">
        <f t="shared" si="13"/>
        <v>19.350000000000001</v>
      </c>
      <c r="H86" s="390"/>
      <c r="I86" s="353">
        <f t="shared" si="8"/>
        <v>0</v>
      </c>
      <c r="J86" s="353">
        <f t="shared" si="9"/>
        <v>0</v>
      </c>
      <c r="K86" s="353">
        <f t="shared" si="10"/>
        <v>0</v>
      </c>
      <c r="L86" s="353">
        <f t="shared" si="11"/>
        <v>0</v>
      </c>
      <c r="M86" s="353">
        <f t="shared" si="12"/>
        <v>0</v>
      </c>
    </row>
    <row r="87" spans="1:13" ht="15.75">
      <c r="A87" s="76"/>
      <c r="B87" s="6"/>
      <c r="C87" s="267" t="s">
        <v>329</v>
      </c>
      <c r="D87" s="2"/>
      <c r="E87" s="95">
        <v>12.95</v>
      </c>
      <c r="F87" s="97" t="s">
        <v>456</v>
      </c>
      <c r="G87" s="411">
        <f>E87*1*12/365</f>
        <v>0.42575342465753419</v>
      </c>
      <c r="H87" s="390"/>
      <c r="I87" s="353">
        <f t="shared" si="8"/>
        <v>0</v>
      </c>
      <c r="J87" s="353">
        <f t="shared" si="9"/>
        <v>0</v>
      </c>
      <c r="K87" s="353">
        <f t="shared" si="10"/>
        <v>0</v>
      </c>
      <c r="L87" s="353">
        <f t="shared" si="11"/>
        <v>0</v>
      </c>
      <c r="M87" s="353">
        <f t="shared" si="12"/>
        <v>0</v>
      </c>
    </row>
    <row r="88" spans="1:13" ht="15.75">
      <c r="A88" s="76"/>
      <c r="B88" s="6"/>
      <c r="C88" s="263" t="s">
        <v>118</v>
      </c>
      <c r="D88" s="2"/>
      <c r="E88" s="95">
        <v>9.25</v>
      </c>
      <c r="F88" s="97" t="s">
        <v>449</v>
      </c>
      <c r="G88" s="412">
        <f>E88*1</f>
        <v>9.25</v>
      </c>
      <c r="H88" s="390"/>
      <c r="I88" s="353">
        <f t="shared" si="8"/>
        <v>0</v>
      </c>
      <c r="J88" s="353">
        <f t="shared" si="9"/>
        <v>0</v>
      </c>
      <c r="K88" s="353">
        <f t="shared" si="10"/>
        <v>0</v>
      </c>
      <c r="L88" s="353">
        <f t="shared" si="11"/>
        <v>0</v>
      </c>
      <c r="M88" s="353">
        <f t="shared" si="12"/>
        <v>0</v>
      </c>
    </row>
    <row r="89" spans="1:13" ht="15.75">
      <c r="A89" s="76"/>
      <c r="B89" s="6"/>
      <c r="C89" s="263" t="s">
        <v>385</v>
      </c>
      <c r="D89" s="2"/>
      <c r="E89" s="95">
        <v>44.7</v>
      </c>
      <c r="F89" s="97" t="s">
        <v>455</v>
      </c>
      <c r="G89" s="412">
        <f>E89*3/5</f>
        <v>26.820000000000004</v>
      </c>
      <c r="H89" s="390"/>
      <c r="I89" s="353">
        <f t="shared" si="8"/>
        <v>0</v>
      </c>
      <c r="J89" s="353">
        <f t="shared" si="9"/>
        <v>0</v>
      </c>
      <c r="K89" s="353">
        <f t="shared" si="10"/>
        <v>0</v>
      </c>
      <c r="L89" s="353">
        <f t="shared" si="11"/>
        <v>0</v>
      </c>
      <c r="M89" s="353">
        <f t="shared" si="12"/>
        <v>0</v>
      </c>
    </row>
    <row r="90" spans="1:13" ht="15.75">
      <c r="A90" s="76"/>
      <c r="B90" s="6"/>
      <c r="C90" s="267" t="s">
        <v>386</v>
      </c>
      <c r="D90" s="2"/>
      <c r="E90" s="95">
        <v>9.15</v>
      </c>
      <c r="F90" s="97" t="s">
        <v>455</v>
      </c>
      <c r="G90" s="412">
        <f>E90*3/5</f>
        <v>5.49</v>
      </c>
      <c r="H90" s="390"/>
      <c r="I90" s="353">
        <f t="shared" si="8"/>
        <v>0</v>
      </c>
      <c r="J90" s="353">
        <f t="shared" si="9"/>
        <v>0</v>
      </c>
      <c r="K90" s="353">
        <f t="shared" si="10"/>
        <v>0</v>
      </c>
      <c r="L90" s="353">
        <f t="shared" si="11"/>
        <v>0</v>
      </c>
      <c r="M90" s="353">
        <f t="shared" si="12"/>
        <v>0</v>
      </c>
    </row>
    <row r="91" spans="1:13" ht="15.75">
      <c r="A91" s="76"/>
      <c r="B91" s="6"/>
      <c r="C91" s="269" t="s">
        <v>25</v>
      </c>
      <c r="D91" s="2"/>
      <c r="E91" s="95">
        <v>4.2</v>
      </c>
      <c r="F91" s="97" t="s">
        <v>449</v>
      </c>
      <c r="G91" s="412">
        <f>E91*1</f>
        <v>4.2</v>
      </c>
      <c r="H91" s="390"/>
      <c r="I91" s="353">
        <f t="shared" si="8"/>
        <v>0</v>
      </c>
      <c r="J91" s="353">
        <f t="shared" si="9"/>
        <v>0</v>
      </c>
      <c r="K91" s="353">
        <f t="shared" si="10"/>
        <v>0</v>
      </c>
      <c r="L91" s="353">
        <f t="shared" si="11"/>
        <v>0</v>
      </c>
      <c r="M91" s="353">
        <f t="shared" si="12"/>
        <v>0</v>
      </c>
    </row>
    <row r="92" spans="1:13" ht="15.75">
      <c r="A92" s="76"/>
      <c r="B92" s="6"/>
      <c r="C92" s="269" t="s">
        <v>21</v>
      </c>
      <c r="D92" s="2"/>
      <c r="E92" s="95">
        <v>6.05</v>
      </c>
      <c r="F92" s="97" t="s">
        <v>449</v>
      </c>
      <c r="G92" s="412">
        <f>E92*1</f>
        <v>6.05</v>
      </c>
      <c r="H92" s="390"/>
      <c r="I92" s="353">
        <f t="shared" si="8"/>
        <v>0</v>
      </c>
      <c r="J92" s="353">
        <f t="shared" si="9"/>
        <v>0</v>
      </c>
      <c r="K92" s="353">
        <f t="shared" si="10"/>
        <v>0</v>
      </c>
      <c r="L92" s="353">
        <f t="shared" si="11"/>
        <v>0</v>
      </c>
      <c r="M92" s="353">
        <f t="shared" si="12"/>
        <v>0</v>
      </c>
    </row>
    <row r="93" spans="1:13" ht="15.75">
      <c r="A93" s="76"/>
      <c r="B93" s="6"/>
      <c r="C93" s="263" t="s">
        <v>25</v>
      </c>
      <c r="D93" s="2"/>
      <c r="E93" s="95">
        <v>4.5999999999999996</v>
      </c>
      <c r="F93" s="97" t="s">
        <v>449</v>
      </c>
      <c r="G93" s="412">
        <f>E93*1</f>
        <v>4.5999999999999996</v>
      </c>
      <c r="H93" s="390"/>
      <c r="I93" s="353">
        <f t="shared" si="8"/>
        <v>0</v>
      </c>
      <c r="J93" s="353">
        <f t="shared" si="9"/>
        <v>0</v>
      </c>
      <c r="K93" s="353">
        <f t="shared" si="10"/>
        <v>0</v>
      </c>
      <c r="L93" s="353">
        <f t="shared" si="11"/>
        <v>0</v>
      </c>
      <c r="M93" s="353">
        <f t="shared" si="12"/>
        <v>0</v>
      </c>
    </row>
    <row r="94" spans="1:13" ht="15.75">
      <c r="A94" s="76"/>
      <c r="B94" s="6"/>
      <c r="C94" s="263" t="s">
        <v>21</v>
      </c>
      <c r="D94" s="2"/>
      <c r="E94" s="95">
        <v>3.15</v>
      </c>
      <c r="F94" s="97" t="s">
        <v>449</v>
      </c>
      <c r="G94" s="412">
        <f>E94*1</f>
        <v>3.15</v>
      </c>
      <c r="H94" s="390"/>
      <c r="I94" s="353">
        <f t="shared" si="8"/>
        <v>0</v>
      </c>
      <c r="J94" s="353">
        <f t="shared" si="9"/>
        <v>0</v>
      </c>
      <c r="K94" s="353">
        <f t="shared" si="10"/>
        <v>0</v>
      </c>
      <c r="L94" s="353">
        <f t="shared" si="11"/>
        <v>0</v>
      </c>
      <c r="M94" s="353">
        <f t="shared" si="12"/>
        <v>0</v>
      </c>
    </row>
    <row r="95" spans="1:13" ht="15.75">
      <c r="A95" s="76"/>
      <c r="B95" s="6"/>
      <c r="C95" s="263" t="s">
        <v>387</v>
      </c>
      <c r="D95" s="2"/>
      <c r="E95" s="95">
        <v>3.85</v>
      </c>
      <c r="F95" s="97" t="s">
        <v>449</v>
      </c>
      <c r="G95" s="412">
        <f>E95*1</f>
        <v>3.85</v>
      </c>
      <c r="H95" s="390"/>
      <c r="I95" s="353">
        <f t="shared" si="8"/>
        <v>0</v>
      </c>
      <c r="J95" s="353">
        <f t="shared" si="9"/>
        <v>0</v>
      </c>
      <c r="K95" s="353">
        <f t="shared" si="10"/>
        <v>0</v>
      </c>
      <c r="L95" s="353">
        <f t="shared" si="11"/>
        <v>0</v>
      </c>
      <c r="M95" s="353">
        <f t="shared" si="12"/>
        <v>0</v>
      </c>
    </row>
    <row r="96" spans="1:13" ht="15.75">
      <c r="A96" s="76"/>
      <c r="B96" s="6"/>
      <c r="C96" s="267" t="s">
        <v>331</v>
      </c>
      <c r="D96" s="2"/>
      <c r="E96" s="95">
        <v>3.2</v>
      </c>
      <c r="F96" s="97">
        <v>0</v>
      </c>
      <c r="G96" s="412"/>
      <c r="H96" s="390"/>
      <c r="I96" s="353">
        <f t="shared" si="8"/>
        <v>0</v>
      </c>
      <c r="J96" s="353">
        <f t="shared" si="9"/>
        <v>0</v>
      </c>
      <c r="K96" s="353">
        <f t="shared" si="10"/>
        <v>0</v>
      </c>
      <c r="L96" s="353">
        <f t="shared" si="11"/>
        <v>0</v>
      </c>
      <c r="M96" s="353">
        <f t="shared" si="12"/>
        <v>0</v>
      </c>
    </row>
    <row r="97" spans="1:13" ht="15.75">
      <c r="A97" s="76"/>
      <c r="B97" s="6"/>
      <c r="C97" s="267" t="s">
        <v>356</v>
      </c>
      <c r="D97" s="2"/>
      <c r="E97" s="95">
        <v>3.85</v>
      </c>
      <c r="F97" s="97">
        <v>0</v>
      </c>
      <c r="G97" s="412"/>
      <c r="H97" s="390"/>
      <c r="I97" s="353">
        <f t="shared" si="8"/>
        <v>0</v>
      </c>
      <c r="J97" s="353">
        <f t="shared" si="9"/>
        <v>0</v>
      </c>
      <c r="K97" s="353">
        <f t="shared" si="10"/>
        <v>0</v>
      </c>
      <c r="L97" s="353">
        <f t="shared" si="11"/>
        <v>0</v>
      </c>
      <c r="M97" s="353">
        <f t="shared" si="12"/>
        <v>0</v>
      </c>
    </row>
    <row r="98" spans="1:13" ht="15.75">
      <c r="A98" s="76"/>
      <c r="B98" s="6"/>
      <c r="C98" s="267" t="s">
        <v>332</v>
      </c>
      <c r="D98" s="2"/>
      <c r="E98" s="95">
        <v>3.9</v>
      </c>
      <c r="F98" s="97">
        <v>0</v>
      </c>
      <c r="G98" s="412"/>
      <c r="H98" s="390"/>
      <c r="I98" s="353">
        <f t="shared" si="8"/>
        <v>0</v>
      </c>
      <c r="J98" s="353">
        <f t="shared" si="9"/>
        <v>0</v>
      </c>
      <c r="K98" s="353">
        <f t="shared" si="10"/>
        <v>0</v>
      </c>
      <c r="L98" s="353">
        <f t="shared" si="11"/>
        <v>0</v>
      </c>
      <c r="M98" s="353">
        <f t="shared" si="12"/>
        <v>0</v>
      </c>
    </row>
    <row r="99" spans="1:13" ht="15.75">
      <c r="A99" s="76"/>
      <c r="B99" s="6"/>
      <c r="C99" s="263" t="s">
        <v>336</v>
      </c>
      <c r="D99" s="2"/>
      <c r="E99" s="95">
        <v>11.75</v>
      </c>
      <c r="F99" s="97" t="s">
        <v>449</v>
      </c>
      <c r="G99" s="412">
        <f>E99*1</f>
        <v>11.75</v>
      </c>
      <c r="H99" s="390"/>
      <c r="I99" s="353">
        <f t="shared" si="8"/>
        <v>0</v>
      </c>
      <c r="J99" s="353">
        <f t="shared" si="9"/>
        <v>0</v>
      </c>
      <c r="K99" s="353">
        <f t="shared" si="10"/>
        <v>0</v>
      </c>
      <c r="L99" s="353">
        <f t="shared" si="11"/>
        <v>0</v>
      </c>
      <c r="M99" s="353">
        <f t="shared" si="12"/>
        <v>0</v>
      </c>
    </row>
    <row r="100" spans="1:13" ht="15.75">
      <c r="A100" s="76"/>
      <c r="B100" s="6"/>
      <c r="C100" s="263" t="s">
        <v>337</v>
      </c>
      <c r="D100" s="2"/>
      <c r="E100" s="95">
        <v>1.55</v>
      </c>
      <c r="F100" s="97" t="s">
        <v>449</v>
      </c>
      <c r="G100" s="412">
        <f>E100*1</f>
        <v>1.55</v>
      </c>
      <c r="H100" s="390"/>
      <c r="I100" s="353">
        <f t="shared" si="8"/>
        <v>0</v>
      </c>
      <c r="J100" s="353">
        <f t="shared" si="9"/>
        <v>0</v>
      </c>
      <c r="K100" s="353">
        <f t="shared" si="10"/>
        <v>0</v>
      </c>
      <c r="L100" s="353">
        <f t="shared" si="11"/>
        <v>0</v>
      </c>
      <c r="M100" s="353">
        <f t="shared" si="12"/>
        <v>0</v>
      </c>
    </row>
    <row r="101" spans="1:13" ht="15.75">
      <c r="A101" s="76"/>
      <c r="B101" s="6"/>
      <c r="C101" s="263" t="s">
        <v>388</v>
      </c>
      <c r="D101" s="2"/>
      <c r="E101" s="95">
        <v>83.66</v>
      </c>
      <c r="F101" s="97" t="s">
        <v>449</v>
      </c>
      <c r="G101" s="412">
        <f>E101*1</f>
        <v>83.66</v>
      </c>
      <c r="H101" s="390"/>
      <c r="I101" s="353">
        <f t="shared" si="8"/>
        <v>0</v>
      </c>
      <c r="J101" s="353">
        <f t="shared" si="9"/>
        <v>0</v>
      </c>
      <c r="K101" s="353">
        <f t="shared" si="10"/>
        <v>0</v>
      </c>
      <c r="L101" s="353">
        <f t="shared" si="11"/>
        <v>0</v>
      </c>
      <c r="M101" s="353">
        <f t="shared" si="12"/>
        <v>0</v>
      </c>
    </row>
    <row r="102" spans="1:13" ht="15.75">
      <c r="A102" s="76"/>
      <c r="B102" s="6"/>
      <c r="C102" s="263" t="s">
        <v>389</v>
      </c>
      <c r="D102" s="2"/>
      <c r="E102" s="95">
        <v>11.3</v>
      </c>
      <c r="F102" s="97" t="s">
        <v>449</v>
      </c>
      <c r="G102" s="412">
        <f>E102*1</f>
        <v>11.3</v>
      </c>
      <c r="H102" s="390"/>
      <c r="I102" s="353">
        <f t="shared" si="8"/>
        <v>0</v>
      </c>
      <c r="J102" s="353">
        <f t="shared" si="9"/>
        <v>0</v>
      </c>
      <c r="K102" s="353">
        <f t="shared" si="10"/>
        <v>0</v>
      </c>
      <c r="L102" s="353">
        <f t="shared" si="11"/>
        <v>0</v>
      </c>
      <c r="M102" s="353">
        <f t="shared" si="12"/>
        <v>0</v>
      </c>
    </row>
    <row r="103" spans="1:13" ht="15.75">
      <c r="A103" s="86"/>
      <c r="B103" s="90"/>
      <c r="C103" s="90"/>
      <c r="D103" s="162" t="s">
        <v>276</v>
      </c>
      <c r="E103" s="91">
        <f>SUM(E4:E102)</f>
        <v>1642.84</v>
      </c>
      <c r="F103" s="98"/>
      <c r="G103" s="414">
        <f>SUM(G4:G102)</f>
        <v>1385.6020547945207</v>
      </c>
      <c r="H103" s="387"/>
      <c r="I103" s="353"/>
      <c r="J103" s="353">
        <f>SUM(J4:J102)</f>
        <v>0</v>
      </c>
      <c r="K103" s="387">
        <f>SUM(K4:K102)</f>
        <v>0</v>
      </c>
      <c r="L103" s="353">
        <f t="shared" ref="L103" si="14">K103*0.22</f>
        <v>0</v>
      </c>
      <c r="M103" s="353">
        <f t="shared" ref="M103" si="15">L103+K103</f>
        <v>0</v>
      </c>
    </row>
    <row r="105" spans="1:13" s="21" customFormat="1" ht="16.5">
      <c r="A105" s="231" t="s">
        <v>965</v>
      </c>
      <c r="B105" s="232"/>
      <c r="C105" s="233"/>
      <c r="D105" s="234"/>
      <c r="E105" s="235"/>
      <c r="F105" s="235"/>
      <c r="G105" s="366"/>
    </row>
    <row r="106" spans="1:13" s="21" customFormat="1" ht="33">
      <c r="A106" s="236" t="s">
        <v>966</v>
      </c>
      <c r="B106" s="498" t="s">
        <v>1287</v>
      </c>
      <c r="C106" s="458"/>
      <c r="D106" s="458"/>
      <c r="E106" s="458"/>
      <c r="F106" s="458"/>
      <c r="H106" s="233"/>
      <c r="I106" s="233"/>
      <c r="J106" s="233"/>
      <c r="K106" s="233"/>
      <c r="L106" s="233"/>
      <c r="M106" s="233"/>
    </row>
    <row r="107" spans="1:13" s="21" customFormat="1" ht="33">
      <c r="A107" s="237" t="s">
        <v>968</v>
      </c>
      <c r="B107" s="498" t="s">
        <v>969</v>
      </c>
      <c r="C107" s="510"/>
      <c r="D107" s="510"/>
      <c r="E107" s="510"/>
      <c r="F107" s="510"/>
      <c r="H107" s="232"/>
      <c r="I107" s="232"/>
      <c r="J107" s="232"/>
      <c r="K107" s="232"/>
      <c r="L107" s="232"/>
      <c r="M107" s="232"/>
    </row>
    <row r="108" spans="1:13" s="21" customFormat="1" ht="49.5">
      <c r="A108" s="238" t="s">
        <v>970</v>
      </c>
      <c r="B108" s="498" t="s">
        <v>971</v>
      </c>
      <c r="C108" s="510"/>
      <c r="D108" s="510"/>
      <c r="E108" s="510"/>
      <c r="F108" s="510"/>
      <c r="H108" s="232"/>
      <c r="I108" s="232"/>
      <c r="J108" s="232"/>
      <c r="K108" s="232"/>
      <c r="L108" s="232"/>
      <c r="M108" s="232"/>
    </row>
    <row r="109" spans="1:13" s="21" customFormat="1" ht="33">
      <c r="A109" s="239" t="s">
        <v>972</v>
      </c>
      <c r="B109" s="498" t="s">
        <v>973</v>
      </c>
      <c r="C109" s="510"/>
      <c r="D109" s="510"/>
      <c r="E109" s="510"/>
      <c r="F109" s="510"/>
      <c r="H109" s="232"/>
      <c r="I109" s="232"/>
      <c r="J109" s="232"/>
      <c r="K109" s="232"/>
      <c r="L109" s="232"/>
      <c r="M109" s="232"/>
    </row>
    <row r="110" spans="1:13" s="21" customFormat="1" ht="33">
      <c r="A110" s="240" t="s">
        <v>974</v>
      </c>
      <c r="B110" s="498" t="s">
        <v>975</v>
      </c>
      <c r="C110" s="510"/>
      <c r="D110" s="510"/>
      <c r="E110" s="510"/>
      <c r="F110" s="510"/>
      <c r="H110" s="232"/>
      <c r="I110" s="232"/>
      <c r="J110" s="232"/>
      <c r="K110" s="232"/>
      <c r="L110" s="232"/>
      <c r="M110" s="232"/>
    </row>
  </sheetData>
  <mergeCells count="6">
    <mergeCell ref="B110:F110"/>
    <mergeCell ref="A2:F2"/>
    <mergeCell ref="B106:F106"/>
    <mergeCell ref="B107:F107"/>
    <mergeCell ref="B108:F108"/>
    <mergeCell ref="B109:F109"/>
  </mergeCells>
  <pageMargins left="0.7" right="0.7" top="0.75" bottom="0.75" header="0.3" footer="0.3"/>
  <pageSetup paperSize="9" scale="58" orientation="landscape"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9D716-55AA-4BD4-A27F-25EB7E27E471}">
  <dimension ref="A1:M54"/>
  <sheetViews>
    <sheetView topLeftCell="C1" zoomScale="70" zoomScaleNormal="70" workbookViewId="0">
      <pane ySplit="3" topLeftCell="A4" activePane="bottomLeft" state="frozen"/>
      <selection activeCell="A3" sqref="A3"/>
      <selection pane="bottomLeft" activeCell="J23" sqref="J23"/>
    </sheetView>
  </sheetViews>
  <sheetFormatPr defaultColWidth="23" defaultRowHeight="15"/>
  <cols>
    <col min="1" max="1" width="40.7109375" style="144" customWidth="1"/>
    <col min="2" max="2" width="55.7109375" style="144" customWidth="1"/>
    <col min="3" max="3" width="55.7109375" customWidth="1"/>
    <col min="4" max="4" width="15.7109375" customWidth="1"/>
    <col min="5" max="5" width="15.7109375" style="137" customWidth="1"/>
    <col min="6" max="6" width="20.7109375" customWidth="1"/>
    <col min="7" max="7" width="20.7109375" style="372" customWidth="1"/>
  </cols>
  <sheetData>
    <row r="1" spans="1:13" ht="15.75">
      <c r="A1" s="286" t="s">
        <v>1650</v>
      </c>
      <c r="B1" s="306"/>
      <c r="C1" s="307"/>
      <c r="D1" s="307"/>
      <c r="E1" s="308"/>
      <c r="F1" s="307"/>
      <c r="G1" s="371"/>
      <c r="H1" s="42" t="s">
        <v>1734</v>
      </c>
      <c r="I1" s="369"/>
      <c r="J1" s="42">
        <v>365</v>
      </c>
    </row>
    <row r="2" spans="1:13" ht="24.95" customHeight="1">
      <c r="A2" s="515" t="s">
        <v>1171</v>
      </c>
      <c r="B2" s="516"/>
      <c r="C2" s="516"/>
      <c r="D2" s="516"/>
      <c r="E2" s="516"/>
      <c r="F2" s="516"/>
      <c r="G2"/>
    </row>
    <row r="3" spans="1:13" ht="63">
      <c r="A3" s="296" t="s">
        <v>1</v>
      </c>
      <c r="B3" s="297"/>
      <c r="C3" s="39" t="s">
        <v>2</v>
      </c>
      <c r="D3" s="84"/>
      <c r="E3" s="125" t="s">
        <v>3</v>
      </c>
      <c r="F3" s="12" t="s">
        <v>4</v>
      </c>
      <c r="G3" s="368" t="s">
        <v>1754</v>
      </c>
      <c r="H3" s="349" t="s">
        <v>1730</v>
      </c>
      <c r="I3" s="350" t="s">
        <v>1735</v>
      </c>
      <c r="J3" s="350" t="s">
        <v>1731</v>
      </c>
      <c r="K3" s="350" t="s">
        <v>1732</v>
      </c>
      <c r="L3" s="350" t="s">
        <v>1733</v>
      </c>
      <c r="M3" s="350" t="s">
        <v>1736</v>
      </c>
    </row>
    <row r="4" spans="1:13" ht="31.5">
      <c r="A4" s="83" t="s">
        <v>750</v>
      </c>
      <c r="B4" s="149" t="s">
        <v>390</v>
      </c>
      <c r="C4" s="248" t="s">
        <v>581</v>
      </c>
      <c r="D4" s="28"/>
      <c r="E4" s="92">
        <v>32</v>
      </c>
      <c r="F4" s="27" t="s">
        <v>455</v>
      </c>
      <c r="G4" s="412">
        <f>E4*3/7</f>
        <v>13.714285714285714</v>
      </c>
      <c r="H4" s="390"/>
      <c r="I4" s="353">
        <f>H4*G4</f>
        <v>0</v>
      </c>
      <c r="J4" s="353">
        <f>I4*$J$1</f>
        <v>0</v>
      </c>
      <c r="K4" s="353">
        <f>J4*3</f>
        <v>0</v>
      </c>
      <c r="L4" s="353">
        <f>K4*0.22</f>
        <v>0</v>
      </c>
      <c r="M4" s="353">
        <f>L4+K4</f>
        <v>0</v>
      </c>
    </row>
    <row r="5" spans="1:13" ht="15.75">
      <c r="A5" s="76"/>
      <c r="B5" s="6"/>
      <c r="C5" s="263" t="s">
        <v>391</v>
      </c>
      <c r="D5" s="2"/>
      <c r="E5" s="95">
        <v>41</v>
      </c>
      <c r="F5" s="3" t="s">
        <v>458</v>
      </c>
      <c r="G5" s="412">
        <f>E5*1</f>
        <v>41</v>
      </c>
      <c r="H5" s="390"/>
      <c r="I5" s="353">
        <f t="shared" ref="I5:I46" si="0">H5*G5</f>
        <v>0</v>
      </c>
      <c r="J5" s="353">
        <f t="shared" ref="J5:J46" si="1">I5*$J$1</f>
        <v>0</v>
      </c>
      <c r="K5" s="353">
        <f t="shared" ref="K5:K46" si="2">J5*3</f>
        <v>0</v>
      </c>
      <c r="L5" s="353">
        <f t="shared" ref="L5:L46" si="3">K5*0.22</f>
        <v>0</v>
      </c>
      <c r="M5" s="353">
        <f t="shared" ref="M5:M46" si="4">L5+K5</f>
        <v>0</v>
      </c>
    </row>
    <row r="6" spans="1:13" ht="15.75">
      <c r="A6" s="76"/>
      <c r="B6" s="6"/>
      <c r="C6" s="263" t="s">
        <v>392</v>
      </c>
      <c r="D6" s="2"/>
      <c r="E6" s="95">
        <v>27.44</v>
      </c>
      <c r="F6" s="3" t="s">
        <v>449</v>
      </c>
      <c r="G6" s="412">
        <f>E6*1</f>
        <v>27.44</v>
      </c>
      <c r="H6" s="390"/>
      <c r="I6" s="353">
        <f t="shared" si="0"/>
        <v>0</v>
      </c>
      <c r="J6" s="353">
        <f t="shared" si="1"/>
        <v>0</v>
      </c>
      <c r="K6" s="353">
        <f t="shared" si="2"/>
        <v>0</v>
      </c>
      <c r="L6" s="353">
        <f t="shared" si="3"/>
        <v>0</v>
      </c>
      <c r="M6" s="353">
        <f t="shared" si="4"/>
        <v>0</v>
      </c>
    </row>
    <row r="7" spans="1:13" ht="15.75">
      <c r="A7" s="76"/>
      <c r="B7" s="6"/>
      <c r="C7" s="263" t="s">
        <v>393</v>
      </c>
      <c r="D7" s="2"/>
      <c r="E7" s="100">
        <v>18.5</v>
      </c>
      <c r="F7" s="3" t="s">
        <v>449</v>
      </c>
      <c r="G7" s="412">
        <f>E7*1</f>
        <v>18.5</v>
      </c>
      <c r="H7" s="390"/>
      <c r="I7" s="353">
        <f t="shared" si="0"/>
        <v>0</v>
      </c>
      <c r="J7" s="353">
        <f t="shared" si="1"/>
        <v>0</v>
      </c>
      <c r="K7" s="353">
        <f t="shared" si="2"/>
        <v>0</v>
      </c>
      <c r="L7" s="353">
        <f t="shared" si="3"/>
        <v>0</v>
      </c>
      <c r="M7" s="353">
        <f t="shared" si="4"/>
        <v>0</v>
      </c>
    </row>
    <row r="8" spans="1:13" ht="15.75">
      <c r="A8" s="76"/>
      <c r="B8" s="6"/>
      <c r="C8" s="263" t="s">
        <v>394</v>
      </c>
      <c r="D8" s="2"/>
      <c r="E8" s="95">
        <v>5.2</v>
      </c>
      <c r="F8" s="3" t="s">
        <v>449</v>
      </c>
      <c r="G8" s="412">
        <f>E8*1</f>
        <v>5.2</v>
      </c>
      <c r="H8" s="390"/>
      <c r="I8" s="353">
        <f t="shared" si="0"/>
        <v>0</v>
      </c>
      <c r="J8" s="353">
        <f t="shared" si="1"/>
        <v>0</v>
      </c>
      <c r="K8" s="353">
        <f t="shared" si="2"/>
        <v>0</v>
      </c>
      <c r="L8" s="353">
        <f t="shared" si="3"/>
        <v>0</v>
      </c>
      <c r="M8" s="353">
        <f t="shared" si="4"/>
        <v>0</v>
      </c>
    </row>
    <row r="9" spans="1:13" ht="15.75">
      <c r="A9" s="76"/>
      <c r="B9" s="5" t="s">
        <v>661</v>
      </c>
      <c r="C9" s="263" t="s">
        <v>733</v>
      </c>
      <c r="D9" s="2"/>
      <c r="E9" s="95">
        <v>21.9</v>
      </c>
      <c r="F9" s="3" t="s">
        <v>455</v>
      </c>
      <c r="G9" s="412">
        <f>E9*3/7</f>
        <v>9.3857142857142843</v>
      </c>
      <c r="H9" s="390"/>
      <c r="I9" s="353">
        <f t="shared" si="0"/>
        <v>0</v>
      </c>
      <c r="J9" s="353">
        <f t="shared" si="1"/>
        <v>0</v>
      </c>
      <c r="K9" s="353">
        <f t="shared" si="2"/>
        <v>0</v>
      </c>
      <c r="L9" s="353">
        <f t="shared" si="3"/>
        <v>0</v>
      </c>
      <c r="M9" s="353">
        <f t="shared" si="4"/>
        <v>0</v>
      </c>
    </row>
    <row r="10" spans="1:13" ht="15.75">
      <c r="A10" s="76"/>
      <c r="B10" s="6"/>
      <c r="C10" s="263" t="s">
        <v>734</v>
      </c>
      <c r="D10" s="2"/>
      <c r="E10" s="95">
        <v>19.600000000000001</v>
      </c>
      <c r="F10" s="3" t="s">
        <v>449</v>
      </c>
      <c r="G10" s="412">
        <f>E10*1</f>
        <v>19.600000000000001</v>
      </c>
      <c r="H10" s="390"/>
      <c r="I10" s="353">
        <f t="shared" si="0"/>
        <v>0</v>
      </c>
      <c r="J10" s="353">
        <f t="shared" si="1"/>
        <v>0</v>
      </c>
      <c r="K10" s="353">
        <f t="shared" si="2"/>
        <v>0</v>
      </c>
      <c r="L10" s="353">
        <f t="shared" si="3"/>
        <v>0</v>
      </c>
      <c r="M10" s="353">
        <f t="shared" si="4"/>
        <v>0</v>
      </c>
    </row>
    <row r="11" spans="1:13" ht="15.75">
      <c r="A11" s="76"/>
      <c r="B11" s="6"/>
      <c r="C11" s="263" t="s">
        <v>735</v>
      </c>
      <c r="D11" s="2"/>
      <c r="E11" s="95">
        <v>12</v>
      </c>
      <c r="F11" s="3" t="s">
        <v>736</v>
      </c>
      <c r="G11" s="411">
        <f>E11*1/365</f>
        <v>3.287671232876712E-2</v>
      </c>
      <c r="H11" s="390"/>
      <c r="I11" s="353">
        <f t="shared" si="0"/>
        <v>0</v>
      </c>
      <c r="J11" s="353">
        <f t="shared" si="1"/>
        <v>0</v>
      </c>
      <c r="K11" s="353">
        <f t="shared" si="2"/>
        <v>0</v>
      </c>
      <c r="L11" s="353">
        <f t="shared" si="3"/>
        <v>0</v>
      </c>
      <c r="M11" s="353">
        <f t="shared" si="4"/>
        <v>0</v>
      </c>
    </row>
    <row r="12" spans="1:13" ht="15.75">
      <c r="A12" s="76"/>
      <c r="B12" s="6"/>
      <c r="C12" s="263" t="s">
        <v>20</v>
      </c>
      <c r="D12" s="2"/>
      <c r="E12" s="95">
        <v>2.2000000000000002</v>
      </c>
      <c r="F12" s="3" t="s">
        <v>456</v>
      </c>
      <c r="G12" s="411">
        <f>E12*1*12/365</f>
        <v>7.2328767123287674E-2</v>
      </c>
      <c r="H12" s="390"/>
      <c r="I12" s="353">
        <f t="shared" si="0"/>
        <v>0</v>
      </c>
      <c r="J12" s="353">
        <f t="shared" si="1"/>
        <v>0</v>
      </c>
      <c r="K12" s="353">
        <f t="shared" si="2"/>
        <v>0</v>
      </c>
      <c r="L12" s="353">
        <f t="shared" si="3"/>
        <v>0</v>
      </c>
      <c r="M12" s="353">
        <f t="shared" si="4"/>
        <v>0</v>
      </c>
    </row>
    <row r="13" spans="1:13" ht="15.75">
      <c r="A13" s="76"/>
      <c r="B13" s="6"/>
      <c r="C13" s="267" t="s">
        <v>35</v>
      </c>
      <c r="D13" s="2"/>
      <c r="E13" s="95">
        <v>2.2000000000000002</v>
      </c>
      <c r="F13" s="3" t="s">
        <v>456</v>
      </c>
      <c r="G13" s="411">
        <f>E13*1*12/365</f>
        <v>7.2328767123287674E-2</v>
      </c>
      <c r="H13" s="390"/>
      <c r="I13" s="353">
        <f t="shared" si="0"/>
        <v>0</v>
      </c>
      <c r="J13" s="353">
        <f t="shared" si="1"/>
        <v>0</v>
      </c>
      <c r="K13" s="353">
        <f t="shared" si="2"/>
        <v>0</v>
      </c>
      <c r="L13" s="353">
        <f t="shared" si="3"/>
        <v>0</v>
      </c>
      <c r="M13" s="353">
        <f t="shared" si="4"/>
        <v>0</v>
      </c>
    </row>
    <row r="14" spans="1:13" ht="15.75">
      <c r="A14" s="76"/>
      <c r="B14" s="6"/>
      <c r="C14" s="263" t="s">
        <v>91</v>
      </c>
      <c r="D14" s="2"/>
      <c r="E14" s="95">
        <v>21.2</v>
      </c>
      <c r="F14" s="3" t="s">
        <v>455</v>
      </c>
      <c r="G14" s="412">
        <f>E14*3/7</f>
        <v>9.0857142857142854</v>
      </c>
      <c r="H14" s="390"/>
      <c r="I14" s="353">
        <f t="shared" si="0"/>
        <v>0</v>
      </c>
      <c r="J14" s="353">
        <f t="shared" si="1"/>
        <v>0</v>
      </c>
      <c r="K14" s="353">
        <f t="shared" si="2"/>
        <v>0</v>
      </c>
      <c r="L14" s="353">
        <f t="shared" si="3"/>
        <v>0</v>
      </c>
      <c r="M14" s="353">
        <f t="shared" si="4"/>
        <v>0</v>
      </c>
    </row>
    <row r="15" spans="1:13" ht="15.75">
      <c r="A15" s="76"/>
      <c r="B15" s="148"/>
      <c r="C15" s="263" t="s">
        <v>395</v>
      </c>
      <c r="D15" s="2"/>
      <c r="E15" s="95">
        <v>21</v>
      </c>
      <c r="F15" s="3" t="s">
        <v>455</v>
      </c>
      <c r="G15" s="412">
        <f t="shared" ref="G15:G18" si="5">E15*3/7</f>
        <v>9</v>
      </c>
      <c r="H15" s="390"/>
      <c r="I15" s="353">
        <f t="shared" si="0"/>
        <v>0</v>
      </c>
      <c r="J15" s="353">
        <f t="shared" si="1"/>
        <v>0</v>
      </c>
      <c r="K15" s="353">
        <f t="shared" si="2"/>
        <v>0</v>
      </c>
      <c r="L15" s="353">
        <f t="shared" si="3"/>
        <v>0</v>
      </c>
      <c r="M15" s="353">
        <f t="shared" si="4"/>
        <v>0</v>
      </c>
    </row>
    <row r="16" spans="1:13" ht="15.75">
      <c r="A16" s="76"/>
      <c r="B16" s="6"/>
      <c r="C16" s="263" t="s">
        <v>309</v>
      </c>
      <c r="D16" s="2"/>
      <c r="E16" s="95">
        <v>11.71</v>
      </c>
      <c r="F16" s="3" t="s">
        <v>455</v>
      </c>
      <c r="G16" s="412">
        <f t="shared" si="5"/>
        <v>5.0185714285714287</v>
      </c>
      <c r="H16" s="390"/>
      <c r="I16" s="353">
        <f t="shared" si="0"/>
        <v>0</v>
      </c>
      <c r="J16" s="353">
        <f t="shared" si="1"/>
        <v>0</v>
      </c>
      <c r="K16" s="353">
        <f t="shared" si="2"/>
        <v>0</v>
      </c>
      <c r="L16" s="353">
        <f t="shared" si="3"/>
        <v>0</v>
      </c>
      <c r="M16" s="353">
        <f t="shared" si="4"/>
        <v>0</v>
      </c>
    </row>
    <row r="17" spans="1:13" ht="15.75">
      <c r="A17" s="76"/>
      <c r="B17" s="5" t="s">
        <v>737</v>
      </c>
      <c r="C17" s="263" t="s">
        <v>219</v>
      </c>
      <c r="D17" s="2"/>
      <c r="E17" s="95">
        <v>15.51</v>
      </c>
      <c r="F17" s="3" t="s">
        <v>455</v>
      </c>
      <c r="G17" s="412">
        <f t="shared" si="5"/>
        <v>6.6471428571428577</v>
      </c>
      <c r="H17" s="390"/>
      <c r="I17" s="353">
        <f t="shared" si="0"/>
        <v>0</v>
      </c>
      <c r="J17" s="353">
        <f t="shared" si="1"/>
        <v>0</v>
      </c>
      <c r="K17" s="353">
        <f t="shared" si="2"/>
        <v>0</v>
      </c>
      <c r="L17" s="353">
        <f t="shared" si="3"/>
        <v>0</v>
      </c>
      <c r="M17" s="353">
        <f t="shared" si="4"/>
        <v>0</v>
      </c>
    </row>
    <row r="18" spans="1:13" ht="15.75">
      <c r="A18" s="76"/>
      <c r="B18" s="148"/>
      <c r="C18" s="263" t="s">
        <v>219</v>
      </c>
      <c r="D18" s="2"/>
      <c r="E18" s="95">
        <v>15.6</v>
      </c>
      <c r="F18" s="3" t="s">
        <v>455</v>
      </c>
      <c r="G18" s="412">
        <f t="shared" si="5"/>
        <v>6.6857142857142851</v>
      </c>
      <c r="H18" s="390"/>
      <c r="I18" s="353">
        <f t="shared" si="0"/>
        <v>0</v>
      </c>
      <c r="J18" s="353">
        <f t="shared" si="1"/>
        <v>0</v>
      </c>
      <c r="K18" s="353">
        <f t="shared" si="2"/>
        <v>0</v>
      </c>
      <c r="L18" s="353">
        <f t="shared" si="3"/>
        <v>0</v>
      </c>
      <c r="M18" s="353">
        <f t="shared" si="4"/>
        <v>0</v>
      </c>
    </row>
    <row r="19" spans="1:13" ht="15.75">
      <c r="A19" s="76"/>
      <c r="B19" s="6"/>
      <c r="C19" s="263" t="s">
        <v>22</v>
      </c>
      <c r="D19" s="2"/>
      <c r="E19" s="95">
        <v>1.4</v>
      </c>
      <c r="F19" s="3" t="s">
        <v>450</v>
      </c>
      <c r="G19" s="412">
        <f>E19*2</f>
        <v>2.8</v>
      </c>
      <c r="H19" s="390"/>
      <c r="I19" s="353">
        <f t="shared" si="0"/>
        <v>0</v>
      </c>
      <c r="J19" s="353">
        <f t="shared" si="1"/>
        <v>0</v>
      </c>
      <c r="K19" s="353">
        <f t="shared" si="2"/>
        <v>0</v>
      </c>
      <c r="L19" s="353">
        <f t="shared" si="3"/>
        <v>0</v>
      </c>
      <c r="M19" s="353">
        <f t="shared" si="4"/>
        <v>0</v>
      </c>
    </row>
    <row r="20" spans="1:13" ht="15.75">
      <c r="A20" s="76"/>
      <c r="B20" s="6"/>
      <c r="C20" s="263" t="s">
        <v>84</v>
      </c>
      <c r="D20" s="2"/>
      <c r="E20" s="95">
        <v>1.42</v>
      </c>
      <c r="F20" s="3" t="s">
        <v>450</v>
      </c>
      <c r="G20" s="412">
        <f>E20*2</f>
        <v>2.84</v>
      </c>
      <c r="H20" s="390"/>
      <c r="I20" s="353">
        <f t="shared" si="0"/>
        <v>0</v>
      </c>
      <c r="J20" s="353">
        <f t="shared" si="1"/>
        <v>0</v>
      </c>
      <c r="K20" s="353">
        <f t="shared" si="2"/>
        <v>0</v>
      </c>
      <c r="L20" s="353">
        <f t="shared" si="3"/>
        <v>0</v>
      </c>
      <c r="M20" s="353">
        <f t="shared" si="4"/>
        <v>0</v>
      </c>
    </row>
    <row r="21" spans="1:13" ht="15.75">
      <c r="A21" s="76"/>
      <c r="B21" s="6"/>
      <c r="C21" s="263" t="s">
        <v>153</v>
      </c>
      <c r="D21" s="2"/>
      <c r="E21" s="95">
        <v>18.66</v>
      </c>
      <c r="F21" s="3" t="s">
        <v>455</v>
      </c>
      <c r="G21" s="412">
        <f>E21*3/7</f>
        <v>7.9971428571428573</v>
      </c>
      <c r="H21" s="390"/>
      <c r="I21" s="353">
        <f t="shared" si="0"/>
        <v>0</v>
      </c>
      <c r="J21" s="353">
        <f t="shared" si="1"/>
        <v>0</v>
      </c>
      <c r="K21" s="353">
        <f t="shared" si="2"/>
        <v>0</v>
      </c>
      <c r="L21" s="353">
        <f t="shared" si="3"/>
        <v>0</v>
      </c>
      <c r="M21" s="353">
        <f t="shared" si="4"/>
        <v>0</v>
      </c>
    </row>
    <row r="22" spans="1:13" ht="15.75">
      <c r="A22" s="76"/>
      <c r="B22" s="148"/>
      <c r="C22" s="263" t="s">
        <v>739</v>
      </c>
      <c r="D22" s="2"/>
      <c r="E22" s="95">
        <v>20</v>
      </c>
      <c r="F22" s="3" t="s">
        <v>449</v>
      </c>
      <c r="G22" s="412">
        <f>E22*1</f>
        <v>20</v>
      </c>
      <c r="H22" s="390"/>
      <c r="I22" s="353">
        <f t="shared" si="0"/>
        <v>0</v>
      </c>
      <c r="J22" s="353">
        <f t="shared" si="1"/>
        <v>0</v>
      </c>
      <c r="K22" s="353">
        <f t="shared" si="2"/>
        <v>0</v>
      </c>
      <c r="L22" s="353">
        <f t="shared" si="3"/>
        <v>0</v>
      </c>
      <c r="M22" s="353">
        <f t="shared" si="4"/>
        <v>0</v>
      </c>
    </row>
    <row r="23" spans="1:13" ht="15.75">
      <c r="A23" s="76"/>
      <c r="B23" s="6"/>
      <c r="C23" s="263" t="s">
        <v>309</v>
      </c>
      <c r="D23" s="2"/>
      <c r="E23" s="95">
        <v>12.4</v>
      </c>
      <c r="F23" s="3" t="s">
        <v>449</v>
      </c>
      <c r="G23" s="412">
        <f>E23*1</f>
        <v>12.4</v>
      </c>
      <c r="H23" s="390"/>
      <c r="I23" s="353">
        <f t="shared" si="0"/>
        <v>0</v>
      </c>
      <c r="J23" s="353">
        <f t="shared" si="1"/>
        <v>0</v>
      </c>
      <c r="K23" s="353">
        <f t="shared" si="2"/>
        <v>0</v>
      </c>
      <c r="L23" s="353">
        <f t="shared" si="3"/>
        <v>0</v>
      </c>
      <c r="M23" s="353">
        <f t="shared" si="4"/>
        <v>0</v>
      </c>
    </row>
    <row r="24" spans="1:13" ht="15.75">
      <c r="A24" s="76"/>
      <c r="B24" s="145" t="s">
        <v>738</v>
      </c>
      <c r="C24" s="263" t="s">
        <v>307</v>
      </c>
      <c r="D24" s="2"/>
      <c r="E24" s="95">
        <v>42.31</v>
      </c>
      <c r="F24" s="3" t="s">
        <v>449</v>
      </c>
      <c r="G24" s="412">
        <f>E24*1</f>
        <v>42.31</v>
      </c>
      <c r="H24" s="390"/>
      <c r="I24" s="353">
        <f t="shared" si="0"/>
        <v>0</v>
      </c>
      <c r="J24" s="353">
        <f t="shared" si="1"/>
        <v>0</v>
      </c>
      <c r="K24" s="353">
        <f t="shared" si="2"/>
        <v>0</v>
      </c>
      <c r="L24" s="353">
        <f t="shared" si="3"/>
        <v>0</v>
      </c>
      <c r="M24" s="353">
        <f t="shared" si="4"/>
        <v>0</v>
      </c>
    </row>
    <row r="25" spans="1:13" ht="15.75">
      <c r="A25" s="76"/>
      <c r="B25" s="6"/>
      <c r="C25" s="263" t="s">
        <v>740</v>
      </c>
      <c r="D25" s="2"/>
      <c r="E25" s="95">
        <v>4.2</v>
      </c>
      <c r="F25" s="3" t="s">
        <v>450</v>
      </c>
      <c r="G25" s="412">
        <f t="shared" ref="G25:G30" si="6">E25*2</f>
        <v>8.4</v>
      </c>
      <c r="H25" s="390"/>
      <c r="I25" s="353">
        <f t="shared" si="0"/>
        <v>0</v>
      </c>
      <c r="J25" s="353">
        <f t="shared" si="1"/>
        <v>0</v>
      </c>
      <c r="K25" s="353">
        <f t="shared" si="2"/>
        <v>0</v>
      </c>
      <c r="L25" s="353">
        <f t="shared" si="3"/>
        <v>0</v>
      </c>
      <c r="M25" s="353">
        <f t="shared" si="4"/>
        <v>0</v>
      </c>
    </row>
    <row r="26" spans="1:13" ht="15.75">
      <c r="A26" s="76"/>
      <c r="B26" s="6"/>
      <c r="C26" s="263" t="s">
        <v>742</v>
      </c>
      <c r="D26" s="2"/>
      <c r="E26" s="95">
        <v>7.1</v>
      </c>
      <c r="F26" s="3" t="s">
        <v>450</v>
      </c>
      <c r="G26" s="412">
        <f t="shared" si="6"/>
        <v>14.2</v>
      </c>
      <c r="H26" s="390"/>
      <c r="I26" s="353">
        <f t="shared" si="0"/>
        <v>0</v>
      </c>
      <c r="J26" s="353">
        <f t="shared" si="1"/>
        <v>0</v>
      </c>
      <c r="K26" s="353">
        <f t="shared" si="2"/>
        <v>0</v>
      </c>
      <c r="L26" s="353">
        <f t="shared" si="3"/>
        <v>0</v>
      </c>
      <c r="M26" s="353">
        <f t="shared" si="4"/>
        <v>0</v>
      </c>
    </row>
    <row r="27" spans="1:13" ht="15.75">
      <c r="A27" s="76"/>
      <c r="B27" s="6"/>
      <c r="C27" s="263" t="s">
        <v>253</v>
      </c>
      <c r="D27" s="2"/>
      <c r="E27" s="95">
        <v>1.67</v>
      </c>
      <c r="F27" s="3" t="s">
        <v>450</v>
      </c>
      <c r="G27" s="412">
        <f t="shared" si="6"/>
        <v>3.34</v>
      </c>
      <c r="H27" s="390"/>
      <c r="I27" s="353">
        <f t="shared" si="0"/>
        <v>0</v>
      </c>
      <c r="J27" s="353">
        <f t="shared" si="1"/>
        <v>0</v>
      </c>
      <c r="K27" s="353">
        <f t="shared" si="2"/>
        <v>0</v>
      </c>
      <c r="L27" s="353">
        <f t="shared" si="3"/>
        <v>0</v>
      </c>
      <c r="M27" s="353">
        <f t="shared" si="4"/>
        <v>0</v>
      </c>
    </row>
    <row r="28" spans="1:13" ht="15.75">
      <c r="A28" s="76"/>
      <c r="B28" s="6"/>
      <c r="C28" s="263" t="s">
        <v>254</v>
      </c>
      <c r="D28" s="2"/>
      <c r="E28" s="95">
        <v>1.67</v>
      </c>
      <c r="F28" s="3" t="s">
        <v>450</v>
      </c>
      <c r="G28" s="412">
        <f t="shared" si="6"/>
        <v>3.34</v>
      </c>
      <c r="H28" s="390"/>
      <c r="I28" s="353">
        <f t="shared" si="0"/>
        <v>0</v>
      </c>
      <c r="J28" s="353">
        <f t="shared" si="1"/>
        <v>0</v>
      </c>
      <c r="K28" s="353">
        <f t="shared" si="2"/>
        <v>0</v>
      </c>
      <c r="L28" s="353">
        <f t="shared" si="3"/>
        <v>0</v>
      </c>
      <c r="M28" s="353">
        <f t="shared" si="4"/>
        <v>0</v>
      </c>
    </row>
    <row r="29" spans="1:13" ht="15.75">
      <c r="A29" s="76"/>
      <c r="B29" s="6"/>
      <c r="C29" s="263" t="s">
        <v>741</v>
      </c>
      <c r="D29" s="2"/>
      <c r="E29" s="95">
        <v>1.67</v>
      </c>
      <c r="F29" s="3" t="s">
        <v>450</v>
      </c>
      <c r="G29" s="412">
        <f t="shared" si="6"/>
        <v>3.34</v>
      </c>
      <c r="H29" s="390"/>
      <c r="I29" s="353">
        <f t="shared" si="0"/>
        <v>0</v>
      </c>
      <c r="J29" s="353">
        <f t="shared" si="1"/>
        <v>0</v>
      </c>
      <c r="K29" s="353">
        <f t="shared" si="2"/>
        <v>0</v>
      </c>
      <c r="L29" s="353">
        <f t="shared" si="3"/>
        <v>0</v>
      </c>
      <c r="M29" s="353">
        <f t="shared" si="4"/>
        <v>0</v>
      </c>
    </row>
    <row r="30" spans="1:13" ht="15.75">
      <c r="A30" s="76"/>
      <c r="B30" s="6"/>
      <c r="C30" s="263" t="s">
        <v>22</v>
      </c>
      <c r="D30" s="2"/>
      <c r="E30" s="95">
        <v>7.7</v>
      </c>
      <c r="F30" s="3" t="s">
        <v>450</v>
      </c>
      <c r="G30" s="412">
        <f t="shared" si="6"/>
        <v>15.4</v>
      </c>
      <c r="H30" s="390"/>
      <c r="I30" s="353">
        <f t="shared" si="0"/>
        <v>0</v>
      </c>
      <c r="J30" s="353">
        <f t="shared" si="1"/>
        <v>0</v>
      </c>
      <c r="K30" s="353">
        <f t="shared" si="2"/>
        <v>0</v>
      </c>
      <c r="L30" s="353">
        <f t="shared" si="3"/>
        <v>0</v>
      </c>
      <c r="M30" s="353">
        <f t="shared" si="4"/>
        <v>0</v>
      </c>
    </row>
    <row r="31" spans="1:13" ht="15.75">
      <c r="A31" s="76"/>
      <c r="B31" s="6"/>
      <c r="C31" s="263" t="s">
        <v>743</v>
      </c>
      <c r="D31" s="2"/>
      <c r="E31" s="95">
        <v>15</v>
      </c>
      <c r="F31" s="3" t="s">
        <v>449</v>
      </c>
      <c r="G31" s="412">
        <f t="shared" ref="G31:G37" si="7">E31*1</f>
        <v>15</v>
      </c>
      <c r="H31" s="390"/>
      <c r="I31" s="353">
        <f t="shared" si="0"/>
        <v>0</v>
      </c>
      <c r="J31" s="353">
        <f t="shared" si="1"/>
        <v>0</v>
      </c>
      <c r="K31" s="353">
        <f t="shared" si="2"/>
        <v>0</v>
      </c>
      <c r="L31" s="353">
        <f t="shared" si="3"/>
        <v>0</v>
      </c>
      <c r="M31" s="353">
        <f t="shared" si="4"/>
        <v>0</v>
      </c>
    </row>
    <row r="32" spans="1:13" ht="15.75">
      <c r="A32" s="76"/>
      <c r="B32" s="6"/>
      <c r="C32" s="263" t="s">
        <v>744</v>
      </c>
      <c r="D32" s="2"/>
      <c r="E32" s="95">
        <v>11.04</v>
      </c>
      <c r="F32" s="3" t="s">
        <v>449</v>
      </c>
      <c r="G32" s="412">
        <f t="shared" si="7"/>
        <v>11.04</v>
      </c>
      <c r="H32" s="390"/>
      <c r="I32" s="353">
        <f t="shared" si="0"/>
        <v>0</v>
      </c>
      <c r="J32" s="353">
        <f t="shared" si="1"/>
        <v>0</v>
      </c>
      <c r="K32" s="353">
        <f t="shared" si="2"/>
        <v>0</v>
      </c>
      <c r="L32" s="353">
        <f t="shared" si="3"/>
        <v>0</v>
      </c>
      <c r="M32" s="353">
        <f t="shared" si="4"/>
        <v>0</v>
      </c>
    </row>
    <row r="33" spans="1:13" ht="15.75">
      <c r="A33" s="76"/>
      <c r="B33" s="6"/>
      <c r="C33" s="263" t="s">
        <v>396</v>
      </c>
      <c r="D33" s="2"/>
      <c r="E33" s="95">
        <v>9.94</v>
      </c>
      <c r="F33" s="3" t="s">
        <v>449</v>
      </c>
      <c r="G33" s="412">
        <f t="shared" si="7"/>
        <v>9.94</v>
      </c>
      <c r="H33" s="390"/>
      <c r="I33" s="353">
        <f t="shared" si="0"/>
        <v>0</v>
      </c>
      <c r="J33" s="353">
        <f t="shared" si="1"/>
        <v>0</v>
      </c>
      <c r="K33" s="353">
        <f t="shared" si="2"/>
        <v>0</v>
      </c>
      <c r="L33" s="353">
        <f t="shared" si="3"/>
        <v>0</v>
      </c>
      <c r="M33" s="353">
        <f t="shared" si="4"/>
        <v>0</v>
      </c>
    </row>
    <row r="34" spans="1:13" ht="15.75">
      <c r="A34" s="76"/>
      <c r="B34" s="6"/>
      <c r="C34" s="263" t="s">
        <v>403</v>
      </c>
      <c r="D34" s="2"/>
      <c r="E34" s="95">
        <v>16.579999999999998</v>
      </c>
      <c r="F34" s="3" t="s">
        <v>449</v>
      </c>
      <c r="G34" s="412">
        <f t="shared" si="7"/>
        <v>16.579999999999998</v>
      </c>
      <c r="H34" s="390"/>
      <c r="I34" s="353">
        <f t="shared" si="0"/>
        <v>0</v>
      </c>
      <c r="J34" s="353">
        <f t="shared" si="1"/>
        <v>0</v>
      </c>
      <c r="K34" s="353">
        <f t="shared" si="2"/>
        <v>0</v>
      </c>
      <c r="L34" s="353">
        <f t="shared" si="3"/>
        <v>0</v>
      </c>
      <c r="M34" s="353">
        <f t="shared" si="4"/>
        <v>0</v>
      </c>
    </row>
    <row r="35" spans="1:13" ht="15.75">
      <c r="A35" s="76"/>
      <c r="B35" s="6"/>
      <c r="C35" s="263" t="s">
        <v>745</v>
      </c>
      <c r="D35" s="2"/>
      <c r="E35" s="95">
        <v>16.79</v>
      </c>
      <c r="F35" s="3" t="s">
        <v>449</v>
      </c>
      <c r="G35" s="412">
        <f t="shared" si="7"/>
        <v>16.79</v>
      </c>
      <c r="H35" s="390"/>
      <c r="I35" s="353">
        <f t="shared" si="0"/>
        <v>0</v>
      </c>
      <c r="J35" s="353">
        <f t="shared" si="1"/>
        <v>0</v>
      </c>
      <c r="K35" s="353">
        <f t="shared" si="2"/>
        <v>0</v>
      </c>
      <c r="L35" s="353">
        <f t="shared" si="3"/>
        <v>0</v>
      </c>
      <c r="M35" s="353">
        <f t="shared" si="4"/>
        <v>0</v>
      </c>
    </row>
    <row r="36" spans="1:13" ht="15.75">
      <c r="A36" s="76"/>
      <c r="B36" s="6"/>
      <c r="C36" s="263" t="s">
        <v>746</v>
      </c>
      <c r="D36" s="2"/>
      <c r="E36" s="95">
        <v>18.010000000000002</v>
      </c>
      <c r="F36" s="3" t="s">
        <v>449</v>
      </c>
      <c r="G36" s="412">
        <f t="shared" si="7"/>
        <v>18.010000000000002</v>
      </c>
      <c r="H36" s="390"/>
      <c r="I36" s="353">
        <f t="shared" si="0"/>
        <v>0</v>
      </c>
      <c r="J36" s="353">
        <f t="shared" si="1"/>
        <v>0</v>
      </c>
      <c r="K36" s="353">
        <f t="shared" si="2"/>
        <v>0</v>
      </c>
      <c r="L36" s="353">
        <f t="shared" si="3"/>
        <v>0</v>
      </c>
      <c r="M36" s="353">
        <f t="shared" si="4"/>
        <v>0</v>
      </c>
    </row>
    <row r="37" spans="1:13" ht="15.75">
      <c r="A37" s="76"/>
      <c r="B37" s="6"/>
      <c r="C37" s="263" t="s">
        <v>34</v>
      </c>
      <c r="D37" s="2"/>
      <c r="E37" s="95">
        <v>11.29</v>
      </c>
      <c r="F37" s="3" t="s">
        <v>449</v>
      </c>
      <c r="G37" s="412">
        <f t="shared" si="7"/>
        <v>11.29</v>
      </c>
      <c r="H37" s="390"/>
      <c r="I37" s="353">
        <f t="shared" si="0"/>
        <v>0</v>
      </c>
      <c r="J37" s="353">
        <f t="shared" si="1"/>
        <v>0</v>
      </c>
      <c r="K37" s="353">
        <f t="shared" si="2"/>
        <v>0</v>
      </c>
      <c r="L37" s="353">
        <f t="shared" si="3"/>
        <v>0</v>
      </c>
      <c r="M37" s="353">
        <f t="shared" si="4"/>
        <v>0</v>
      </c>
    </row>
    <row r="38" spans="1:13" ht="15.75">
      <c r="A38" s="164"/>
      <c r="B38" s="311"/>
      <c r="C38" s="267" t="s">
        <v>747</v>
      </c>
      <c r="D38" s="17"/>
      <c r="E38" s="124">
        <v>21.72</v>
      </c>
      <c r="F38" s="3" t="s">
        <v>455</v>
      </c>
      <c r="G38" s="412">
        <f>E38*3/7</f>
        <v>9.3085714285714278</v>
      </c>
      <c r="H38" s="390"/>
      <c r="I38" s="353">
        <f t="shared" si="0"/>
        <v>0</v>
      </c>
      <c r="J38" s="353">
        <f t="shared" si="1"/>
        <v>0</v>
      </c>
      <c r="K38" s="353">
        <f t="shared" si="2"/>
        <v>0</v>
      </c>
      <c r="L38" s="353">
        <f t="shared" si="3"/>
        <v>0</v>
      </c>
      <c r="M38" s="353">
        <f t="shared" si="4"/>
        <v>0</v>
      </c>
    </row>
    <row r="39" spans="1:13" ht="15.75">
      <c r="A39" s="76"/>
      <c r="B39" s="6"/>
      <c r="C39" s="310" t="s">
        <v>398</v>
      </c>
      <c r="D39" s="8"/>
      <c r="E39" s="138">
        <v>5.76</v>
      </c>
      <c r="F39" s="3" t="s">
        <v>449</v>
      </c>
      <c r="G39" s="412">
        <f>E39*1</f>
        <v>5.76</v>
      </c>
      <c r="H39" s="390"/>
      <c r="I39" s="353">
        <f t="shared" si="0"/>
        <v>0</v>
      </c>
      <c r="J39" s="353">
        <f t="shared" si="1"/>
        <v>0</v>
      </c>
      <c r="K39" s="353">
        <f t="shared" si="2"/>
        <v>0</v>
      </c>
      <c r="L39" s="353">
        <f t="shared" si="3"/>
        <v>0</v>
      </c>
      <c r="M39" s="353">
        <f t="shared" si="4"/>
        <v>0</v>
      </c>
    </row>
    <row r="40" spans="1:13" ht="15.75">
      <c r="A40" s="76"/>
      <c r="B40" s="6"/>
      <c r="C40" s="267" t="s">
        <v>399</v>
      </c>
      <c r="D40" s="2"/>
      <c r="E40" s="95">
        <v>20.68</v>
      </c>
      <c r="F40" s="3" t="s">
        <v>456</v>
      </c>
      <c r="G40" s="411">
        <f>E40*1*12/365</f>
        <v>0.67989041095890412</v>
      </c>
      <c r="H40" s="390"/>
      <c r="I40" s="353">
        <f t="shared" si="0"/>
        <v>0</v>
      </c>
      <c r="J40" s="353">
        <f t="shared" si="1"/>
        <v>0</v>
      </c>
      <c r="K40" s="353">
        <f t="shared" si="2"/>
        <v>0</v>
      </c>
      <c r="L40" s="353">
        <f t="shared" si="3"/>
        <v>0</v>
      </c>
      <c r="M40" s="353">
        <f t="shared" si="4"/>
        <v>0</v>
      </c>
    </row>
    <row r="41" spans="1:13" ht="15.75">
      <c r="A41" s="76"/>
      <c r="B41" s="145" t="s">
        <v>397</v>
      </c>
      <c r="C41" s="267" t="s">
        <v>748</v>
      </c>
      <c r="D41" s="2"/>
      <c r="E41" s="95">
        <v>407.23</v>
      </c>
      <c r="F41" s="3" t="s">
        <v>454</v>
      </c>
      <c r="G41" s="412">
        <f>E41*1/7</f>
        <v>58.175714285714285</v>
      </c>
      <c r="H41" s="390"/>
      <c r="I41" s="353">
        <f t="shared" si="0"/>
        <v>0</v>
      </c>
      <c r="J41" s="353">
        <f t="shared" si="1"/>
        <v>0</v>
      </c>
      <c r="K41" s="353">
        <f t="shared" si="2"/>
        <v>0</v>
      </c>
      <c r="L41" s="353">
        <f t="shared" si="3"/>
        <v>0</v>
      </c>
      <c r="M41" s="353">
        <f t="shared" si="4"/>
        <v>0</v>
      </c>
    </row>
    <row r="42" spans="1:13" ht="15.75">
      <c r="A42" s="76"/>
      <c r="B42" s="311"/>
      <c r="C42" s="267" t="s">
        <v>749</v>
      </c>
      <c r="D42" s="2"/>
      <c r="E42" s="95">
        <v>46.1</v>
      </c>
      <c r="F42" s="3" t="s">
        <v>454</v>
      </c>
      <c r="G42" s="412">
        <f>E42*1/7</f>
        <v>6.5857142857142863</v>
      </c>
      <c r="H42" s="390"/>
      <c r="I42" s="353">
        <f t="shared" si="0"/>
        <v>0</v>
      </c>
      <c r="J42" s="353">
        <f t="shared" si="1"/>
        <v>0</v>
      </c>
      <c r="K42" s="353">
        <f t="shared" si="2"/>
        <v>0</v>
      </c>
      <c r="L42" s="353">
        <f t="shared" si="3"/>
        <v>0</v>
      </c>
      <c r="M42" s="353">
        <f t="shared" si="4"/>
        <v>0</v>
      </c>
    </row>
    <row r="43" spans="1:13" ht="15.75">
      <c r="A43" s="76"/>
      <c r="B43" s="146" t="s">
        <v>400</v>
      </c>
      <c r="C43" s="263" t="s">
        <v>401</v>
      </c>
      <c r="D43" s="2"/>
      <c r="E43" s="95">
        <v>12.23</v>
      </c>
      <c r="F43" s="3" t="s">
        <v>456</v>
      </c>
      <c r="G43" s="411">
        <f>E43*1*12/365</f>
        <v>0.40208219178082188</v>
      </c>
      <c r="H43" s="390"/>
      <c r="I43" s="353">
        <f t="shared" si="0"/>
        <v>0</v>
      </c>
      <c r="J43" s="353">
        <f t="shared" si="1"/>
        <v>0</v>
      </c>
      <c r="K43" s="353">
        <f t="shared" si="2"/>
        <v>0</v>
      </c>
      <c r="L43" s="353">
        <f t="shared" si="3"/>
        <v>0</v>
      </c>
      <c r="M43" s="353">
        <f t="shared" si="4"/>
        <v>0</v>
      </c>
    </row>
    <row r="44" spans="1:13" ht="15.75">
      <c r="A44" s="76"/>
      <c r="B44" s="6"/>
      <c r="C44" s="267" t="s">
        <v>402</v>
      </c>
      <c r="D44" s="2"/>
      <c r="E44" s="95">
        <v>51.1</v>
      </c>
      <c r="F44" s="3" t="s">
        <v>454</v>
      </c>
      <c r="G44" s="412">
        <f>E44*1/7</f>
        <v>7.3</v>
      </c>
      <c r="H44" s="390"/>
      <c r="I44" s="353">
        <f t="shared" si="0"/>
        <v>0</v>
      </c>
      <c r="J44" s="353">
        <f t="shared" si="1"/>
        <v>0</v>
      </c>
      <c r="K44" s="353">
        <f t="shared" si="2"/>
        <v>0</v>
      </c>
      <c r="L44" s="353">
        <f t="shared" si="3"/>
        <v>0</v>
      </c>
      <c r="M44" s="353">
        <f t="shared" si="4"/>
        <v>0</v>
      </c>
    </row>
    <row r="45" spans="1:13" ht="15.75">
      <c r="A45" s="76"/>
      <c r="B45" s="6"/>
      <c r="C45" s="269" t="s">
        <v>42</v>
      </c>
      <c r="D45" s="2"/>
      <c r="E45" s="95">
        <v>12.18</v>
      </c>
      <c r="F45" s="3" t="s">
        <v>449</v>
      </c>
      <c r="G45" s="412">
        <f>E45*1</f>
        <v>12.18</v>
      </c>
      <c r="H45" s="390"/>
      <c r="I45" s="353">
        <f t="shared" si="0"/>
        <v>0</v>
      </c>
      <c r="J45" s="353">
        <f t="shared" si="1"/>
        <v>0</v>
      </c>
      <c r="K45" s="353">
        <f t="shared" si="2"/>
        <v>0</v>
      </c>
      <c r="L45" s="353">
        <f t="shared" si="3"/>
        <v>0</v>
      </c>
      <c r="M45" s="353">
        <f t="shared" si="4"/>
        <v>0</v>
      </c>
    </row>
    <row r="46" spans="1:13" ht="15.75">
      <c r="A46" s="76"/>
      <c r="B46" s="6"/>
      <c r="C46" s="269" t="s">
        <v>43</v>
      </c>
      <c r="D46" s="2"/>
      <c r="E46" s="95">
        <v>10.5</v>
      </c>
      <c r="F46" s="3" t="s">
        <v>450</v>
      </c>
      <c r="G46" s="412">
        <f>E46*2</f>
        <v>21</v>
      </c>
      <c r="H46" s="390"/>
      <c r="I46" s="353">
        <f t="shared" si="0"/>
        <v>0</v>
      </c>
      <c r="J46" s="353">
        <f t="shared" si="1"/>
        <v>0</v>
      </c>
      <c r="K46" s="353">
        <f t="shared" si="2"/>
        <v>0</v>
      </c>
      <c r="L46" s="353">
        <f t="shared" si="3"/>
        <v>0</v>
      </c>
      <c r="M46" s="353">
        <f t="shared" si="4"/>
        <v>0</v>
      </c>
    </row>
    <row r="47" spans="1:13" ht="16.5">
      <c r="A47" s="86"/>
      <c r="B47" s="90"/>
      <c r="C47" s="90"/>
      <c r="D47" s="162" t="s">
        <v>276</v>
      </c>
      <c r="E47" s="91">
        <f>SUM(E4:E46)</f>
        <v>1073.4100000000001</v>
      </c>
      <c r="F47" s="91"/>
      <c r="G47" s="414">
        <f>SUM(G1:G46)</f>
        <v>527.86379256360067</v>
      </c>
      <c r="H47" s="387"/>
      <c r="I47" s="387"/>
      <c r="J47" s="353">
        <f>SUM(J4:J46)</f>
        <v>0</v>
      </c>
      <c r="K47" s="408">
        <f>SUM(K4:K46)</f>
        <v>0</v>
      </c>
      <c r="L47" s="353">
        <f t="shared" ref="L47" si="8">K47*0.22</f>
        <v>0</v>
      </c>
      <c r="M47" s="353">
        <f t="shared" ref="M47" si="9">L47+K47</f>
        <v>0</v>
      </c>
    </row>
    <row r="49" spans="1:7" s="21" customFormat="1" ht="16.5">
      <c r="A49" s="231" t="s">
        <v>965</v>
      </c>
      <c r="B49" s="232"/>
      <c r="C49" s="233"/>
      <c r="D49" s="234"/>
      <c r="E49" s="235"/>
      <c r="F49" s="235"/>
      <c r="G49" s="366"/>
    </row>
    <row r="50" spans="1:7" s="21" customFormat="1" ht="33">
      <c r="A50" s="236" t="s">
        <v>966</v>
      </c>
      <c r="B50" s="498" t="s">
        <v>1287</v>
      </c>
      <c r="C50" s="458"/>
      <c r="D50" s="458"/>
      <c r="E50" s="458"/>
      <c r="F50" s="458"/>
    </row>
    <row r="51" spans="1:7" s="21" customFormat="1" ht="33">
      <c r="A51" s="237" t="s">
        <v>968</v>
      </c>
      <c r="B51" s="498" t="s">
        <v>969</v>
      </c>
      <c r="C51" s="510"/>
      <c r="D51" s="510"/>
      <c r="E51" s="510"/>
      <c r="F51" s="510"/>
    </row>
    <row r="52" spans="1:7" s="21" customFormat="1" ht="49.5">
      <c r="A52" s="238" t="s">
        <v>970</v>
      </c>
      <c r="B52" s="498" t="s">
        <v>971</v>
      </c>
      <c r="C52" s="510"/>
      <c r="D52" s="510"/>
      <c r="E52" s="510"/>
      <c r="F52" s="510"/>
    </row>
    <row r="53" spans="1:7" s="21" customFormat="1" ht="33">
      <c r="A53" s="239" t="s">
        <v>972</v>
      </c>
      <c r="B53" s="498" t="s">
        <v>973</v>
      </c>
      <c r="C53" s="510"/>
      <c r="D53" s="510"/>
      <c r="E53" s="510"/>
      <c r="F53" s="510"/>
    </row>
    <row r="54" spans="1:7" s="21" customFormat="1" ht="33">
      <c r="A54" s="240" t="s">
        <v>974</v>
      </c>
      <c r="B54" s="498" t="s">
        <v>975</v>
      </c>
      <c r="C54" s="510"/>
      <c r="D54" s="510"/>
      <c r="E54" s="510"/>
      <c r="F54" s="510"/>
    </row>
  </sheetData>
  <mergeCells count="6">
    <mergeCell ref="B54:F54"/>
    <mergeCell ref="A2:F2"/>
    <mergeCell ref="B50:F50"/>
    <mergeCell ref="B51:F51"/>
    <mergeCell ref="B52:F52"/>
    <mergeCell ref="B53:F53"/>
  </mergeCells>
  <pageMargins left="0.7" right="0.7" top="0.75" bottom="0.75" header="0.3" footer="0.3"/>
  <pageSetup paperSize="9"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204BA-8759-41A2-AB86-583D4A0C5B2E}">
  <dimension ref="A1:M146"/>
  <sheetViews>
    <sheetView zoomScale="55" zoomScaleNormal="55" workbookViewId="0">
      <pane ySplit="3" topLeftCell="A4" activePane="bottomLeft" state="frozen"/>
      <selection activeCell="A3" sqref="A3"/>
      <selection pane="bottomLeft" activeCell="G4" sqref="G4"/>
    </sheetView>
  </sheetViews>
  <sheetFormatPr defaultColWidth="41.85546875" defaultRowHeight="15"/>
  <cols>
    <col min="1" max="1" width="40.7109375" style="144" customWidth="1"/>
    <col min="2" max="2" width="55.7109375" style="144" customWidth="1"/>
    <col min="3" max="3" width="55.7109375" customWidth="1"/>
    <col min="4" max="4" width="15.7109375" customWidth="1"/>
    <col min="5" max="5" width="15.7109375" style="137" customWidth="1"/>
    <col min="6" max="6" width="20.7109375" customWidth="1"/>
    <col min="7" max="7" width="20.7109375" style="372" customWidth="1"/>
    <col min="8" max="8" width="26.42578125" customWidth="1"/>
    <col min="9" max="9" width="23.42578125" customWidth="1"/>
    <col min="10" max="10" width="19.85546875" customWidth="1"/>
    <col min="11" max="11" width="23.42578125" customWidth="1"/>
    <col min="12" max="12" width="21.5703125" customWidth="1"/>
    <col min="13" max="13" width="25" customWidth="1"/>
  </cols>
  <sheetData>
    <row r="1" spans="1:13" ht="15.75">
      <c r="A1" s="286" t="s">
        <v>1651</v>
      </c>
      <c r="B1" s="306"/>
      <c r="C1" s="307"/>
      <c r="D1" s="307"/>
      <c r="E1" s="308"/>
      <c r="F1" s="307"/>
      <c r="G1" s="371"/>
      <c r="H1" s="42" t="s">
        <v>1734</v>
      </c>
      <c r="I1" s="437">
        <v>260</v>
      </c>
      <c r="J1" s="42"/>
    </row>
    <row r="2" spans="1:13" ht="24.95" customHeight="1">
      <c r="A2" s="511" t="s">
        <v>1180</v>
      </c>
      <c r="B2" s="512"/>
      <c r="C2" s="512"/>
      <c r="D2" s="512"/>
      <c r="E2" s="512"/>
      <c r="F2" s="512"/>
      <c r="G2"/>
    </row>
    <row r="3" spans="1:13" ht="63">
      <c r="A3" s="296" t="s">
        <v>1</v>
      </c>
      <c r="B3" s="297"/>
      <c r="C3" s="39" t="s">
        <v>2</v>
      </c>
      <c r="D3" s="84"/>
      <c r="E3" s="125" t="s">
        <v>3</v>
      </c>
      <c r="F3" s="12" t="s">
        <v>4</v>
      </c>
      <c r="G3" s="368" t="s">
        <v>5</v>
      </c>
      <c r="H3" s="349" t="s">
        <v>1730</v>
      </c>
      <c r="I3" s="350" t="s">
        <v>1735</v>
      </c>
      <c r="J3" s="350" t="s">
        <v>1731</v>
      </c>
      <c r="K3" s="350" t="s">
        <v>1732</v>
      </c>
      <c r="L3" s="350" t="s">
        <v>1733</v>
      </c>
      <c r="M3" s="350" t="s">
        <v>1736</v>
      </c>
    </row>
    <row r="4" spans="1:13" ht="63">
      <c r="A4" s="82" t="s">
        <v>1181</v>
      </c>
      <c r="B4" s="258" t="s">
        <v>650</v>
      </c>
      <c r="C4" s="248" t="s">
        <v>404</v>
      </c>
      <c r="D4" s="28"/>
      <c r="E4" s="92">
        <v>51.5</v>
      </c>
      <c r="F4" s="27" t="s">
        <v>449</v>
      </c>
      <c r="G4" s="409">
        <f>E4*1</f>
        <v>51.5</v>
      </c>
      <c r="H4" s="390"/>
      <c r="I4" s="353">
        <f>H4*G4</f>
        <v>0</v>
      </c>
      <c r="J4" s="353">
        <f t="shared" ref="J4" si="0">I4*$I$1</f>
        <v>0</v>
      </c>
      <c r="K4" s="353">
        <f t="shared" ref="K4" si="1">J4*3</f>
        <v>0</v>
      </c>
      <c r="L4" s="353">
        <f t="shared" ref="L4" si="2">K4*0.22</f>
        <v>0</v>
      </c>
      <c r="M4" s="353">
        <f t="shared" ref="M4" si="3">L4+K4</f>
        <v>0</v>
      </c>
    </row>
    <row r="5" spans="1:13" ht="15.75">
      <c r="A5" s="76"/>
      <c r="B5" s="6"/>
      <c r="C5" s="263" t="s">
        <v>898</v>
      </c>
      <c r="D5" s="2"/>
      <c r="E5" s="95">
        <v>27.1</v>
      </c>
      <c r="F5" s="3" t="s">
        <v>455</v>
      </c>
      <c r="G5" s="406">
        <f>E5*3/5</f>
        <v>16.260000000000002</v>
      </c>
      <c r="H5" s="390"/>
      <c r="I5" s="353">
        <f t="shared" ref="I5:I68" si="4">H5*G5</f>
        <v>0</v>
      </c>
      <c r="J5" s="353">
        <f t="shared" ref="J5:J68" si="5">I5*$I$1</f>
        <v>0</v>
      </c>
      <c r="K5" s="353">
        <f t="shared" ref="K5:K68" si="6">J5*3</f>
        <v>0</v>
      </c>
      <c r="L5" s="353">
        <f t="shared" ref="L5:L68" si="7">K5*0.22</f>
        <v>0</v>
      </c>
      <c r="M5" s="353">
        <f t="shared" ref="M5:M68" si="8">L5+K5</f>
        <v>0</v>
      </c>
    </row>
    <row r="6" spans="1:13" ht="15.75">
      <c r="A6" s="76"/>
      <c r="B6" s="6"/>
      <c r="C6" s="263" t="s">
        <v>899</v>
      </c>
      <c r="D6" s="2"/>
      <c r="E6" s="95">
        <v>22.7</v>
      </c>
      <c r="F6" s="3" t="s">
        <v>455</v>
      </c>
      <c r="G6" s="406">
        <f>E6*3/5</f>
        <v>13.62</v>
      </c>
      <c r="H6" s="390"/>
      <c r="I6" s="353">
        <f t="shared" si="4"/>
        <v>0</v>
      </c>
      <c r="J6" s="353">
        <f t="shared" si="5"/>
        <v>0</v>
      </c>
      <c r="K6" s="353">
        <f t="shared" si="6"/>
        <v>0</v>
      </c>
      <c r="L6" s="353">
        <f t="shared" si="7"/>
        <v>0</v>
      </c>
      <c r="M6" s="353">
        <f t="shared" si="8"/>
        <v>0</v>
      </c>
    </row>
    <row r="7" spans="1:13" ht="15.75">
      <c r="A7" s="76"/>
      <c r="B7" s="6"/>
      <c r="C7" s="263" t="s">
        <v>900</v>
      </c>
      <c r="D7" s="2"/>
      <c r="E7" s="95">
        <v>22.7</v>
      </c>
      <c r="F7" s="3" t="s">
        <v>455</v>
      </c>
      <c r="G7" s="406">
        <f>E7*3/5</f>
        <v>13.62</v>
      </c>
      <c r="H7" s="390"/>
      <c r="I7" s="353">
        <f t="shared" si="4"/>
        <v>0</v>
      </c>
      <c r="J7" s="353">
        <f t="shared" si="5"/>
        <v>0</v>
      </c>
      <c r="K7" s="353">
        <f t="shared" si="6"/>
        <v>0</v>
      </c>
      <c r="L7" s="353">
        <f t="shared" si="7"/>
        <v>0</v>
      </c>
      <c r="M7" s="353">
        <f t="shared" si="8"/>
        <v>0</v>
      </c>
    </row>
    <row r="8" spans="1:13" ht="15.75">
      <c r="A8" s="76"/>
      <c r="B8" s="6"/>
      <c r="C8" s="263" t="s">
        <v>901</v>
      </c>
      <c r="D8" s="2"/>
      <c r="E8" s="95">
        <v>22.7</v>
      </c>
      <c r="F8" s="3" t="s">
        <v>455</v>
      </c>
      <c r="G8" s="406">
        <f>E8*3/5</f>
        <v>13.62</v>
      </c>
      <c r="H8" s="390"/>
      <c r="I8" s="353">
        <f t="shared" si="4"/>
        <v>0</v>
      </c>
      <c r="J8" s="353">
        <f t="shared" si="5"/>
        <v>0</v>
      </c>
      <c r="K8" s="353">
        <f t="shared" si="6"/>
        <v>0</v>
      </c>
      <c r="L8" s="353">
        <f t="shared" si="7"/>
        <v>0</v>
      </c>
      <c r="M8" s="353">
        <f t="shared" si="8"/>
        <v>0</v>
      </c>
    </row>
    <row r="9" spans="1:13" ht="15.75">
      <c r="A9" s="76"/>
      <c r="B9" s="6"/>
      <c r="C9" s="263" t="s">
        <v>902</v>
      </c>
      <c r="D9" s="2"/>
      <c r="E9" s="95">
        <v>22.7</v>
      </c>
      <c r="F9" s="3" t="s">
        <v>455</v>
      </c>
      <c r="G9" s="406">
        <f>E9*3/5</f>
        <v>13.62</v>
      </c>
      <c r="H9" s="390"/>
      <c r="I9" s="353">
        <f t="shared" si="4"/>
        <v>0</v>
      </c>
      <c r="J9" s="353">
        <f t="shared" si="5"/>
        <v>0</v>
      </c>
      <c r="K9" s="353">
        <f t="shared" si="6"/>
        <v>0</v>
      </c>
      <c r="L9" s="353">
        <f t="shared" si="7"/>
        <v>0</v>
      </c>
      <c r="M9" s="353">
        <f t="shared" si="8"/>
        <v>0</v>
      </c>
    </row>
    <row r="10" spans="1:13" ht="15.75">
      <c r="A10" s="76"/>
      <c r="B10" s="6"/>
      <c r="C10" s="267" t="s">
        <v>405</v>
      </c>
      <c r="D10" s="2"/>
      <c r="E10" s="95">
        <v>23.38</v>
      </c>
      <c r="F10" s="3" t="s">
        <v>456</v>
      </c>
      <c r="G10" s="391">
        <f>E10*1*12/365</f>
        <v>0.76865753424657535</v>
      </c>
      <c r="H10" s="390"/>
      <c r="I10" s="353">
        <f t="shared" si="4"/>
        <v>0</v>
      </c>
      <c r="J10" s="353">
        <f t="shared" si="5"/>
        <v>0</v>
      </c>
      <c r="K10" s="353">
        <f t="shared" si="6"/>
        <v>0</v>
      </c>
      <c r="L10" s="353">
        <f t="shared" si="7"/>
        <v>0</v>
      </c>
      <c r="M10" s="353">
        <f t="shared" si="8"/>
        <v>0</v>
      </c>
    </row>
    <row r="11" spans="1:13" ht="15.75">
      <c r="A11" s="76"/>
      <c r="B11" s="6"/>
      <c r="C11" s="263" t="s">
        <v>903</v>
      </c>
      <c r="D11" s="2"/>
      <c r="E11" s="95">
        <v>22.7</v>
      </c>
      <c r="F11" s="3" t="s">
        <v>455</v>
      </c>
      <c r="G11" s="406">
        <f>E11*3/5</f>
        <v>13.62</v>
      </c>
      <c r="H11" s="390"/>
      <c r="I11" s="353">
        <f t="shared" si="4"/>
        <v>0</v>
      </c>
      <c r="J11" s="353">
        <f t="shared" si="5"/>
        <v>0</v>
      </c>
      <c r="K11" s="353">
        <f t="shared" si="6"/>
        <v>0</v>
      </c>
      <c r="L11" s="353">
        <f t="shared" si="7"/>
        <v>0</v>
      </c>
      <c r="M11" s="353">
        <f t="shared" si="8"/>
        <v>0</v>
      </c>
    </row>
    <row r="12" spans="1:13" ht="15.75">
      <c r="A12" s="76"/>
      <c r="B12" s="6"/>
      <c r="C12" s="263" t="s">
        <v>904</v>
      </c>
      <c r="D12" s="2"/>
      <c r="E12" s="95">
        <v>22.7</v>
      </c>
      <c r="F12" s="3" t="s">
        <v>455</v>
      </c>
      <c r="G12" s="406">
        <f>E12*3/5</f>
        <v>13.62</v>
      </c>
      <c r="H12" s="390"/>
      <c r="I12" s="353">
        <f t="shared" si="4"/>
        <v>0</v>
      </c>
      <c r="J12" s="353">
        <f t="shared" si="5"/>
        <v>0</v>
      </c>
      <c r="K12" s="353">
        <f t="shared" si="6"/>
        <v>0</v>
      </c>
      <c r="L12" s="353">
        <f t="shared" si="7"/>
        <v>0</v>
      </c>
      <c r="M12" s="353">
        <f t="shared" si="8"/>
        <v>0</v>
      </c>
    </row>
    <row r="13" spans="1:13" ht="15.75">
      <c r="A13" s="76"/>
      <c r="B13" s="6"/>
      <c r="C13" s="263" t="s">
        <v>905</v>
      </c>
      <c r="D13" s="2"/>
      <c r="E13" s="95">
        <v>22.1</v>
      </c>
      <c r="F13" s="3" t="s">
        <v>455</v>
      </c>
      <c r="G13" s="406">
        <f>E13*3/5</f>
        <v>13.260000000000002</v>
      </c>
      <c r="H13" s="390"/>
      <c r="I13" s="353">
        <f t="shared" si="4"/>
        <v>0</v>
      </c>
      <c r="J13" s="353">
        <f t="shared" si="5"/>
        <v>0</v>
      </c>
      <c r="K13" s="353">
        <f t="shared" si="6"/>
        <v>0</v>
      </c>
      <c r="L13" s="353">
        <f t="shared" si="7"/>
        <v>0</v>
      </c>
      <c r="M13" s="353">
        <f t="shared" si="8"/>
        <v>0</v>
      </c>
    </row>
    <row r="14" spans="1:13" ht="15.75">
      <c r="A14" s="76"/>
      <c r="B14" s="6"/>
      <c r="C14" s="263" t="s">
        <v>25</v>
      </c>
      <c r="D14" s="2"/>
      <c r="E14" s="95">
        <v>5.8</v>
      </c>
      <c r="F14" s="3" t="s">
        <v>450</v>
      </c>
      <c r="G14" s="406">
        <f>E14*2</f>
        <v>11.6</v>
      </c>
      <c r="H14" s="390"/>
      <c r="I14" s="353">
        <f t="shared" si="4"/>
        <v>0</v>
      </c>
      <c r="J14" s="353">
        <f t="shared" si="5"/>
        <v>0</v>
      </c>
      <c r="K14" s="353">
        <f t="shared" si="6"/>
        <v>0</v>
      </c>
      <c r="L14" s="353">
        <f t="shared" si="7"/>
        <v>0</v>
      </c>
      <c r="M14" s="353">
        <f t="shared" si="8"/>
        <v>0</v>
      </c>
    </row>
    <row r="15" spans="1:13" ht="15.75">
      <c r="A15" s="76"/>
      <c r="B15" s="6"/>
      <c r="C15" s="263" t="s">
        <v>21</v>
      </c>
      <c r="D15" s="2"/>
      <c r="E15" s="95">
        <v>5.8</v>
      </c>
      <c r="F15" s="3" t="s">
        <v>450</v>
      </c>
      <c r="G15" s="406">
        <f>E15*2</f>
        <v>11.6</v>
      </c>
      <c r="H15" s="390"/>
      <c r="I15" s="353">
        <f t="shared" si="4"/>
        <v>0</v>
      </c>
      <c r="J15" s="353">
        <f t="shared" si="5"/>
        <v>0</v>
      </c>
      <c r="K15" s="353">
        <f t="shared" si="6"/>
        <v>0</v>
      </c>
      <c r="L15" s="353">
        <f t="shared" si="7"/>
        <v>0</v>
      </c>
      <c r="M15" s="353">
        <f t="shared" si="8"/>
        <v>0</v>
      </c>
    </row>
    <row r="16" spans="1:13" ht="15.75">
      <c r="A16" s="76"/>
      <c r="B16" s="6"/>
      <c r="C16" s="269" t="s">
        <v>893</v>
      </c>
      <c r="D16" s="2"/>
      <c r="E16" s="95">
        <v>1.05</v>
      </c>
      <c r="F16" s="3" t="s">
        <v>455</v>
      </c>
      <c r="G16" s="406">
        <f>E16*3/5</f>
        <v>0.63000000000000012</v>
      </c>
      <c r="H16" s="390"/>
      <c r="I16" s="353">
        <f t="shared" si="4"/>
        <v>0</v>
      </c>
      <c r="J16" s="353">
        <f t="shared" si="5"/>
        <v>0</v>
      </c>
      <c r="K16" s="353">
        <f t="shared" si="6"/>
        <v>0</v>
      </c>
      <c r="L16" s="353">
        <f t="shared" si="7"/>
        <v>0</v>
      </c>
      <c r="M16" s="353">
        <f t="shared" si="8"/>
        <v>0</v>
      </c>
    </row>
    <row r="17" spans="1:13" ht="15.75">
      <c r="A17" s="76"/>
      <c r="B17" s="6"/>
      <c r="C17" s="267" t="s">
        <v>406</v>
      </c>
      <c r="D17" s="2"/>
      <c r="E17" s="95">
        <v>33.35</v>
      </c>
      <c r="F17" s="3" t="s">
        <v>464</v>
      </c>
      <c r="G17" s="391">
        <f>E17*2/365</f>
        <v>0.18273972602739727</v>
      </c>
      <c r="H17" s="390"/>
      <c r="I17" s="353">
        <f t="shared" si="4"/>
        <v>0</v>
      </c>
      <c r="J17" s="353">
        <f t="shared" si="5"/>
        <v>0</v>
      </c>
      <c r="K17" s="353">
        <f t="shared" si="6"/>
        <v>0</v>
      </c>
      <c r="L17" s="353">
        <f t="shared" si="7"/>
        <v>0</v>
      </c>
      <c r="M17" s="353">
        <f t="shared" si="8"/>
        <v>0</v>
      </c>
    </row>
    <row r="18" spans="1:13" ht="15.75">
      <c r="A18" s="76"/>
      <c r="B18" s="6"/>
      <c r="C18" s="267" t="s">
        <v>407</v>
      </c>
      <c r="D18" s="2"/>
      <c r="E18" s="95">
        <v>190.31</v>
      </c>
      <c r="F18" s="3" t="s">
        <v>464</v>
      </c>
      <c r="G18" s="391">
        <f>E18*2/365</f>
        <v>1.0427945205479452</v>
      </c>
      <c r="H18" s="390"/>
      <c r="I18" s="353">
        <f t="shared" si="4"/>
        <v>0</v>
      </c>
      <c r="J18" s="353">
        <f t="shared" si="5"/>
        <v>0</v>
      </c>
      <c r="K18" s="353">
        <f t="shared" si="6"/>
        <v>0</v>
      </c>
      <c r="L18" s="353">
        <f t="shared" si="7"/>
        <v>0</v>
      </c>
      <c r="M18" s="353">
        <f t="shared" si="8"/>
        <v>0</v>
      </c>
    </row>
    <row r="19" spans="1:13" ht="15.75">
      <c r="A19" s="76"/>
      <c r="B19" s="147"/>
      <c r="C19" s="263" t="s">
        <v>894</v>
      </c>
      <c r="D19" s="2"/>
      <c r="E19" s="95">
        <v>36.18</v>
      </c>
      <c r="F19" s="3" t="s">
        <v>455</v>
      </c>
      <c r="G19" s="406">
        <f>E19*3/5</f>
        <v>21.707999999999998</v>
      </c>
      <c r="H19" s="390"/>
      <c r="I19" s="353">
        <f t="shared" si="4"/>
        <v>0</v>
      </c>
      <c r="J19" s="353">
        <f t="shared" si="5"/>
        <v>0</v>
      </c>
      <c r="K19" s="353">
        <f t="shared" si="6"/>
        <v>0</v>
      </c>
      <c r="L19" s="353">
        <f t="shared" si="7"/>
        <v>0</v>
      </c>
      <c r="M19" s="353">
        <f t="shared" si="8"/>
        <v>0</v>
      </c>
    </row>
    <row r="20" spans="1:13" ht="15.75">
      <c r="A20" s="76"/>
      <c r="B20" s="145" t="s">
        <v>642</v>
      </c>
      <c r="C20" s="263" t="s">
        <v>1184</v>
      </c>
      <c r="D20" s="2"/>
      <c r="E20" s="95">
        <v>10.4</v>
      </c>
      <c r="F20" s="3" t="s">
        <v>455</v>
      </c>
      <c r="G20" s="406">
        <f>E20*3/5</f>
        <v>6.24</v>
      </c>
      <c r="H20" s="390"/>
      <c r="I20" s="353">
        <f t="shared" si="4"/>
        <v>0</v>
      </c>
      <c r="J20" s="353">
        <f t="shared" si="5"/>
        <v>0</v>
      </c>
      <c r="K20" s="353">
        <f t="shared" si="6"/>
        <v>0</v>
      </c>
      <c r="L20" s="353">
        <f t="shared" si="7"/>
        <v>0</v>
      </c>
      <c r="M20" s="353">
        <f t="shared" si="8"/>
        <v>0</v>
      </c>
    </row>
    <row r="21" spans="1:13" ht="15.75">
      <c r="A21" s="76"/>
      <c r="B21" s="6"/>
      <c r="C21" s="263" t="s">
        <v>408</v>
      </c>
      <c r="D21" s="2"/>
      <c r="E21" s="95">
        <v>41</v>
      </c>
      <c r="F21" s="3" t="s">
        <v>449</v>
      </c>
      <c r="G21" s="406">
        <f>E21*1</f>
        <v>41</v>
      </c>
      <c r="H21" s="390"/>
      <c r="I21" s="353">
        <f t="shared" si="4"/>
        <v>0</v>
      </c>
      <c r="J21" s="353">
        <f t="shared" si="5"/>
        <v>0</v>
      </c>
      <c r="K21" s="353">
        <f t="shared" si="6"/>
        <v>0</v>
      </c>
      <c r="L21" s="353">
        <f t="shared" si="7"/>
        <v>0</v>
      </c>
      <c r="M21" s="353">
        <f t="shared" si="8"/>
        <v>0</v>
      </c>
    </row>
    <row r="22" spans="1:13" ht="15.75">
      <c r="A22" s="76"/>
      <c r="B22" s="6"/>
      <c r="C22" s="263" t="s">
        <v>409</v>
      </c>
      <c r="D22" s="2"/>
      <c r="E22" s="95">
        <v>8.93</v>
      </c>
      <c r="F22" s="3" t="s">
        <v>455</v>
      </c>
      <c r="G22" s="406">
        <f>E22*3/5</f>
        <v>5.3579999999999997</v>
      </c>
      <c r="H22" s="390"/>
      <c r="I22" s="353">
        <f t="shared" si="4"/>
        <v>0</v>
      </c>
      <c r="J22" s="353">
        <f t="shared" si="5"/>
        <v>0</v>
      </c>
      <c r="K22" s="353">
        <f t="shared" si="6"/>
        <v>0</v>
      </c>
      <c r="L22" s="353">
        <f t="shared" si="7"/>
        <v>0</v>
      </c>
      <c r="M22" s="353">
        <f t="shared" si="8"/>
        <v>0</v>
      </c>
    </row>
    <row r="23" spans="1:13" ht="15.75">
      <c r="A23" s="76"/>
      <c r="B23" s="6"/>
      <c r="C23" s="263" t="s">
        <v>410</v>
      </c>
      <c r="D23" s="2"/>
      <c r="E23" s="95">
        <v>8.93</v>
      </c>
      <c r="F23" s="3" t="s">
        <v>455</v>
      </c>
      <c r="G23" s="406">
        <f>E23*3/5</f>
        <v>5.3579999999999997</v>
      </c>
      <c r="H23" s="390"/>
      <c r="I23" s="353">
        <f t="shared" si="4"/>
        <v>0</v>
      </c>
      <c r="J23" s="353">
        <f t="shared" si="5"/>
        <v>0</v>
      </c>
      <c r="K23" s="353">
        <f t="shared" si="6"/>
        <v>0</v>
      </c>
      <c r="L23" s="353">
        <f t="shared" si="7"/>
        <v>0</v>
      </c>
      <c r="M23" s="353">
        <f t="shared" si="8"/>
        <v>0</v>
      </c>
    </row>
    <row r="24" spans="1:13" ht="31.5">
      <c r="A24" s="76"/>
      <c r="B24" s="6"/>
      <c r="C24" s="263" t="s">
        <v>906</v>
      </c>
      <c r="D24" s="2"/>
      <c r="E24" s="92">
        <v>53.97</v>
      </c>
      <c r="F24" s="27" t="s">
        <v>455</v>
      </c>
      <c r="G24" s="406">
        <f>E24*3/5</f>
        <v>32.381999999999998</v>
      </c>
      <c r="H24" s="390"/>
      <c r="I24" s="353">
        <f t="shared" si="4"/>
        <v>0</v>
      </c>
      <c r="J24" s="353">
        <f t="shared" si="5"/>
        <v>0</v>
      </c>
      <c r="K24" s="353">
        <f t="shared" si="6"/>
        <v>0</v>
      </c>
      <c r="L24" s="353">
        <f t="shared" si="7"/>
        <v>0</v>
      </c>
      <c r="M24" s="353">
        <f t="shared" si="8"/>
        <v>0</v>
      </c>
    </row>
    <row r="25" spans="1:13" ht="15.75">
      <c r="A25" s="76"/>
      <c r="B25" s="6"/>
      <c r="C25" s="263" t="s">
        <v>155</v>
      </c>
      <c r="D25" s="2"/>
      <c r="E25" s="95">
        <v>18.41</v>
      </c>
      <c r="F25" s="3" t="s">
        <v>455</v>
      </c>
      <c r="G25" s="406">
        <f>E25*3/5</f>
        <v>11.046000000000001</v>
      </c>
      <c r="H25" s="390"/>
      <c r="I25" s="353">
        <f t="shared" si="4"/>
        <v>0</v>
      </c>
      <c r="J25" s="353">
        <f t="shared" si="5"/>
        <v>0</v>
      </c>
      <c r="K25" s="353">
        <f t="shared" si="6"/>
        <v>0</v>
      </c>
      <c r="L25" s="353">
        <f t="shared" si="7"/>
        <v>0</v>
      </c>
      <c r="M25" s="353">
        <f t="shared" si="8"/>
        <v>0</v>
      </c>
    </row>
    <row r="26" spans="1:13" ht="15.75">
      <c r="A26" s="76"/>
      <c r="B26" s="6"/>
      <c r="C26" s="263" t="s">
        <v>156</v>
      </c>
      <c r="D26" s="2"/>
      <c r="E26" s="95">
        <v>18.41</v>
      </c>
      <c r="F26" s="3" t="s">
        <v>455</v>
      </c>
      <c r="G26" s="406">
        <f>E26*3/5</f>
        <v>11.046000000000001</v>
      </c>
      <c r="H26" s="390"/>
      <c r="I26" s="353">
        <f t="shared" si="4"/>
        <v>0</v>
      </c>
      <c r="J26" s="353">
        <f t="shared" si="5"/>
        <v>0</v>
      </c>
      <c r="K26" s="353">
        <f t="shared" si="6"/>
        <v>0</v>
      </c>
      <c r="L26" s="353">
        <f t="shared" si="7"/>
        <v>0</v>
      </c>
      <c r="M26" s="353">
        <f t="shared" si="8"/>
        <v>0</v>
      </c>
    </row>
    <row r="27" spans="1:13" ht="15.75">
      <c r="A27" s="76"/>
      <c r="B27" s="6"/>
      <c r="C27" s="263" t="s">
        <v>411</v>
      </c>
      <c r="D27" s="2"/>
      <c r="E27" s="95">
        <v>8.85</v>
      </c>
      <c r="F27" s="3" t="s">
        <v>449</v>
      </c>
      <c r="G27" s="406">
        <f>E27*1</f>
        <v>8.85</v>
      </c>
      <c r="H27" s="390"/>
      <c r="I27" s="353">
        <f t="shared" si="4"/>
        <v>0</v>
      </c>
      <c r="J27" s="353">
        <f t="shared" si="5"/>
        <v>0</v>
      </c>
      <c r="K27" s="353">
        <f t="shared" si="6"/>
        <v>0</v>
      </c>
      <c r="L27" s="353">
        <f t="shared" si="7"/>
        <v>0</v>
      </c>
      <c r="M27" s="353">
        <f t="shared" si="8"/>
        <v>0</v>
      </c>
    </row>
    <row r="28" spans="1:13" ht="15.75">
      <c r="A28" s="76"/>
      <c r="B28" s="6"/>
      <c r="C28" s="263" t="s">
        <v>895</v>
      </c>
      <c r="D28" s="2"/>
      <c r="E28" s="95">
        <v>20.53</v>
      </c>
      <c r="F28" s="3" t="s">
        <v>455</v>
      </c>
      <c r="G28" s="406">
        <f t="shared" ref="G28:G36" si="9">E28*3/5</f>
        <v>12.318000000000001</v>
      </c>
      <c r="H28" s="390"/>
      <c r="I28" s="353">
        <f t="shared" si="4"/>
        <v>0</v>
      </c>
      <c r="J28" s="353">
        <f t="shared" si="5"/>
        <v>0</v>
      </c>
      <c r="K28" s="353">
        <f t="shared" si="6"/>
        <v>0</v>
      </c>
      <c r="L28" s="353">
        <f t="shared" si="7"/>
        <v>0</v>
      </c>
      <c r="M28" s="353">
        <f t="shared" si="8"/>
        <v>0</v>
      </c>
    </row>
    <row r="29" spans="1:13" ht="15.75">
      <c r="A29" s="76"/>
      <c r="B29" s="6"/>
      <c r="C29" s="263" t="s">
        <v>907</v>
      </c>
      <c r="D29" s="2"/>
      <c r="E29" s="95">
        <v>26.5</v>
      </c>
      <c r="F29" s="3" t="s">
        <v>455</v>
      </c>
      <c r="G29" s="406">
        <f t="shared" si="9"/>
        <v>15.9</v>
      </c>
      <c r="H29" s="390"/>
      <c r="I29" s="353">
        <f t="shared" si="4"/>
        <v>0</v>
      </c>
      <c r="J29" s="353">
        <f t="shared" si="5"/>
        <v>0</v>
      </c>
      <c r="K29" s="353">
        <f t="shared" si="6"/>
        <v>0</v>
      </c>
      <c r="L29" s="353">
        <f t="shared" si="7"/>
        <v>0</v>
      </c>
      <c r="M29" s="353">
        <f t="shared" si="8"/>
        <v>0</v>
      </c>
    </row>
    <row r="30" spans="1:13" ht="15.75">
      <c r="A30" s="76"/>
      <c r="B30" s="6"/>
      <c r="C30" s="263" t="s">
        <v>908</v>
      </c>
      <c r="D30" s="2"/>
      <c r="E30" s="95">
        <v>19.93</v>
      </c>
      <c r="F30" s="3" t="s">
        <v>455</v>
      </c>
      <c r="G30" s="406">
        <f t="shared" si="9"/>
        <v>11.958</v>
      </c>
      <c r="H30" s="390"/>
      <c r="I30" s="353">
        <f t="shared" si="4"/>
        <v>0</v>
      </c>
      <c r="J30" s="353">
        <f t="shared" si="5"/>
        <v>0</v>
      </c>
      <c r="K30" s="353">
        <f t="shared" si="6"/>
        <v>0</v>
      </c>
      <c r="L30" s="353">
        <f t="shared" si="7"/>
        <v>0</v>
      </c>
      <c r="M30" s="353">
        <f t="shared" si="8"/>
        <v>0</v>
      </c>
    </row>
    <row r="31" spans="1:13" ht="15.75">
      <c r="A31" s="76"/>
      <c r="B31" s="6"/>
      <c r="C31" s="263" t="s">
        <v>909</v>
      </c>
      <c r="D31" s="2"/>
      <c r="E31" s="95">
        <v>10.4</v>
      </c>
      <c r="F31" s="3" t="s">
        <v>455</v>
      </c>
      <c r="G31" s="406">
        <f t="shared" si="9"/>
        <v>6.24</v>
      </c>
      <c r="H31" s="390"/>
      <c r="I31" s="353">
        <f t="shared" si="4"/>
        <v>0</v>
      </c>
      <c r="J31" s="353">
        <f t="shared" si="5"/>
        <v>0</v>
      </c>
      <c r="K31" s="353">
        <f t="shared" si="6"/>
        <v>0</v>
      </c>
      <c r="L31" s="353">
        <f t="shared" si="7"/>
        <v>0</v>
      </c>
      <c r="M31" s="353">
        <f t="shared" si="8"/>
        <v>0</v>
      </c>
    </row>
    <row r="32" spans="1:13" ht="15.75">
      <c r="A32" s="76"/>
      <c r="B32" s="6"/>
      <c r="C32" s="263" t="s">
        <v>896</v>
      </c>
      <c r="D32" s="2"/>
      <c r="E32" s="95">
        <v>10.4</v>
      </c>
      <c r="F32" s="3" t="s">
        <v>455</v>
      </c>
      <c r="G32" s="406">
        <f t="shared" si="9"/>
        <v>6.24</v>
      </c>
      <c r="H32" s="390"/>
      <c r="I32" s="353">
        <f t="shared" si="4"/>
        <v>0</v>
      </c>
      <c r="J32" s="353">
        <f t="shared" si="5"/>
        <v>0</v>
      </c>
      <c r="K32" s="353">
        <f t="shared" si="6"/>
        <v>0</v>
      </c>
      <c r="L32" s="353">
        <f t="shared" si="7"/>
        <v>0</v>
      </c>
      <c r="M32" s="353">
        <f t="shared" si="8"/>
        <v>0</v>
      </c>
    </row>
    <row r="33" spans="1:13" ht="15.75">
      <c r="A33" s="76"/>
      <c r="B33" s="6"/>
      <c r="C33" s="263" t="s">
        <v>910</v>
      </c>
      <c r="D33" s="2"/>
      <c r="E33" s="95">
        <v>10.6</v>
      </c>
      <c r="F33" s="3" t="s">
        <v>455</v>
      </c>
      <c r="G33" s="406">
        <f t="shared" si="9"/>
        <v>6.3599999999999994</v>
      </c>
      <c r="H33" s="390"/>
      <c r="I33" s="353">
        <f t="shared" si="4"/>
        <v>0</v>
      </c>
      <c r="J33" s="353">
        <f t="shared" si="5"/>
        <v>0</v>
      </c>
      <c r="K33" s="353">
        <f t="shared" si="6"/>
        <v>0</v>
      </c>
      <c r="L33" s="353">
        <f t="shared" si="7"/>
        <v>0</v>
      </c>
      <c r="M33" s="353">
        <f t="shared" si="8"/>
        <v>0</v>
      </c>
    </row>
    <row r="34" spans="1:13" ht="15.75">
      <c r="A34" s="76"/>
      <c r="B34" s="6"/>
      <c r="C34" s="263" t="s">
        <v>897</v>
      </c>
      <c r="D34" s="2"/>
      <c r="E34" s="95">
        <v>10.6</v>
      </c>
      <c r="F34" s="3" t="s">
        <v>455</v>
      </c>
      <c r="G34" s="406">
        <f t="shared" si="9"/>
        <v>6.3599999999999994</v>
      </c>
      <c r="H34" s="390"/>
      <c r="I34" s="353">
        <f t="shared" si="4"/>
        <v>0</v>
      </c>
      <c r="J34" s="353">
        <f t="shared" si="5"/>
        <v>0</v>
      </c>
      <c r="K34" s="353">
        <f t="shared" si="6"/>
        <v>0</v>
      </c>
      <c r="L34" s="353">
        <f t="shared" si="7"/>
        <v>0</v>
      </c>
      <c r="M34" s="353">
        <f t="shared" si="8"/>
        <v>0</v>
      </c>
    </row>
    <row r="35" spans="1:13" ht="15.75">
      <c r="A35" s="76"/>
      <c r="B35" s="6"/>
      <c r="C35" s="263" t="s">
        <v>911</v>
      </c>
      <c r="D35" s="2"/>
      <c r="E35" s="95">
        <v>9.36</v>
      </c>
      <c r="F35" s="3" t="s">
        <v>455</v>
      </c>
      <c r="G35" s="406">
        <f t="shared" si="9"/>
        <v>5.6159999999999997</v>
      </c>
      <c r="H35" s="390"/>
      <c r="I35" s="353">
        <f t="shared" si="4"/>
        <v>0</v>
      </c>
      <c r="J35" s="353">
        <f t="shared" si="5"/>
        <v>0</v>
      </c>
      <c r="K35" s="353">
        <f t="shared" si="6"/>
        <v>0</v>
      </c>
      <c r="L35" s="353">
        <f t="shared" si="7"/>
        <v>0</v>
      </c>
      <c r="M35" s="353">
        <f t="shared" si="8"/>
        <v>0</v>
      </c>
    </row>
    <row r="36" spans="1:13" ht="15.75">
      <c r="A36" s="76"/>
      <c r="B36" s="6"/>
      <c r="C36" s="263" t="s">
        <v>412</v>
      </c>
      <c r="D36" s="2"/>
      <c r="E36" s="95">
        <v>21.67</v>
      </c>
      <c r="F36" s="3" t="s">
        <v>455</v>
      </c>
      <c r="G36" s="406">
        <f t="shared" si="9"/>
        <v>13.002000000000001</v>
      </c>
      <c r="H36" s="390"/>
      <c r="I36" s="353">
        <f t="shared" si="4"/>
        <v>0</v>
      </c>
      <c r="J36" s="353">
        <f t="shared" si="5"/>
        <v>0</v>
      </c>
      <c r="K36" s="353">
        <f t="shared" si="6"/>
        <v>0</v>
      </c>
      <c r="L36" s="353">
        <f t="shared" si="7"/>
        <v>0</v>
      </c>
      <c r="M36" s="353">
        <f t="shared" si="8"/>
        <v>0</v>
      </c>
    </row>
    <row r="37" spans="1:13" ht="15.75">
      <c r="A37" s="76"/>
      <c r="B37" s="6"/>
      <c r="C37" s="267" t="s">
        <v>35</v>
      </c>
      <c r="D37" s="2"/>
      <c r="E37" s="95">
        <v>4.71</v>
      </c>
      <c r="F37" s="3" t="s">
        <v>456</v>
      </c>
      <c r="G37" s="391">
        <f>E37*1*12/365</f>
        <v>0.15484931506849314</v>
      </c>
      <c r="H37" s="390"/>
      <c r="I37" s="353">
        <f t="shared" si="4"/>
        <v>0</v>
      </c>
      <c r="J37" s="353">
        <f t="shared" si="5"/>
        <v>0</v>
      </c>
      <c r="K37" s="353">
        <f t="shared" si="6"/>
        <v>0</v>
      </c>
      <c r="L37" s="353">
        <f t="shared" si="7"/>
        <v>0</v>
      </c>
      <c r="M37" s="353">
        <f t="shared" si="8"/>
        <v>0</v>
      </c>
    </row>
    <row r="38" spans="1:13" ht="15.75">
      <c r="A38" s="76"/>
      <c r="B38" s="6"/>
      <c r="C38" s="263" t="s">
        <v>912</v>
      </c>
      <c r="D38" s="2"/>
      <c r="E38" s="95">
        <v>14.53</v>
      </c>
      <c r="F38" s="3" t="s">
        <v>455</v>
      </c>
      <c r="G38" s="406">
        <f>E38*3/5</f>
        <v>8.718</v>
      </c>
      <c r="H38" s="390"/>
      <c r="I38" s="353">
        <f t="shared" si="4"/>
        <v>0</v>
      </c>
      <c r="J38" s="353">
        <f t="shared" si="5"/>
        <v>0</v>
      </c>
      <c r="K38" s="353">
        <f t="shared" si="6"/>
        <v>0</v>
      </c>
      <c r="L38" s="353">
        <f t="shared" si="7"/>
        <v>0</v>
      </c>
      <c r="M38" s="353">
        <f t="shared" si="8"/>
        <v>0</v>
      </c>
    </row>
    <row r="39" spans="1:13" ht="15.75">
      <c r="A39" s="76"/>
      <c r="B39" s="6"/>
      <c r="C39" s="263" t="s">
        <v>913</v>
      </c>
      <c r="D39" s="2"/>
      <c r="E39" s="95">
        <v>6.73</v>
      </c>
      <c r="F39" s="3" t="s">
        <v>455</v>
      </c>
      <c r="G39" s="406">
        <f>E39*3/5</f>
        <v>4.0380000000000003</v>
      </c>
      <c r="H39" s="390"/>
      <c r="I39" s="353">
        <f t="shared" si="4"/>
        <v>0</v>
      </c>
      <c r="J39" s="353">
        <f t="shared" si="5"/>
        <v>0</v>
      </c>
      <c r="K39" s="353">
        <f t="shared" si="6"/>
        <v>0</v>
      </c>
      <c r="L39" s="353">
        <f t="shared" si="7"/>
        <v>0</v>
      </c>
      <c r="M39" s="353">
        <f t="shared" si="8"/>
        <v>0</v>
      </c>
    </row>
    <row r="40" spans="1:13" ht="15.75">
      <c r="A40" s="76"/>
      <c r="B40" s="6"/>
      <c r="C40" s="263" t="s">
        <v>25</v>
      </c>
      <c r="D40" s="2"/>
      <c r="E40" s="95">
        <v>4.5999999999999996</v>
      </c>
      <c r="F40" s="3" t="s">
        <v>450</v>
      </c>
      <c r="G40" s="406">
        <f>E40*2</f>
        <v>9.1999999999999993</v>
      </c>
      <c r="H40" s="390"/>
      <c r="I40" s="353">
        <f t="shared" si="4"/>
        <v>0</v>
      </c>
      <c r="J40" s="353">
        <f t="shared" si="5"/>
        <v>0</v>
      </c>
      <c r="K40" s="353">
        <f t="shared" si="6"/>
        <v>0</v>
      </c>
      <c r="L40" s="353">
        <f t="shared" si="7"/>
        <v>0</v>
      </c>
      <c r="M40" s="353">
        <f t="shared" si="8"/>
        <v>0</v>
      </c>
    </row>
    <row r="41" spans="1:13" ht="15.75">
      <c r="A41" s="76"/>
      <c r="B41" s="147"/>
      <c r="C41" s="263" t="s">
        <v>21</v>
      </c>
      <c r="D41" s="2"/>
      <c r="E41" s="95">
        <v>8</v>
      </c>
      <c r="F41" s="3" t="s">
        <v>450</v>
      </c>
      <c r="G41" s="406">
        <f>E41*2</f>
        <v>16</v>
      </c>
      <c r="H41" s="390"/>
      <c r="I41" s="353">
        <f t="shared" si="4"/>
        <v>0</v>
      </c>
      <c r="J41" s="353">
        <f t="shared" si="5"/>
        <v>0</v>
      </c>
      <c r="K41" s="353">
        <f t="shared" si="6"/>
        <v>0</v>
      </c>
      <c r="L41" s="353">
        <f t="shared" si="7"/>
        <v>0</v>
      </c>
      <c r="M41" s="353">
        <f t="shared" si="8"/>
        <v>0</v>
      </c>
    </row>
    <row r="42" spans="1:13" ht="15.75">
      <c r="A42" s="76"/>
      <c r="B42" s="145" t="s">
        <v>643</v>
      </c>
      <c r="C42" s="263" t="s">
        <v>413</v>
      </c>
      <c r="D42" s="2"/>
      <c r="E42" s="95">
        <v>17.03</v>
      </c>
      <c r="F42" s="3" t="s">
        <v>455</v>
      </c>
      <c r="G42" s="406">
        <f>E42*3/5</f>
        <v>10.218</v>
      </c>
      <c r="H42" s="390"/>
      <c r="I42" s="353">
        <f t="shared" si="4"/>
        <v>0</v>
      </c>
      <c r="J42" s="353">
        <f t="shared" si="5"/>
        <v>0</v>
      </c>
      <c r="K42" s="353">
        <f t="shared" si="6"/>
        <v>0</v>
      </c>
      <c r="L42" s="353">
        <f t="shared" si="7"/>
        <v>0</v>
      </c>
      <c r="M42" s="353">
        <f t="shared" si="8"/>
        <v>0</v>
      </c>
    </row>
    <row r="43" spans="1:13" ht="15.75">
      <c r="A43" s="76"/>
      <c r="B43" s="6"/>
      <c r="C43" s="263" t="s">
        <v>914</v>
      </c>
      <c r="D43" s="2"/>
      <c r="E43" s="95">
        <v>18.84</v>
      </c>
      <c r="F43" s="3" t="s">
        <v>455</v>
      </c>
      <c r="G43" s="406">
        <f>E43*3/5</f>
        <v>11.303999999999998</v>
      </c>
      <c r="H43" s="390"/>
      <c r="I43" s="353">
        <f t="shared" si="4"/>
        <v>0</v>
      </c>
      <c r="J43" s="353">
        <f t="shared" si="5"/>
        <v>0</v>
      </c>
      <c r="K43" s="353">
        <f t="shared" si="6"/>
        <v>0</v>
      </c>
      <c r="L43" s="353">
        <f t="shared" si="7"/>
        <v>0</v>
      </c>
      <c r="M43" s="353">
        <f t="shared" si="8"/>
        <v>0</v>
      </c>
    </row>
    <row r="44" spans="1:13" ht="15.75">
      <c r="A44" s="76"/>
      <c r="B44" s="6"/>
      <c r="C44" s="263" t="s">
        <v>915</v>
      </c>
      <c r="D44" s="2"/>
      <c r="E44" s="95">
        <v>17.55</v>
      </c>
      <c r="F44" s="3" t="s">
        <v>455</v>
      </c>
      <c r="G44" s="406">
        <f>E44*3/5</f>
        <v>10.530000000000001</v>
      </c>
      <c r="H44" s="390"/>
      <c r="I44" s="353">
        <f t="shared" si="4"/>
        <v>0</v>
      </c>
      <c r="J44" s="353">
        <f t="shared" si="5"/>
        <v>0</v>
      </c>
      <c r="K44" s="353">
        <f t="shared" si="6"/>
        <v>0</v>
      </c>
      <c r="L44" s="353">
        <f t="shared" si="7"/>
        <v>0</v>
      </c>
      <c r="M44" s="353">
        <f t="shared" si="8"/>
        <v>0</v>
      </c>
    </row>
    <row r="45" spans="1:13" ht="31.5">
      <c r="A45" s="76"/>
      <c r="B45" s="6"/>
      <c r="C45" s="263" t="s">
        <v>916</v>
      </c>
      <c r="D45" s="2"/>
      <c r="E45" s="92">
        <v>16.86</v>
      </c>
      <c r="F45" s="27" t="s">
        <v>455</v>
      </c>
      <c r="G45" s="406">
        <f>E45*3/5</f>
        <v>10.116</v>
      </c>
      <c r="H45" s="390"/>
      <c r="I45" s="353">
        <f t="shared" si="4"/>
        <v>0</v>
      </c>
      <c r="J45" s="353">
        <f t="shared" si="5"/>
        <v>0</v>
      </c>
      <c r="K45" s="353">
        <f t="shared" si="6"/>
        <v>0</v>
      </c>
      <c r="L45" s="353">
        <f t="shared" si="7"/>
        <v>0</v>
      </c>
      <c r="M45" s="353">
        <f t="shared" si="8"/>
        <v>0</v>
      </c>
    </row>
    <row r="46" spans="1:13" ht="15.75">
      <c r="A46" s="76"/>
      <c r="B46" s="6"/>
      <c r="C46" s="267" t="s">
        <v>917</v>
      </c>
      <c r="D46" s="2"/>
      <c r="E46" s="95">
        <v>25</v>
      </c>
      <c r="F46" s="3" t="s">
        <v>736</v>
      </c>
      <c r="G46" s="391">
        <f>E46*1/365</f>
        <v>6.8493150684931503E-2</v>
      </c>
      <c r="H46" s="390"/>
      <c r="I46" s="353">
        <f t="shared" si="4"/>
        <v>0</v>
      </c>
      <c r="J46" s="353">
        <f t="shared" si="5"/>
        <v>0</v>
      </c>
      <c r="K46" s="353">
        <f t="shared" si="6"/>
        <v>0</v>
      </c>
      <c r="L46" s="353">
        <f t="shared" si="7"/>
        <v>0</v>
      </c>
      <c r="M46" s="353">
        <f t="shared" si="8"/>
        <v>0</v>
      </c>
    </row>
    <row r="47" spans="1:13" ht="31.5">
      <c r="A47" s="76"/>
      <c r="B47" s="6"/>
      <c r="C47" s="263" t="s">
        <v>918</v>
      </c>
      <c r="D47" s="2"/>
      <c r="E47" s="92">
        <v>19.18</v>
      </c>
      <c r="F47" s="27" t="s">
        <v>455</v>
      </c>
      <c r="G47" s="406">
        <f t="shared" ref="G47:G52" si="10">E47*3/5</f>
        <v>11.507999999999999</v>
      </c>
      <c r="H47" s="390"/>
      <c r="I47" s="353">
        <f t="shared" si="4"/>
        <v>0</v>
      </c>
      <c r="J47" s="353">
        <f t="shared" si="5"/>
        <v>0</v>
      </c>
      <c r="K47" s="353">
        <f t="shared" si="6"/>
        <v>0</v>
      </c>
      <c r="L47" s="353">
        <f t="shared" si="7"/>
        <v>0</v>
      </c>
      <c r="M47" s="353">
        <f t="shared" si="8"/>
        <v>0</v>
      </c>
    </row>
    <row r="48" spans="1:13" ht="31.5">
      <c r="A48" s="76"/>
      <c r="B48" s="6"/>
      <c r="C48" s="263" t="s">
        <v>919</v>
      </c>
      <c r="D48" s="2"/>
      <c r="E48" s="92">
        <v>16.84</v>
      </c>
      <c r="F48" s="27" t="s">
        <v>455</v>
      </c>
      <c r="G48" s="406">
        <f t="shared" si="10"/>
        <v>10.103999999999999</v>
      </c>
      <c r="H48" s="390"/>
      <c r="I48" s="353">
        <f t="shared" si="4"/>
        <v>0</v>
      </c>
      <c r="J48" s="353">
        <f t="shared" si="5"/>
        <v>0</v>
      </c>
      <c r="K48" s="353">
        <f t="shared" si="6"/>
        <v>0</v>
      </c>
      <c r="L48" s="353">
        <f t="shared" si="7"/>
        <v>0</v>
      </c>
      <c r="M48" s="353">
        <f t="shared" si="8"/>
        <v>0</v>
      </c>
    </row>
    <row r="49" spans="1:13" ht="15.75">
      <c r="A49" s="76"/>
      <c r="B49" s="6"/>
      <c r="C49" s="263" t="s">
        <v>920</v>
      </c>
      <c r="D49" s="2"/>
      <c r="E49" s="95">
        <v>9.7899999999999991</v>
      </c>
      <c r="F49" s="3" t="s">
        <v>455</v>
      </c>
      <c r="G49" s="406">
        <f t="shared" si="10"/>
        <v>5.8739999999999997</v>
      </c>
      <c r="H49" s="390"/>
      <c r="I49" s="353">
        <f t="shared" si="4"/>
        <v>0</v>
      </c>
      <c r="J49" s="353">
        <f t="shared" si="5"/>
        <v>0</v>
      </c>
      <c r="K49" s="353">
        <f t="shared" si="6"/>
        <v>0</v>
      </c>
      <c r="L49" s="353">
        <f t="shared" si="7"/>
        <v>0</v>
      </c>
      <c r="M49" s="353">
        <f t="shared" si="8"/>
        <v>0</v>
      </c>
    </row>
    <row r="50" spans="1:13" ht="15.75">
      <c r="A50" s="76"/>
      <c r="B50" s="6"/>
      <c r="C50" s="263" t="s">
        <v>921</v>
      </c>
      <c r="D50" s="2"/>
      <c r="E50" s="95">
        <v>19.18</v>
      </c>
      <c r="F50" s="3" t="s">
        <v>455</v>
      </c>
      <c r="G50" s="406">
        <f t="shared" si="10"/>
        <v>11.507999999999999</v>
      </c>
      <c r="H50" s="390"/>
      <c r="I50" s="353">
        <f t="shared" si="4"/>
        <v>0</v>
      </c>
      <c r="J50" s="353">
        <f t="shared" si="5"/>
        <v>0</v>
      </c>
      <c r="K50" s="353">
        <f t="shared" si="6"/>
        <v>0</v>
      </c>
      <c r="L50" s="353">
        <f t="shared" si="7"/>
        <v>0</v>
      </c>
      <c r="M50" s="353">
        <f t="shared" si="8"/>
        <v>0</v>
      </c>
    </row>
    <row r="51" spans="1:13" ht="15.75">
      <c r="A51" s="76"/>
      <c r="B51" s="6"/>
      <c r="C51" s="263" t="s">
        <v>922</v>
      </c>
      <c r="D51" s="2"/>
      <c r="E51" s="95">
        <v>34.31</v>
      </c>
      <c r="F51" s="3" t="s">
        <v>455</v>
      </c>
      <c r="G51" s="406">
        <f t="shared" si="10"/>
        <v>20.586000000000002</v>
      </c>
      <c r="H51" s="390"/>
      <c r="I51" s="353">
        <f t="shared" si="4"/>
        <v>0</v>
      </c>
      <c r="J51" s="353">
        <f t="shared" si="5"/>
        <v>0</v>
      </c>
      <c r="K51" s="353">
        <f t="shared" si="6"/>
        <v>0</v>
      </c>
      <c r="L51" s="353">
        <f t="shared" si="7"/>
        <v>0</v>
      </c>
      <c r="M51" s="353">
        <f t="shared" si="8"/>
        <v>0</v>
      </c>
    </row>
    <row r="52" spans="1:13" ht="15.75">
      <c r="A52" s="76"/>
      <c r="B52" s="6"/>
      <c r="C52" s="263" t="s">
        <v>85</v>
      </c>
      <c r="D52" s="2"/>
      <c r="E52" s="95">
        <v>32</v>
      </c>
      <c r="F52" s="3" t="s">
        <v>455</v>
      </c>
      <c r="G52" s="406">
        <f t="shared" si="10"/>
        <v>19.2</v>
      </c>
      <c r="H52" s="390"/>
      <c r="I52" s="353">
        <f t="shared" si="4"/>
        <v>0</v>
      </c>
      <c r="J52" s="353">
        <f t="shared" si="5"/>
        <v>0</v>
      </c>
      <c r="K52" s="353">
        <f t="shared" si="6"/>
        <v>0</v>
      </c>
      <c r="L52" s="353">
        <f t="shared" si="7"/>
        <v>0</v>
      </c>
      <c r="M52" s="353">
        <f t="shared" si="8"/>
        <v>0</v>
      </c>
    </row>
    <row r="53" spans="1:13" ht="15.75">
      <c r="A53" s="76"/>
      <c r="B53" s="6"/>
      <c r="C53" s="263" t="s">
        <v>923</v>
      </c>
      <c r="D53" s="14"/>
      <c r="E53" s="95">
        <v>15.65</v>
      </c>
      <c r="F53" s="3" t="s">
        <v>736</v>
      </c>
      <c r="G53" s="391">
        <f>E53*1/365</f>
        <v>4.2876712328767122E-2</v>
      </c>
      <c r="H53" s="390"/>
      <c r="I53" s="353">
        <f t="shared" si="4"/>
        <v>0</v>
      </c>
      <c r="J53" s="353">
        <f t="shared" si="5"/>
        <v>0</v>
      </c>
      <c r="K53" s="353">
        <f t="shared" si="6"/>
        <v>0</v>
      </c>
      <c r="L53" s="353">
        <f t="shared" si="7"/>
        <v>0</v>
      </c>
      <c r="M53" s="353">
        <f t="shared" si="8"/>
        <v>0</v>
      </c>
    </row>
    <row r="54" spans="1:13" ht="15.75">
      <c r="A54" s="76"/>
      <c r="B54" s="6"/>
      <c r="C54" s="263" t="s">
        <v>924</v>
      </c>
      <c r="D54" s="14"/>
      <c r="E54" s="95">
        <v>19.22</v>
      </c>
      <c r="F54" s="3" t="s">
        <v>736</v>
      </c>
      <c r="G54" s="391">
        <f>E54*1/365</f>
        <v>5.2657534246575342E-2</v>
      </c>
      <c r="H54" s="390"/>
      <c r="I54" s="353">
        <f t="shared" si="4"/>
        <v>0</v>
      </c>
      <c r="J54" s="353">
        <f t="shared" si="5"/>
        <v>0</v>
      </c>
      <c r="K54" s="353">
        <f t="shared" si="6"/>
        <v>0</v>
      </c>
      <c r="L54" s="353">
        <f t="shared" si="7"/>
        <v>0</v>
      </c>
      <c r="M54" s="353">
        <f t="shared" si="8"/>
        <v>0</v>
      </c>
    </row>
    <row r="55" spans="1:13" ht="15.75">
      <c r="A55" s="76"/>
      <c r="B55" s="6"/>
      <c r="C55" s="263" t="s">
        <v>925</v>
      </c>
      <c r="D55" s="14"/>
      <c r="E55" s="95">
        <v>15.46</v>
      </c>
      <c r="F55" s="3" t="s">
        <v>736</v>
      </c>
      <c r="G55" s="391">
        <f>E55*1/365</f>
        <v>4.2356164383561649E-2</v>
      </c>
      <c r="H55" s="390"/>
      <c r="I55" s="353">
        <f t="shared" si="4"/>
        <v>0</v>
      </c>
      <c r="J55" s="353">
        <f t="shared" si="5"/>
        <v>0</v>
      </c>
      <c r="K55" s="353">
        <f t="shared" si="6"/>
        <v>0</v>
      </c>
      <c r="L55" s="353">
        <f t="shared" si="7"/>
        <v>0</v>
      </c>
      <c r="M55" s="353">
        <f t="shared" si="8"/>
        <v>0</v>
      </c>
    </row>
    <row r="56" spans="1:13" ht="15.75">
      <c r="A56" s="76"/>
      <c r="B56" s="6"/>
      <c r="C56" s="263" t="s">
        <v>926</v>
      </c>
      <c r="D56" s="14"/>
      <c r="E56" s="95">
        <v>16.079999999999998</v>
      </c>
      <c r="F56" s="3" t="s">
        <v>736</v>
      </c>
      <c r="G56" s="391">
        <f>E56*1/365</f>
        <v>4.4054794520547939E-2</v>
      </c>
      <c r="H56" s="390"/>
      <c r="I56" s="353">
        <f t="shared" si="4"/>
        <v>0</v>
      </c>
      <c r="J56" s="353">
        <f t="shared" si="5"/>
        <v>0</v>
      </c>
      <c r="K56" s="353">
        <f t="shared" si="6"/>
        <v>0</v>
      </c>
      <c r="L56" s="353">
        <f t="shared" si="7"/>
        <v>0</v>
      </c>
      <c r="M56" s="353">
        <f t="shared" si="8"/>
        <v>0</v>
      </c>
    </row>
    <row r="57" spans="1:13" ht="15.75">
      <c r="A57" s="76"/>
      <c r="B57" s="312"/>
      <c r="C57" s="263" t="s">
        <v>414</v>
      </c>
      <c r="D57" s="2"/>
      <c r="E57" s="95">
        <v>12</v>
      </c>
      <c r="F57" s="3" t="s">
        <v>449</v>
      </c>
      <c r="G57" s="406">
        <f>E57*1</f>
        <v>12</v>
      </c>
      <c r="H57" s="390"/>
      <c r="I57" s="353">
        <f t="shared" si="4"/>
        <v>0</v>
      </c>
      <c r="J57" s="353">
        <f t="shared" si="5"/>
        <v>0</v>
      </c>
      <c r="K57" s="353">
        <f t="shared" si="6"/>
        <v>0</v>
      </c>
      <c r="L57" s="353">
        <f t="shared" si="7"/>
        <v>0</v>
      </c>
      <c r="M57" s="353">
        <f t="shared" si="8"/>
        <v>0</v>
      </c>
    </row>
    <row r="58" spans="1:13" ht="15.75">
      <c r="A58" s="76"/>
      <c r="B58" s="145" t="s">
        <v>644</v>
      </c>
      <c r="C58" s="263" t="s">
        <v>34</v>
      </c>
      <c r="D58" s="2"/>
      <c r="E58" s="95">
        <v>42.46</v>
      </c>
      <c r="F58" s="3" t="s">
        <v>449</v>
      </c>
      <c r="G58" s="406">
        <f>E58*1</f>
        <v>42.46</v>
      </c>
      <c r="H58" s="390"/>
      <c r="I58" s="353">
        <f t="shared" si="4"/>
        <v>0</v>
      </c>
      <c r="J58" s="353">
        <f t="shared" si="5"/>
        <v>0</v>
      </c>
      <c r="K58" s="353">
        <f t="shared" si="6"/>
        <v>0</v>
      </c>
      <c r="L58" s="353">
        <f t="shared" si="7"/>
        <v>0</v>
      </c>
      <c r="M58" s="353">
        <f t="shared" si="8"/>
        <v>0</v>
      </c>
    </row>
    <row r="59" spans="1:13" ht="15.75">
      <c r="A59" s="76"/>
      <c r="B59" s="6"/>
      <c r="C59" s="263" t="s">
        <v>118</v>
      </c>
      <c r="D59" s="2"/>
      <c r="E59" s="95">
        <v>7.65</v>
      </c>
      <c r="F59" s="3" t="s">
        <v>449</v>
      </c>
      <c r="G59" s="406">
        <f>E59*1</f>
        <v>7.65</v>
      </c>
      <c r="H59" s="390"/>
      <c r="I59" s="353">
        <f t="shared" si="4"/>
        <v>0</v>
      </c>
      <c r="J59" s="353">
        <f t="shared" si="5"/>
        <v>0</v>
      </c>
      <c r="K59" s="353">
        <f t="shared" si="6"/>
        <v>0</v>
      </c>
      <c r="L59" s="353">
        <f t="shared" si="7"/>
        <v>0</v>
      </c>
      <c r="M59" s="353">
        <f t="shared" si="8"/>
        <v>0</v>
      </c>
    </row>
    <row r="60" spans="1:13" ht="15.75">
      <c r="A60" s="76"/>
      <c r="B60" s="6"/>
      <c r="C60" s="263" t="s">
        <v>415</v>
      </c>
      <c r="D60" s="2"/>
      <c r="E60" s="95">
        <v>1.4</v>
      </c>
      <c r="F60" s="3" t="s">
        <v>455</v>
      </c>
      <c r="G60" s="406">
        <f>E60*3/5</f>
        <v>0.83999999999999986</v>
      </c>
      <c r="H60" s="390"/>
      <c r="I60" s="353">
        <f t="shared" si="4"/>
        <v>0</v>
      </c>
      <c r="J60" s="353">
        <f t="shared" si="5"/>
        <v>0</v>
      </c>
      <c r="K60" s="353">
        <f t="shared" si="6"/>
        <v>0</v>
      </c>
      <c r="L60" s="353">
        <f t="shared" si="7"/>
        <v>0</v>
      </c>
      <c r="M60" s="353">
        <f t="shared" si="8"/>
        <v>0</v>
      </c>
    </row>
    <row r="61" spans="1:13" ht="15.75">
      <c r="A61" s="76"/>
      <c r="B61" s="6"/>
      <c r="C61" s="263" t="s">
        <v>416</v>
      </c>
      <c r="D61" s="2"/>
      <c r="E61" s="95">
        <v>2</v>
      </c>
      <c r="F61" s="3" t="s">
        <v>450</v>
      </c>
      <c r="G61" s="406">
        <f>E61*2</f>
        <v>4</v>
      </c>
      <c r="H61" s="390"/>
      <c r="I61" s="353">
        <f t="shared" si="4"/>
        <v>0</v>
      </c>
      <c r="J61" s="353">
        <f t="shared" si="5"/>
        <v>0</v>
      </c>
      <c r="K61" s="353">
        <f t="shared" si="6"/>
        <v>0</v>
      </c>
      <c r="L61" s="353">
        <f t="shared" si="7"/>
        <v>0</v>
      </c>
      <c r="M61" s="353">
        <f t="shared" si="8"/>
        <v>0</v>
      </c>
    </row>
    <row r="62" spans="1:13" ht="15.75">
      <c r="A62" s="76"/>
      <c r="B62" s="6"/>
      <c r="C62" s="263" t="s">
        <v>21</v>
      </c>
      <c r="D62" s="2"/>
      <c r="E62" s="95">
        <v>1.31</v>
      </c>
      <c r="F62" s="3" t="s">
        <v>450</v>
      </c>
      <c r="G62" s="406">
        <f>E62*2</f>
        <v>2.62</v>
      </c>
      <c r="H62" s="390"/>
      <c r="I62" s="353">
        <f t="shared" si="4"/>
        <v>0</v>
      </c>
      <c r="J62" s="353">
        <f t="shared" si="5"/>
        <v>0</v>
      </c>
      <c r="K62" s="353">
        <f t="shared" si="6"/>
        <v>0</v>
      </c>
      <c r="L62" s="353">
        <f t="shared" si="7"/>
        <v>0</v>
      </c>
      <c r="M62" s="353">
        <f t="shared" si="8"/>
        <v>0</v>
      </c>
    </row>
    <row r="63" spans="1:13" ht="15.75">
      <c r="A63" s="76"/>
      <c r="B63" s="6"/>
      <c r="C63" s="263" t="s">
        <v>417</v>
      </c>
      <c r="D63" s="2"/>
      <c r="E63" s="95">
        <v>15.6</v>
      </c>
      <c r="F63" s="3" t="s">
        <v>455</v>
      </c>
      <c r="G63" s="406">
        <f t="shared" ref="G63:G75" si="11">E63*3/5</f>
        <v>9.36</v>
      </c>
      <c r="H63" s="390"/>
      <c r="I63" s="353">
        <f t="shared" si="4"/>
        <v>0</v>
      </c>
      <c r="J63" s="353">
        <f t="shared" si="5"/>
        <v>0</v>
      </c>
      <c r="K63" s="353">
        <f t="shared" si="6"/>
        <v>0</v>
      </c>
      <c r="L63" s="353">
        <f t="shared" si="7"/>
        <v>0</v>
      </c>
      <c r="M63" s="353">
        <f t="shared" si="8"/>
        <v>0</v>
      </c>
    </row>
    <row r="64" spans="1:13" ht="15.75">
      <c r="A64" s="76"/>
      <c r="B64" s="6"/>
      <c r="C64" s="263" t="s">
        <v>418</v>
      </c>
      <c r="D64" s="2"/>
      <c r="E64" s="95">
        <v>22.4</v>
      </c>
      <c r="F64" s="3" t="s">
        <v>455</v>
      </c>
      <c r="G64" s="406">
        <f t="shared" si="11"/>
        <v>13.439999999999998</v>
      </c>
      <c r="H64" s="390"/>
      <c r="I64" s="353">
        <f t="shared" si="4"/>
        <v>0</v>
      </c>
      <c r="J64" s="353">
        <f t="shared" si="5"/>
        <v>0</v>
      </c>
      <c r="K64" s="353">
        <f t="shared" si="6"/>
        <v>0</v>
      </c>
      <c r="L64" s="353">
        <f t="shared" si="7"/>
        <v>0</v>
      </c>
      <c r="M64" s="353">
        <f t="shared" si="8"/>
        <v>0</v>
      </c>
    </row>
    <row r="65" spans="1:13" ht="15.75">
      <c r="A65" s="76"/>
      <c r="B65" s="6"/>
      <c r="C65" s="263" t="s">
        <v>419</v>
      </c>
      <c r="D65" s="2"/>
      <c r="E65" s="95">
        <v>14</v>
      </c>
      <c r="F65" s="3" t="s">
        <v>455</v>
      </c>
      <c r="G65" s="406">
        <f t="shared" si="11"/>
        <v>8.4</v>
      </c>
      <c r="H65" s="390"/>
      <c r="I65" s="353">
        <f t="shared" si="4"/>
        <v>0</v>
      </c>
      <c r="J65" s="353">
        <f t="shared" si="5"/>
        <v>0</v>
      </c>
      <c r="K65" s="353">
        <f t="shared" si="6"/>
        <v>0</v>
      </c>
      <c r="L65" s="353">
        <f t="shared" si="7"/>
        <v>0</v>
      </c>
      <c r="M65" s="353">
        <f t="shared" si="8"/>
        <v>0</v>
      </c>
    </row>
    <row r="66" spans="1:13" ht="15.75">
      <c r="A66" s="76"/>
      <c r="B66" s="6"/>
      <c r="C66" s="263" t="s">
        <v>420</v>
      </c>
      <c r="D66" s="2"/>
      <c r="E66" s="95">
        <v>15.21</v>
      </c>
      <c r="F66" s="3" t="s">
        <v>455</v>
      </c>
      <c r="G66" s="406">
        <f t="shared" si="11"/>
        <v>9.1260000000000012</v>
      </c>
      <c r="H66" s="390"/>
      <c r="I66" s="353">
        <f t="shared" si="4"/>
        <v>0</v>
      </c>
      <c r="J66" s="353">
        <f t="shared" si="5"/>
        <v>0</v>
      </c>
      <c r="K66" s="353">
        <f t="shared" si="6"/>
        <v>0</v>
      </c>
      <c r="L66" s="353">
        <f t="shared" si="7"/>
        <v>0</v>
      </c>
      <c r="M66" s="353">
        <f t="shared" si="8"/>
        <v>0</v>
      </c>
    </row>
    <row r="67" spans="1:13" ht="15.75">
      <c r="A67" s="76"/>
      <c r="B67" s="6"/>
      <c r="C67" s="263" t="s">
        <v>421</v>
      </c>
      <c r="D67" s="2"/>
      <c r="E67" s="95">
        <v>11.14</v>
      </c>
      <c r="F67" s="3" t="s">
        <v>455</v>
      </c>
      <c r="G67" s="406">
        <f t="shared" si="11"/>
        <v>6.6840000000000002</v>
      </c>
      <c r="H67" s="390"/>
      <c r="I67" s="353">
        <f t="shared" si="4"/>
        <v>0</v>
      </c>
      <c r="J67" s="353">
        <f t="shared" si="5"/>
        <v>0</v>
      </c>
      <c r="K67" s="353">
        <f t="shared" si="6"/>
        <v>0</v>
      </c>
      <c r="L67" s="353">
        <f t="shared" si="7"/>
        <v>0</v>
      </c>
      <c r="M67" s="353">
        <f t="shared" si="8"/>
        <v>0</v>
      </c>
    </row>
    <row r="68" spans="1:13" ht="15.75">
      <c r="A68" s="76"/>
      <c r="B68" s="6"/>
      <c r="C68" s="263" t="s">
        <v>927</v>
      </c>
      <c r="D68" s="2"/>
      <c r="E68" s="95">
        <v>15.99</v>
      </c>
      <c r="F68" s="3" t="s">
        <v>455</v>
      </c>
      <c r="G68" s="406">
        <f t="shared" si="11"/>
        <v>9.5939999999999994</v>
      </c>
      <c r="H68" s="390"/>
      <c r="I68" s="353">
        <f t="shared" si="4"/>
        <v>0</v>
      </c>
      <c r="J68" s="353">
        <f t="shared" si="5"/>
        <v>0</v>
      </c>
      <c r="K68" s="353">
        <f t="shared" si="6"/>
        <v>0</v>
      </c>
      <c r="L68" s="353">
        <f t="shared" si="7"/>
        <v>0</v>
      </c>
      <c r="M68" s="353">
        <f t="shared" si="8"/>
        <v>0</v>
      </c>
    </row>
    <row r="69" spans="1:13" ht="15.75">
      <c r="A69" s="76"/>
      <c r="B69" s="6"/>
      <c r="C69" s="263" t="s">
        <v>422</v>
      </c>
      <c r="D69" s="2"/>
      <c r="E69" s="95">
        <v>15.5</v>
      </c>
      <c r="F69" s="3" t="s">
        <v>455</v>
      </c>
      <c r="G69" s="406">
        <f t="shared" si="11"/>
        <v>9.3000000000000007</v>
      </c>
      <c r="H69" s="390"/>
      <c r="I69" s="353">
        <f t="shared" ref="I69:I132" si="12">H69*G69</f>
        <v>0</v>
      </c>
      <c r="J69" s="353">
        <f t="shared" ref="J69:J132" si="13">I69*$I$1</f>
        <v>0</v>
      </c>
      <c r="K69" s="353">
        <f t="shared" ref="K69:K132" si="14">J69*3</f>
        <v>0</v>
      </c>
      <c r="L69" s="353">
        <f t="shared" ref="L69:L132" si="15">K69*0.22</f>
        <v>0</v>
      </c>
      <c r="M69" s="353">
        <f t="shared" ref="M69:M132" si="16">L69+K69</f>
        <v>0</v>
      </c>
    </row>
    <row r="70" spans="1:13" ht="15.75">
      <c r="A70" s="76"/>
      <c r="B70" s="6"/>
      <c r="C70" s="263" t="s">
        <v>423</v>
      </c>
      <c r="D70" s="2"/>
      <c r="E70" s="95">
        <v>17.149999999999999</v>
      </c>
      <c r="F70" s="3" t="s">
        <v>455</v>
      </c>
      <c r="G70" s="406">
        <f t="shared" si="11"/>
        <v>10.29</v>
      </c>
      <c r="H70" s="390"/>
      <c r="I70" s="353">
        <f t="shared" si="12"/>
        <v>0</v>
      </c>
      <c r="J70" s="353">
        <f t="shared" si="13"/>
        <v>0</v>
      </c>
      <c r="K70" s="353">
        <f t="shared" si="14"/>
        <v>0</v>
      </c>
      <c r="L70" s="353">
        <f t="shared" si="15"/>
        <v>0</v>
      </c>
      <c r="M70" s="353">
        <f t="shared" si="16"/>
        <v>0</v>
      </c>
    </row>
    <row r="71" spans="1:13" ht="15.75">
      <c r="A71" s="76"/>
      <c r="B71" s="6"/>
      <c r="C71" s="263" t="s">
        <v>928</v>
      </c>
      <c r="D71" s="2"/>
      <c r="E71" s="95">
        <v>18.13</v>
      </c>
      <c r="F71" s="3" t="s">
        <v>455</v>
      </c>
      <c r="G71" s="406">
        <f t="shared" si="11"/>
        <v>10.878</v>
      </c>
      <c r="H71" s="390"/>
      <c r="I71" s="353">
        <f t="shared" si="12"/>
        <v>0</v>
      </c>
      <c r="J71" s="353">
        <f t="shared" si="13"/>
        <v>0</v>
      </c>
      <c r="K71" s="353">
        <f t="shared" si="14"/>
        <v>0</v>
      </c>
      <c r="L71" s="353">
        <f t="shared" si="15"/>
        <v>0</v>
      </c>
      <c r="M71" s="353">
        <f t="shared" si="16"/>
        <v>0</v>
      </c>
    </row>
    <row r="72" spans="1:13" ht="15.75">
      <c r="A72" s="76"/>
      <c r="B72" s="6"/>
      <c r="C72" s="263" t="s">
        <v>929</v>
      </c>
      <c r="D72" s="2"/>
      <c r="E72" s="95">
        <v>19.11</v>
      </c>
      <c r="F72" s="3" t="s">
        <v>455</v>
      </c>
      <c r="G72" s="406">
        <f t="shared" si="11"/>
        <v>11.465999999999999</v>
      </c>
      <c r="H72" s="390"/>
      <c r="I72" s="353">
        <f t="shared" si="12"/>
        <v>0</v>
      </c>
      <c r="J72" s="353">
        <f t="shared" si="13"/>
        <v>0</v>
      </c>
      <c r="K72" s="353">
        <f t="shared" si="14"/>
        <v>0</v>
      </c>
      <c r="L72" s="353">
        <f t="shared" si="15"/>
        <v>0</v>
      </c>
      <c r="M72" s="353">
        <f t="shared" si="16"/>
        <v>0</v>
      </c>
    </row>
    <row r="73" spans="1:13" ht="15.75">
      <c r="A73" s="76"/>
      <c r="B73" s="6"/>
      <c r="C73" s="248" t="s">
        <v>930</v>
      </c>
      <c r="D73" s="2"/>
      <c r="E73" s="92">
        <v>18.13</v>
      </c>
      <c r="F73" s="27" t="s">
        <v>455</v>
      </c>
      <c r="G73" s="406">
        <f t="shared" si="11"/>
        <v>10.878</v>
      </c>
      <c r="H73" s="390"/>
      <c r="I73" s="353">
        <f t="shared" si="12"/>
        <v>0</v>
      </c>
      <c r="J73" s="353">
        <f t="shared" si="13"/>
        <v>0</v>
      </c>
      <c r="K73" s="353">
        <f t="shared" si="14"/>
        <v>0</v>
      </c>
      <c r="L73" s="353">
        <f t="shared" si="15"/>
        <v>0</v>
      </c>
      <c r="M73" s="353">
        <f t="shared" si="16"/>
        <v>0</v>
      </c>
    </row>
    <row r="74" spans="1:13" ht="15.75">
      <c r="A74" s="76"/>
      <c r="B74" s="6"/>
      <c r="C74" s="263" t="s">
        <v>1093</v>
      </c>
      <c r="D74" s="2"/>
      <c r="E74" s="95">
        <v>18.13</v>
      </c>
      <c r="F74" s="3" t="s">
        <v>455</v>
      </c>
      <c r="G74" s="406">
        <f t="shared" si="11"/>
        <v>10.878</v>
      </c>
      <c r="H74" s="390"/>
      <c r="I74" s="353">
        <f t="shared" si="12"/>
        <v>0</v>
      </c>
      <c r="J74" s="353">
        <f t="shared" si="13"/>
        <v>0</v>
      </c>
      <c r="K74" s="353">
        <f t="shared" si="14"/>
        <v>0</v>
      </c>
      <c r="L74" s="353">
        <f t="shared" si="15"/>
        <v>0</v>
      </c>
      <c r="M74" s="353">
        <f t="shared" si="16"/>
        <v>0</v>
      </c>
    </row>
    <row r="75" spans="1:13" ht="31.5">
      <c r="A75" s="76"/>
      <c r="B75" s="6"/>
      <c r="C75" s="263" t="s">
        <v>1094</v>
      </c>
      <c r="D75" s="2"/>
      <c r="E75" s="92">
        <v>19.600000000000001</v>
      </c>
      <c r="F75" s="27" t="s">
        <v>455</v>
      </c>
      <c r="G75" s="406">
        <f t="shared" si="11"/>
        <v>11.760000000000002</v>
      </c>
      <c r="H75" s="390"/>
      <c r="I75" s="353">
        <f t="shared" si="12"/>
        <v>0</v>
      </c>
      <c r="J75" s="353">
        <f t="shared" si="13"/>
        <v>0</v>
      </c>
      <c r="K75" s="353">
        <f t="shared" si="14"/>
        <v>0</v>
      </c>
      <c r="L75" s="353">
        <f t="shared" si="15"/>
        <v>0</v>
      </c>
      <c r="M75" s="353">
        <f t="shared" si="16"/>
        <v>0</v>
      </c>
    </row>
    <row r="76" spans="1:13" ht="15.75">
      <c r="A76" s="76"/>
      <c r="B76" s="6"/>
      <c r="C76" s="263" t="s">
        <v>931</v>
      </c>
      <c r="D76" s="2"/>
      <c r="E76" s="95">
        <v>4.12</v>
      </c>
      <c r="F76" s="3" t="s">
        <v>736</v>
      </c>
      <c r="G76" s="406">
        <f>E76*1/365</f>
        <v>1.1287671232876712E-2</v>
      </c>
      <c r="H76" s="390"/>
      <c r="I76" s="353">
        <f t="shared" si="12"/>
        <v>0</v>
      </c>
      <c r="J76" s="353">
        <f t="shared" si="13"/>
        <v>0</v>
      </c>
      <c r="K76" s="353">
        <f t="shared" si="14"/>
        <v>0</v>
      </c>
      <c r="L76" s="353">
        <f t="shared" si="15"/>
        <v>0</v>
      </c>
      <c r="M76" s="353">
        <f t="shared" si="16"/>
        <v>0</v>
      </c>
    </row>
    <row r="77" spans="1:13" ht="15.75">
      <c r="A77" s="76"/>
      <c r="B77" s="6"/>
      <c r="C77" s="263" t="s">
        <v>932</v>
      </c>
      <c r="D77" s="2"/>
      <c r="E77" s="95">
        <v>14.6</v>
      </c>
      <c r="F77" s="3" t="s">
        <v>455</v>
      </c>
      <c r="G77" s="406">
        <f t="shared" ref="G77:G85" si="17">E77*3/5</f>
        <v>8.76</v>
      </c>
      <c r="H77" s="390"/>
      <c r="I77" s="353">
        <f t="shared" si="12"/>
        <v>0</v>
      </c>
      <c r="J77" s="353">
        <f t="shared" si="13"/>
        <v>0</v>
      </c>
      <c r="K77" s="353">
        <f t="shared" si="14"/>
        <v>0</v>
      </c>
      <c r="L77" s="353">
        <f t="shared" si="15"/>
        <v>0</v>
      </c>
      <c r="M77" s="353">
        <f t="shared" si="16"/>
        <v>0</v>
      </c>
    </row>
    <row r="78" spans="1:13" ht="15.75">
      <c r="A78" s="76"/>
      <c r="B78" s="6"/>
      <c r="C78" s="263" t="s">
        <v>933</v>
      </c>
      <c r="D78" s="2"/>
      <c r="E78" s="95">
        <v>10.96</v>
      </c>
      <c r="F78" s="3" t="s">
        <v>455</v>
      </c>
      <c r="G78" s="406">
        <f t="shared" si="17"/>
        <v>6.5760000000000005</v>
      </c>
      <c r="H78" s="390"/>
      <c r="I78" s="353">
        <f t="shared" si="12"/>
        <v>0</v>
      </c>
      <c r="J78" s="353">
        <f t="shared" si="13"/>
        <v>0</v>
      </c>
      <c r="K78" s="353">
        <f t="shared" si="14"/>
        <v>0</v>
      </c>
      <c r="L78" s="353">
        <f t="shared" si="15"/>
        <v>0</v>
      </c>
      <c r="M78" s="353">
        <f t="shared" si="16"/>
        <v>0</v>
      </c>
    </row>
    <row r="79" spans="1:13" ht="15.75">
      <c r="A79" s="76"/>
      <c r="B79" s="147"/>
      <c r="C79" s="263" t="s">
        <v>934</v>
      </c>
      <c r="D79" s="2"/>
      <c r="E79" s="95">
        <v>24</v>
      </c>
      <c r="F79" s="3" t="s">
        <v>455</v>
      </c>
      <c r="G79" s="406">
        <f t="shared" si="17"/>
        <v>14.4</v>
      </c>
      <c r="H79" s="390"/>
      <c r="I79" s="353">
        <f t="shared" si="12"/>
        <v>0</v>
      </c>
      <c r="J79" s="353">
        <f t="shared" si="13"/>
        <v>0</v>
      </c>
      <c r="K79" s="353">
        <f t="shared" si="14"/>
        <v>0</v>
      </c>
      <c r="L79" s="353">
        <f t="shared" si="15"/>
        <v>0</v>
      </c>
      <c r="M79" s="353">
        <f t="shared" si="16"/>
        <v>0</v>
      </c>
    </row>
    <row r="80" spans="1:13" ht="15.75">
      <c r="A80" s="76"/>
      <c r="B80" s="145" t="s">
        <v>645</v>
      </c>
      <c r="C80" s="263" t="s">
        <v>935</v>
      </c>
      <c r="D80" s="2"/>
      <c r="E80" s="95">
        <v>50</v>
      </c>
      <c r="F80" s="3" t="s">
        <v>455</v>
      </c>
      <c r="G80" s="406">
        <f t="shared" si="17"/>
        <v>30</v>
      </c>
      <c r="H80" s="390"/>
      <c r="I80" s="353">
        <f t="shared" si="12"/>
        <v>0</v>
      </c>
      <c r="J80" s="353">
        <f t="shared" si="13"/>
        <v>0</v>
      </c>
      <c r="K80" s="353">
        <f t="shared" si="14"/>
        <v>0</v>
      </c>
      <c r="L80" s="353">
        <f t="shared" si="15"/>
        <v>0</v>
      </c>
      <c r="M80" s="353">
        <f t="shared" si="16"/>
        <v>0</v>
      </c>
    </row>
    <row r="81" spans="1:13" ht="15.75">
      <c r="A81" s="76"/>
      <c r="B81" s="6"/>
      <c r="C81" s="263" t="s">
        <v>936</v>
      </c>
      <c r="D81" s="2"/>
      <c r="E81" s="95">
        <v>12.2</v>
      </c>
      <c r="F81" s="3" t="s">
        <v>455</v>
      </c>
      <c r="G81" s="406">
        <f t="shared" si="17"/>
        <v>7.3199999999999985</v>
      </c>
      <c r="H81" s="390"/>
      <c r="I81" s="353">
        <f t="shared" si="12"/>
        <v>0</v>
      </c>
      <c r="J81" s="353">
        <f t="shared" si="13"/>
        <v>0</v>
      </c>
      <c r="K81" s="353">
        <f t="shared" si="14"/>
        <v>0</v>
      </c>
      <c r="L81" s="353">
        <f t="shared" si="15"/>
        <v>0</v>
      </c>
      <c r="M81" s="353">
        <f t="shared" si="16"/>
        <v>0</v>
      </c>
    </row>
    <row r="82" spans="1:13" ht="15.75">
      <c r="A82" s="76"/>
      <c r="B82" s="6"/>
      <c r="C82" s="263" t="s">
        <v>937</v>
      </c>
      <c r="D82" s="2"/>
      <c r="E82" s="95">
        <v>16.399999999999999</v>
      </c>
      <c r="F82" s="3" t="s">
        <v>455</v>
      </c>
      <c r="G82" s="406">
        <f t="shared" si="17"/>
        <v>9.84</v>
      </c>
      <c r="H82" s="390"/>
      <c r="I82" s="353">
        <f t="shared" si="12"/>
        <v>0</v>
      </c>
      <c r="J82" s="353">
        <f t="shared" si="13"/>
        <v>0</v>
      </c>
      <c r="K82" s="353">
        <f t="shared" si="14"/>
        <v>0</v>
      </c>
      <c r="L82" s="353">
        <f t="shared" si="15"/>
        <v>0</v>
      </c>
      <c r="M82" s="353">
        <f t="shared" si="16"/>
        <v>0</v>
      </c>
    </row>
    <row r="83" spans="1:13" ht="31.5">
      <c r="A83" s="76"/>
      <c r="B83" s="6"/>
      <c r="C83" s="263" t="s">
        <v>938</v>
      </c>
      <c r="D83" s="2"/>
      <c r="E83" s="92">
        <v>18.75</v>
      </c>
      <c r="F83" s="27" t="s">
        <v>455</v>
      </c>
      <c r="G83" s="406">
        <f t="shared" si="17"/>
        <v>11.25</v>
      </c>
      <c r="H83" s="390"/>
      <c r="I83" s="353">
        <f t="shared" si="12"/>
        <v>0</v>
      </c>
      <c r="J83" s="353">
        <f t="shared" si="13"/>
        <v>0</v>
      </c>
      <c r="K83" s="353">
        <f t="shared" si="14"/>
        <v>0</v>
      </c>
      <c r="L83" s="353">
        <f t="shared" si="15"/>
        <v>0</v>
      </c>
      <c r="M83" s="353">
        <f t="shared" si="16"/>
        <v>0</v>
      </c>
    </row>
    <row r="84" spans="1:13" ht="15.75">
      <c r="A84" s="76"/>
      <c r="B84" s="6"/>
      <c r="C84" s="263" t="s">
        <v>424</v>
      </c>
      <c r="D84" s="2"/>
      <c r="E84" s="95">
        <v>17.989999999999998</v>
      </c>
      <c r="F84" s="3" t="s">
        <v>455</v>
      </c>
      <c r="G84" s="406">
        <f t="shared" si="17"/>
        <v>10.794</v>
      </c>
      <c r="H84" s="390"/>
      <c r="I84" s="353">
        <f t="shared" si="12"/>
        <v>0</v>
      </c>
      <c r="J84" s="353">
        <f t="shared" si="13"/>
        <v>0</v>
      </c>
      <c r="K84" s="353">
        <f t="shared" si="14"/>
        <v>0</v>
      </c>
      <c r="L84" s="353">
        <f t="shared" si="15"/>
        <v>0</v>
      </c>
      <c r="M84" s="353">
        <f t="shared" si="16"/>
        <v>0</v>
      </c>
    </row>
    <row r="85" spans="1:13" ht="15.75">
      <c r="A85" s="76"/>
      <c r="B85" s="6"/>
      <c r="C85" s="263" t="s">
        <v>425</v>
      </c>
      <c r="D85" s="2"/>
      <c r="E85" s="95">
        <v>18.600000000000001</v>
      </c>
      <c r="F85" s="3" t="s">
        <v>455</v>
      </c>
      <c r="G85" s="406">
        <f t="shared" si="17"/>
        <v>11.16</v>
      </c>
      <c r="H85" s="390"/>
      <c r="I85" s="353">
        <f t="shared" si="12"/>
        <v>0</v>
      </c>
      <c r="J85" s="353">
        <f t="shared" si="13"/>
        <v>0</v>
      </c>
      <c r="K85" s="353">
        <f t="shared" si="14"/>
        <v>0</v>
      </c>
      <c r="L85" s="353">
        <f t="shared" si="15"/>
        <v>0</v>
      </c>
      <c r="M85" s="353">
        <f t="shared" si="16"/>
        <v>0</v>
      </c>
    </row>
    <row r="86" spans="1:13" ht="15.75">
      <c r="A86" s="76"/>
      <c r="B86" s="6"/>
      <c r="C86" s="263" t="s">
        <v>118</v>
      </c>
      <c r="D86" s="2"/>
      <c r="E86" s="95">
        <v>6.6</v>
      </c>
      <c r="F86" s="3" t="s">
        <v>450</v>
      </c>
      <c r="G86" s="406">
        <f>E86*2</f>
        <v>13.2</v>
      </c>
      <c r="H86" s="390"/>
      <c r="I86" s="353">
        <f t="shared" si="12"/>
        <v>0</v>
      </c>
      <c r="J86" s="353">
        <f t="shared" si="13"/>
        <v>0</v>
      </c>
      <c r="K86" s="353">
        <f t="shared" si="14"/>
        <v>0</v>
      </c>
      <c r="L86" s="353">
        <f t="shared" si="15"/>
        <v>0</v>
      </c>
      <c r="M86" s="353">
        <f t="shared" si="16"/>
        <v>0</v>
      </c>
    </row>
    <row r="87" spans="1:13" ht="15.75">
      <c r="A87" s="76"/>
      <c r="B87" s="6"/>
      <c r="C87" s="263" t="s">
        <v>939</v>
      </c>
      <c r="D87" s="2"/>
      <c r="E87" s="95">
        <v>18.420000000000002</v>
      </c>
      <c r="F87" s="3" t="s">
        <v>455</v>
      </c>
      <c r="G87" s="406">
        <f>E87*3/5</f>
        <v>11.052000000000001</v>
      </c>
      <c r="H87" s="390"/>
      <c r="I87" s="353">
        <f t="shared" si="12"/>
        <v>0</v>
      </c>
      <c r="J87" s="353">
        <f t="shared" si="13"/>
        <v>0</v>
      </c>
      <c r="K87" s="353">
        <f t="shared" si="14"/>
        <v>0</v>
      </c>
      <c r="L87" s="353">
        <f t="shared" si="15"/>
        <v>0</v>
      </c>
      <c r="M87" s="353">
        <f t="shared" si="16"/>
        <v>0</v>
      </c>
    </row>
    <row r="88" spans="1:13" ht="15.75">
      <c r="A88" s="76"/>
      <c r="B88" s="6"/>
      <c r="C88" s="263" t="s">
        <v>426</v>
      </c>
      <c r="D88" s="2"/>
      <c r="E88" s="95">
        <v>17.3</v>
      </c>
      <c r="F88" s="3" t="s">
        <v>455</v>
      </c>
      <c r="G88" s="406">
        <f>E88*3/5</f>
        <v>10.38</v>
      </c>
      <c r="H88" s="390"/>
      <c r="I88" s="353">
        <f t="shared" si="12"/>
        <v>0</v>
      </c>
      <c r="J88" s="353">
        <f t="shared" si="13"/>
        <v>0</v>
      </c>
      <c r="K88" s="353">
        <f t="shared" si="14"/>
        <v>0</v>
      </c>
      <c r="L88" s="353">
        <f t="shared" si="15"/>
        <v>0</v>
      </c>
      <c r="M88" s="353">
        <f t="shared" si="16"/>
        <v>0</v>
      </c>
    </row>
    <row r="89" spans="1:13" ht="15.75">
      <c r="A89" s="76"/>
      <c r="B89" s="6"/>
      <c r="C89" s="263" t="s">
        <v>427</v>
      </c>
      <c r="D89" s="2"/>
      <c r="E89" s="95">
        <v>18.399999999999999</v>
      </c>
      <c r="F89" s="3" t="s">
        <v>455</v>
      </c>
      <c r="G89" s="406">
        <f>E89*3/5</f>
        <v>11.04</v>
      </c>
      <c r="H89" s="390"/>
      <c r="I89" s="353">
        <f t="shared" si="12"/>
        <v>0</v>
      </c>
      <c r="J89" s="353">
        <f t="shared" si="13"/>
        <v>0</v>
      </c>
      <c r="K89" s="353">
        <f t="shared" si="14"/>
        <v>0</v>
      </c>
      <c r="L89" s="353">
        <f t="shared" si="15"/>
        <v>0</v>
      </c>
      <c r="M89" s="353">
        <f t="shared" si="16"/>
        <v>0</v>
      </c>
    </row>
    <row r="90" spans="1:13" ht="15.75">
      <c r="A90" s="76"/>
      <c r="B90" s="147"/>
      <c r="C90" s="263" t="s">
        <v>34</v>
      </c>
      <c r="D90" s="2"/>
      <c r="E90" s="95">
        <v>25.94</v>
      </c>
      <c r="F90" s="3" t="s">
        <v>455</v>
      </c>
      <c r="G90" s="406">
        <f>E90*3/5</f>
        <v>15.564000000000002</v>
      </c>
      <c r="H90" s="390"/>
      <c r="I90" s="353">
        <f t="shared" si="12"/>
        <v>0</v>
      </c>
      <c r="J90" s="353">
        <f t="shared" si="13"/>
        <v>0</v>
      </c>
      <c r="K90" s="353">
        <f t="shared" si="14"/>
        <v>0</v>
      </c>
      <c r="L90" s="353">
        <f t="shared" si="15"/>
        <v>0</v>
      </c>
      <c r="M90" s="353">
        <f t="shared" si="16"/>
        <v>0</v>
      </c>
    </row>
    <row r="91" spans="1:13" ht="15.75">
      <c r="A91" s="76"/>
      <c r="B91" s="145" t="s">
        <v>730</v>
      </c>
      <c r="C91" s="263" t="s">
        <v>22</v>
      </c>
      <c r="D91" s="2"/>
      <c r="E91" s="95">
        <v>6.5</v>
      </c>
      <c r="F91" s="3" t="s">
        <v>450</v>
      </c>
      <c r="G91" s="406">
        <f>E91*2</f>
        <v>13</v>
      </c>
      <c r="H91" s="390"/>
      <c r="I91" s="353">
        <f t="shared" si="12"/>
        <v>0</v>
      </c>
      <c r="J91" s="353">
        <f t="shared" si="13"/>
        <v>0</v>
      </c>
      <c r="K91" s="353">
        <f t="shared" si="14"/>
        <v>0</v>
      </c>
      <c r="L91" s="353">
        <f t="shared" si="15"/>
        <v>0</v>
      </c>
      <c r="M91" s="353">
        <f t="shared" si="16"/>
        <v>0</v>
      </c>
    </row>
    <row r="92" spans="1:13" ht="15.75">
      <c r="A92" s="76"/>
      <c r="B92" s="6"/>
      <c r="C92" s="263" t="s">
        <v>428</v>
      </c>
      <c r="D92" s="2"/>
      <c r="E92" s="95">
        <v>1.34</v>
      </c>
      <c r="F92" s="3" t="s">
        <v>450</v>
      </c>
      <c r="G92" s="406">
        <f>E92*2</f>
        <v>2.68</v>
      </c>
      <c r="H92" s="390"/>
      <c r="I92" s="353">
        <f t="shared" si="12"/>
        <v>0</v>
      </c>
      <c r="J92" s="353">
        <f t="shared" si="13"/>
        <v>0</v>
      </c>
      <c r="K92" s="353">
        <f t="shared" si="14"/>
        <v>0</v>
      </c>
      <c r="L92" s="353">
        <f t="shared" si="15"/>
        <v>0</v>
      </c>
      <c r="M92" s="353">
        <f t="shared" si="16"/>
        <v>0</v>
      </c>
    </row>
    <row r="93" spans="1:13" ht="15.75">
      <c r="A93" s="76"/>
      <c r="B93" s="6"/>
      <c r="C93" s="263" t="s">
        <v>429</v>
      </c>
      <c r="D93" s="2"/>
      <c r="E93" s="95">
        <v>1.34</v>
      </c>
      <c r="F93" s="3" t="s">
        <v>450</v>
      </c>
      <c r="G93" s="406">
        <f>E93*2</f>
        <v>2.68</v>
      </c>
      <c r="H93" s="390"/>
      <c r="I93" s="353">
        <f t="shared" si="12"/>
        <v>0</v>
      </c>
      <c r="J93" s="353">
        <f t="shared" si="13"/>
        <v>0</v>
      </c>
      <c r="K93" s="353">
        <f t="shared" si="14"/>
        <v>0</v>
      </c>
      <c r="L93" s="353">
        <f t="shared" si="15"/>
        <v>0</v>
      </c>
      <c r="M93" s="353">
        <f t="shared" si="16"/>
        <v>0</v>
      </c>
    </row>
    <row r="94" spans="1:13" ht="15.75">
      <c r="A94" s="76"/>
      <c r="B94" s="5" t="s">
        <v>646</v>
      </c>
      <c r="C94" s="263" t="s">
        <v>430</v>
      </c>
      <c r="D94" s="2"/>
      <c r="E94" s="95">
        <v>10.4</v>
      </c>
      <c r="F94" s="3" t="s">
        <v>455</v>
      </c>
      <c r="G94" s="406">
        <f t="shared" ref="G94:G99" si="18">E94*3/5</f>
        <v>6.24</v>
      </c>
      <c r="H94" s="390"/>
      <c r="I94" s="353">
        <f t="shared" si="12"/>
        <v>0</v>
      </c>
      <c r="J94" s="353">
        <f t="shared" si="13"/>
        <v>0</v>
      </c>
      <c r="K94" s="353">
        <f t="shared" si="14"/>
        <v>0</v>
      </c>
      <c r="L94" s="353">
        <f t="shared" si="15"/>
        <v>0</v>
      </c>
      <c r="M94" s="353">
        <f t="shared" si="16"/>
        <v>0</v>
      </c>
    </row>
    <row r="95" spans="1:13" ht="15.75">
      <c r="A95" s="76"/>
      <c r="B95" s="6"/>
      <c r="C95" s="263" t="s">
        <v>940</v>
      </c>
      <c r="D95" s="2"/>
      <c r="E95" s="95">
        <v>27.2</v>
      </c>
      <c r="F95" s="3" t="s">
        <v>455</v>
      </c>
      <c r="G95" s="406">
        <f t="shared" si="18"/>
        <v>16.32</v>
      </c>
      <c r="H95" s="390"/>
      <c r="I95" s="353">
        <f t="shared" si="12"/>
        <v>0</v>
      </c>
      <c r="J95" s="353">
        <f t="shared" si="13"/>
        <v>0</v>
      </c>
      <c r="K95" s="353">
        <f t="shared" si="14"/>
        <v>0</v>
      </c>
      <c r="L95" s="353">
        <f t="shared" si="15"/>
        <v>0</v>
      </c>
      <c r="M95" s="353">
        <f t="shared" si="16"/>
        <v>0</v>
      </c>
    </row>
    <row r="96" spans="1:13" ht="15.75">
      <c r="A96" s="76"/>
      <c r="B96" s="147"/>
      <c r="C96" s="263" t="s">
        <v>338</v>
      </c>
      <c r="D96" s="2"/>
      <c r="E96" s="95">
        <v>15.3</v>
      </c>
      <c r="F96" s="3" t="s">
        <v>455</v>
      </c>
      <c r="G96" s="406">
        <f t="shared" si="18"/>
        <v>9.1800000000000015</v>
      </c>
      <c r="H96" s="390"/>
      <c r="I96" s="353">
        <f t="shared" si="12"/>
        <v>0</v>
      </c>
      <c r="J96" s="353">
        <f t="shared" si="13"/>
        <v>0</v>
      </c>
      <c r="K96" s="353">
        <f t="shared" si="14"/>
        <v>0</v>
      </c>
      <c r="L96" s="353">
        <f t="shared" si="15"/>
        <v>0</v>
      </c>
      <c r="M96" s="353">
        <f t="shared" si="16"/>
        <v>0</v>
      </c>
    </row>
    <row r="97" spans="1:13" ht="15.75">
      <c r="A97" s="76"/>
      <c r="B97" s="145" t="s">
        <v>647</v>
      </c>
      <c r="C97" s="263" t="s">
        <v>941</v>
      </c>
      <c r="D97" s="2"/>
      <c r="E97" s="95">
        <v>48.87</v>
      </c>
      <c r="F97" s="3" t="s">
        <v>455</v>
      </c>
      <c r="G97" s="406">
        <f t="shared" si="18"/>
        <v>29.321999999999996</v>
      </c>
      <c r="H97" s="390"/>
      <c r="I97" s="353">
        <f t="shared" si="12"/>
        <v>0</v>
      </c>
      <c r="J97" s="353">
        <f t="shared" si="13"/>
        <v>0</v>
      </c>
      <c r="K97" s="353">
        <f t="shared" si="14"/>
        <v>0</v>
      </c>
      <c r="L97" s="353">
        <f t="shared" si="15"/>
        <v>0</v>
      </c>
      <c r="M97" s="353">
        <f t="shared" si="16"/>
        <v>0</v>
      </c>
    </row>
    <row r="98" spans="1:13" ht="15.75">
      <c r="A98" s="76"/>
      <c r="B98" s="6"/>
      <c r="C98" s="263" t="s">
        <v>942</v>
      </c>
      <c r="D98" s="2"/>
      <c r="E98" s="95">
        <v>11.88</v>
      </c>
      <c r="F98" s="3" t="s">
        <v>455</v>
      </c>
      <c r="G98" s="406">
        <f t="shared" si="18"/>
        <v>7.1280000000000001</v>
      </c>
      <c r="H98" s="390"/>
      <c r="I98" s="353">
        <f t="shared" si="12"/>
        <v>0</v>
      </c>
      <c r="J98" s="353">
        <f t="shared" si="13"/>
        <v>0</v>
      </c>
      <c r="K98" s="353">
        <f t="shared" si="14"/>
        <v>0</v>
      </c>
      <c r="L98" s="353">
        <f t="shared" si="15"/>
        <v>0</v>
      </c>
      <c r="M98" s="353">
        <f t="shared" si="16"/>
        <v>0</v>
      </c>
    </row>
    <row r="99" spans="1:13" ht="15.75">
      <c r="A99" s="76"/>
      <c r="B99" s="6"/>
      <c r="C99" s="263" t="s">
        <v>943</v>
      </c>
      <c r="D99" s="2"/>
      <c r="E99" s="95">
        <v>10.68</v>
      </c>
      <c r="F99" s="3" t="s">
        <v>455</v>
      </c>
      <c r="G99" s="406">
        <f t="shared" si="18"/>
        <v>6.4079999999999995</v>
      </c>
      <c r="H99" s="390"/>
      <c r="I99" s="353">
        <f t="shared" si="12"/>
        <v>0</v>
      </c>
      <c r="J99" s="353">
        <f t="shared" si="13"/>
        <v>0</v>
      </c>
      <c r="K99" s="353">
        <f t="shared" si="14"/>
        <v>0</v>
      </c>
      <c r="L99" s="353">
        <f t="shared" si="15"/>
        <v>0</v>
      </c>
      <c r="M99" s="353">
        <f t="shared" si="16"/>
        <v>0</v>
      </c>
    </row>
    <row r="100" spans="1:13" ht="15.75">
      <c r="A100" s="76"/>
      <c r="B100" s="6"/>
      <c r="C100" s="267" t="s">
        <v>431</v>
      </c>
      <c r="D100" s="2"/>
      <c r="E100" s="95">
        <v>4.3</v>
      </c>
      <c r="F100" s="3" t="s">
        <v>736</v>
      </c>
      <c r="G100" s="391">
        <f>E100*1/365</f>
        <v>1.1780821917808219E-2</v>
      </c>
      <c r="H100" s="390"/>
      <c r="I100" s="353">
        <f t="shared" si="12"/>
        <v>0</v>
      </c>
      <c r="J100" s="353">
        <f t="shared" si="13"/>
        <v>0</v>
      </c>
      <c r="K100" s="353">
        <f t="shared" si="14"/>
        <v>0</v>
      </c>
      <c r="L100" s="353">
        <f t="shared" si="15"/>
        <v>0</v>
      </c>
      <c r="M100" s="353">
        <f t="shared" si="16"/>
        <v>0</v>
      </c>
    </row>
    <row r="101" spans="1:13" ht="15.75">
      <c r="A101" s="76"/>
      <c r="B101" s="6"/>
      <c r="C101" s="267" t="s">
        <v>432</v>
      </c>
      <c r="D101" s="2"/>
      <c r="E101" s="95">
        <v>6.07</v>
      </c>
      <c r="F101" s="3" t="s">
        <v>736</v>
      </c>
      <c r="G101" s="391">
        <f>E101*1/365</f>
        <v>1.6630136986301371E-2</v>
      </c>
      <c r="H101" s="390"/>
      <c r="I101" s="353">
        <f t="shared" si="12"/>
        <v>0</v>
      </c>
      <c r="J101" s="353">
        <f t="shared" si="13"/>
        <v>0</v>
      </c>
      <c r="K101" s="353">
        <f t="shared" si="14"/>
        <v>0</v>
      </c>
      <c r="L101" s="353">
        <f t="shared" si="15"/>
        <v>0</v>
      </c>
      <c r="M101" s="353">
        <f t="shared" si="16"/>
        <v>0</v>
      </c>
    </row>
    <row r="102" spans="1:13" ht="15.75">
      <c r="A102" s="76"/>
      <c r="B102" s="6"/>
      <c r="C102" s="263" t="s">
        <v>433</v>
      </c>
      <c r="D102" s="2"/>
      <c r="E102" s="95">
        <v>11.5</v>
      </c>
      <c r="F102" s="3" t="s">
        <v>455</v>
      </c>
      <c r="G102" s="406">
        <f>E102*3/5</f>
        <v>6.9</v>
      </c>
      <c r="H102" s="390"/>
      <c r="I102" s="353">
        <f t="shared" si="12"/>
        <v>0</v>
      </c>
      <c r="J102" s="353">
        <f t="shared" si="13"/>
        <v>0</v>
      </c>
      <c r="K102" s="353">
        <f t="shared" si="14"/>
        <v>0</v>
      </c>
      <c r="L102" s="353">
        <f t="shared" si="15"/>
        <v>0</v>
      </c>
      <c r="M102" s="353">
        <f t="shared" si="16"/>
        <v>0</v>
      </c>
    </row>
    <row r="103" spans="1:13" ht="15.75">
      <c r="A103" s="76"/>
      <c r="B103" s="6"/>
      <c r="C103" s="263" t="s">
        <v>434</v>
      </c>
      <c r="D103" s="2"/>
      <c r="E103" s="95">
        <v>3.24</v>
      </c>
      <c r="F103" s="3" t="s">
        <v>449</v>
      </c>
      <c r="G103" s="406">
        <f>E103*1</f>
        <v>3.24</v>
      </c>
      <c r="H103" s="390"/>
      <c r="I103" s="353">
        <f t="shared" si="12"/>
        <v>0</v>
      </c>
      <c r="J103" s="353">
        <f t="shared" si="13"/>
        <v>0</v>
      </c>
      <c r="K103" s="353">
        <f t="shared" si="14"/>
        <v>0</v>
      </c>
      <c r="L103" s="353">
        <f t="shared" si="15"/>
        <v>0</v>
      </c>
      <c r="M103" s="353">
        <f t="shared" si="16"/>
        <v>0</v>
      </c>
    </row>
    <row r="104" spans="1:13" ht="15.75">
      <c r="A104" s="76"/>
      <c r="B104" s="6"/>
      <c r="C104" s="263" t="s">
        <v>1560</v>
      </c>
      <c r="D104" s="2"/>
      <c r="E104" s="95">
        <v>4.7699999999999996</v>
      </c>
      <c r="F104" s="3" t="s">
        <v>450</v>
      </c>
      <c r="G104" s="406">
        <f>E104*2</f>
        <v>9.5399999999999991</v>
      </c>
      <c r="H104" s="390"/>
      <c r="I104" s="353">
        <f t="shared" si="12"/>
        <v>0</v>
      </c>
      <c r="J104" s="353">
        <f t="shared" si="13"/>
        <v>0</v>
      </c>
      <c r="K104" s="353">
        <f t="shared" si="14"/>
        <v>0</v>
      </c>
      <c r="L104" s="353">
        <f t="shared" si="15"/>
        <v>0</v>
      </c>
      <c r="M104" s="353">
        <f t="shared" si="16"/>
        <v>0</v>
      </c>
    </row>
    <row r="105" spans="1:13" ht="15.75">
      <c r="A105" s="76"/>
      <c r="B105" s="6"/>
      <c r="C105" s="263" t="s">
        <v>1561</v>
      </c>
      <c r="D105" s="2"/>
      <c r="E105" s="95">
        <v>4.7699999999999996</v>
      </c>
      <c r="F105" s="3" t="s">
        <v>450</v>
      </c>
      <c r="G105" s="406">
        <f>E105*2</f>
        <v>9.5399999999999991</v>
      </c>
      <c r="H105" s="390"/>
      <c r="I105" s="353">
        <f t="shared" si="12"/>
        <v>0</v>
      </c>
      <c r="J105" s="353">
        <f t="shared" si="13"/>
        <v>0</v>
      </c>
      <c r="K105" s="353">
        <f t="shared" si="14"/>
        <v>0</v>
      </c>
      <c r="L105" s="353">
        <f t="shared" si="15"/>
        <v>0</v>
      </c>
      <c r="M105" s="353">
        <f t="shared" si="16"/>
        <v>0</v>
      </c>
    </row>
    <row r="106" spans="1:13" ht="15.75">
      <c r="A106" s="76"/>
      <c r="B106" s="6"/>
      <c r="C106" s="263" t="s">
        <v>435</v>
      </c>
      <c r="D106" s="2"/>
      <c r="E106" s="95">
        <v>11.24</v>
      </c>
      <c r="F106" s="3" t="s">
        <v>455</v>
      </c>
      <c r="G106" s="406">
        <f>E106*3/5</f>
        <v>6.7439999999999998</v>
      </c>
      <c r="H106" s="390"/>
      <c r="I106" s="353">
        <f t="shared" si="12"/>
        <v>0</v>
      </c>
      <c r="J106" s="353">
        <f t="shared" si="13"/>
        <v>0</v>
      </c>
      <c r="K106" s="353">
        <f t="shared" si="14"/>
        <v>0</v>
      </c>
      <c r="L106" s="353">
        <f t="shared" si="15"/>
        <v>0</v>
      </c>
      <c r="M106" s="353">
        <f t="shared" si="16"/>
        <v>0</v>
      </c>
    </row>
    <row r="107" spans="1:13" ht="15.75">
      <c r="A107" s="76"/>
      <c r="B107" s="6"/>
      <c r="C107" s="263" t="s">
        <v>944</v>
      </c>
      <c r="D107" s="2"/>
      <c r="E107" s="95">
        <v>22.82</v>
      </c>
      <c r="F107" s="3" t="s">
        <v>456</v>
      </c>
      <c r="G107" s="391">
        <f>E107*1*12/365</f>
        <v>0.75024657534246586</v>
      </c>
      <c r="H107" s="390"/>
      <c r="I107" s="353">
        <f t="shared" si="12"/>
        <v>0</v>
      </c>
      <c r="J107" s="353">
        <f t="shared" si="13"/>
        <v>0</v>
      </c>
      <c r="K107" s="353">
        <f t="shared" si="14"/>
        <v>0</v>
      </c>
      <c r="L107" s="353">
        <f t="shared" si="15"/>
        <v>0</v>
      </c>
      <c r="M107" s="353">
        <f t="shared" si="16"/>
        <v>0</v>
      </c>
    </row>
    <row r="108" spans="1:13" ht="15.75">
      <c r="A108" s="76"/>
      <c r="B108" s="6"/>
      <c r="C108" s="263" t="s">
        <v>945</v>
      </c>
      <c r="D108" s="2"/>
      <c r="E108" s="95">
        <v>22.67</v>
      </c>
      <c r="F108" s="3" t="s">
        <v>455</v>
      </c>
      <c r="G108" s="406">
        <f>E108*3/5</f>
        <v>13.602</v>
      </c>
      <c r="H108" s="390"/>
      <c r="I108" s="353">
        <f t="shared" si="12"/>
        <v>0</v>
      </c>
      <c r="J108" s="353">
        <f t="shared" si="13"/>
        <v>0</v>
      </c>
      <c r="K108" s="353">
        <f t="shared" si="14"/>
        <v>0</v>
      </c>
      <c r="L108" s="353">
        <f t="shared" si="15"/>
        <v>0</v>
      </c>
      <c r="M108" s="353">
        <f t="shared" si="16"/>
        <v>0</v>
      </c>
    </row>
    <row r="109" spans="1:13" ht="15.75">
      <c r="A109" s="76"/>
      <c r="B109" s="6"/>
      <c r="C109" s="267" t="s">
        <v>946</v>
      </c>
      <c r="D109" s="2"/>
      <c r="E109" s="95">
        <v>24.7</v>
      </c>
      <c r="F109" s="3" t="s">
        <v>456</v>
      </c>
      <c r="G109" s="391">
        <f>E109*1*12/365</f>
        <v>0.81205479452054785</v>
      </c>
      <c r="H109" s="390"/>
      <c r="I109" s="353">
        <f t="shared" si="12"/>
        <v>0</v>
      </c>
      <c r="J109" s="353">
        <f t="shared" si="13"/>
        <v>0</v>
      </c>
      <c r="K109" s="353">
        <f t="shared" si="14"/>
        <v>0</v>
      </c>
      <c r="L109" s="353">
        <f t="shared" si="15"/>
        <v>0</v>
      </c>
      <c r="M109" s="353">
        <f t="shared" si="16"/>
        <v>0</v>
      </c>
    </row>
    <row r="110" spans="1:13" ht="15.75">
      <c r="A110" s="76"/>
      <c r="B110" s="6"/>
      <c r="C110" s="263" t="s">
        <v>436</v>
      </c>
      <c r="D110" s="2"/>
      <c r="E110" s="95">
        <v>17.13</v>
      </c>
      <c r="F110" s="3" t="s">
        <v>455</v>
      </c>
      <c r="G110" s="406">
        <f t="shared" ref="G110:G115" si="19">E110*3/5</f>
        <v>10.278</v>
      </c>
      <c r="H110" s="390"/>
      <c r="I110" s="353">
        <f t="shared" si="12"/>
        <v>0</v>
      </c>
      <c r="J110" s="353">
        <f t="shared" si="13"/>
        <v>0</v>
      </c>
      <c r="K110" s="353">
        <f t="shared" si="14"/>
        <v>0</v>
      </c>
      <c r="L110" s="353">
        <f t="shared" si="15"/>
        <v>0</v>
      </c>
      <c r="M110" s="353">
        <f t="shared" si="16"/>
        <v>0</v>
      </c>
    </row>
    <row r="111" spans="1:13" ht="15.75">
      <c r="A111" s="76"/>
      <c r="B111" s="6"/>
      <c r="C111" s="263" t="s">
        <v>947</v>
      </c>
      <c r="D111" s="2"/>
      <c r="E111" s="95">
        <v>15.79</v>
      </c>
      <c r="F111" s="3" t="s">
        <v>455</v>
      </c>
      <c r="G111" s="406">
        <f t="shared" si="19"/>
        <v>9.4740000000000002</v>
      </c>
      <c r="H111" s="390"/>
      <c r="I111" s="353">
        <f t="shared" si="12"/>
        <v>0</v>
      </c>
      <c r="J111" s="353">
        <f t="shared" si="13"/>
        <v>0</v>
      </c>
      <c r="K111" s="353">
        <f t="shared" si="14"/>
        <v>0</v>
      </c>
      <c r="L111" s="353">
        <f t="shared" si="15"/>
        <v>0</v>
      </c>
      <c r="M111" s="353">
        <f t="shared" si="16"/>
        <v>0</v>
      </c>
    </row>
    <row r="112" spans="1:13" ht="15.75">
      <c r="A112" s="76"/>
      <c r="B112" s="6"/>
      <c r="C112" s="263" t="s">
        <v>437</v>
      </c>
      <c r="D112" s="2"/>
      <c r="E112" s="95">
        <v>17.21</v>
      </c>
      <c r="F112" s="3" t="s">
        <v>455</v>
      </c>
      <c r="G112" s="406">
        <f t="shared" si="19"/>
        <v>10.326000000000001</v>
      </c>
      <c r="H112" s="390"/>
      <c r="I112" s="353">
        <f t="shared" si="12"/>
        <v>0</v>
      </c>
      <c r="J112" s="353">
        <f t="shared" si="13"/>
        <v>0</v>
      </c>
      <c r="K112" s="353">
        <f t="shared" si="14"/>
        <v>0</v>
      </c>
      <c r="L112" s="353">
        <f t="shared" si="15"/>
        <v>0</v>
      </c>
      <c r="M112" s="353">
        <f t="shared" si="16"/>
        <v>0</v>
      </c>
    </row>
    <row r="113" spans="1:13" ht="15.75">
      <c r="A113" s="76"/>
      <c r="B113" s="6"/>
      <c r="C113" s="263" t="s">
        <v>948</v>
      </c>
      <c r="D113" s="2"/>
      <c r="E113" s="95">
        <v>17.2</v>
      </c>
      <c r="F113" s="3" t="s">
        <v>455</v>
      </c>
      <c r="G113" s="406">
        <f t="shared" si="19"/>
        <v>10.319999999999999</v>
      </c>
      <c r="H113" s="390"/>
      <c r="I113" s="353">
        <f t="shared" si="12"/>
        <v>0</v>
      </c>
      <c r="J113" s="353">
        <f t="shared" si="13"/>
        <v>0</v>
      </c>
      <c r="K113" s="353">
        <f t="shared" si="14"/>
        <v>0</v>
      </c>
      <c r="L113" s="353">
        <f t="shared" si="15"/>
        <v>0</v>
      </c>
      <c r="M113" s="353">
        <f t="shared" si="16"/>
        <v>0</v>
      </c>
    </row>
    <row r="114" spans="1:13" ht="15.75">
      <c r="A114" s="76"/>
      <c r="B114" s="6"/>
      <c r="C114" s="263" t="s">
        <v>949</v>
      </c>
      <c r="D114" s="2"/>
      <c r="E114" s="95">
        <v>28.24</v>
      </c>
      <c r="F114" s="3" t="s">
        <v>455</v>
      </c>
      <c r="G114" s="406">
        <f t="shared" si="19"/>
        <v>16.943999999999999</v>
      </c>
      <c r="H114" s="390"/>
      <c r="I114" s="353">
        <f t="shared" si="12"/>
        <v>0</v>
      </c>
      <c r="J114" s="353">
        <f t="shared" si="13"/>
        <v>0</v>
      </c>
      <c r="K114" s="353">
        <f t="shared" si="14"/>
        <v>0</v>
      </c>
      <c r="L114" s="353">
        <f t="shared" si="15"/>
        <v>0</v>
      </c>
      <c r="M114" s="353">
        <f t="shared" si="16"/>
        <v>0</v>
      </c>
    </row>
    <row r="115" spans="1:13" ht="15.75">
      <c r="A115" s="76"/>
      <c r="B115" s="6"/>
      <c r="C115" s="263" t="s">
        <v>950</v>
      </c>
      <c r="D115" s="2"/>
      <c r="E115" s="95">
        <v>2.13</v>
      </c>
      <c r="F115" s="3" t="s">
        <v>455</v>
      </c>
      <c r="G115" s="406">
        <f t="shared" si="19"/>
        <v>1.278</v>
      </c>
      <c r="H115" s="390"/>
      <c r="I115" s="353">
        <f t="shared" si="12"/>
        <v>0</v>
      </c>
      <c r="J115" s="353">
        <f t="shared" si="13"/>
        <v>0</v>
      </c>
      <c r="K115" s="353">
        <f t="shared" si="14"/>
        <v>0</v>
      </c>
      <c r="L115" s="353">
        <f t="shared" si="15"/>
        <v>0</v>
      </c>
      <c r="M115" s="353">
        <f t="shared" si="16"/>
        <v>0</v>
      </c>
    </row>
    <row r="116" spans="1:13" ht="15.75">
      <c r="A116" s="76"/>
      <c r="B116" s="6"/>
      <c r="C116" s="263" t="s">
        <v>951</v>
      </c>
      <c r="D116" s="2"/>
      <c r="E116" s="95">
        <v>30.15</v>
      </c>
      <c r="F116" s="3" t="s">
        <v>449</v>
      </c>
      <c r="G116" s="407">
        <f>E116*1</f>
        <v>30.15</v>
      </c>
      <c r="H116" s="390"/>
      <c r="I116" s="353">
        <f t="shared" si="12"/>
        <v>0</v>
      </c>
      <c r="J116" s="353">
        <f t="shared" si="13"/>
        <v>0</v>
      </c>
      <c r="K116" s="353">
        <f t="shared" si="14"/>
        <v>0</v>
      </c>
      <c r="L116" s="353">
        <f t="shared" si="15"/>
        <v>0</v>
      </c>
      <c r="M116" s="353">
        <f t="shared" si="16"/>
        <v>0</v>
      </c>
    </row>
    <row r="117" spans="1:13" ht="15.75">
      <c r="A117" s="76"/>
      <c r="B117" s="6"/>
      <c r="C117" s="263" t="s">
        <v>952</v>
      </c>
      <c r="D117" s="2"/>
      <c r="E117" s="95">
        <v>4.78</v>
      </c>
      <c r="F117" s="3" t="s">
        <v>450</v>
      </c>
      <c r="G117" s="406">
        <f>E117*2</f>
        <v>9.56</v>
      </c>
      <c r="H117" s="390"/>
      <c r="I117" s="353">
        <f t="shared" si="12"/>
        <v>0</v>
      </c>
      <c r="J117" s="353">
        <f t="shared" si="13"/>
        <v>0</v>
      </c>
      <c r="K117" s="353">
        <f t="shared" si="14"/>
        <v>0</v>
      </c>
      <c r="L117" s="353">
        <f t="shared" si="15"/>
        <v>0</v>
      </c>
      <c r="M117" s="353">
        <f t="shared" si="16"/>
        <v>0</v>
      </c>
    </row>
    <row r="118" spans="1:13" ht="15.75">
      <c r="A118" s="76"/>
      <c r="B118" s="147"/>
      <c r="C118" s="263" t="s">
        <v>953</v>
      </c>
      <c r="D118" s="2"/>
      <c r="E118" s="95">
        <v>4.78</v>
      </c>
      <c r="F118" s="3" t="s">
        <v>450</v>
      </c>
      <c r="G118" s="406">
        <f>E118*2</f>
        <v>9.56</v>
      </c>
      <c r="H118" s="390"/>
      <c r="I118" s="353">
        <f t="shared" si="12"/>
        <v>0</v>
      </c>
      <c r="J118" s="353">
        <f t="shared" si="13"/>
        <v>0</v>
      </c>
      <c r="K118" s="353">
        <f t="shared" si="14"/>
        <v>0</v>
      </c>
      <c r="L118" s="353">
        <f t="shared" si="15"/>
        <v>0</v>
      </c>
      <c r="M118" s="353">
        <f t="shared" si="16"/>
        <v>0</v>
      </c>
    </row>
    <row r="119" spans="1:13" ht="15.75">
      <c r="A119" s="76"/>
      <c r="B119" s="145" t="s">
        <v>648</v>
      </c>
      <c r="C119" s="263" t="s">
        <v>438</v>
      </c>
      <c r="D119" s="2"/>
      <c r="E119" s="95">
        <v>12.81</v>
      </c>
      <c r="F119" s="3" t="s">
        <v>455</v>
      </c>
      <c r="G119" s="406">
        <f t="shared" ref="G119:G126" si="20">E119*3/5</f>
        <v>7.6859999999999999</v>
      </c>
      <c r="H119" s="390"/>
      <c r="I119" s="353">
        <f t="shared" si="12"/>
        <v>0</v>
      </c>
      <c r="J119" s="353">
        <f t="shared" si="13"/>
        <v>0</v>
      </c>
      <c r="K119" s="353">
        <f t="shared" si="14"/>
        <v>0</v>
      </c>
      <c r="L119" s="353">
        <f t="shared" si="15"/>
        <v>0</v>
      </c>
      <c r="M119" s="353">
        <f t="shared" si="16"/>
        <v>0</v>
      </c>
    </row>
    <row r="120" spans="1:13" ht="15.75">
      <c r="A120" s="76"/>
      <c r="B120" s="6"/>
      <c r="C120" s="263" t="s">
        <v>439</v>
      </c>
      <c r="D120" s="2"/>
      <c r="E120" s="95">
        <v>13.33</v>
      </c>
      <c r="F120" s="3" t="s">
        <v>455</v>
      </c>
      <c r="G120" s="406">
        <f t="shared" si="20"/>
        <v>7.9980000000000002</v>
      </c>
      <c r="H120" s="390"/>
      <c r="I120" s="353">
        <f t="shared" si="12"/>
        <v>0</v>
      </c>
      <c r="J120" s="353">
        <f t="shared" si="13"/>
        <v>0</v>
      </c>
      <c r="K120" s="353">
        <f t="shared" si="14"/>
        <v>0</v>
      </c>
      <c r="L120" s="353">
        <f t="shared" si="15"/>
        <v>0</v>
      </c>
      <c r="M120" s="353">
        <f t="shared" si="16"/>
        <v>0</v>
      </c>
    </row>
    <row r="121" spans="1:13" ht="15.75">
      <c r="A121" s="76"/>
      <c r="B121" s="6"/>
      <c r="C121" s="263" t="s">
        <v>440</v>
      </c>
      <c r="D121" s="2"/>
      <c r="E121" s="95">
        <v>10.95</v>
      </c>
      <c r="F121" s="3" t="s">
        <v>455</v>
      </c>
      <c r="G121" s="406">
        <f t="shared" si="20"/>
        <v>6.5699999999999985</v>
      </c>
      <c r="H121" s="390"/>
      <c r="I121" s="353">
        <f t="shared" si="12"/>
        <v>0</v>
      </c>
      <c r="J121" s="353">
        <f t="shared" si="13"/>
        <v>0</v>
      </c>
      <c r="K121" s="353">
        <f t="shared" si="14"/>
        <v>0</v>
      </c>
      <c r="L121" s="353">
        <f t="shared" si="15"/>
        <v>0</v>
      </c>
      <c r="M121" s="353">
        <f t="shared" si="16"/>
        <v>0</v>
      </c>
    </row>
    <row r="122" spans="1:13" ht="15.75">
      <c r="A122" s="76"/>
      <c r="B122" s="6"/>
      <c r="C122" s="263" t="s">
        <v>441</v>
      </c>
      <c r="D122" s="2"/>
      <c r="E122" s="95">
        <v>19.82</v>
      </c>
      <c r="F122" s="3" t="s">
        <v>455</v>
      </c>
      <c r="G122" s="406">
        <f t="shared" si="20"/>
        <v>11.891999999999999</v>
      </c>
      <c r="H122" s="390"/>
      <c r="I122" s="353">
        <f t="shared" si="12"/>
        <v>0</v>
      </c>
      <c r="J122" s="353">
        <f t="shared" si="13"/>
        <v>0</v>
      </c>
      <c r="K122" s="353">
        <f t="shared" si="14"/>
        <v>0</v>
      </c>
      <c r="L122" s="353">
        <f t="shared" si="15"/>
        <v>0</v>
      </c>
      <c r="M122" s="353">
        <f t="shared" si="16"/>
        <v>0</v>
      </c>
    </row>
    <row r="123" spans="1:13" ht="15.75">
      <c r="A123" s="76"/>
      <c r="B123" s="6"/>
      <c r="C123" s="263" t="s">
        <v>442</v>
      </c>
      <c r="D123" s="2"/>
      <c r="E123" s="95">
        <v>20.05</v>
      </c>
      <c r="F123" s="3" t="s">
        <v>455</v>
      </c>
      <c r="G123" s="406">
        <f t="shared" si="20"/>
        <v>12.030000000000001</v>
      </c>
      <c r="H123" s="390"/>
      <c r="I123" s="353">
        <f t="shared" si="12"/>
        <v>0</v>
      </c>
      <c r="J123" s="353">
        <f t="shared" si="13"/>
        <v>0</v>
      </c>
      <c r="K123" s="353">
        <f t="shared" si="14"/>
        <v>0</v>
      </c>
      <c r="L123" s="353">
        <f t="shared" si="15"/>
        <v>0</v>
      </c>
      <c r="M123" s="353">
        <f t="shared" si="16"/>
        <v>0</v>
      </c>
    </row>
    <row r="124" spans="1:13" ht="15.75">
      <c r="A124" s="76"/>
      <c r="B124" s="6"/>
      <c r="C124" s="263" t="s">
        <v>954</v>
      </c>
      <c r="D124" s="2"/>
      <c r="E124" s="95">
        <v>17.760000000000002</v>
      </c>
      <c r="F124" s="3" t="s">
        <v>455</v>
      </c>
      <c r="G124" s="406">
        <f t="shared" si="20"/>
        <v>10.656000000000001</v>
      </c>
      <c r="H124" s="390"/>
      <c r="I124" s="353">
        <f t="shared" si="12"/>
        <v>0</v>
      </c>
      <c r="J124" s="353">
        <f t="shared" si="13"/>
        <v>0</v>
      </c>
      <c r="K124" s="353">
        <f t="shared" si="14"/>
        <v>0</v>
      </c>
      <c r="L124" s="353">
        <f t="shared" si="15"/>
        <v>0</v>
      </c>
      <c r="M124" s="353">
        <f t="shared" si="16"/>
        <v>0</v>
      </c>
    </row>
    <row r="125" spans="1:13" ht="15.75">
      <c r="A125" s="76"/>
      <c r="B125" s="6"/>
      <c r="C125" s="263" t="s">
        <v>955</v>
      </c>
      <c r="D125" s="2"/>
      <c r="E125" s="95">
        <v>20.89</v>
      </c>
      <c r="F125" s="3" t="s">
        <v>455</v>
      </c>
      <c r="G125" s="406">
        <f t="shared" si="20"/>
        <v>12.534000000000001</v>
      </c>
      <c r="H125" s="390"/>
      <c r="I125" s="353">
        <f t="shared" si="12"/>
        <v>0</v>
      </c>
      <c r="J125" s="353">
        <f t="shared" si="13"/>
        <v>0</v>
      </c>
      <c r="K125" s="353">
        <f t="shared" si="14"/>
        <v>0</v>
      </c>
      <c r="L125" s="353">
        <f t="shared" si="15"/>
        <v>0</v>
      </c>
      <c r="M125" s="353">
        <f t="shared" si="16"/>
        <v>0</v>
      </c>
    </row>
    <row r="126" spans="1:13" ht="15.75">
      <c r="A126" s="76"/>
      <c r="B126" s="147"/>
      <c r="C126" s="263" t="s">
        <v>956</v>
      </c>
      <c r="D126" s="2"/>
      <c r="E126" s="95">
        <v>17.23</v>
      </c>
      <c r="F126" s="3" t="s">
        <v>455</v>
      </c>
      <c r="G126" s="406">
        <f t="shared" si="20"/>
        <v>10.337999999999999</v>
      </c>
      <c r="H126" s="390"/>
      <c r="I126" s="353">
        <f t="shared" si="12"/>
        <v>0</v>
      </c>
      <c r="J126" s="353">
        <f t="shared" si="13"/>
        <v>0</v>
      </c>
      <c r="K126" s="353">
        <f t="shared" si="14"/>
        <v>0</v>
      </c>
      <c r="L126" s="353">
        <f t="shared" si="15"/>
        <v>0</v>
      </c>
      <c r="M126" s="353">
        <f t="shared" si="16"/>
        <v>0</v>
      </c>
    </row>
    <row r="127" spans="1:13" ht="15.75">
      <c r="A127" s="76"/>
      <c r="B127" s="145" t="s">
        <v>649</v>
      </c>
      <c r="C127" s="267" t="s">
        <v>443</v>
      </c>
      <c r="D127" s="2"/>
      <c r="E127" s="95">
        <v>8.5</v>
      </c>
      <c r="F127" s="3" t="s">
        <v>457</v>
      </c>
      <c r="G127" s="406">
        <f>E127*2/5</f>
        <v>3.4</v>
      </c>
      <c r="H127" s="390"/>
      <c r="I127" s="353">
        <f t="shared" si="12"/>
        <v>0</v>
      </c>
      <c r="J127" s="353">
        <f t="shared" si="13"/>
        <v>0</v>
      </c>
      <c r="K127" s="353">
        <f t="shared" si="14"/>
        <v>0</v>
      </c>
      <c r="L127" s="353">
        <f t="shared" si="15"/>
        <v>0</v>
      </c>
      <c r="M127" s="353">
        <f t="shared" si="16"/>
        <v>0</v>
      </c>
    </row>
    <row r="128" spans="1:13" ht="15.75">
      <c r="A128" s="76"/>
      <c r="B128" s="6"/>
      <c r="C128" s="263" t="s">
        <v>957</v>
      </c>
      <c r="D128" s="2"/>
      <c r="E128" s="95">
        <v>2.5</v>
      </c>
      <c r="F128" s="3" t="s">
        <v>449</v>
      </c>
      <c r="G128" s="407">
        <f>E128*1</f>
        <v>2.5</v>
      </c>
      <c r="H128" s="390"/>
      <c r="I128" s="353">
        <f t="shared" si="12"/>
        <v>0</v>
      </c>
      <c r="J128" s="353">
        <f t="shared" si="13"/>
        <v>0</v>
      </c>
      <c r="K128" s="353">
        <f t="shared" si="14"/>
        <v>0</v>
      </c>
      <c r="L128" s="353">
        <f t="shared" si="15"/>
        <v>0</v>
      </c>
      <c r="M128" s="353">
        <f t="shared" si="16"/>
        <v>0</v>
      </c>
    </row>
    <row r="129" spans="1:13" ht="15.75">
      <c r="A129" s="76"/>
      <c r="B129" s="6"/>
      <c r="C129" s="263" t="s">
        <v>85</v>
      </c>
      <c r="D129" s="2"/>
      <c r="E129" s="95">
        <v>18</v>
      </c>
      <c r="F129" s="3" t="s">
        <v>455</v>
      </c>
      <c r="G129" s="406">
        <f>E129*3/5</f>
        <v>10.8</v>
      </c>
      <c r="H129" s="390"/>
      <c r="I129" s="353">
        <f t="shared" si="12"/>
        <v>0</v>
      </c>
      <c r="J129" s="353">
        <f t="shared" si="13"/>
        <v>0</v>
      </c>
      <c r="K129" s="353">
        <f t="shared" si="14"/>
        <v>0</v>
      </c>
      <c r="L129" s="353">
        <f t="shared" si="15"/>
        <v>0</v>
      </c>
      <c r="M129" s="353">
        <f t="shared" si="16"/>
        <v>0</v>
      </c>
    </row>
    <row r="130" spans="1:13" ht="15.75">
      <c r="A130" s="76"/>
      <c r="B130" s="6"/>
      <c r="C130" s="263" t="s">
        <v>403</v>
      </c>
      <c r="D130" s="2"/>
      <c r="E130" s="95">
        <v>4.67</v>
      </c>
      <c r="F130" s="3" t="s">
        <v>449</v>
      </c>
      <c r="G130" s="407">
        <f>E130*1</f>
        <v>4.67</v>
      </c>
      <c r="H130" s="390"/>
      <c r="I130" s="353">
        <f t="shared" si="12"/>
        <v>0</v>
      </c>
      <c r="J130" s="353">
        <f t="shared" si="13"/>
        <v>0</v>
      </c>
      <c r="K130" s="353">
        <f t="shared" si="14"/>
        <v>0</v>
      </c>
      <c r="L130" s="353">
        <f t="shared" si="15"/>
        <v>0</v>
      </c>
      <c r="M130" s="353">
        <f t="shared" si="16"/>
        <v>0</v>
      </c>
    </row>
    <row r="131" spans="1:13" ht="15.75">
      <c r="A131" s="76"/>
      <c r="B131" s="6"/>
      <c r="C131" s="263" t="s">
        <v>84</v>
      </c>
      <c r="D131" s="2"/>
      <c r="E131" s="95">
        <v>2.67</v>
      </c>
      <c r="F131" s="3" t="s">
        <v>450</v>
      </c>
      <c r="G131" s="406">
        <f>E131*2</f>
        <v>5.34</v>
      </c>
      <c r="H131" s="390"/>
      <c r="I131" s="353">
        <f t="shared" si="12"/>
        <v>0</v>
      </c>
      <c r="J131" s="353">
        <f t="shared" si="13"/>
        <v>0</v>
      </c>
      <c r="K131" s="353">
        <f t="shared" si="14"/>
        <v>0</v>
      </c>
      <c r="L131" s="353">
        <f t="shared" si="15"/>
        <v>0</v>
      </c>
      <c r="M131" s="353">
        <f t="shared" si="16"/>
        <v>0</v>
      </c>
    </row>
    <row r="132" spans="1:13" ht="31.5">
      <c r="A132" s="76"/>
      <c r="B132" s="6"/>
      <c r="C132" s="263" t="s">
        <v>958</v>
      </c>
      <c r="D132" s="2"/>
      <c r="E132" s="92">
        <v>14.2</v>
      </c>
      <c r="F132" s="27" t="s">
        <v>455</v>
      </c>
      <c r="G132" s="406">
        <f t="shared" ref="G132:G138" si="21">E132*3/5</f>
        <v>8.52</v>
      </c>
      <c r="H132" s="390"/>
      <c r="I132" s="353">
        <f t="shared" si="12"/>
        <v>0</v>
      </c>
      <c r="J132" s="353">
        <f t="shared" si="13"/>
        <v>0</v>
      </c>
      <c r="K132" s="353">
        <f t="shared" si="14"/>
        <v>0</v>
      </c>
      <c r="L132" s="353">
        <f t="shared" si="15"/>
        <v>0</v>
      </c>
      <c r="M132" s="353">
        <f t="shared" si="16"/>
        <v>0</v>
      </c>
    </row>
    <row r="133" spans="1:13" ht="15.75">
      <c r="A133" s="76"/>
      <c r="B133" s="6"/>
      <c r="C133" s="263" t="s">
        <v>444</v>
      </c>
      <c r="D133" s="2"/>
      <c r="E133" s="95">
        <v>20.100000000000001</v>
      </c>
      <c r="F133" s="3" t="s">
        <v>455</v>
      </c>
      <c r="G133" s="406">
        <f t="shared" si="21"/>
        <v>12.06</v>
      </c>
      <c r="H133" s="390"/>
      <c r="I133" s="353">
        <f t="shared" ref="I133:I138" si="22">H133*G133</f>
        <v>0</v>
      </c>
      <c r="J133" s="353">
        <f t="shared" ref="J133:J138" si="23">I133*$I$1</f>
        <v>0</v>
      </c>
      <c r="K133" s="353">
        <f t="shared" ref="K133:K138" si="24">J133*3</f>
        <v>0</v>
      </c>
      <c r="L133" s="353">
        <f t="shared" ref="L133:L138" si="25">K133*0.22</f>
        <v>0</v>
      </c>
      <c r="M133" s="353">
        <f t="shared" ref="M133:M138" si="26">L133+K133</f>
        <v>0</v>
      </c>
    </row>
    <row r="134" spans="1:13" ht="15.75">
      <c r="A134" s="76"/>
      <c r="B134" s="6"/>
      <c r="C134" s="263" t="s">
        <v>445</v>
      </c>
      <c r="D134" s="2"/>
      <c r="E134" s="95">
        <v>17.62</v>
      </c>
      <c r="F134" s="3" t="s">
        <v>455</v>
      </c>
      <c r="G134" s="406">
        <f t="shared" si="21"/>
        <v>10.571999999999999</v>
      </c>
      <c r="H134" s="390"/>
      <c r="I134" s="353">
        <f t="shared" si="22"/>
        <v>0</v>
      </c>
      <c r="J134" s="353">
        <f t="shared" si="23"/>
        <v>0</v>
      </c>
      <c r="K134" s="353">
        <f t="shared" si="24"/>
        <v>0</v>
      </c>
      <c r="L134" s="353">
        <f t="shared" si="25"/>
        <v>0</v>
      </c>
      <c r="M134" s="353">
        <f t="shared" si="26"/>
        <v>0</v>
      </c>
    </row>
    <row r="135" spans="1:13" ht="31.5">
      <c r="A135" s="76"/>
      <c r="B135" s="6"/>
      <c r="C135" s="263" t="s">
        <v>959</v>
      </c>
      <c r="D135" s="2"/>
      <c r="E135" s="92">
        <v>20.100000000000001</v>
      </c>
      <c r="F135" s="27" t="s">
        <v>455</v>
      </c>
      <c r="G135" s="406">
        <f t="shared" si="21"/>
        <v>12.06</v>
      </c>
      <c r="H135" s="390"/>
      <c r="I135" s="353">
        <f t="shared" si="22"/>
        <v>0</v>
      </c>
      <c r="J135" s="353">
        <f t="shared" si="23"/>
        <v>0</v>
      </c>
      <c r="K135" s="353">
        <f t="shared" si="24"/>
        <v>0</v>
      </c>
      <c r="L135" s="353">
        <f t="shared" si="25"/>
        <v>0</v>
      </c>
      <c r="M135" s="353">
        <f t="shared" si="26"/>
        <v>0</v>
      </c>
    </row>
    <row r="136" spans="1:13" ht="31.5">
      <c r="A136" s="76"/>
      <c r="B136" s="6"/>
      <c r="C136" s="263" t="s">
        <v>960</v>
      </c>
      <c r="D136" s="2"/>
      <c r="E136" s="92">
        <v>18.11</v>
      </c>
      <c r="F136" s="27" t="s">
        <v>455</v>
      </c>
      <c r="G136" s="406">
        <f t="shared" si="21"/>
        <v>10.866</v>
      </c>
      <c r="H136" s="390"/>
      <c r="I136" s="353">
        <f t="shared" si="22"/>
        <v>0</v>
      </c>
      <c r="J136" s="353">
        <f t="shared" si="23"/>
        <v>0</v>
      </c>
      <c r="K136" s="353">
        <f t="shared" si="24"/>
        <v>0</v>
      </c>
      <c r="L136" s="353">
        <f t="shared" si="25"/>
        <v>0</v>
      </c>
      <c r="M136" s="353">
        <f t="shared" si="26"/>
        <v>0</v>
      </c>
    </row>
    <row r="137" spans="1:13" ht="31.5">
      <c r="A137" s="76"/>
      <c r="B137" s="6"/>
      <c r="C137" s="263" t="s">
        <v>961</v>
      </c>
      <c r="D137" s="2"/>
      <c r="E137" s="92">
        <v>15.48</v>
      </c>
      <c r="F137" s="27" t="s">
        <v>455</v>
      </c>
      <c r="G137" s="406">
        <f t="shared" si="21"/>
        <v>9.2880000000000003</v>
      </c>
      <c r="H137" s="390"/>
      <c r="I137" s="353">
        <f t="shared" si="22"/>
        <v>0</v>
      </c>
      <c r="J137" s="353">
        <f t="shared" si="23"/>
        <v>0</v>
      </c>
      <c r="K137" s="353">
        <f t="shared" si="24"/>
        <v>0</v>
      </c>
      <c r="L137" s="353">
        <f t="shared" si="25"/>
        <v>0</v>
      </c>
      <c r="M137" s="353">
        <f t="shared" si="26"/>
        <v>0</v>
      </c>
    </row>
    <row r="138" spans="1:13" ht="31.5">
      <c r="A138" s="76"/>
      <c r="B138" s="6"/>
      <c r="C138" s="263" t="s">
        <v>962</v>
      </c>
      <c r="D138" s="2"/>
      <c r="E138" s="92">
        <v>20.88</v>
      </c>
      <c r="F138" s="27" t="s">
        <v>455</v>
      </c>
      <c r="G138" s="406">
        <f t="shared" si="21"/>
        <v>12.528</v>
      </c>
      <c r="H138" s="390"/>
      <c r="I138" s="353">
        <f t="shared" si="22"/>
        <v>0</v>
      </c>
      <c r="J138" s="353">
        <f t="shared" si="23"/>
        <v>0</v>
      </c>
      <c r="K138" s="353">
        <f t="shared" si="24"/>
        <v>0</v>
      </c>
      <c r="L138" s="353">
        <f t="shared" si="25"/>
        <v>0</v>
      </c>
      <c r="M138" s="353">
        <f t="shared" si="26"/>
        <v>0</v>
      </c>
    </row>
    <row r="139" spans="1:13" ht="15.75">
      <c r="A139" s="86"/>
      <c r="B139" s="90"/>
      <c r="C139" s="90"/>
      <c r="D139" s="162" t="s">
        <v>276</v>
      </c>
      <c r="E139" s="91">
        <f>SUM(E4:E138)</f>
        <v>2417.0800000000008</v>
      </c>
      <c r="F139" s="91"/>
      <c r="G139" s="443">
        <f>SUM(G4:G138)</f>
        <v>1382.1394794520545</v>
      </c>
      <c r="H139" s="400"/>
      <c r="I139" s="353"/>
      <c r="J139" s="353">
        <f>SUM(J4:J138)</f>
        <v>0</v>
      </c>
      <c r="K139" s="387">
        <f>SUM(K4:K138)</f>
        <v>0</v>
      </c>
      <c r="L139" s="353">
        <f t="shared" ref="L139" si="27">K139*0.22</f>
        <v>0</v>
      </c>
      <c r="M139" s="353">
        <f t="shared" ref="M139" si="28">L139+K139</f>
        <v>0</v>
      </c>
    </row>
    <row r="141" spans="1:13" s="21" customFormat="1" ht="16.5">
      <c r="A141" s="231" t="s">
        <v>965</v>
      </c>
      <c r="B141" s="232"/>
      <c r="C141" s="233"/>
      <c r="D141" s="234"/>
      <c r="E141" s="235"/>
      <c r="F141" s="235"/>
      <c r="G141" s="366"/>
    </row>
    <row r="142" spans="1:13" s="21" customFormat="1" ht="33">
      <c r="A142" s="236" t="s">
        <v>966</v>
      </c>
      <c r="B142" s="498" t="s">
        <v>1287</v>
      </c>
      <c r="C142" s="458"/>
      <c r="D142" s="458"/>
      <c r="E142" s="458"/>
      <c r="F142" s="458"/>
    </row>
    <row r="143" spans="1:13" s="21" customFormat="1" ht="33">
      <c r="A143" s="237" t="s">
        <v>968</v>
      </c>
      <c r="B143" s="498" t="s">
        <v>969</v>
      </c>
      <c r="C143" s="510"/>
      <c r="D143" s="510"/>
      <c r="E143" s="510"/>
      <c r="F143" s="510"/>
    </row>
    <row r="144" spans="1:13" s="21" customFormat="1" ht="49.5">
      <c r="A144" s="238" t="s">
        <v>970</v>
      </c>
      <c r="B144" s="498" t="s">
        <v>971</v>
      </c>
      <c r="C144" s="510"/>
      <c r="D144" s="510"/>
      <c r="E144" s="510"/>
      <c r="F144" s="510"/>
    </row>
    <row r="145" spans="1:6" s="21" customFormat="1" ht="33">
      <c r="A145" s="239" t="s">
        <v>972</v>
      </c>
      <c r="B145" s="498" t="s">
        <v>973</v>
      </c>
      <c r="C145" s="510"/>
      <c r="D145" s="510"/>
      <c r="E145" s="510"/>
      <c r="F145" s="510"/>
    </row>
    <row r="146" spans="1:6" s="21" customFormat="1" ht="33">
      <c r="A146" s="240" t="s">
        <v>974</v>
      </c>
      <c r="B146" s="498" t="s">
        <v>975</v>
      </c>
      <c r="C146" s="510"/>
      <c r="D146" s="510"/>
      <c r="E146" s="510"/>
      <c r="F146" s="510"/>
    </row>
  </sheetData>
  <mergeCells count="6">
    <mergeCell ref="B146:F146"/>
    <mergeCell ref="A2:F2"/>
    <mergeCell ref="B142:F142"/>
    <mergeCell ref="B143:F143"/>
    <mergeCell ref="B144:F144"/>
    <mergeCell ref="B145:F145"/>
  </mergeCells>
  <pageMargins left="0.7" right="0.7" top="0.75" bottom="0.75" header="0.3" footer="0.3"/>
  <pageSetup paperSize="9" scale="5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824C3-AEE8-4B75-9EE9-DDD8BD15E4D6}">
  <dimension ref="A1:M208"/>
  <sheetViews>
    <sheetView zoomScale="55" zoomScaleNormal="55" workbookViewId="0">
      <pane ySplit="3" topLeftCell="A172" activePane="bottomLeft" state="frozen"/>
      <selection activeCell="A3" sqref="A3"/>
      <selection pane="bottomLeft" activeCell="G200" sqref="G200"/>
    </sheetView>
  </sheetViews>
  <sheetFormatPr defaultColWidth="36.28515625" defaultRowHeight="15.75"/>
  <cols>
    <col min="1" max="1" width="40.7109375" style="150" customWidth="1"/>
    <col min="2" max="2" width="55.7109375" style="150" customWidth="1"/>
    <col min="3" max="3" width="55.7109375" style="22" customWidth="1"/>
    <col min="4" max="4" width="15.7109375" style="22" customWidth="1"/>
    <col min="5" max="5" width="15.7109375" style="101" customWidth="1"/>
    <col min="6" max="6" width="20.7109375" style="22" customWidth="1"/>
    <col min="7" max="7" width="20.7109375" style="357" customWidth="1"/>
    <col min="8" max="8" width="28.7109375" style="22" customWidth="1"/>
    <col min="9" max="9" width="24.140625" style="22" customWidth="1"/>
    <col min="10" max="10" width="26.140625" style="22" customWidth="1"/>
    <col min="11" max="11" width="21.42578125" style="22" customWidth="1"/>
    <col min="12" max="12" width="19.7109375" style="22" customWidth="1"/>
    <col min="13" max="13" width="25.5703125" style="22" customWidth="1"/>
    <col min="14" max="16384" width="36.28515625" style="22"/>
  </cols>
  <sheetData>
    <row r="1" spans="1:13">
      <c r="A1" s="286" t="s">
        <v>1652</v>
      </c>
      <c r="B1" s="314"/>
      <c r="C1" s="294"/>
      <c r="D1" s="294"/>
      <c r="E1" s="295"/>
      <c r="F1" s="294"/>
      <c r="G1" s="364"/>
      <c r="H1" s="42" t="s">
        <v>1734</v>
      </c>
      <c r="I1" s="437">
        <v>260</v>
      </c>
    </row>
    <row r="2" spans="1:13" ht="24.95" customHeight="1">
      <c r="A2" s="511" t="s">
        <v>1188</v>
      </c>
      <c r="B2" s="512"/>
      <c r="C2" s="512"/>
      <c r="D2" s="512"/>
      <c r="E2" s="512"/>
      <c r="F2" s="512"/>
      <c r="G2" s="22"/>
      <c r="J2" s="42"/>
      <c r="L2"/>
      <c r="M2"/>
    </row>
    <row r="3" spans="1:13" ht="63">
      <c r="A3" s="296" t="s">
        <v>1</v>
      </c>
      <c r="B3" s="297"/>
      <c r="C3" s="39" t="s">
        <v>2</v>
      </c>
      <c r="D3" s="304"/>
      <c r="E3" s="125" t="s">
        <v>3</v>
      </c>
      <c r="F3" s="12" t="s">
        <v>4</v>
      </c>
      <c r="G3" s="368" t="s">
        <v>1754</v>
      </c>
      <c r="H3" s="349" t="s">
        <v>1730</v>
      </c>
      <c r="I3" s="350" t="s">
        <v>1735</v>
      </c>
      <c r="J3" s="350" t="s">
        <v>1731</v>
      </c>
      <c r="K3" s="350" t="s">
        <v>1732</v>
      </c>
      <c r="L3" s="350" t="s">
        <v>1733</v>
      </c>
      <c r="M3" s="350" t="s">
        <v>1736</v>
      </c>
    </row>
    <row r="4" spans="1:13" ht="78.75">
      <c r="A4" s="82" t="s">
        <v>1402</v>
      </c>
      <c r="B4" s="262" t="s">
        <v>1401</v>
      </c>
      <c r="C4" s="268" t="s">
        <v>1395</v>
      </c>
      <c r="D4" s="28"/>
      <c r="E4" s="92">
        <v>40.44</v>
      </c>
      <c r="F4" s="27" t="s">
        <v>1062</v>
      </c>
      <c r="G4" s="391">
        <f t="shared" ref="G4:G9" si="0">E4*1/365</f>
        <v>0.1107945205479452</v>
      </c>
      <c r="H4" s="390"/>
      <c r="I4" s="353">
        <f>H4*G4</f>
        <v>0</v>
      </c>
      <c r="J4" s="353">
        <f t="shared" ref="J4" si="1">I4*$I$1</f>
        <v>0</v>
      </c>
      <c r="K4" s="353">
        <f t="shared" ref="K4" si="2">J4*3</f>
        <v>0</v>
      </c>
      <c r="L4" s="353">
        <f t="shared" ref="L4" si="3">K4*0.22</f>
        <v>0</v>
      </c>
      <c r="M4" s="353">
        <f t="shared" ref="M4" si="4">L4+K4</f>
        <v>0</v>
      </c>
    </row>
    <row r="5" spans="1:13">
      <c r="A5" s="76"/>
      <c r="B5" s="6"/>
      <c r="C5" s="268" t="s">
        <v>1396</v>
      </c>
      <c r="D5" s="16"/>
      <c r="E5" s="95">
        <v>19.68</v>
      </c>
      <c r="F5" s="3" t="s">
        <v>1062</v>
      </c>
      <c r="G5" s="391">
        <f t="shared" si="0"/>
        <v>5.3917808219178083E-2</v>
      </c>
      <c r="H5" s="390"/>
      <c r="I5" s="353">
        <f t="shared" ref="I5:I68" si="5">H5*G5</f>
        <v>0</v>
      </c>
      <c r="J5" s="353">
        <f t="shared" ref="J5:J68" si="6">I5*$I$1</f>
        <v>0</v>
      </c>
      <c r="K5" s="353">
        <f t="shared" ref="K5:K68" si="7">J5*3</f>
        <v>0</v>
      </c>
      <c r="L5" s="353">
        <f t="shared" ref="L5:L68" si="8">K5*0.22</f>
        <v>0</v>
      </c>
      <c r="M5" s="353">
        <f t="shared" ref="M5:M68" si="9">L5+K5</f>
        <v>0</v>
      </c>
    </row>
    <row r="6" spans="1:13">
      <c r="A6" s="76"/>
      <c r="B6" s="6"/>
      <c r="C6" s="268" t="s">
        <v>1397</v>
      </c>
      <c r="D6" s="16"/>
      <c r="E6" s="95">
        <v>43.55</v>
      </c>
      <c r="F6" s="3" t="s">
        <v>1062</v>
      </c>
      <c r="G6" s="391">
        <f t="shared" si="0"/>
        <v>0.11931506849315068</v>
      </c>
      <c r="H6" s="390"/>
      <c r="I6" s="353">
        <f t="shared" si="5"/>
        <v>0</v>
      </c>
      <c r="J6" s="353">
        <f t="shared" si="6"/>
        <v>0</v>
      </c>
      <c r="K6" s="353">
        <f t="shared" si="7"/>
        <v>0</v>
      </c>
      <c r="L6" s="353">
        <f t="shared" si="8"/>
        <v>0</v>
      </c>
      <c r="M6" s="353">
        <f t="shared" si="9"/>
        <v>0</v>
      </c>
    </row>
    <row r="7" spans="1:13">
      <c r="A7" s="76" t="s">
        <v>697</v>
      </c>
      <c r="B7" s="6"/>
      <c r="C7" s="268" t="s">
        <v>1398</v>
      </c>
      <c r="D7" s="16"/>
      <c r="E7" s="95">
        <v>41.07</v>
      </c>
      <c r="F7" s="3" t="s">
        <v>1062</v>
      </c>
      <c r="G7" s="391">
        <f t="shared" si="0"/>
        <v>0.11252054794520548</v>
      </c>
      <c r="H7" s="390"/>
      <c r="I7" s="353">
        <f t="shared" si="5"/>
        <v>0</v>
      </c>
      <c r="J7" s="353">
        <f t="shared" si="6"/>
        <v>0</v>
      </c>
      <c r="K7" s="353">
        <f t="shared" si="7"/>
        <v>0</v>
      </c>
      <c r="L7" s="353">
        <f t="shared" si="8"/>
        <v>0</v>
      </c>
      <c r="M7" s="353">
        <f t="shared" si="9"/>
        <v>0</v>
      </c>
    </row>
    <row r="8" spans="1:13">
      <c r="A8" s="76"/>
      <c r="B8" s="6"/>
      <c r="C8" s="268" t="s">
        <v>1399</v>
      </c>
      <c r="D8" s="16"/>
      <c r="E8" s="92">
        <v>253.89</v>
      </c>
      <c r="F8" s="27" t="s">
        <v>1062</v>
      </c>
      <c r="G8" s="391">
        <f t="shared" si="0"/>
        <v>0.69558904109589037</v>
      </c>
      <c r="H8" s="390"/>
      <c r="I8" s="353">
        <f t="shared" si="5"/>
        <v>0</v>
      </c>
      <c r="J8" s="353">
        <f t="shared" si="6"/>
        <v>0</v>
      </c>
      <c r="K8" s="353">
        <f t="shared" si="7"/>
        <v>0</v>
      </c>
      <c r="L8" s="353">
        <f t="shared" si="8"/>
        <v>0</v>
      </c>
      <c r="M8" s="353">
        <f t="shared" si="9"/>
        <v>0</v>
      </c>
    </row>
    <row r="9" spans="1:13">
      <c r="A9" s="76"/>
      <c r="B9" s="6"/>
      <c r="C9" s="268" t="s">
        <v>1399</v>
      </c>
      <c r="D9" s="16"/>
      <c r="E9" s="92">
        <v>51.93</v>
      </c>
      <c r="F9" s="27" t="s">
        <v>1062</v>
      </c>
      <c r="G9" s="391">
        <f t="shared" si="0"/>
        <v>0.14227397260273972</v>
      </c>
      <c r="H9" s="390"/>
      <c r="I9" s="353">
        <f t="shared" si="5"/>
        <v>0</v>
      </c>
      <c r="J9" s="353">
        <f t="shared" si="6"/>
        <v>0</v>
      </c>
      <c r="K9" s="353">
        <f t="shared" si="7"/>
        <v>0</v>
      </c>
      <c r="L9" s="353">
        <f t="shared" si="8"/>
        <v>0</v>
      </c>
      <c r="M9" s="353">
        <f t="shared" si="9"/>
        <v>0</v>
      </c>
    </row>
    <row r="10" spans="1:13">
      <c r="A10" s="76"/>
      <c r="B10" s="6"/>
      <c r="C10" s="268" t="s">
        <v>1400</v>
      </c>
      <c r="D10" s="16"/>
      <c r="E10" s="95">
        <v>739.1</v>
      </c>
      <c r="F10" s="3" t="s">
        <v>465</v>
      </c>
      <c r="G10" s="391">
        <f>E10*0/365</f>
        <v>0</v>
      </c>
      <c r="H10" s="390"/>
      <c r="I10" s="353">
        <f t="shared" si="5"/>
        <v>0</v>
      </c>
      <c r="J10" s="353">
        <f t="shared" si="6"/>
        <v>0</v>
      </c>
      <c r="K10" s="353">
        <f t="shared" si="7"/>
        <v>0</v>
      </c>
      <c r="L10" s="353">
        <f t="shared" si="8"/>
        <v>0</v>
      </c>
      <c r="M10" s="353">
        <f t="shared" si="9"/>
        <v>0</v>
      </c>
    </row>
    <row r="11" spans="1:13" ht="47.25">
      <c r="A11" s="76"/>
      <c r="B11" s="4" t="s">
        <v>1403</v>
      </c>
      <c r="C11" s="264" t="s">
        <v>584</v>
      </c>
      <c r="D11" s="2"/>
      <c r="E11" s="92">
        <v>15</v>
      </c>
      <c r="F11" s="27" t="s">
        <v>449</v>
      </c>
      <c r="G11" s="406">
        <f>E11*1</f>
        <v>15</v>
      </c>
      <c r="H11" s="390"/>
      <c r="I11" s="353">
        <f t="shared" si="5"/>
        <v>0</v>
      </c>
      <c r="J11" s="353">
        <f t="shared" si="6"/>
        <v>0</v>
      </c>
      <c r="K11" s="353">
        <f t="shared" si="7"/>
        <v>0</v>
      </c>
      <c r="L11" s="353">
        <f t="shared" si="8"/>
        <v>0</v>
      </c>
      <c r="M11" s="353">
        <f t="shared" si="9"/>
        <v>0</v>
      </c>
    </row>
    <row r="12" spans="1:13">
      <c r="A12" s="76"/>
      <c r="B12" s="6"/>
      <c r="C12" s="264" t="s">
        <v>585</v>
      </c>
      <c r="D12" s="2"/>
      <c r="E12" s="95">
        <v>25</v>
      </c>
      <c r="F12" s="3" t="s">
        <v>449</v>
      </c>
      <c r="G12" s="406">
        <f>E12*1</f>
        <v>25</v>
      </c>
      <c r="H12" s="390"/>
      <c r="I12" s="353">
        <f t="shared" si="5"/>
        <v>0</v>
      </c>
      <c r="J12" s="353">
        <f t="shared" si="6"/>
        <v>0</v>
      </c>
      <c r="K12" s="353">
        <f t="shared" si="7"/>
        <v>0</v>
      </c>
      <c r="L12" s="353">
        <f t="shared" si="8"/>
        <v>0</v>
      </c>
      <c r="M12" s="353">
        <f t="shared" si="9"/>
        <v>0</v>
      </c>
    </row>
    <row r="13" spans="1:13">
      <c r="A13" s="76"/>
      <c r="B13" s="6"/>
      <c r="C13" s="274" t="s">
        <v>586</v>
      </c>
      <c r="D13" s="2"/>
      <c r="E13" s="95">
        <v>65</v>
      </c>
      <c r="F13" s="3" t="s">
        <v>449</v>
      </c>
      <c r="G13" s="406">
        <f>E13*1</f>
        <v>65</v>
      </c>
      <c r="H13" s="390"/>
      <c r="I13" s="353">
        <f t="shared" si="5"/>
        <v>0</v>
      </c>
      <c r="J13" s="353">
        <f t="shared" si="6"/>
        <v>0</v>
      </c>
      <c r="K13" s="353">
        <f t="shared" si="7"/>
        <v>0</v>
      </c>
      <c r="L13" s="353">
        <f t="shared" si="8"/>
        <v>0</v>
      </c>
      <c r="M13" s="353">
        <f t="shared" si="9"/>
        <v>0</v>
      </c>
    </row>
    <row r="14" spans="1:13">
      <c r="A14" s="76"/>
      <c r="B14" s="6"/>
      <c r="C14" s="268" t="s">
        <v>587</v>
      </c>
      <c r="D14" s="2"/>
      <c r="E14" s="95">
        <v>3</v>
      </c>
      <c r="F14" s="3" t="s">
        <v>449</v>
      </c>
      <c r="G14" s="406">
        <f>E14*1</f>
        <v>3</v>
      </c>
      <c r="H14" s="390"/>
      <c r="I14" s="353">
        <f t="shared" si="5"/>
        <v>0</v>
      </c>
      <c r="J14" s="353">
        <f t="shared" si="6"/>
        <v>0</v>
      </c>
      <c r="K14" s="353">
        <f t="shared" si="7"/>
        <v>0</v>
      </c>
      <c r="L14" s="353">
        <f t="shared" si="8"/>
        <v>0</v>
      </c>
      <c r="M14" s="353">
        <f t="shared" si="9"/>
        <v>0</v>
      </c>
    </row>
    <row r="15" spans="1:13">
      <c r="A15" s="76"/>
      <c r="B15" s="6"/>
      <c r="C15" s="268" t="s">
        <v>588</v>
      </c>
      <c r="D15" s="2"/>
      <c r="E15" s="95">
        <v>10</v>
      </c>
      <c r="F15" s="3" t="s">
        <v>454</v>
      </c>
      <c r="G15" s="406">
        <f>E15*1/5</f>
        <v>2</v>
      </c>
      <c r="H15" s="390"/>
      <c r="I15" s="353">
        <f t="shared" si="5"/>
        <v>0</v>
      </c>
      <c r="J15" s="353">
        <f t="shared" si="6"/>
        <v>0</v>
      </c>
      <c r="K15" s="353">
        <f t="shared" si="7"/>
        <v>0</v>
      </c>
      <c r="L15" s="353">
        <f t="shared" si="8"/>
        <v>0</v>
      </c>
      <c r="M15" s="353">
        <f t="shared" si="9"/>
        <v>0</v>
      </c>
    </row>
    <row r="16" spans="1:13">
      <c r="A16" s="76"/>
      <c r="B16" s="6"/>
      <c r="C16" s="264" t="s">
        <v>589</v>
      </c>
      <c r="D16" s="2"/>
      <c r="E16" s="95">
        <v>33</v>
      </c>
      <c r="F16" s="3" t="s">
        <v>449</v>
      </c>
      <c r="G16" s="406">
        <f>E16*1</f>
        <v>33</v>
      </c>
      <c r="H16" s="390"/>
      <c r="I16" s="353">
        <f t="shared" si="5"/>
        <v>0</v>
      </c>
      <c r="J16" s="353">
        <f t="shared" si="6"/>
        <v>0</v>
      </c>
      <c r="K16" s="353">
        <f t="shared" si="7"/>
        <v>0</v>
      </c>
      <c r="L16" s="353">
        <f t="shared" si="8"/>
        <v>0</v>
      </c>
      <c r="M16" s="353">
        <f t="shared" si="9"/>
        <v>0</v>
      </c>
    </row>
    <row r="17" spans="1:13">
      <c r="A17" s="76"/>
      <c r="B17" s="6"/>
      <c r="C17" s="272" t="s">
        <v>590</v>
      </c>
      <c r="D17" s="2"/>
      <c r="E17" s="95">
        <v>2.63</v>
      </c>
      <c r="F17" s="3" t="s">
        <v>452</v>
      </c>
      <c r="G17" s="406">
        <f>E17*3</f>
        <v>7.89</v>
      </c>
      <c r="H17" s="390"/>
      <c r="I17" s="353">
        <f t="shared" si="5"/>
        <v>0</v>
      </c>
      <c r="J17" s="353">
        <f t="shared" si="6"/>
        <v>0</v>
      </c>
      <c r="K17" s="353">
        <f t="shared" si="7"/>
        <v>0</v>
      </c>
      <c r="L17" s="353">
        <f t="shared" si="8"/>
        <v>0</v>
      </c>
      <c r="M17" s="353">
        <f t="shared" si="9"/>
        <v>0</v>
      </c>
    </row>
    <row r="18" spans="1:13">
      <c r="A18" s="76"/>
      <c r="B18" s="6"/>
      <c r="C18" s="272" t="s">
        <v>1404</v>
      </c>
      <c r="D18" s="2"/>
      <c r="E18" s="95">
        <v>1.5</v>
      </c>
      <c r="F18" s="3" t="s">
        <v>454</v>
      </c>
      <c r="G18" s="406">
        <f>E18*1/5</f>
        <v>0.3</v>
      </c>
      <c r="H18" s="390"/>
      <c r="I18" s="353">
        <f t="shared" si="5"/>
        <v>0</v>
      </c>
      <c r="J18" s="353">
        <f t="shared" si="6"/>
        <v>0</v>
      </c>
      <c r="K18" s="353">
        <f t="shared" si="7"/>
        <v>0</v>
      </c>
      <c r="L18" s="353">
        <f t="shared" si="8"/>
        <v>0</v>
      </c>
      <c r="M18" s="353">
        <f t="shared" si="9"/>
        <v>0</v>
      </c>
    </row>
    <row r="19" spans="1:13">
      <c r="A19" s="1"/>
      <c r="B19" s="148"/>
      <c r="C19" s="264" t="s">
        <v>591</v>
      </c>
      <c r="D19" s="2"/>
      <c r="E19" s="95">
        <v>2</v>
      </c>
      <c r="F19" s="3" t="s">
        <v>452</v>
      </c>
      <c r="G19" s="406">
        <f>E19*3</f>
        <v>6</v>
      </c>
      <c r="H19" s="390"/>
      <c r="I19" s="353">
        <f t="shared" si="5"/>
        <v>0</v>
      </c>
      <c r="J19" s="353">
        <f t="shared" si="6"/>
        <v>0</v>
      </c>
      <c r="K19" s="353">
        <f t="shared" si="7"/>
        <v>0</v>
      </c>
      <c r="L19" s="353">
        <f t="shared" si="8"/>
        <v>0</v>
      </c>
      <c r="M19" s="353">
        <f t="shared" si="9"/>
        <v>0</v>
      </c>
    </row>
    <row r="20" spans="1:13">
      <c r="A20" s="76"/>
      <c r="B20" s="6"/>
      <c r="C20" s="264" t="s">
        <v>592</v>
      </c>
      <c r="D20" s="2"/>
      <c r="E20" s="95">
        <v>8.1999999999999993</v>
      </c>
      <c r="F20" s="3" t="s">
        <v>449</v>
      </c>
      <c r="G20" s="406">
        <f>E20*1</f>
        <v>8.1999999999999993</v>
      </c>
      <c r="H20" s="390"/>
      <c r="I20" s="353">
        <f t="shared" si="5"/>
        <v>0</v>
      </c>
      <c r="J20" s="353">
        <f t="shared" si="6"/>
        <v>0</v>
      </c>
      <c r="K20" s="353">
        <f t="shared" si="7"/>
        <v>0</v>
      </c>
      <c r="L20" s="353">
        <f t="shared" si="8"/>
        <v>0</v>
      </c>
      <c r="M20" s="353">
        <f t="shared" si="9"/>
        <v>0</v>
      </c>
    </row>
    <row r="21" spans="1:13">
      <c r="A21" s="76"/>
      <c r="B21" s="6"/>
      <c r="C21" s="264" t="s">
        <v>1405</v>
      </c>
      <c r="D21" s="2"/>
      <c r="E21" s="95">
        <v>10.4</v>
      </c>
      <c r="F21" s="3" t="s">
        <v>449</v>
      </c>
      <c r="G21" s="406">
        <f>E21*1</f>
        <v>10.4</v>
      </c>
      <c r="H21" s="390"/>
      <c r="I21" s="353">
        <f t="shared" si="5"/>
        <v>0</v>
      </c>
      <c r="J21" s="353">
        <f t="shared" si="6"/>
        <v>0</v>
      </c>
      <c r="K21" s="353">
        <f t="shared" si="7"/>
        <v>0</v>
      </c>
      <c r="L21" s="353">
        <f t="shared" si="8"/>
        <v>0</v>
      </c>
      <c r="M21" s="353">
        <f t="shared" si="9"/>
        <v>0</v>
      </c>
    </row>
    <row r="22" spans="1:13">
      <c r="A22" s="76"/>
      <c r="B22" s="6"/>
      <c r="C22" s="264" t="s">
        <v>593</v>
      </c>
      <c r="D22" s="2"/>
      <c r="E22" s="95">
        <v>2.8</v>
      </c>
      <c r="F22" s="3" t="s">
        <v>449</v>
      </c>
      <c r="G22" s="406">
        <f>E22*1</f>
        <v>2.8</v>
      </c>
      <c r="H22" s="390"/>
      <c r="I22" s="353">
        <f t="shared" si="5"/>
        <v>0</v>
      </c>
      <c r="J22" s="353">
        <f t="shared" si="6"/>
        <v>0</v>
      </c>
      <c r="K22" s="353">
        <f t="shared" si="7"/>
        <v>0</v>
      </c>
      <c r="L22" s="353">
        <f t="shared" si="8"/>
        <v>0</v>
      </c>
      <c r="M22" s="353">
        <f t="shared" si="9"/>
        <v>0</v>
      </c>
    </row>
    <row r="23" spans="1:13">
      <c r="A23" s="76"/>
      <c r="B23" s="145" t="s">
        <v>446</v>
      </c>
      <c r="C23" s="264" t="s">
        <v>1406</v>
      </c>
      <c r="D23" s="2"/>
      <c r="E23" s="95">
        <v>30</v>
      </c>
      <c r="F23" s="3" t="s">
        <v>450</v>
      </c>
      <c r="G23" s="406">
        <f>E23*2</f>
        <v>60</v>
      </c>
      <c r="H23" s="390"/>
      <c r="I23" s="353">
        <f t="shared" si="5"/>
        <v>0</v>
      </c>
      <c r="J23" s="353">
        <f t="shared" si="6"/>
        <v>0</v>
      </c>
      <c r="K23" s="353">
        <f t="shared" si="7"/>
        <v>0</v>
      </c>
      <c r="L23" s="353">
        <f t="shared" si="8"/>
        <v>0</v>
      </c>
      <c r="M23" s="353">
        <f t="shared" si="9"/>
        <v>0</v>
      </c>
    </row>
    <row r="24" spans="1:13">
      <c r="A24" s="76"/>
      <c r="B24" s="6"/>
      <c r="C24" s="264" t="s">
        <v>594</v>
      </c>
      <c r="D24" s="2"/>
      <c r="E24" s="95">
        <v>15.28</v>
      </c>
      <c r="F24" s="3" t="s">
        <v>450</v>
      </c>
      <c r="G24" s="406">
        <f>E24*2</f>
        <v>30.56</v>
      </c>
      <c r="H24" s="390"/>
      <c r="I24" s="353">
        <f t="shared" si="5"/>
        <v>0</v>
      </c>
      <c r="J24" s="353">
        <f t="shared" si="6"/>
        <v>0</v>
      </c>
      <c r="K24" s="353">
        <f t="shared" si="7"/>
        <v>0</v>
      </c>
      <c r="L24" s="353">
        <f t="shared" si="8"/>
        <v>0</v>
      </c>
      <c r="M24" s="353">
        <f t="shared" si="9"/>
        <v>0</v>
      </c>
    </row>
    <row r="25" spans="1:13">
      <c r="A25" s="76"/>
      <c r="B25" s="6"/>
      <c r="C25" s="264" t="s">
        <v>1407</v>
      </c>
      <c r="D25" s="2"/>
      <c r="E25" s="95">
        <v>10</v>
      </c>
      <c r="F25" s="3" t="s">
        <v>450</v>
      </c>
      <c r="G25" s="406">
        <f>E25*2</f>
        <v>20</v>
      </c>
      <c r="H25" s="390"/>
      <c r="I25" s="353">
        <f t="shared" si="5"/>
        <v>0</v>
      </c>
      <c r="J25" s="353">
        <f t="shared" si="6"/>
        <v>0</v>
      </c>
      <c r="K25" s="353">
        <f t="shared" si="7"/>
        <v>0</v>
      </c>
      <c r="L25" s="353">
        <f t="shared" si="8"/>
        <v>0</v>
      </c>
      <c r="M25" s="353">
        <f t="shared" si="9"/>
        <v>0</v>
      </c>
    </row>
    <row r="26" spans="1:13" ht="31.5">
      <c r="A26" s="76"/>
      <c r="B26" s="6"/>
      <c r="C26" s="264" t="s">
        <v>1379</v>
      </c>
      <c r="D26" s="2"/>
      <c r="E26" s="92">
        <v>19</v>
      </c>
      <c r="F26" s="27" t="s">
        <v>449</v>
      </c>
      <c r="G26" s="406">
        <f>E26*1</f>
        <v>19</v>
      </c>
      <c r="H26" s="390"/>
      <c r="I26" s="353">
        <f t="shared" si="5"/>
        <v>0</v>
      </c>
      <c r="J26" s="353">
        <f t="shared" si="6"/>
        <v>0</v>
      </c>
      <c r="K26" s="353">
        <f t="shared" si="7"/>
        <v>0</v>
      </c>
      <c r="L26" s="353">
        <f t="shared" si="8"/>
        <v>0</v>
      </c>
      <c r="M26" s="353">
        <f t="shared" si="9"/>
        <v>0</v>
      </c>
    </row>
    <row r="27" spans="1:13" ht="31.5">
      <c r="A27" s="76"/>
      <c r="B27" s="6"/>
      <c r="C27" s="264" t="s">
        <v>1408</v>
      </c>
      <c r="D27" s="2"/>
      <c r="E27" s="92">
        <v>200</v>
      </c>
      <c r="F27" s="27" t="s">
        <v>450</v>
      </c>
      <c r="G27" s="406">
        <f>E27*2</f>
        <v>400</v>
      </c>
      <c r="H27" s="390"/>
      <c r="I27" s="353">
        <f t="shared" si="5"/>
        <v>0</v>
      </c>
      <c r="J27" s="353">
        <f t="shared" si="6"/>
        <v>0</v>
      </c>
      <c r="K27" s="353">
        <f t="shared" si="7"/>
        <v>0</v>
      </c>
      <c r="L27" s="353">
        <f t="shared" si="8"/>
        <v>0</v>
      </c>
      <c r="M27" s="353">
        <f t="shared" si="9"/>
        <v>0</v>
      </c>
    </row>
    <row r="28" spans="1:13" ht="31.5">
      <c r="A28" s="76"/>
      <c r="B28" s="6"/>
      <c r="C28" s="264" t="s">
        <v>1378</v>
      </c>
      <c r="D28" s="2"/>
      <c r="E28" s="92">
        <v>18.739999999999998</v>
      </c>
      <c r="F28" s="27" t="s">
        <v>449</v>
      </c>
      <c r="G28" s="406">
        <f>E28*1</f>
        <v>18.739999999999998</v>
      </c>
      <c r="H28" s="390"/>
      <c r="I28" s="353">
        <f t="shared" si="5"/>
        <v>0</v>
      </c>
      <c r="J28" s="353">
        <f t="shared" si="6"/>
        <v>0</v>
      </c>
      <c r="K28" s="353">
        <f t="shared" si="7"/>
        <v>0</v>
      </c>
      <c r="L28" s="353">
        <f t="shared" si="8"/>
        <v>0</v>
      </c>
      <c r="M28" s="353">
        <f t="shared" si="9"/>
        <v>0</v>
      </c>
    </row>
    <row r="29" spans="1:13" ht="31.5">
      <c r="A29" s="76"/>
      <c r="B29" s="6"/>
      <c r="C29" s="264" t="s">
        <v>1562</v>
      </c>
      <c r="D29" s="2"/>
      <c r="E29" s="92">
        <v>2</v>
      </c>
      <c r="F29" s="27" t="s">
        <v>454</v>
      </c>
      <c r="G29" s="406">
        <f>E29*1/5</f>
        <v>0.4</v>
      </c>
      <c r="H29" s="390"/>
      <c r="I29" s="353">
        <f t="shared" si="5"/>
        <v>0</v>
      </c>
      <c r="J29" s="353">
        <f t="shared" si="6"/>
        <v>0</v>
      </c>
      <c r="K29" s="353">
        <f t="shared" si="7"/>
        <v>0</v>
      </c>
      <c r="L29" s="353">
        <f t="shared" si="8"/>
        <v>0</v>
      </c>
      <c r="M29" s="353">
        <f t="shared" si="9"/>
        <v>0</v>
      </c>
    </row>
    <row r="30" spans="1:13">
      <c r="A30" s="76"/>
      <c r="B30" s="6"/>
      <c r="C30" s="264" t="s">
        <v>595</v>
      </c>
      <c r="D30" s="2"/>
      <c r="E30" s="95">
        <v>1.44</v>
      </c>
      <c r="F30" s="3" t="s">
        <v>450</v>
      </c>
      <c r="G30" s="406">
        <f>E30*2</f>
        <v>2.88</v>
      </c>
      <c r="H30" s="390"/>
      <c r="I30" s="353">
        <f t="shared" si="5"/>
        <v>0</v>
      </c>
      <c r="J30" s="353">
        <f t="shared" si="6"/>
        <v>0</v>
      </c>
      <c r="K30" s="353">
        <f t="shared" si="7"/>
        <v>0</v>
      </c>
      <c r="L30" s="353">
        <f t="shared" si="8"/>
        <v>0</v>
      </c>
      <c r="M30" s="353">
        <f t="shared" si="9"/>
        <v>0</v>
      </c>
    </row>
    <row r="31" spans="1:13" ht="31.5">
      <c r="A31" s="76"/>
      <c r="B31" s="6"/>
      <c r="C31" s="272" t="s">
        <v>596</v>
      </c>
      <c r="D31" s="2"/>
      <c r="E31" s="92">
        <v>9.44</v>
      </c>
      <c r="F31" s="27" t="s">
        <v>471</v>
      </c>
      <c r="G31" s="406">
        <f>E31*4</f>
        <v>37.76</v>
      </c>
      <c r="H31" s="390"/>
      <c r="I31" s="353">
        <f t="shared" si="5"/>
        <v>0</v>
      </c>
      <c r="J31" s="353">
        <f t="shared" si="6"/>
        <v>0</v>
      </c>
      <c r="K31" s="353">
        <f t="shared" si="7"/>
        <v>0</v>
      </c>
      <c r="L31" s="353">
        <f t="shared" si="8"/>
        <v>0</v>
      </c>
      <c r="M31" s="353">
        <f t="shared" si="9"/>
        <v>0</v>
      </c>
    </row>
    <row r="32" spans="1:13" ht="31.5">
      <c r="A32" s="76"/>
      <c r="B32" s="6"/>
      <c r="C32" s="264" t="s">
        <v>1409</v>
      </c>
      <c r="D32" s="2"/>
      <c r="E32" s="92">
        <v>91.32</v>
      </c>
      <c r="F32" s="27" t="s">
        <v>455</v>
      </c>
      <c r="G32" s="406">
        <f>E32*3/5</f>
        <v>54.791999999999994</v>
      </c>
      <c r="H32" s="390"/>
      <c r="I32" s="353">
        <f t="shared" si="5"/>
        <v>0</v>
      </c>
      <c r="J32" s="353">
        <f t="shared" si="6"/>
        <v>0</v>
      </c>
      <c r="K32" s="353">
        <f t="shared" si="7"/>
        <v>0</v>
      </c>
      <c r="L32" s="353">
        <f t="shared" si="8"/>
        <v>0</v>
      </c>
      <c r="M32" s="353">
        <f t="shared" si="9"/>
        <v>0</v>
      </c>
    </row>
    <row r="33" spans="1:13" ht="31.5">
      <c r="A33" s="76"/>
      <c r="B33" s="142" t="s">
        <v>637</v>
      </c>
      <c r="C33" s="264" t="s">
        <v>1410</v>
      </c>
      <c r="D33" s="2"/>
      <c r="E33" s="92">
        <v>13.5</v>
      </c>
      <c r="F33" s="27" t="s">
        <v>455</v>
      </c>
      <c r="G33" s="406">
        <f>E33*3/5</f>
        <v>8.1</v>
      </c>
      <c r="H33" s="390"/>
      <c r="I33" s="353">
        <f t="shared" si="5"/>
        <v>0</v>
      </c>
      <c r="J33" s="353">
        <f t="shared" si="6"/>
        <v>0</v>
      </c>
      <c r="K33" s="353">
        <f t="shared" si="7"/>
        <v>0</v>
      </c>
      <c r="L33" s="353">
        <f t="shared" si="8"/>
        <v>0</v>
      </c>
      <c r="M33" s="353">
        <f t="shared" si="9"/>
        <v>0</v>
      </c>
    </row>
    <row r="34" spans="1:13" ht="31.5">
      <c r="A34" s="76"/>
      <c r="B34" s="6"/>
      <c r="C34" s="264" t="s">
        <v>1411</v>
      </c>
      <c r="D34" s="2"/>
      <c r="E34" s="92">
        <v>13.5</v>
      </c>
      <c r="F34" s="27" t="s">
        <v>455</v>
      </c>
      <c r="G34" s="406">
        <f>E34*3/5</f>
        <v>8.1</v>
      </c>
      <c r="H34" s="390"/>
      <c r="I34" s="353">
        <f t="shared" si="5"/>
        <v>0</v>
      </c>
      <c r="J34" s="353">
        <f t="shared" si="6"/>
        <v>0</v>
      </c>
      <c r="K34" s="353">
        <f t="shared" si="7"/>
        <v>0</v>
      </c>
      <c r="L34" s="353">
        <f t="shared" si="8"/>
        <v>0</v>
      </c>
      <c r="M34" s="353">
        <f t="shared" si="9"/>
        <v>0</v>
      </c>
    </row>
    <row r="35" spans="1:13">
      <c r="A35" s="76"/>
      <c r="B35" s="6"/>
      <c r="C35" s="268" t="s">
        <v>1412</v>
      </c>
      <c r="D35" s="2"/>
      <c r="E35" s="95">
        <v>28</v>
      </c>
      <c r="F35" s="3" t="s">
        <v>454</v>
      </c>
      <c r="G35" s="406">
        <f>E35*1/5</f>
        <v>5.6</v>
      </c>
      <c r="H35" s="390"/>
      <c r="I35" s="353">
        <f t="shared" si="5"/>
        <v>0</v>
      </c>
      <c r="J35" s="353">
        <f t="shared" si="6"/>
        <v>0</v>
      </c>
      <c r="K35" s="353">
        <f t="shared" si="7"/>
        <v>0</v>
      </c>
      <c r="L35" s="353">
        <f t="shared" si="8"/>
        <v>0</v>
      </c>
      <c r="M35" s="353">
        <f t="shared" si="9"/>
        <v>0</v>
      </c>
    </row>
    <row r="36" spans="1:13" ht="47.25">
      <c r="A36" s="76"/>
      <c r="B36" s="4" t="s">
        <v>1413</v>
      </c>
      <c r="C36" s="264" t="s">
        <v>1414</v>
      </c>
      <c r="D36" s="2"/>
      <c r="E36" s="92">
        <v>7.17</v>
      </c>
      <c r="F36" s="27" t="s">
        <v>455</v>
      </c>
      <c r="G36" s="406">
        <f>E36*3/5</f>
        <v>4.3019999999999996</v>
      </c>
      <c r="H36" s="390"/>
      <c r="I36" s="353">
        <f t="shared" si="5"/>
        <v>0</v>
      </c>
      <c r="J36" s="353">
        <f t="shared" si="6"/>
        <v>0</v>
      </c>
      <c r="K36" s="353">
        <f t="shared" si="7"/>
        <v>0</v>
      </c>
      <c r="L36" s="353">
        <f t="shared" si="8"/>
        <v>0</v>
      </c>
      <c r="M36" s="353">
        <f t="shared" si="9"/>
        <v>0</v>
      </c>
    </row>
    <row r="37" spans="1:13">
      <c r="A37" s="76"/>
      <c r="B37" s="6"/>
      <c r="C37" s="264" t="s">
        <v>1415</v>
      </c>
      <c r="D37" s="2"/>
      <c r="E37" s="92">
        <v>15.97</v>
      </c>
      <c r="F37" s="27" t="s">
        <v>449</v>
      </c>
      <c r="G37" s="406">
        <f>E37*1</f>
        <v>15.97</v>
      </c>
      <c r="H37" s="390"/>
      <c r="I37" s="353">
        <f t="shared" si="5"/>
        <v>0</v>
      </c>
      <c r="J37" s="353">
        <f t="shared" si="6"/>
        <v>0</v>
      </c>
      <c r="K37" s="353">
        <f t="shared" si="7"/>
        <v>0</v>
      </c>
      <c r="L37" s="353">
        <f t="shared" si="8"/>
        <v>0</v>
      </c>
      <c r="M37" s="353">
        <f t="shared" si="9"/>
        <v>0</v>
      </c>
    </row>
    <row r="38" spans="1:13">
      <c r="A38" s="76"/>
      <c r="B38" s="6"/>
      <c r="C38" s="264" t="s">
        <v>1416</v>
      </c>
      <c r="D38" s="2"/>
      <c r="E38" s="92">
        <v>1.5</v>
      </c>
      <c r="F38" s="27" t="s">
        <v>449</v>
      </c>
      <c r="G38" s="406">
        <f>E38*1</f>
        <v>1.5</v>
      </c>
      <c r="H38" s="390"/>
      <c r="I38" s="353">
        <f t="shared" si="5"/>
        <v>0</v>
      </c>
      <c r="J38" s="353">
        <f t="shared" si="6"/>
        <v>0</v>
      </c>
      <c r="K38" s="353">
        <f t="shared" si="7"/>
        <v>0</v>
      </c>
      <c r="L38" s="353">
        <f t="shared" si="8"/>
        <v>0</v>
      </c>
      <c r="M38" s="353">
        <f t="shared" si="9"/>
        <v>0</v>
      </c>
    </row>
    <row r="39" spans="1:13">
      <c r="A39" s="76"/>
      <c r="B39" s="6"/>
      <c r="C39" s="264" t="s">
        <v>1417</v>
      </c>
      <c r="D39" s="2"/>
      <c r="E39" s="92">
        <v>0.88</v>
      </c>
      <c r="F39" s="27" t="s">
        <v>449</v>
      </c>
      <c r="G39" s="406">
        <f>E39*1</f>
        <v>0.88</v>
      </c>
      <c r="H39" s="390"/>
      <c r="I39" s="353">
        <f t="shared" si="5"/>
        <v>0</v>
      </c>
      <c r="J39" s="353">
        <f t="shared" si="6"/>
        <v>0</v>
      </c>
      <c r="K39" s="353">
        <f t="shared" si="7"/>
        <v>0</v>
      </c>
      <c r="L39" s="353">
        <f t="shared" si="8"/>
        <v>0</v>
      </c>
      <c r="M39" s="353">
        <f t="shared" si="9"/>
        <v>0</v>
      </c>
    </row>
    <row r="40" spans="1:13">
      <c r="A40" s="76"/>
      <c r="B40" s="6"/>
      <c r="C40" s="264" t="s">
        <v>597</v>
      </c>
      <c r="D40" s="2"/>
      <c r="E40" s="95">
        <v>33.590000000000003</v>
      </c>
      <c r="F40" s="3" t="s">
        <v>449</v>
      </c>
      <c r="G40" s="406">
        <f>E40*1</f>
        <v>33.590000000000003</v>
      </c>
      <c r="H40" s="390"/>
      <c r="I40" s="353">
        <f t="shared" si="5"/>
        <v>0</v>
      </c>
      <c r="J40" s="353">
        <f t="shared" si="6"/>
        <v>0</v>
      </c>
      <c r="K40" s="353">
        <f t="shared" si="7"/>
        <v>0</v>
      </c>
      <c r="L40" s="353">
        <f t="shared" si="8"/>
        <v>0</v>
      </c>
      <c r="M40" s="353">
        <f t="shared" si="9"/>
        <v>0</v>
      </c>
    </row>
    <row r="41" spans="1:13">
      <c r="A41" s="76"/>
      <c r="B41" s="6"/>
      <c r="C41" s="264" t="s">
        <v>598</v>
      </c>
      <c r="D41" s="2"/>
      <c r="E41" s="95">
        <v>44.83</v>
      </c>
      <c r="F41" s="3" t="s">
        <v>450</v>
      </c>
      <c r="G41" s="406">
        <f>E41*2</f>
        <v>89.66</v>
      </c>
      <c r="H41" s="390"/>
      <c r="I41" s="353">
        <f t="shared" si="5"/>
        <v>0</v>
      </c>
      <c r="J41" s="353">
        <f t="shared" si="6"/>
        <v>0</v>
      </c>
      <c r="K41" s="353">
        <f t="shared" si="7"/>
        <v>0</v>
      </c>
      <c r="L41" s="353">
        <f t="shared" si="8"/>
        <v>0</v>
      </c>
      <c r="M41" s="353">
        <f t="shared" si="9"/>
        <v>0</v>
      </c>
    </row>
    <row r="42" spans="1:13">
      <c r="A42" s="76"/>
      <c r="B42" s="6"/>
      <c r="C42" s="264" t="s">
        <v>1418</v>
      </c>
      <c r="D42" s="2"/>
      <c r="E42" s="95">
        <v>109.26</v>
      </c>
      <c r="F42" s="3" t="s">
        <v>450</v>
      </c>
      <c r="G42" s="406">
        <f>E42*2</f>
        <v>218.52</v>
      </c>
      <c r="H42" s="390"/>
      <c r="I42" s="353">
        <f t="shared" si="5"/>
        <v>0</v>
      </c>
      <c r="J42" s="353">
        <f t="shared" si="6"/>
        <v>0</v>
      </c>
      <c r="K42" s="353">
        <f t="shared" si="7"/>
        <v>0</v>
      </c>
      <c r="L42" s="353">
        <f t="shared" si="8"/>
        <v>0</v>
      </c>
      <c r="M42" s="353">
        <f t="shared" si="9"/>
        <v>0</v>
      </c>
    </row>
    <row r="43" spans="1:13">
      <c r="A43" s="76"/>
      <c r="B43" s="6"/>
      <c r="C43" s="264" t="s">
        <v>599</v>
      </c>
      <c r="D43" s="2"/>
      <c r="E43" s="95">
        <v>5.53</v>
      </c>
      <c r="F43" s="3" t="s">
        <v>449</v>
      </c>
      <c r="G43" s="406">
        <f>E43*1</f>
        <v>5.53</v>
      </c>
      <c r="H43" s="390"/>
      <c r="I43" s="353">
        <f t="shared" si="5"/>
        <v>0</v>
      </c>
      <c r="J43" s="353">
        <f t="shared" si="6"/>
        <v>0</v>
      </c>
      <c r="K43" s="353">
        <f t="shared" si="7"/>
        <v>0</v>
      </c>
      <c r="L43" s="353">
        <f t="shared" si="8"/>
        <v>0</v>
      </c>
      <c r="M43" s="353">
        <f t="shared" si="9"/>
        <v>0</v>
      </c>
    </row>
    <row r="44" spans="1:13">
      <c r="A44" s="76"/>
      <c r="B44" s="145" t="s">
        <v>1419</v>
      </c>
      <c r="C44" s="272" t="s">
        <v>1420</v>
      </c>
      <c r="D44" s="2"/>
      <c r="E44" s="95">
        <v>5</v>
      </c>
      <c r="F44" s="3" t="s">
        <v>471</v>
      </c>
      <c r="G44" s="406">
        <f t="shared" ref="G44:G49" si="10">E44*4</f>
        <v>20</v>
      </c>
      <c r="H44" s="390"/>
      <c r="I44" s="353">
        <f t="shared" si="5"/>
        <v>0</v>
      </c>
      <c r="J44" s="353">
        <f t="shared" si="6"/>
        <v>0</v>
      </c>
      <c r="K44" s="353">
        <f t="shared" si="7"/>
        <v>0</v>
      </c>
      <c r="L44" s="353">
        <f t="shared" si="8"/>
        <v>0</v>
      </c>
      <c r="M44" s="353">
        <f t="shared" si="9"/>
        <v>0</v>
      </c>
    </row>
    <row r="45" spans="1:13">
      <c r="A45" s="76"/>
      <c r="B45" s="6"/>
      <c r="C45" s="272" t="s">
        <v>1421</v>
      </c>
      <c r="D45" s="2"/>
      <c r="E45" s="95">
        <v>1.22</v>
      </c>
      <c r="F45" s="3" t="s">
        <v>471</v>
      </c>
      <c r="G45" s="406">
        <f t="shared" si="10"/>
        <v>4.88</v>
      </c>
      <c r="H45" s="390"/>
      <c r="I45" s="353">
        <f t="shared" si="5"/>
        <v>0</v>
      </c>
      <c r="J45" s="353">
        <f t="shared" si="6"/>
        <v>0</v>
      </c>
      <c r="K45" s="353">
        <f t="shared" si="7"/>
        <v>0</v>
      </c>
      <c r="L45" s="353">
        <f t="shared" si="8"/>
        <v>0</v>
      </c>
      <c r="M45" s="353">
        <f t="shared" si="9"/>
        <v>0</v>
      </c>
    </row>
    <row r="46" spans="1:13">
      <c r="A46" s="76"/>
      <c r="B46" s="6"/>
      <c r="C46" s="272" t="s">
        <v>1422</v>
      </c>
      <c r="D46" s="2"/>
      <c r="E46" s="95">
        <v>1.1499999999999999</v>
      </c>
      <c r="F46" s="3" t="s">
        <v>471</v>
      </c>
      <c r="G46" s="406">
        <f t="shared" si="10"/>
        <v>4.5999999999999996</v>
      </c>
      <c r="H46" s="390"/>
      <c r="I46" s="353">
        <f t="shared" si="5"/>
        <v>0</v>
      </c>
      <c r="J46" s="353">
        <f t="shared" si="6"/>
        <v>0</v>
      </c>
      <c r="K46" s="353">
        <f t="shared" si="7"/>
        <v>0</v>
      </c>
      <c r="L46" s="353">
        <f t="shared" si="8"/>
        <v>0</v>
      </c>
      <c r="M46" s="353">
        <f t="shared" si="9"/>
        <v>0</v>
      </c>
    </row>
    <row r="47" spans="1:13">
      <c r="A47" s="76"/>
      <c r="B47" s="6"/>
      <c r="C47" s="272" t="s">
        <v>1423</v>
      </c>
      <c r="D47" s="2"/>
      <c r="E47" s="95">
        <v>4.07</v>
      </c>
      <c r="F47" s="3" t="s">
        <v>471</v>
      </c>
      <c r="G47" s="406">
        <f t="shared" si="10"/>
        <v>16.28</v>
      </c>
      <c r="H47" s="390"/>
      <c r="I47" s="353">
        <f t="shared" si="5"/>
        <v>0</v>
      </c>
      <c r="J47" s="353">
        <f t="shared" si="6"/>
        <v>0</v>
      </c>
      <c r="K47" s="353">
        <f t="shared" si="7"/>
        <v>0</v>
      </c>
      <c r="L47" s="353">
        <f t="shared" si="8"/>
        <v>0</v>
      </c>
      <c r="M47" s="353">
        <f t="shared" si="9"/>
        <v>0</v>
      </c>
    </row>
    <row r="48" spans="1:13">
      <c r="A48" s="76"/>
      <c r="B48" s="6"/>
      <c r="C48" s="272" t="s">
        <v>1424</v>
      </c>
      <c r="D48" s="2"/>
      <c r="E48" s="95">
        <v>1.23</v>
      </c>
      <c r="F48" s="3" t="s">
        <v>471</v>
      </c>
      <c r="G48" s="406">
        <f t="shared" si="10"/>
        <v>4.92</v>
      </c>
      <c r="H48" s="390"/>
      <c r="I48" s="353">
        <f t="shared" si="5"/>
        <v>0</v>
      </c>
      <c r="J48" s="353">
        <f t="shared" si="6"/>
        <v>0</v>
      </c>
      <c r="K48" s="353">
        <f t="shared" si="7"/>
        <v>0</v>
      </c>
      <c r="L48" s="353">
        <f t="shared" si="8"/>
        <v>0</v>
      </c>
      <c r="M48" s="353">
        <f t="shared" si="9"/>
        <v>0</v>
      </c>
    </row>
    <row r="49" spans="1:13">
      <c r="A49" s="76"/>
      <c r="B49" s="6"/>
      <c r="C49" s="272" t="s">
        <v>1425</v>
      </c>
      <c r="D49" s="2"/>
      <c r="E49" s="95">
        <v>1.38</v>
      </c>
      <c r="F49" s="3" t="s">
        <v>471</v>
      </c>
      <c r="G49" s="406">
        <f t="shared" si="10"/>
        <v>5.52</v>
      </c>
      <c r="H49" s="390"/>
      <c r="I49" s="353">
        <f t="shared" si="5"/>
        <v>0</v>
      </c>
      <c r="J49" s="353">
        <f t="shared" si="6"/>
        <v>0</v>
      </c>
      <c r="K49" s="353">
        <f t="shared" si="7"/>
        <v>0</v>
      </c>
      <c r="L49" s="353">
        <f t="shared" si="8"/>
        <v>0</v>
      </c>
      <c r="M49" s="353">
        <f t="shared" si="9"/>
        <v>0</v>
      </c>
    </row>
    <row r="50" spans="1:13">
      <c r="A50" s="76"/>
      <c r="B50" s="6"/>
      <c r="C50" s="274" t="s">
        <v>1426</v>
      </c>
      <c r="D50" s="2"/>
      <c r="E50" s="95">
        <v>26.75</v>
      </c>
      <c r="F50" s="3" t="s">
        <v>449</v>
      </c>
      <c r="G50" s="406">
        <f>E50*1</f>
        <v>26.75</v>
      </c>
      <c r="H50" s="390"/>
      <c r="I50" s="353">
        <f t="shared" si="5"/>
        <v>0</v>
      </c>
      <c r="J50" s="353">
        <f t="shared" si="6"/>
        <v>0</v>
      </c>
      <c r="K50" s="353">
        <f t="shared" si="7"/>
        <v>0</v>
      </c>
      <c r="L50" s="353">
        <f t="shared" si="8"/>
        <v>0</v>
      </c>
      <c r="M50" s="353">
        <f t="shared" si="9"/>
        <v>0</v>
      </c>
    </row>
    <row r="51" spans="1:13">
      <c r="A51" s="76"/>
      <c r="B51" s="6"/>
      <c r="C51" s="264" t="s">
        <v>600</v>
      </c>
      <c r="D51" s="2"/>
      <c r="E51" s="95">
        <v>2.39</v>
      </c>
      <c r="F51" s="3" t="s">
        <v>452</v>
      </c>
      <c r="G51" s="406">
        <f>E51*3</f>
        <v>7.17</v>
      </c>
      <c r="H51" s="390"/>
      <c r="I51" s="353">
        <f t="shared" si="5"/>
        <v>0</v>
      </c>
      <c r="J51" s="353">
        <f t="shared" si="6"/>
        <v>0</v>
      </c>
      <c r="K51" s="353">
        <f t="shared" si="7"/>
        <v>0</v>
      </c>
      <c r="L51" s="353">
        <f t="shared" si="8"/>
        <v>0</v>
      </c>
      <c r="M51" s="353">
        <f t="shared" si="9"/>
        <v>0</v>
      </c>
    </row>
    <row r="52" spans="1:13">
      <c r="A52" s="76"/>
      <c r="B52" s="6"/>
      <c r="C52" s="272" t="s">
        <v>502</v>
      </c>
      <c r="D52" s="2"/>
      <c r="E52" s="95">
        <v>3.64</v>
      </c>
      <c r="F52" s="3" t="s">
        <v>452</v>
      </c>
      <c r="G52" s="406">
        <f>E52*3</f>
        <v>10.92</v>
      </c>
      <c r="H52" s="390"/>
      <c r="I52" s="353">
        <f t="shared" si="5"/>
        <v>0</v>
      </c>
      <c r="J52" s="353">
        <f t="shared" si="6"/>
        <v>0</v>
      </c>
      <c r="K52" s="353">
        <f t="shared" si="7"/>
        <v>0</v>
      </c>
      <c r="L52" s="353">
        <f t="shared" si="8"/>
        <v>0</v>
      </c>
      <c r="M52" s="353">
        <f t="shared" si="9"/>
        <v>0</v>
      </c>
    </row>
    <row r="53" spans="1:13">
      <c r="A53" s="76"/>
      <c r="B53" s="6"/>
      <c r="C53" s="264" t="s">
        <v>591</v>
      </c>
      <c r="D53" s="2"/>
      <c r="E53" s="95">
        <v>1.37</v>
      </c>
      <c r="F53" s="3" t="s">
        <v>452</v>
      </c>
      <c r="G53" s="406">
        <f>E53*3</f>
        <v>4.1100000000000003</v>
      </c>
      <c r="H53" s="390"/>
      <c r="I53" s="353">
        <f t="shared" si="5"/>
        <v>0</v>
      </c>
      <c r="J53" s="353">
        <f t="shared" si="6"/>
        <v>0</v>
      </c>
      <c r="K53" s="353">
        <f t="shared" si="7"/>
        <v>0</v>
      </c>
      <c r="L53" s="353">
        <f t="shared" si="8"/>
        <v>0</v>
      </c>
      <c r="M53" s="353">
        <f t="shared" si="9"/>
        <v>0</v>
      </c>
    </row>
    <row r="54" spans="1:13">
      <c r="A54" s="76"/>
      <c r="B54" s="6"/>
      <c r="C54" s="264" t="s">
        <v>601</v>
      </c>
      <c r="D54" s="2"/>
      <c r="E54" s="95">
        <v>1.35</v>
      </c>
      <c r="F54" s="3" t="s">
        <v>452</v>
      </c>
      <c r="G54" s="406">
        <f>E54*3</f>
        <v>4.0500000000000007</v>
      </c>
      <c r="H54" s="390"/>
      <c r="I54" s="353">
        <f t="shared" si="5"/>
        <v>0</v>
      </c>
      <c r="J54" s="353">
        <f t="shared" si="6"/>
        <v>0</v>
      </c>
      <c r="K54" s="353">
        <f t="shared" si="7"/>
        <v>0</v>
      </c>
      <c r="L54" s="353">
        <f t="shared" si="8"/>
        <v>0</v>
      </c>
      <c r="M54" s="353">
        <f t="shared" si="9"/>
        <v>0</v>
      </c>
    </row>
    <row r="55" spans="1:13">
      <c r="A55" s="76"/>
      <c r="B55" s="6"/>
      <c r="C55" s="274" t="s">
        <v>1427</v>
      </c>
      <c r="D55" s="2"/>
      <c r="E55" s="95">
        <v>16.3</v>
      </c>
      <c r="F55" s="3" t="s">
        <v>449</v>
      </c>
      <c r="G55" s="406">
        <f t="shared" ref="G55:G64" si="11">E55*1</f>
        <v>16.3</v>
      </c>
      <c r="H55" s="390"/>
      <c r="I55" s="353">
        <f t="shared" si="5"/>
        <v>0</v>
      </c>
      <c r="J55" s="353">
        <f t="shared" si="6"/>
        <v>0</v>
      </c>
      <c r="K55" s="353">
        <f t="shared" si="7"/>
        <v>0</v>
      </c>
      <c r="L55" s="353">
        <f t="shared" si="8"/>
        <v>0</v>
      </c>
      <c r="M55" s="353">
        <f t="shared" si="9"/>
        <v>0</v>
      </c>
    </row>
    <row r="56" spans="1:13">
      <c r="A56" s="76"/>
      <c r="B56" s="6"/>
      <c r="C56" s="274" t="s">
        <v>1428</v>
      </c>
      <c r="D56" s="2"/>
      <c r="E56" s="95">
        <v>7.3</v>
      </c>
      <c r="F56" s="3" t="s">
        <v>449</v>
      </c>
      <c r="G56" s="406">
        <f t="shared" si="11"/>
        <v>7.3</v>
      </c>
      <c r="H56" s="390"/>
      <c r="I56" s="353">
        <f t="shared" si="5"/>
        <v>0</v>
      </c>
      <c r="J56" s="353">
        <f t="shared" si="6"/>
        <v>0</v>
      </c>
      <c r="K56" s="353">
        <f t="shared" si="7"/>
        <v>0</v>
      </c>
      <c r="L56" s="353">
        <f t="shared" si="8"/>
        <v>0</v>
      </c>
      <c r="M56" s="353">
        <f t="shared" si="9"/>
        <v>0</v>
      </c>
    </row>
    <row r="57" spans="1:13">
      <c r="A57" s="76"/>
      <c r="B57" s="6"/>
      <c r="C57" s="274" t="s">
        <v>1429</v>
      </c>
      <c r="D57" s="2"/>
      <c r="E57" s="95">
        <v>7.08</v>
      </c>
      <c r="F57" s="3" t="s">
        <v>449</v>
      </c>
      <c r="G57" s="406">
        <f t="shared" si="11"/>
        <v>7.08</v>
      </c>
      <c r="H57" s="390"/>
      <c r="I57" s="353">
        <f t="shared" si="5"/>
        <v>0</v>
      </c>
      <c r="J57" s="353">
        <f t="shared" si="6"/>
        <v>0</v>
      </c>
      <c r="K57" s="353">
        <f t="shared" si="7"/>
        <v>0</v>
      </c>
      <c r="L57" s="353">
        <f t="shared" si="8"/>
        <v>0</v>
      </c>
      <c r="M57" s="353">
        <f t="shared" si="9"/>
        <v>0</v>
      </c>
    </row>
    <row r="58" spans="1:13">
      <c r="A58" s="76"/>
      <c r="B58" s="6"/>
      <c r="C58" s="274" t="s">
        <v>1430</v>
      </c>
      <c r="D58" s="2"/>
      <c r="E58" s="95">
        <v>5.15</v>
      </c>
      <c r="F58" s="3" t="s">
        <v>449</v>
      </c>
      <c r="G58" s="406">
        <f t="shared" si="11"/>
        <v>5.15</v>
      </c>
      <c r="H58" s="390"/>
      <c r="I58" s="353">
        <f t="shared" si="5"/>
        <v>0</v>
      </c>
      <c r="J58" s="353">
        <f t="shared" si="6"/>
        <v>0</v>
      </c>
      <c r="K58" s="353">
        <f t="shared" si="7"/>
        <v>0</v>
      </c>
      <c r="L58" s="353">
        <f t="shared" si="8"/>
        <v>0</v>
      </c>
      <c r="M58" s="353">
        <f t="shared" si="9"/>
        <v>0</v>
      </c>
    </row>
    <row r="59" spans="1:13">
      <c r="A59" s="76"/>
      <c r="B59" s="6"/>
      <c r="C59" s="274" t="s">
        <v>1432</v>
      </c>
      <c r="D59" s="2"/>
      <c r="E59" s="95">
        <v>17.13</v>
      </c>
      <c r="F59" s="3" t="s">
        <v>449</v>
      </c>
      <c r="G59" s="406">
        <f t="shared" si="11"/>
        <v>17.13</v>
      </c>
      <c r="H59" s="390"/>
      <c r="I59" s="353">
        <f t="shared" si="5"/>
        <v>0</v>
      </c>
      <c r="J59" s="353">
        <f t="shared" si="6"/>
        <v>0</v>
      </c>
      <c r="K59" s="353">
        <f t="shared" si="7"/>
        <v>0</v>
      </c>
      <c r="L59" s="353">
        <f t="shared" si="8"/>
        <v>0</v>
      </c>
      <c r="M59" s="353">
        <f t="shared" si="9"/>
        <v>0</v>
      </c>
    </row>
    <row r="60" spans="1:13">
      <c r="A60" s="76"/>
      <c r="B60" s="6"/>
      <c r="C60" s="274" t="s">
        <v>1431</v>
      </c>
      <c r="D60" s="2"/>
      <c r="E60" s="95">
        <v>10.11</v>
      </c>
      <c r="F60" s="3" t="s">
        <v>449</v>
      </c>
      <c r="G60" s="406">
        <f t="shared" si="11"/>
        <v>10.11</v>
      </c>
      <c r="H60" s="390"/>
      <c r="I60" s="353">
        <f t="shared" si="5"/>
        <v>0</v>
      </c>
      <c r="J60" s="353">
        <f t="shared" si="6"/>
        <v>0</v>
      </c>
      <c r="K60" s="353">
        <f t="shared" si="7"/>
        <v>0</v>
      </c>
      <c r="L60" s="353">
        <f t="shared" si="8"/>
        <v>0</v>
      </c>
      <c r="M60" s="353">
        <f t="shared" si="9"/>
        <v>0</v>
      </c>
    </row>
    <row r="61" spans="1:13">
      <c r="A61" s="76"/>
      <c r="B61" s="6"/>
      <c r="C61" s="272" t="s">
        <v>602</v>
      </c>
      <c r="D61" s="2"/>
      <c r="E61" s="95">
        <v>6.1</v>
      </c>
      <c r="F61" s="3" t="s">
        <v>449</v>
      </c>
      <c r="G61" s="406">
        <f t="shared" si="11"/>
        <v>6.1</v>
      </c>
      <c r="H61" s="390"/>
      <c r="I61" s="353">
        <f t="shared" si="5"/>
        <v>0</v>
      </c>
      <c r="J61" s="353">
        <f t="shared" si="6"/>
        <v>0</v>
      </c>
      <c r="K61" s="353">
        <f t="shared" si="7"/>
        <v>0</v>
      </c>
      <c r="L61" s="353">
        <f t="shared" si="8"/>
        <v>0</v>
      </c>
      <c r="M61" s="353">
        <f t="shared" si="9"/>
        <v>0</v>
      </c>
    </row>
    <row r="62" spans="1:13">
      <c r="A62" s="76"/>
      <c r="B62" s="6"/>
      <c r="C62" s="264" t="s">
        <v>1433</v>
      </c>
      <c r="D62" s="2"/>
      <c r="E62" s="95">
        <v>12.15</v>
      </c>
      <c r="F62" s="3" t="s">
        <v>449</v>
      </c>
      <c r="G62" s="406">
        <f t="shared" si="11"/>
        <v>12.15</v>
      </c>
      <c r="H62" s="390"/>
      <c r="I62" s="353">
        <f t="shared" si="5"/>
        <v>0</v>
      </c>
      <c r="J62" s="353">
        <f t="shared" si="6"/>
        <v>0</v>
      </c>
      <c r="K62" s="353">
        <f t="shared" si="7"/>
        <v>0</v>
      </c>
      <c r="L62" s="353">
        <f t="shared" si="8"/>
        <v>0</v>
      </c>
      <c r="M62" s="353">
        <f t="shared" si="9"/>
        <v>0</v>
      </c>
    </row>
    <row r="63" spans="1:13" ht="31.5">
      <c r="A63" s="76"/>
      <c r="B63" s="6"/>
      <c r="C63" s="264" t="s">
        <v>1434</v>
      </c>
      <c r="D63" s="2"/>
      <c r="E63" s="92">
        <v>39.36</v>
      </c>
      <c r="F63" s="27" t="s">
        <v>449</v>
      </c>
      <c r="G63" s="406">
        <f t="shared" si="11"/>
        <v>39.36</v>
      </c>
      <c r="H63" s="390"/>
      <c r="I63" s="353">
        <f t="shared" si="5"/>
        <v>0</v>
      </c>
      <c r="J63" s="353">
        <f t="shared" si="6"/>
        <v>0</v>
      </c>
      <c r="K63" s="353">
        <f t="shared" si="7"/>
        <v>0</v>
      </c>
      <c r="L63" s="353">
        <f t="shared" si="8"/>
        <v>0</v>
      </c>
      <c r="M63" s="353">
        <f t="shared" si="9"/>
        <v>0</v>
      </c>
    </row>
    <row r="64" spans="1:13">
      <c r="A64" s="76"/>
      <c r="B64" s="6"/>
      <c r="C64" s="274" t="s">
        <v>1435</v>
      </c>
      <c r="D64" s="2"/>
      <c r="E64" s="95">
        <v>18.079999999999998</v>
      </c>
      <c r="F64" s="3" t="s">
        <v>449</v>
      </c>
      <c r="G64" s="406">
        <f t="shared" si="11"/>
        <v>18.079999999999998</v>
      </c>
      <c r="H64" s="390"/>
      <c r="I64" s="353">
        <f t="shared" si="5"/>
        <v>0</v>
      </c>
      <c r="J64" s="353">
        <f t="shared" si="6"/>
        <v>0</v>
      </c>
      <c r="K64" s="353">
        <f t="shared" si="7"/>
        <v>0</v>
      </c>
      <c r="L64" s="353">
        <f t="shared" si="8"/>
        <v>0</v>
      </c>
      <c r="M64" s="353">
        <f t="shared" si="9"/>
        <v>0</v>
      </c>
    </row>
    <row r="65" spans="1:13">
      <c r="A65" s="76"/>
      <c r="B65" s="145" t="s">
        <v>1436</v>
      </c>
      <c r="C65" s="274" t="s">
        <v>1437</v>
      </c>
      <c r="D65" s="2"/>
      <c r="E65" s="95">
        <v>20.47</v>
      </c>
      <c r="F65" s="3" t="s">
        <v>450</v>
      </c>
      <c r="G65" s="406">
        <f>E65*2</f>
        <v>40.94</v>
      </c>
      <c r="H65" s="390"/>
      <c r="I65" s="353">
        <f t="shared" si="5"/>
        <v>0</v>
      </c>
      <c r="J65" s="353">
        <f t="shared" si="6"/>
        <v>0</v>
      </c>
      <c r="K65" s="353">
        <f t="shared" si="7"/>
        <v>0</v>
      </c>
      <c r="L65" s="353">
        <f t="shared" si="8"/>
        <v>0</v>
      </c>
      <c r="M65" s="353">
        <f t="shared" si="9"/>
        <v>0</v>
      </c>
    </row>
    <row r="66" spans="1:13">
      <c r="A66" s="76"/>
      <c r="B66" s="6"/>
      <c r="C66" s="274" t="s">
        <v>791</v>
      </c>
      <c r="D66" s="2"/>
      <c r="E66" s="95">
        <v>19.79</v>
      </c>
      <c r="F66" s="3" t="s">
        <v>450</v>
      </c>
      <c r="G66" s="406">
        <f>E66*2</f>
        <v>39.58</v>
      </c>
      <c r="H66" s="390"/>
      <c r="I66" s="353">
        <f t="shared" si="5"/>
        <v>0</v>
      </c>
      <c r="J66" s="353">
        <f t="shared" si="6"/>
        <v>0</v>
      </c>
      <c r="K66" s="353">
        <f t="shared" si="7"/>
        <v>0</v>
      </c>
      <c r="L66" s="353">
        <f t="shared" si="8"/>
        <v>0</v>
      </c>
      <c r="M66" s="353">
        <f t="shared" si="9"/>
        <v>0</v>
      </c>
    </row>
    <row r="67" spans="1:13">
      <c r="A67" s="76"/>
      <c r="B67" s="6"/>
      <c r="C67" s="274" t="s">
        <v>1438</v>
      </c>
      <c r="D67" s="2"/>
      <c r="E67" s="95">
        <v>16.61</v>
      </c>
      <c r="F67" s="3" t="s">
        <v>450</v>
      </c>
      <c r="G67" s="406">
        <f>E67*2</f>
        <v>33.22</v>
      </c>
      <c r="H67" s="390"/>
      <c r="I67" s="353">
        <f t="shared" si="5"/>
        <v>0</v>
      </c>
      <c r="J67" s="353">
        <f t="shared" si="6"/>
        <v>0</v>
      </c>
      <c r="K67" s="353">
        <f t="shared" si="7"/>
        <v>0</v>
      </c>
      <c r="L67" s="353">
        <f t="shared" si="8"/>
        <v>0</v>
      </c>
      <c r="M67" s="353">
        <f t="shared" si="9"/>
        <v>0</v>
      </c>
    </row>
    <row r="68" spans="1:13" ht="31.5">
      <c r="A68" s="76"/>
      <c r="B68" s="6"/>
      <c r="C68" s="274" t="s">
        <v>1439</v>
      </c>
      <c r="D68" s="2"/>
      <c r="E68" s="92">
        <v>20.32</v>
      </c>
      <c r="F68" s="27" t="s">
        <v>452</v>
      </c>
      <c r="G68" s="406">
        <f>E68*3</f>
        <v>60.96</v>
      </c>
      <c r="H68" s="390"/>
      <c r="I68" s="353">
        <f t="shared" si="5"/>
        <v>0</v>
      </c>
      <c r="J68" s="353">
        <f t="shared" si="6"/>
        <v>0</v>
      </c>
      <c r="K68" s="353">
        <f t="shared" si="7"/>
        <v>0</v>
      </c>
      <c r="L68" s="353">
        <f t="shared" si="8"/>
        <v>0</v>
      </c>
      <c r="M68" s="353">
        <f t="shared" si="9"/>
        <v>0</v>
      </c>
    </row>
    <row r="69" spans="1:13" ht="31.5">
      <c r="A69" s="76"/>
      <c r="B69" s="6"/>
      <c r="C69" s="274" t="s">
        <v>1440</v>
      </c>
      <c r="D69" s="2"/>
      <c r="E69" s="92">
        <v>19.399999999999999</v>
      </c>
      <c r="F69" s="27" t="s">
        <v>452</v>
      </c>
      <c r="G69" s="406">
        <f>E69*3</f>
        <v>58.199999999999996</v>
      </c>
      <c r="H69" s="390"/>
      <c r="I69" s="353">
        <f t="shared" ref="I69:I132" si="12">H69*G69</f>
        <v>0</v>
      </c>
      <c r="J69" s="353">
        <f t="shared" ref="J69:J132" si="13">I69*$I$1</f>
        <v>0</v>
      </c>
      <c r="K69" s="353">
        <f t="shared" ref="K69:K132" si="14">J69*3</f>
        <v>0</v>
      </c>
      <c r="L69" s="353">
        <f t="shared" ref="L69:L132" si="15">K69*0.22</f>
        <v>0</v>
      </c>
      <c r="M69" s="353">
        <f t="shared" ref="M69:M132" si="16">L69+K69</f>
        <v>0</v>
      </c>
    </row>
    <row r="70" spans="1:13">
      <c r="A70" s="76"/>
      <c r="B70" s="6"/>
      <c r="C70" s="274" t="s">
        <v>1441</v>
      </c>
      <c r="D70" s="2"/>
      <c r="E70" s="92">
        <v>18.309999999999999</v>
      </c>
      <c r="F70" s="27" t="s">
        <v>449</v>
      </c>
      <c r="G70" s="406">
        <f t="shared" ref="G70:G82" si="17">E70*1</f>
        <v>18.309999999999999</v>
      </c>
      <c r="H70" s="390"/>
      <c r="I70" s="353">
        <f t="shared" si="12"/>
        <v>0</v>
      </c>
      <c r="J70" s="353">
        <f t="shared" si="13"/>
        <v>0</v>
      </c>
      <c r="K70" s="353">
        <f t="shared" si="14"/>
        <v>0</v>
      </c>
      <c r="L70" s="353">
        <f t="shared" si="15"/>
        <v>0</v>
      </c>
      <c r="M70" s="353">
        <f t="shared" si="16"/>
        <v>0</v>
      </c>
    </row>
    <row r="71" spans="1:13">
      <c r="A71" s="76"/>
      <c r="B71" s="6"/>
      <c r="C71" s="274" t="s">
        <v>1442</v>
      </c>
      <c r="D71" s="2"/>
      <c r="E71" s="92">
        <v>17.09</v>
      </c>
      <c r="F71" s="27" t="s">
        <v>449</v>
      </c>
      <c r="G71" s="406">
        <f t="shared" si="17"/>
        <v>17.09</v>
      </c>
      <c r="H71" s="390"/>
      <c r="I71" s="353">
        <f t="shared" si="12"/>
        <v>0</v>
      </c>
      <c r="J71" s="353">
        <f t="shared" si="13"/>
        <v>0</v>
      </c>
      <c r="K71" s="353">
        <f t="shared" si="14"/>
        <v>0</v>
      </c>
      <c r="L71" s="353">
        <f t="shared" si="15"/>
        <v>0</v>
      </c>
      <c r="M71" s="353">
        <f t="shared" si="16"/>
        <v>0</v>
      </c>
    </row>
    <row r="72" spans="1:13">
      <c r="A72" s="76"/>
      <c r="B72" s="6"/>
      <c r="C72" s="274" t="s">
        <v>1443</v>
      </c>
      <c r="D72" s="2"/>
      <c r="E72" s="92">
        <v>20.99</v>
      </c>
      <c r="F72" s="27" t="s">
        <v>449</v>
      </c>
      <c r="G72" s="406">
        <f t="shared" si="17"/>
        <v>20.99</v>
      </c>
      <c r="H72" s="390"/>
      <c r="I72" s="353">
        <f t="shared" si="12"/>
        <v>0</v>
      </c>
      <c r="J72" s="353">
        <f t="shared" si="13"/>
        <v>0</v>
      </c>
      <c r="K72" s="353">
        <f t="shared" si="14"/>
        <v>0</v>
      </c>
      <c r="L72" s="353">
        <f t="shared" si="15"/>
        <v>0</v>
      </c>
      <c r="M72" s="353">
        <f t="shared" si="16"/>
        <v>0</v>
      </c>
    </row>
    <row r="73" spans="1:13">
      <c r="A73" s="76"/>
      <c r="B73" s="6"/>
      <c r="C73" s="274" t="s">
        <v>1444</v>
      </c>
      <c r="D73" s="2"/>
      <c r="E73" s="92">
        <v>18.39</v>
      </c>
      <c r="F73" s="27" t="s">
        <v>449</v>
      </c>
      <c r="G73" s="406">
        <f t="shared" si="17"/>
        <v>18.39</v>
      </c>
      <c r="H73" s="390"/>
      <c r="I73" s="353">
        <f t="shared" si="12"/>
        <v>0</v>
      </c>
      <c r="J73" s="353">
        <f t="shared" si="13"/>
        <v>0</v>
      </c>
      <c r="K73" s="353">
        <f t="shared" si="14"/>
        <v>0</v>
      </c>
      <c r="L73" s="353">
        <f t="shared" si="15"/>
        <v>0</v>
      </c>
      <c r="M73" s="353">
        <f t="shared" si="16"/>
        <v>0</v>
      </c>
    </row>
    <row r="74" spans="1:13" ht="31.5">
      <c r="A74" s="76"/>
      <c r="B74" s="6"/>
      <c r="C74" s="272" t="s">
        <v>1445</v>
      </c>
      <c r="D74" s="2"/>
      <c r="E74" s="92">
        <v>3.35</v>
      </c>
      <c r="F74" s="27" t="s">
        <v>449</v>
      </c>
      <c r="G74" s="406">
        <f t="shared" si="17"/>
        <v>3.35</v>
      </c>
      <c r="H74" s="390"/>
      <c r="I74" s="353">
        <f t="shared" si="12"/>
        <v>0</v>
      </c>
      <c r="J74" s="353">
        <f t="shared" si="13"/>
        <v>0</v>
      </c>
      <c r="K74" s="353">
        <f t="shared" si="14"/>
        <v>0</v>
      </c>
      <c r="L74" s="353">
        <f t="shared" si="15"/>
        <v>0</v>
      </c>
      <c r="M74" s="353">
        <f t="shared" si="16"/>
        <v>0</v>
      </c>
    </row>
    <row r="75" spans="1:13" ht="31.5">
      <c r="A75" s="76"/>
      <c r="B75" s="6"/>
      <c r="C75" s="272" t="s">
        <v>1446</v>
      </c>
      <c r="D75" s="2"/>
      <c r="E75" s="92">
        <v>6.24</v>
      </c>
      <c r="F75" s="27" t="s">
        <v>449</v>
      </c>
      <c r="G75" s="406">
        <f t="shared" si="17"/>
        <v>6.24</v>
      </c>
      <c r="H75" s="390"/>
      <c r="I75" s="353">
        <f t="shared" si="12"/>
        <v>0</v>
      </c>
      <c r="J75" s="353">
        <f t="shared" si="13"/>
        <v>0</v>
      </c>
      <c r="K75" s="353">
        <f t="shared" si="14"/>
        <v>0</v>
      </c>
      <c r="L75" s="353">
        <f t="shared" si="15"/>
        <v>0</v>
      </c>
      <c r="M75" s="353">
        <f t="shared" si="16"/>
        <v>0</v>
      </c>
    </row>
    <row r="76" spans="1:13" ht="31.5">
      <c r="A76" s="76"/>
      <c r="B76" s="6"/>
      <c r="C76" s="272" t="s">
        <v>1447</v>
      </c>
      <c r="D76" s="2"/>
      <c r="E76" s="92">
        <v>18.93</v>
      </c>
      <c r="F76" s="27" t="s">
        <v>449</v>
      </c>
      <c r="G76" s="406">
        <f t="shared" si="17"/>
        <v>18.93</v>
      </c>
      <c r="H76" s="390"/>
      <c r="I76" s="353">
        <f t="shared" si="12"/>
        <v>0</v>
      </c>
      <c r="J76" s="353">
        <f t="shared" si="13"/>
        <v>0</v>
      </c>
      <c r="K76" s="353">
        <f t="shared" si="14"/>
        <v>0</v>
      </c>
      <c r="L76" s="353">
        <f t="shared" si="15"/>
        <v>0</v>
      </c>
      <c r="M76" s="353">
        <f t="shared" si="16"/>
        <v>0</v>
      </c>
    </row>
    <row r="77" spans="1:13" ht="78.75">
      <c r="A77" s="76"/>
      <c r="B77" s="19" t="s">
        <v>1448</v>
      </c>
      <c r="C77" s="274" t="s">
        <v>603</v>
      </c>
      <c r="D77" s="2"/>
      <c r="E77" s="92">
        <v>27.96</v>
      </c>
      <c r="F77" s="27" t="s">
        <v>449</v>
      </c>
      <c r="G77" s="406">
        <f t="shared" si="17"/>
        <v>27.96</v>
      </c>
      <c r="H77" s="390"/>
      <c r="I77" s="353">
        <f t="shared" si="12"/>
        <v>0</v>
      </c>
      <c r="J77" s="353">
        <f t="shared" si="13"/>
        <v>0</v>
      </c>
      <c r="K77" s="353">
        <f t="shared" si="14"/>
        <v>0</v>
      </c>
      <c r="L77" s="353">
        <f t="shared" si="15"/>
        <v>0</v>
      </c>
      <c r="M77" s="353">
        <f t="shared" si="16"/>
        <v>0</v>
      </c>
    </row>
    <row r="78" spans="1:13">
      <c r="A78" s="76"/>
      <c r="B78" s="6"/>
      <c r="C78" s="274" t="s">
        <v>604</v>
      </c>
      <c r="D78" s="2"/>
      <c r="E78" s="95">
        <v>16.27</v>
      </c>
      <c r="F78" s="3" t="s">
        <v>449</v>
      </c>
      <c r="G78" s="406">
        <f t="shared" si="17"/>
        <v>16.27</v>
      </c>
      <c r="H78" s="390"/>
      <c r="I78" s="353">
        <f t="shared" si="12"/>
        <v>0</v>
      </c>
      <c r="J78" s="353">
        <f t="shared" si="13"/>
        <v>0</v>
      </c>
      <c r="K78" s="353">
        <f t="shared" si="14"/>
        <v>0</v>
      </c>
      <c r="L78" s="353">
        <f t="shared" si="15"/>
        <v>0</v>
      </c>
      <c r="M78" s="353">
        <f t="shared" si="16"/>
        <v>0</v>
      </c>
    </row>
    <row r="79" spans="1:13">
      <c r="A79" s="76"/>
      <c r="B79" s="6"/>
      <c r="C79" s="274" t="s">
        <v>605</v>
      </c>
      <c r="D79" s="2"/>
      <c r="E79" s="95">
        <v>17.73</v>
      </c>
      <c r="F79" s="3" t="s">
        <v>449</v>
      </c>
      <c r="G79" s="406">
        <f t="shared" si="17"/>
        <v>17.73</v>
      </c>
      <c r="H79" s="390"/>
      <c r="I79" s="353">
        <f t="shared" si="12"/>
        <v>0</v>
      </c>
      <c r="J79" s="353">
        <f t="shared" si="13"/>
        <v>0</v>
      </c>
      <c r="K79" s="353">
        <f t="shared" si="14"/>
        <v>0</v>
      </c>
      <c r="L79" s="353">
        <f t="shared" si="15"/>
        <v>0</v>
      </c>
      <c r="M79" s="353">
        <f t="shared" si="16"/>
        <v>0</v>
      </c>
    </row>
    <row r="80" spans="1:13">
      <c r="A80" s="76"/>
      <c r="B80" s="6"/>
      <c r="C80" s="274" t="s">
        <v>606</v>
      </c>
      <c r="D80" s="2"/>
      <c r="E80" s="95">
        <v>17.97</v>
      </c>
      <c r="F80" s="3" t="s">
        <v>449</v>
      </c>
      <c r="G80" s="406">
        <f t="shared" si="17"/>
        <v>17.97</v>
      </c>
      <c r="H80" s="390"/>
      <c r="I80" s="353">
        <f t="shared" si="12"/>
        <v>0</v>
      </c>
      <c r="J80" s="353">
        <f t="shared" si="13"/>
        <v>0</v>
      </c>
      <c r="K80" s="353">
        <f t="shared" si="14"/>
        <v>0</v>
      </c>
      <c r="L80" s="353">
        <f t="shared" si="15"/>
        <v>0</v>
      </c>
      <c r="M80" s="353">
        <f t="shared" si="16"/>
        <v>0</v>
      </c>
    </row>
    <row r="81" spans="1:13">
      <c r="A81" s="76"/>
      <c r="B81" s="6"/>
      <c r="C81" s="272" t="s">
        <v>1449</v>
      </c>
      <c r="D81" s="2"/>
      <c r="E81" s="95">
        <v>10.49</v>
      </c>
      <c r="F81" s="3" t="s">
        <v>449</v>
      </c>
      <c r="G81" s="406">
        <f t="shared" si="17"/>
        <v>10.49</v>
      </c>
      <c r="H81" s="390"/>
      <c r="I81" s="353">
        <f t="shared" si="12"/>
        <v>0</v>
      </c>
      <c r="J81" s="353">
        <f t="shared" si="13"/>
        <v>0</v>
      </c>
      <c r="K81" s="353">
        <f t="shared" si="14"/>
        <v>0</v>
      </c>
      <c r="L81" s="353">
        <f t="shared" si="15"/>
        <v>0</v>
      </c>
      <c r="M81" s="353">
        <f t="shared" si="16"/>
        <v>0</v>
      </c>
    </row>
    <row r="82" spans="1:13">
      <c r="A82" s="76"/>
      <c r="B82" s="6"/>
      <c r="C82" s="274" t="s">
        <v>607</v>
      </c>
      <c r="D82" s="2"/>
      <c r="E82" s="95">
        <v>5.43</v>
      </c>
      <c r="F82" s="3" t="s">
        <v>449</v>
      </c>
      <c r="G82" s="406">
        <f t="shared" si="17"/>
        <v>5.43</v>
      </c>
      <c r="H82" s="390"/>
      <c r="I82" s="353">
        <f t="shared" si="12"/>
        <v>0</v>
      </c>
      <c r="J82" s="353">
        <f t="shared" si="13"/>
        <v>0</v>
      </c>
      <c r="K82" s="353">
        <f t="shared" si="14"/>
        <v>0</v>
      </c>
      <c r="L82" s="353">
        <f t="shared" si="15"/>
        <v>0</v>
      </c>
      <c r="M82" s="353">
        <f t="shared" si="16"/>
        <v>0</v>
      </c>
    </row>
    <row r="83" spans="1:13">
      <c r="A83" s="76"/>
      <c r="B83" s="6"/>
      <c r="C83" s="264" t="s">
        <v>1450</v>
      </c>
      <c r="D83" s="2"/>
      <c r="E83" s="95">
        <v>5</v>
      </c>
      <c r="F83" s="3" t="s">
        <v>450</v>
      </c>
      <c r="G83" s="406">
        <f>E83*2</f>
        <v>10</v>
      </c>
      <c r="H83" s="390"/>
      <c r="I83" s="353">
        <f t="shared" si="12"/>
        <v>0</v>
      </c>
      <c r="J83" s="353">
        <f t="shared" si="13"/>
        <v>0</v>
      </c>
      <c r="K83" s="353">
        <f t="shared" si="14"/>
        <v>0</v>
      </c>
      <c r="L83" s="353">
        <f t="shared" si="15"/>
        <v>0</v>
      </c>
      <c r="M83" s="353">
        <f t="shared" si="16"/>
        <v>0</v>
      </c>
    </row>
    <row r="84" spans="1:13">
      <c r="A84" s="76"/>
      <c r="B84" s="6"/>
      <c r="C84" s="272" t="s">
        <v>608</v>
      </c>
      <c r="D84" s="2"/>
      <c r="E84" s="95">
        <v>5.04</v>
      </c>
      <c r="F84" s="3" t="s">
        <v>449</v>
      </c>
      <c r="G84" s="406">
        <f>E84*1</f>
        <v>5.04</v>
      </c>
      <c r="H84" s="390"/>
      <c r="I84" s="353">
        <f t="shared" si="12"/>
        <v>0</v>
      </c>
      <c r="J84" s="353">
        <f t="shared" si="13"/>
        <v>0</v>
      </c>
      <c r="K84" s="353">
        <f t="shared" si="14"/>
        <v>0</v>
      </c>
      <c r="L84" s="353">
        <f t="shared" si="15"/>
        <v>0</v>
      </c>
      <c r="M84" s="353">
        <f t="shared" si="16"/>
        <v>0</v>
      </c>
    </row>
    <row r="85" spans="1:13">
      <c r="A85" s="76"/>
      <c r="B85" s="6"/>
      <c r="C85" s="272" t="s">
        <v>609</v>
      </c>
      <c r="D85" s="2"/>
      <c r="E85" s="95">
        <v>27.69</v>
      </c>
      <c r="F85" s="3" t="s">
        <v>449</v>
      </c>
      <c r="G85" s="406">
        <f>E85*1</f>
        <v>27.69</v>
      </c>
      <c r="H85" s="390"/>
      <c r="I85" s="353">
        <f t="shared" si="12"/>
        <v>0</v>
      </c>
      <c r="J85" s="353">
        <f t="shared" si="13"/>
        <v>0</v>
      </c>
      <c r="K85" s="353">
        <f t="shared" si="14"/>
        <v>0</v>
      </c>
      <c r="L85" s="353">
        <f t="shared" si="15"/>
        <v>0</v>
      </c>
      <c r="M85" s="353">
        <f t="shared" si="16"/>
        <v>0</v>
      </c>
    </row>
    <row r="86" spans="1:13">
      <c r="A86" s="76"/>
      <c r="B86" s="6"/>
      <c r="C86" s="264" t="s">
        <v>1563</v>
      </c>
      <c r="D86" s="2"/>
      <c r="E86" s="95">
        <v>7.8</v>
      </c>
      <c r="F86" s="3" t="s">
        <v>473</v>
      </c>
      <c r="G86" s="391">
        <f>E86*2/365</f>
        <v>4.2739726027397257E-2</v>
      </c>
      <c r="H86" s="390"/>
      <c r="I86" s="353">
        <f t="shared" si="12"/>
        <v>0</v>
      </c>
      <c r="J86" s="353">
        <f t="shared" si="13"/>
        <v>0</v>
      </c>
      <c r="K86" s="353">
        <f t="shared" si="14"/>
        <v>0</v>
      </c>
      <c r="L86" s="353">
        <f t="shared" si="15"/>
        <v>0</v>
      </c>
      <c r="M86" s="353">
        <f t="shared" si="16"/>
        <v>0</v>
      </c>
    </row>
    <row r="87" spans="1:13" ht="31.5">
      <c r="A87" s="76"/>
      <c r="B87" s="142" t="s">
        <v>1451</v>
      </c>
      <c r="C87" s="264" t="s">
        <v>610</v>
      </c>
      <c r="D87" s="2"/>
      <c r="E87" s="92">
        <v>30</v>
      </c>
      <c r="F87" s="27" t="s">
        <v>449</v>
      </c>
      <c r="G87" s="406">
        <f>E87*1</f>
        <v>30</v>
      </c>
      <c r="H87" s="390"/>
      <c r="I87" s="353">
        <f t="shared" si="12"/>
        <v>0</v>
      </c>
      <c r="J87" s="353">
        <f t="shared" si="13"/>
        <v>0</v>
      </c>
      <c r="K87" s="353">
        <f t="shared" si="14"/>
        <v>0</v>
      </c>
      <c r="L87" s="353">
        <f t="shared" si="15"/>
        <v>0</v>
      </c>
      <c r="M87" s="353">
        <f t="shared" si="16"/>
        <v>0</v>
      </c>
    </row>
    <row r="88" spans="1:13">
      <c r="A88" s="76"/>
      <c r="B88" s="6"/>
      <c r="C88" s="264" t="s">
        <v>611</v>
      </c>
      <c r="D88" s="2"/>
      <c r="E88" s="95">
        <v>100</v>
      </c>
      <c r="F88" s="3" t="s">
        <v>449</v>
      </c>
      <c r="G88" s="406">
        <f>E88*1</f>
        <v>100</v>
      </c>
      <c r="H88" s="390"/>
      <c r="I88" s="353">
        <f t="shared" si="12"/>
        <v>0</v>
      </c>
      <c r="J88" s="353">
        <f t="shared" si="13"/>
        <v>0</v>
      </c>
      <c r="K88" s="353">
        <f t="shared" si="14"/>
        <v>0</v>
      </c>
      <c r="L88" s="353">
        <f t="shared" si="15"/>
        <v>0</v>
      </c>
      <c r="M88" s="353">
        <f t="shared" si="16"/>
        <v>0</v>
      </c>
    </row>
    <row r="89" spans="1:13">
      <c r="A89" s="76"/>
      <c r="B89" s="6"/>
      <c r="C89" s="268" t="s">
        <v>1381</v>
      </c>
      <c r="D89" s="2"/>
      <c r="E89" s="95">
        <v>125.27</v>
      </c>
      <c r="F89" s="3" t="s">
        <v>454</v>
      </c>
      <c r="G89" s="406">
        <f>E89*1/5</f>
        <v>25.053999999999998</v>
      </c>
      <c r="H89" s="390"/>
      <c r="I89" s="353">
        <f t="shared" si="12"/>
        <v>0</v>
      </c>
      <c r="J89" s="353">
        <f t="shared" si="13"/>
        <v>0</v>
      </c>
      <c r="K89" s="353">
        <f t="shared" si="14"/>
        <v>0</v>
      </c>
      <c r="L89" s="353">
        <f t="shared" si="15"/>
        <v>0</v>
      </c>
      <c r="M89" s="353">
        <f t="shared" si="16"/>
        <v>0</v>
      </c>
    </row>
    <row r="90" spans="1:13" ht="31.5">
      <c r="A90" s="76"/>
      <c r="B90" s="19" t="s">
        <v>638</v>
      </c>
      <c r="C90" s="264" t="s">
        <v>1452</v>
      </c>
      <c r="D90" s="2"/>
      <c r="E90" s="92">
        <v>8.6999999999999993</v>
      </c>
      <c r="F90" s="27" t="s">
        <v>455</v>
      </c>
      <c r="G90" s="406">
        <f t="shared" ref="G90:G102" si="18">E90*3/5</f>
        <v>5.22</v>
      </c>
      <c r="H90" s="390"/>
      <c r="I90" s="353">
        <f t="shared" si="12"/>
        <v>0</v>
      </c>
      <c r="J90" s="353">
        <f t="shared" si="13"/>
        <v>0</v>
      </c>
      <c r="K90" s="353">
        <f t="shared" si="14"/>
        <v>0</v>
      </c>
      <c r="L90" s="353">
        <f t="shared" si="15"/>
        <v>0</v>
      </c>
      <c r="M90" s="353">
        <f t="shared" si="16"/>
        <v>0</v>
      </c>
    </row>
    <row r="91" spans="1:13" ht="31.5">
      <c r="A91" s="76"/>
      <c r="B91" s="6"/>
      <c r="C91" s="264" t="s">
        <v>1453</v>
      </c>
      <c r="D91" s="2"/>
      <c r="E91" s="92">
        <v>8.8000000000000007</v>
      </c>
      <c r="F91" s="27" t="s">
        <v>455</v>
      </c>
      <c r="G91" s="406">
        <f t="shared" si="18"/>
        <v>5.28</v>
      </c>
      <c r="H91" s="390"/>
      <c r="I91" s="353">
        <f t="shared" si="12"/>
        <v>0</v>
      </c>
      <c r="J91" s="353">
        <f t="shared" si="13"/>
        <v>0</v>
      </c>
      <c r="K91" s="353">
        <f t="shared" si="14"/>
        <v>0</v>
      </c>
      <c r="L91" s="353">
        <f t="shared" si="15"/>
        <v>0</v>
      </c>
      <c r="M91" s="353">
        <f t="shared" si="16"/>
        <v>0</v>
      </c>
    </row>
    <row r="92" spans="1:13" ht="31.5">
      <c r="A92" s="76"/>
      <c r="B92" s="6"/>
      <c r="C92" s="264" t="s">
        <v>1454</v>
      </c>
      <c r="D92" s="2"/>
      <c r="E92" s="92">
        <v>7.8</v>
      </c>
      <c r="F92" s="27" t="s">
        <v>455</v>
      </c>
      <c r="G92" s="406">
        <f t="shared" si="18"/>
        <v>4.68</v>
      </c>
      <c r="H92" s="390"/>
      <c r="I92" s="353">
        <f t="shared" si="12"/>
        <v>0</v>
      </c>
      <c r="J92" s="353">
        <f t="shared" si="13"/>
        <v>0</v>
      </c>
      <c r="K92" s="353">
        <f t="shared" si="14"/>
        <v>0</v>
      </c>
      <c r="L92" s="353">
        <f t="shared" si="15"/>
        <v>0</v>
      </c>
      <c r="M92" s="353">
        <f t="shared" si="16"/>
        <v>0</v>
      </c>
    </row>
    <row r="93" spans="1:13" ht="31.5">
      <c r="A93" s="76"/>
      <c r="B93" s="6"/>
      <c r="C93" s="264" t="s">
        <v>1455</v>
      </c>
      <c r="D93" s="2"/>
      <c r="E93" s="92">
        <v>12.7</v>
      </c>
      <c r="F93" s="27" t="s">
        <v>455</v>
      </c>
      <c r="G93" s="406">
        <f t="shared" si="18"/>
        <v>7.6199999999999992</v>
      </c>
      <c r="H93" s="390"/>
      <c r="I93" s="353">
        <f t="shared" si="12"/>
        <v>0</v>
      </c>
      <c r="J93" s="353">
        <f t="shared" si="13"/>
        <v>0</v>
      </c>
      <c r="K93" s="353">
        <f t="shared" si="14"/>
        <v>0</v>
      </c>
      <c r="L93" s="353">
        <f t="shared" si="15"/>
        <v>0</v>
      </c>
      <c r="M93" s="353">
        <f t="shared" si="16"/>
        <v>0</v>
      </c>
    </row>
    <row r="94" spans="1:13" ht="31.5">
      <c r="A94" s="76"/>
      <c r="B94" s="6"/>
      <c r="C94" s="264" t="s">
        <v>1456</v>
      </c>
      <c r="D94" s="2"/>
      <c r="E94" s="92">
        <v>15.7</v>
      </c>
      <c r="F94" s="27" t="s">
        <v>455</v>
      </c>
      <c r="G94" s="406">
        <f t="shared" si="18"/>
        <v>9.4199999999999982</v>
      </c>
      <c r="H94" s="390"/>
      <c r="I94" s="353">
        <f t="shared" si="12"/>
        <v>0</v>
      </c>
      <c r="J94" s="353">
        <f t="shared" si="13"/>
        <v>0</v>
      </c>
      <c r="K94" s="353">
        <f t="shared" si="14"/>
        <v>0</v>
      </c>
      <c r="L94" s="353">
        <f t="shared" si="15"/>
        <v>0</v>
      </c>
      <c r="M94" s="353">
        <f t="shared" si="16"/>
        <v>0</v>
      </c>
    </row>
    <row r="95" spans="1:13" ht="31.5">
      <c r="A95" s="76"/>
      <c r="B95" s="6"/>
      <c r="C95" s="264" t="s">
        <v>1457</v>
      </c>
      <c r="D95" s="2"/>
      <c r="E95" s="92">
        <v>28.25</v>
      </c>
      <c r="F95" s="27" t="s">
        <v>455</v>
      </c>
      <c r="G95" s="406">
        <f t="shared" si="18"/>
        <v>16.95</v>
      </c>
      <c r="H95" s="390"/>
      <c r="I95" s="353">
        <f t="shared" si="12"/>
        <v>0</v>
      </c>
      <c r="J95" s="353">
        <f t="shared" si="13"/>
        <v>0</v>
      </c>
      <c r="K95" s="353">
        <f t="shared" si="14"/>
        <v>0</v>
      </c>
      <c r="L95" s="353">
        <f t="shared" si="15"/>
        <v>0</v>
      </c>
      <c r="M95" s="353">
        <f t="shared" si="16"/>
        <v>0</v>
      </c>
    </row>
    <row r="96" spans="1:13" ht="31.5">
      <c r="A96" s="76"/>
      <c r="B96" s="6"/>
      <c r="C96" s="264" t="s">
        <v>1458</v>
      </c>
      <c r="D96" s="2"/>
      <c r="E96" s="92">
        <v>10.7</v>
      </c>
      <c r="F96" s="27" t="s">
        <v>455</v>
      </c>
      <c r="G96" s="406">
        <f t="shared" si="18"/>
        <v>6.419999999999999</v>
      </c>
      <c r="H96" s="390"/>
      <c r="I96" s="353">
        <f t="shared" si="12"/>
        <v>0</v>
      </c>
      <c r="J96" s="353">
        <f t="shared" si="13"/>
        <v>0</v>
      </c>
      <c r="K96" s="353">
        <f t="shared" si="14"/>
        <v>0</v>
      </c>
      <c r="L96" s="353">
        <f t="shared" si="15"/>
        <v>0</v>
      </c>
      <c r="M96" s="353">
        <f t="shared" si="16"/>
        <v>0</v>
      </c>
    </row>
    <row r="97" spans="1:13" ht="31.5">
      <c r="A97" s="76"/>
      <c r="B97" s="19" t="s">
        <v>1460</v>
      </c>
      <c r="C97" s="264" t="s">
        <v>1459</v>
      </c>
      <c r="D97" s="2"/>
      <c r="E97" s="92">
        <v>16</v>
      </c>
      <c r="F97" s="27" t="s">
        <v>455</v>
      </c>
      <c r="G97" s="406">
        <f t="shared" si="18"/>
        <v>9.6</v>
      </c>
      <c r="H97" s="390"/>
      <c r="I97" s="353">
        <f t="shared" si="12"/>
        <v>0</v>
      </c>
      <c r="J97" s="353">
        <f t="shared" si="13"/>
        <v>0</v>
      </c>
      <c r="K97" s="353">
        <f t="shared" si="14"/>
        <v>0</v>
      </c>
      <c r="L97" s="353">
        <f t="shared" si="15"/>
        <v>0</v>
      </c>
      <c r="M97" s="353">
        <f t="shared" si="16"/>
        <v>0</v>
      </c>
    </row>
    <row r="98" spans="1:13" ht="31.5">
      <c r="A98" s="76"/>
      <c r="B98" s="6"/>
      <c r="C98" s="264" t="s">
        <v>1461</v>
      </c>
      <c r="D98" s="2"/>
      <c r="E98" s="92">
        <v>4.3</v>
      </c>
      <c r="F98" s="27" t="s">
        <v>455</v>
      </c>
      <c r="G98" s="406">
        <f t="shared" si="18"/>
        <v>2.5799999999999996</v>
      </c>
      <c r="H98" s="390"/>
      <c r="I98" s="353">
        <f t="shared" si="12"/>
        <v>0</v>
      </c>
      <c r="J98" s="353">
        <f t="shared" si="13"/>
        <v>0</v>
      </c>
      <c r="K98" s="353">
        <f t="shared" si="14"/>
        <v>0</v>
      </c>
      <c r="L98" s="353">
        <f t="shared" si="15"/>
        <v>0</v>
      </c>
      <c r="M98" s="353">
        <f t="shared" si="16"/>
        <v>0</v>
      </c>
    </row>
    <row r="99" spans="1:13" ht="31.5">
      <c r="A99" s="76"/>
      <c r="B99" s="6"/>
      <c r="C99" s="264" t="s">
        <v>1462</v>
      </c>
      <c r="D99" s="2"/>
      <c r="E99" s="92">
        <v>3.6</v>
      </c>
      <c r="F99" s="27" t="s">
        <v>455</v>
      </c>
      <c r="G99" s="406">
        <f t="shared" si="18"/>
        <v>2.16</v>
      </c>
      <c r="H99" s="390"/>
      <c r="I99" s="353">
        <f t="shared" si="12"/>
        <v>0</v>
      </c>
      <c r="J99" s="353">
        <f t="shared" si="13"/>
        <v>0</v>
      </c>
      <c r="K99" s="353">
        <f t="shared" si="14"/>
        <v>0</v>
      </c>
      <c r="L99" s="353">
        <f t="shared" si="15"/>
        <v>0</v>
      </c>
      <c r="M99" s="353">
        <f t="shared" si="16"/>
        <v>0</v>
      </c>
    </row>
    <row r="100" spans="1:13" ht="31.5">
      <c r="A100" s="76"/>
      <c r="B100" s="6"/>
      <c r="C100" s="264" t="s">
        <v>1463</v>
      </c>
      <c r="D100" s="2"/>
      <c r="E100" s="92">
        <v>10.28</v>
      </c>
      <c r="F100" s="27" t="s">
        <v>455</v>
      </c>
      <c r="G100" s="406">
        <f t="shared" si="18"/>
        <v>6.1679999999999993</v>
      </c>
      <c r="H100" s="390"/>
      <c r="I100" s="353">
        <f t="shared" si="12"/>
        <v>0</v>
      </c>
      <c r="J100" s="353">
        <f t="shared" si="13"/>
        <v>0</v>
      </c>
      <c r="K100" s="353">
        <f t="shared" si="14"/>
        <v>0</v>
      </c>
      <c r="L100" s="353">
        <f t="shared" si="15"/>
        <v>0</v>
      </c>
      <c r="M100" s="353">
        <f t="shared" si="16"/>
        <v>0</v>
      </c>
    </row>
    <row r="101" spans="1:13" ht="31.5">
      <c r="A101" s="76"/>
      <c r="B101" s="6"/>
      <c r="C101" s="264" t="s">
        <v>1464</v>
      </c>
      <c r="D101" s="2"/>
      <c r="E101" s="92">
        <v>26.04</v>
      </c>
      <c r="F101" s="27" t="s">
        <v>455</v>
      </c>
      <c r="G101" s="406">
        <f t="shared" si="18"/>
        <v>15.624000000000001</v>
      </c>
      <c r="H101" s="390"/>
      <c r="I101" s="353">
        <f t="shared" si="12"/>
        <v>0</v>
      </c>
      <c r="J101" s="353">
        <f t="shared" si="13"/>
        <v>0</v>
      </c>
      <c r="K101" s="353">
        <f t="shared" si="14"/>
        <v>0</v>
      </c>
      <c r="L101" s="353">
        <f t="shared" si="15"/>
        <v>0</v>
      </c>
      <c r="M101" s="353">
        <f t="shared" si="16"/>
        <v>0</v>
      </c>
    </row>
    <row r="102" spans="1:13" ht="31.5">
      <c r="A102" s="76"/>
      <c r="B102" s="6"/>
      <c r="C102" s="264" t="s">
        <v>1465</v>
      </c>
      <c r="D102" s="2"/>
      <c r="E102" s="92">
        <v>17.43</v>
      </c>
      <c r="F102" s="27" t="s">
        <v>455</v>
      </c>
      <c r="G102" s="406">
        <f t="shared" si="18"/>
        <v>10.458</v>
      </c>
      <c r="H102" s="390"/>
      <c r="I102" s="353">
        <f t="shared" si="12"/>
        <v>0</v>
      </c>
      <c r="J102" s="353">
        <f t="shared" si="13"/>
        <v>0</v>
      </c>
      <c r="K102" s="353">
        <f t="shared" si="14"/>
        <v>0</v>
      </c>
      <c r="L102" s="353">
        <f t="shared" si="15"/>
        <v>0</v>
      </c>
      <c r="M102" s="353">
        <f t="shared" si="16"/>
        <v>0</v>
      </c>
    </row>
    <row r="103" spans="1:13" ht="31.5">
      <c r="A103" s="76"/>
      <c r="B103" s="6"/>
      <c r="C103" s="264" t="s">
        <v>1466</v>
      </c>
      <c r="D103" s="2"/>
      <c r="E103" s="92">
        <v>4.41</v>
      </c>
      <c r="F103" s="27" t="s">
        <v>449</v>
      </c>
      <c r="G103" s="406">
        <f>E103*1</f>
        <v>4.41</v>
      </c>
      <c r="H103" s="390"/>
      <c r="I103" s="353">
        <f t="shared" si="12"/>
        <v>0</v>
      </c>
      <c r="J103" s="353">
        <f t="shared" si="13"/>
        <v>0</v>
      </c>
      <c r="K103" s="353">
        <f t="shared" si="14"/>
        <v>0</v>
      </c>
      <c r="L103" s="353">
        <f t="shared" si="15"/>
        <v>0</v>
      </c>
      <c r="M103" s="353">
        <f t="shared" si="16"/>
        <v>0</v>
      </c>
    </row>
    <row r="104" spans="1:13" ht="31.5">
      <c r="A104" s="76"/>
      <c r="B104" s="6"/>
      <c r="C104" s="264" t="s">
        <v>1467</v>
      </c>
      <c r="D104" s="2"/>
      <c r="E104" s="92">
        <v>1.07</v>
      </c>
      <c r="F104" s="27" t="s">
        <v>449</v>
      </c>
      <c r="G104" s="406">
        <f>E104*1</f>
        <v>1.07</v>
      </c>
      <c r="H104" s="390"/>
      <c r="I104" s="353">
        <f t="shared" si="12"/>
        <v>0</v>
      </c>
      <c r="J104" s="353">
        <f t="shared" si="13"/>
        <v>0</v>
      </c>
      <c r="K104" s="353">
        <f t="shared" si="14"/>
        <v>0</v>
      </c>
      <c r="L104" s="353">
        <f t="shared" si="15"/>
        <v>0</v>
      </c>
      <c r="M104" s="353">
        <f t="shared" si="16"/>
        <v>0</v>
      </c>
    </row>
    <row r="105" spans="1:13" ht="31.5">
      <c r="A105" s="76"/>
      <c r="B105" s="6"/>
      <c r="C105" s="264" t="s">
        <v>1468</v>
      </c>
      <c r="D105" s="2"/>
      <c r="E105" s="92">
        <v>3.9</v>
      </c>
      <c r="F105" s="27" t="s">
        <v>449</v>
      </c>
      <c r="G105" s="406">
        <f>E105*1</f>
        <v>3.9</v>
      </c>
      <c r="H105" s="390"/>
      <c r="I105" s="353">
        <f t="shared" si="12"/>
        <v>0</v>
      </c>
      <c r="J105" s="353">
        <f t="shared" si="13"/>
        <v>0</v>
      </c>
      <c r="K105" s="353">
        <f t="shared" si="14"/>
        <v>0</v>
      </c>
      <c r="L105" s="353">
        <f t="shared" si="15"/>
        <v>0</v>
      </c>
      <c r="M105" s="353">
        <f t="shared" si="16"/>
        <v>0</v>
      </c>
    </row>
    <row r="106" spans="1:13" ht="31.5">
      <c r="A106" s="76"/>
      <c r="B106" s="6"/>
      <c r="C106" s="264" t="s">
        <v>1469</v>
      </c>
      <c r="D106" s="2"/>
      <c r="E106" s="92">
        <v>2.74</v>
      </c>
      <c r="F106" s="27" t="s">
        <v>449</v>
      </c>
      <c r="G106" s="406">
        <f>E106*1</f>
        <v>2.74</v>
      </c>
      <c r="H106" s="390"/>
      <c r="I106" s="353">
        <f t="shared" si="12"/>
        <v>0</v>
      </c>
      <c r="J106" s="353">
        <f t="shared" si="13"/>
        <v>0</v>
      </c>
      <c r="K106" s="353">
        <f t="shared" si="14"/>
        <v>0</v>
      </c>
      <c r="L106" s="353">
        <f t="shared" si="15"/>
        <v>0</v>
      </c>
      <c r="M106" s="353">
        <f t="shared" si="16"/>
        <v>0</v>
      </c>
    </row>
    <row r="107" spans="1:13" ht="31.5">
      <c r="A107" s="76"/>
      <c r="B107" s="6"/>
      <c r="C107" s="264" t="s">
        <v>1470</v>
      </c>
      <c r="D107" s="2"/>
      <c r="E107" s="92">
        <v>1.1000000000000001</v>
      </c>
      <c r="F107" s="27" t="s">
        <v>449</v>
      </c>
      <c r="G107" s="406">
        <f>E107*1</f>
        <v>1.1000000000000001</v>
      </c>
      <c r="H107" s="390"/>
      <c r="I107" s="353">
        <f t="shared" si="12"/>
        <v>0</v>
      </c>
      <c r="J107" s="353">
        <f t="shared" si="13"/>
        <v>0</v>
      </c>
      <c r="K107" s="353">
        <f t="shared" si="14"/>
        <v>0</v>
      </c>
      <c r="L107" s="353">
        <f t="shared" si="15"/>
        <v>0</v>
      </c>
      <c r="M107" s="353">
        <f t="shared" si="16"/>
        <v>0</v>
      </c>
    </row>
    <row r="108" spans="1:13">
      <c r="A108" s="76"/>
      <c r="B108" s="5" t="s">
        <v>1471</v>
      </c>
      <c r="C108" s="264" t="s">
        <v>612</v>
      </c>
      <c r="D108" s="2"/>
      <c r="E108" s="95">
        <v>61.4</v>
      </c>
      <c r="F108" s="3" t="s">
        <v>455</v>
      </c>
      <c r="G108" s="406">
        <f>E108*3/5</f>
        <v>36.839999999999996</v>
      </c>
      <c r="H108" s="390"/>
      <c r="I108" s="353">
        <f t="shared" si="12"/>
        <v>0</v>
      </c>
      <c r="J108" s="353">
        <f t="shared" si="13"/>
        <v>0</v>
      </c>
      <c r="K108" s="353">
        <f t="shared" si="14"/>
        <v>0</v>
      </c>
      <c r="L108" s="353">
        <f t="shared" si="15"/>
        <v>0</v>
      </c>
      <c r="M108" s="353">
        <f t="shared" si="16"/>
        <v>0</v>
      </c>
    </row>
    <row r="109" spans="1:13">
      <c r="A109" s="76"/>
      <c r="B109" s="6"/>
      <c r="C109" s="264" t="s">
        <v>1472</v>
      </c>
      <c r="D109" s="2"/>
      <c r="E109" s="95">
        <v>16</v>
      </c>
      <c r="F109" s="3" t="s">
        <v>455</v>
      </c>
      <c r="G109" s="406">
        <f>E109*3/5</f>
        <v>9.6</v>
      </c>
      <c r="H109" s="390"/>
      <c r="I109" s="353">
        <f t="shared" si="12"/>
        <v>0</v>
      </c>
      <c r="J109" s="353">
        <f t="shared" si="13"/>
        <v>0</v>
      </c>
      <c r="K109" s="353">
        <f t="shared" si="14"/>
        <v>0</v>
      </c>
      <c r="L109" s="353">
        <f t="shared" si="15"/>
        <v>0</v>
      </c>
      <c r="M109" s="353">
        <f t="shared" si="16"/>
        <v>0</v>
      </c>
    </row>
    <row r="110" spans="1:13">
      <c r="A110" s="76"/>
      <c r="B110" s="6"/>
      <c r="C110" s="264" t="s">
        <v>1473</v>
      </c>
      <c r="D110" s="2"/>
      <c r="E110" s="95">
        <v>14</v>
      </c>
      <c r="F110" s="3" t="s">
        <v>455</v>
      </c>
      <c r="G110" s="406">
        <f>E110*3/5</f>
        <v>8.4</v>
      </c>
      <c r="H110" s="390"/>
      <c r="I110" s="353">
        <f t="shared" si="12"/>
        <v>0</v>
      </c>
      <c r="J110" s="353">
        <f t="shared" si="13"/>
        <v>0</v>
      </c>
      <c r="K110" s="353">
        <f t="shared" si="14"/>
        <v>0</v>
      </c>
      <c r="L110" s="353">
        <f t="shared" si="15"/>
        <v>0</v>
      </c>
      <c r="M110" s="353">
        <f t="shared" si="16"/>
        <v>0</v>
      </c>
    </row>
    <row r="111" spans="1:13">
      <c r="A111" s="76"/>
      <c r="B111" s="6"/>
      <c r="C111" s="264" t="s">
        <v>835</v>
      </c>
      <c r="D111" s="2"/>
      <c r="E111" s="95">
        <v>14</v>
      </c>
      <c r="F111" s="3" t="s">
        <v>455</v>
      </c>
      <c r="G111" s="406">
        <f>E111*3/5</f>
        <v>8.4</v>
      </c>
      <c r="H111" s="390"/>
      <c r="I111" s="353">
        <f t="shared" si="12"/>
        <v>0</v>
      </c>
      <c r="J111" s="353">
        <f t="shared" si="13"/>
        <v>0</v>
      </c>
      <c r="K111" s="353">
        <f t="shared" si="14"/>
        <v>0</v>
      </c>
      <c r="L111" s="353">
        <f t="shared" si="15"/>
        <v>0</v>
      </c>
      <c r="M111" s="353">
        <f t="shared" si="16"/>
        <v>0</v>
      </c>
    </row>
    <row r="112" spans="1:13">
      <c r="A112" s="76"/>
      <c r="B112" s="6"/>
      <c r="C112" s="264" t="s">
        <v>1474</v>
      </c>
      <c r="D112" s="2"/>
      <c r="E112" s="95">
        <v>16</v>
      </c>
      <c r="F112" s="3" t="s">
        <v>455</v>
      </c>
      <c r="G112" s="406">
        <f>E112*3/5</f>
        <v>9.6</v>
      </c>
      <c r="H112" s="390"/>
      <c r="I112" s="353">
        <f t="shared" si="12"/>
        <v>0</v>
      </c>
      <c r="J112" s="353">
        <f t="shared" si="13"/>
        <v>0</v>
      </c>
      <c r="K112" s="353">
        <f t="shared" si="14"/>
        <v>0</v>
      </c>
      <c r="L112" s="353">
        <f t="shared" si="15"/>
        <v>0</v>
      </c>
      <c r="M112" s="353">
        <f t="shared" si="16"/>
        <v>0</v>
      </c>
    </row>
    <row r="113" spans="1:13" ht="31.5">
      <c r="A113" s="76"/>
      <c r="B113" s="6"/>
      <c r="C113" s="264" t="s">
        <v>613</v>
      </c>
      <c r="D113" s="2"/>
      <c r="E113" s="92">
        <v>5</v>
      </c>
      <c r="F113" s="27" t="s">
        <v>449</v>
      </c>
      <c r="G113" s="406">
        <f>E113*1</f>
        <v>5</v>
      </c>
      <c r="H113" s="390"/>
      <c r="I113" s="353">
        <f t="shared" si="12"/>
        <v>0</v>
      </c>
      <c r="J113" s="353">
        <f t="shared" si="13"/>
        <v>0</v>
      </c>
      <c r="K113" s="353">
        <f t="shared" si="14"/>
        <v>0</v>
      </c>
      <c r="L113" s="353">
        <f t="shared" si="15"/>
        <v>0</v>
      </c>
      <c r="M113" s="353">
        <f t="shared" si="16"/>
        <v>0</v>
      </c>
    </row>
    <row r="114" spans="1:13" ht="31.5">
      <c r="A114" s="76"/>
      <c r="B114" s="6"/>
      <c r="C114" s="264" t="s">
        <v>614</v>
      </c>
      <c r="D114" s="2"/>
      <c r="E114" s="92">
        <v>1.7</v>
      </c>
      <c r="F114" s="27" t="s">
        <v>449</v>
      </c>
      <c r="G114" s="406">
        <f>E114*1</f>
        <v>1.7</v>
      </c>
      <c r="H114" s="390"/>
      <c r="I114" s="353">
        <f t="shared" si="12"/>
        <v>0</v>
      </c>
      <c r="J114" s="353">
        <f t="shared" si="13"/>
        <v>0</v>
      </c>
      <c r="K114" s="353">
        <f t="shared" si="14"/>
        <v>0</v>
      </c>
      <c r="L114" s="353">
        <f t="shared" si="15"/>
        <v>0</v>
      </c>
      <c r="M114" s="353">
        <f t="shared" si="16"/>
        <v>0</v>
      </c>
    </row>
    <row r="115" spans="1:13" ht="31.5">
      <c r="A115" s="76"/>
      <c r="B115" s="6"/>
      <c r="C115" s="264" t="s">
        <v>615</v>
      </c>
      <c r="D115" s="2"/>
      <c r="E115" s="92">
        <v>1.85</v>
      </c>
      <c r="F115" s="27" t="s">
        <v>449</v>
      </c>
      <c r="G115" s="406">
        <f>E115*1</f>
        <v>1.85</v>
      </c>
      <c r="H115" s="390"/>
      <c r="I115" s="353">
        <f t="shared" si="12"/>
        <v>0</v>
      </c>
      <c r="J115" s="353">
        <f t="shared" si="13"/>
        <v>0</v>
      </c>
      <c r="K115" s="353">
        <f t="shared" si="14"/>
        <v>0</v>
      </c>
      <c r="L115" s="353">
        <f t="shared" si="15"/>
        <v>0</v>
      </c>
      <c r="M115" s="353">
        <f t="shared" si="16"/>
        <v>0</v>
      </c>
    </row>
    <row r="116" spans="1:13">
      <c r="A116" s="76"/>
      <c r="B116" s="6"/>
      <c r="C116" s="264" t="s">
        <v>1475</v>
      </c>
      <c r="D116" s="2"/>
      <c r="E116" s="92">
        <v>3.8</v>
      </c>
      <c r="F116" s="27" t="s">
        <v>455</v>
      </c>
      <c r="G116" s="406">
        <f t="shared" ref="G116:G123" si="19">E116*3/5</f>
        <v>2.2799999999999998</v>
      </c>
      <c r="H116" s="390"/>
      <c r="I116" s="353">
        <f t="shared" si="12"/>
        <v>0</v>
      </c>
      <c r="J116" s="353">
        <f t="shared" si="13"/>
        <v>0</v>
      </c>
      <c r="K116" s="353">
        <f t="shared" si="14"/>
        <v>0</v>
      </c>
      <c r="L116" s="353">
        <f t="shared" si="15"/>
        <v>0</v>
      </c>
      <c r="M116" s="353">
        <f t="shared" si="16"/>
        <v>0</v>
      </c>
    </row>
    <row r="117" spans="1:13">
      <c r="A117" s="76"/>
      <c r="B117" s="6"/>
      <c r="C117" s="264" t="s">
        <v>1476</v>
      </c>
      <c r="D117" s="2"/>
      <c r="E117" s="95">
        <v>11</v>
      </c>
      <c r="F117" s="3" t="s">
        <v>455</v>
      </c>
      <c r="G117" s="406">
        <f t="shared" si="19"/>
        <v>6.6</v>
      </c>
      <c r="H117" s="390"/>
      <c r="I117" s="353">
        <f t="shared" si="12"/>
        <v>0</v>
      </c>
      <c r="J117" s="353">
        <f t="shared" si="13"/>
        <v>0</v>
      </c>
      <c r="K117" s="353">
        <f t="shared" si="14"/>
        <v>0</v>
      </c>
      <c r="L117" s="353">
        <f t="shared" si="15"/>
        <v>0</v>
      </c>
      <c r="M117" s="353">
        <f t="shared" si="16"/>
        <v>0</v>
      </c>
    </row>
    <row r="118" spans="1:13">
      <c r="A118" s="76"/>
      <c r="B118" s="6"/>
      <c r="C118" s="268" t="s">
        <v>616</v>
      </c>
      <c r="D118" s="2"/>
      <c r="E118" s="95">
        <v>12</v>
      </c>
      <c r="F118" s="3" t="s">
        <v>455</v>
      </c>
      <c r="G118" s="406">
        <f t="shared" si="19"/>
        <v>7.2</v>
      </c>
      <c r="H118" s="390"/>
      <c r="I118" s="353">
        <f t="shared" si="12"/>
        <v>0</v>
      </c>
      <c r="J118" s="353">
        <f t="shared" si="13"/>
        <v>0</v>
      </c>
      <c r="K118" s="353">
        <f t="shared" si="14"/>
        <v>0</v>
      </c>
      <c r="L118" s="353">
        <f t="shared" si="15"/>
        <v>0</v>
      </c>
      <c r="M118" s="353">
        <f t="shared" si="16"/>
        <v>0</v>
      </c>
    </row>
    <row r="119" spans="1:13">
      <c r="A119" s="76"/>
      <c r="B119" s="6"/>
      <c r="C119" s="264" t="s">
        <v>1477</v>
      </c>
      <c r="D119" s="2"/>
      <c r="E119" s="95">
        <v>10</v>
      </c>
      <c r="F119" s="3" t="s">
        <v>455</v>
      </c>
      <c r="G119" s="406">
        <f t="shared" si="19"/>
        <v>6</v>
      </c>
      <c r="H119" s="390"/>
      <c r="I119" s="353">
        <f t="shared" si="12"/>
        <v>0</v>
      </c>
      <c r="J119" s="353">
        <f t="shared" si="13"/>
        <v>0</v>
      </c>
      <c r="K119" s="353">
        <f t="shared" si="14"/>
        <v>0</v>
      </c>
      <c r="L119" s="353">
        <f t="shared" si="15"/>
        <v>0</v>
      </c>
      <c r="M119" s="353">
        <f t="shared" si="16"/>
        <v>0</v>
      </c>
    </row>
    <row r="120" spans="1:13">
      <c r="A120" s="76"/>
      <c r="B120" s="19" t="s">
        <v>661</v>
      </c>
      <c r="C120" s="264" t="s">
        <v>617</v>
      </c>
      <c r="D120" s="2"/>
      <c r="E120" s="92">
        <v>4.5999999999999996</v>
      </c>
      <c r="F120" s="27" t="s">
        <v>455</v>
      </c>
      <c r="G120" s="406">
        <f t="shared" si="19"/>
        <v>2.76</v>
      </c>
      <c r="H120" s="390"/>
      <c r="I120" s="353">
        <f t="shared" si="12"/>
        <v>0</v>
      </c>
      <c r="J120" s="353">
        <f t="shared" si="13"/>
        <v>0</v>
      </c>
      <c r="K120" s="353">
        <f t="shared" si="14"/>
        <v>0</v>
      </c>
      <c r="L120" s="353">
        <f t="shared" si="15"/>
        <v>0</v>
      </c>
      <c r="M120" s="353">
        <f t="shared" si="16"/>
        <v>0</v>
      </c>
    </row>
    <row r="121" spans="1:13">
      <c r="A121" s="76"/>
      <c r="B121" s="6"/>
      <c r="C121" s="264" t="s">
        <v>618</v>
      </c>
      <c r="D121" s="2"/>
      <c r="E121" s="95">
        <v>4.7</v>
      </c>
      <c r="F121" s="3" t="s">
        <v>455</v>
      </c>
      <c r="G121" s="406">
        <f t="shared" si="19"/>
        <v>2.8200000000000003</v>
      </c>
      <c r="H121" s="390"/>
      <c r="I121" s="353">
        <f t="shared" si="12"/>
        <v>0</v>
      </c>
      <c r="J121" s="353">
        <f t="shared" si="13"/>
        <v>0</v>
      </c>
      <c r="K121" s="353">
        <f t="shared" si="14"/>
        <v>0</v>
      </c>
      <c r="L121" s="353">
        <f t="shared" si="15"/>
        <v>0</v>
      </c>
      <c r="M121" s="353">
        <f t="shared" si="16"/>
        <v>0</v>
      </c>
    </row>
    <row r="122" spans="1:13">
      <c r="A122" s="76"/>
      <c r="B122" s="6"/>
      <c r="C122" s="264" t="s">
        <v>1478</v>
      </c>
      <c r="D122" s="2"/>
      <c r="E122" s="95">
        <v>17.79</v>
      </c>
      <c r="F122" s="3" t="s">
        <v>455</v>
      </c>
      <c r="G122" s="406">
        <f t="shared" si="19"/>
        <v>10.673999999999999</v>
      </c>
      <c r="H122" s="390"/>
      <c r="I122" s="353">
        <f t="shared" si="12"/>
        <v>0</v>
      </c>
      <c r="J122" s="353">
        <f t="shared" si="13"/>
        <v>0</v>
      </c>
      <c r="K122" s="353">
        <f t="shared" si="14"/>
        <v>0</v>
      </c>
      <c r="L122" s="353">
        <f t="shared" si="15"/>
        <v>0</v>
      </c>
      <c r="M122" s="353">
        <f t="shared" si="16"/>
        <v>0</v>
      </c>
    </row>
    <row r="123" spans="1:13">
      <c r="A123" s="76"/>
      <c r="B123" s="6"/>
      <c r="C123" s="264" t="s">
        <v>1479</v>
      </c>
      <c r="D123" s="2"/>
      <c r="E123" s="95">
        <v>6.3</v>
      </c>
      <c r="F123" s="3" t="s">
        <v>455</v>
      </c>
      <c r="G123" s="406">
        <f t="shared" si="19"/>
        <v>3.78</v>
      </c>
      <c r="H123" s="390"/>
      <c r="I123" s="353">
        <f t="shared" si="12"/>
        <v>0</v>
      </c>
      <c r="J123" s="353">
        <f t="shared" si="13"/>
        <v>0</v>
      </c>
      <c r="K123" s="353">
        <f t="shared" si="14"/>
        <v>0</v>
      </c>
      <c r="L123" s="353">
        <f t="shared" si="15"/>
        <v>0</v>
      </c>
      <c r="M123" s="353">
        <f t="shared" si="16"/>
        <v>0</v>
      </c>
    </row>
    <row r="124" spans="1:13" ht="31.5">
      <c r="A124" s="76"/>
      <c r="B124" s="19" t="s">
        <v>1480</v>
      </c>
      <c r="C124" s="264" t="s">
        <v>1481</v>
      </c>
      <c r="D124" s="2"/>
      <c r="E124" s="92">
        <v>18.600000000000001</v>
      </c>
      <c r="F124" s="27" t="s">
        <v>449</v>
      </c>
      <c r="G124" s="406">
        <f t="shared" ref="G124:G150" si="20">E124*1</f>
        <v>18.600000000000001</v>
      </c>
      <c r="H124" s="390"/>
      <c r="I124" s="353">
        <f t="shared" si="12"/>
        <v>0</v>
      </c>
      <c r="J124" s="353">
        <f t="shared" si="13"/>
        <v>0</v>
      </c>
      <c r="K124" s="353">
        <f t="shared" si="14"/>
        <v>0</v>
      </c>
      <c r="L124" s="353">
        <f t="shared" si="15"/>
        <v>0</v>
      </c>
      <c r="M124" s="353">
        <f t="shared" si="16"/>
        <v>0</v>
      </c>
    </row>
    <row r="125" spans="1:13">
      <c r="A125" s="76"/>
      <c r="B125" s="18"/>
      <c r="C125" s="264" t="s">
        <v>619</v>
      </c>
      <c r="D125" s="2"/>
      <c r="E125" s="95">
        <v>102</v>
      </c>
      <c r="F125" s="3" t="s">
        <v>449</v>
      </c>
      <c r="G125" s="406">
        <f t="shared" si="20"/>
        <v>102</v>
      </c>
      <c r="H125" s="390"/>
      <c r="I125" s="353">
        <f t="shared" si="12"/>
        <v>0</v>
      </c>
      <c r="J125" s="353">
        <f t="shared" si="13"/>
        <v>0</v>
      </c>
      <c r="K125" s="353">
        <f t="shared" si="14"/>
        <v>0</v>
      </c>
      <c r="L125" s="353">
        <f t="shared" si="15"/>
        <v>0</v>
      </c>
      <c r="M125" s="353">
        <f t="shared" si="16"/>
        <v>0</v>
      </c>
    </row>
    <row r="126" spans="1:13">
      <c r="A126" s="76"/>
      <c r="B126" s="6"/>
      <c r="C126" s="274" t="s">
        <v>620</v>
      </c>
      <c r="D126" s="2"/>
      <c r="E126" s="95">
        <v>26.8</v>
      </c>
      <c r="F126" s="3" t="s">
        <v>449</v>
      </c>
      <c r="G126" s="406">
        <f t="shared" si="20"/>
        <v>26.8</v>
      </c>
      <c r="H126" s="390"/>
      <c r="I126" s="353">
        <f t="shared" si="12"/>
        <v>0</v>
      </c>
      <c r="J126" s="353">
        <f t="shared" si="13"/>
        <v>0</v>
      </c>
      <c r="K126" s="353">
        <f t="shared" si="14"/>
        <v>0</v>
      </c>
      <c r="L126" s="353">
        <f t="shared" si="15"/>
        <v>0</v>
      </c>
      <c r="M126" s="353">
        <f t="shared" si="16"/>
        <v>0</v>
      </c>
    </row>
    <row r="127" spans="1:13">
      <c r="A127" s="76"/>
      <c r="B127" s="6"/>
      <c r="C127" s="274" t="s">
        <v>621</v>
      </c>
      <c r="D127" s="2"/>
      <c r="E127" s="95">
        <v>27.2</v>
      </c>
      <c r="F127" s="3" t="s">
        <v>449</v>
      </c>
      <c r="G127" s="406">
        <f t="shared" si="20"/>
        <v>27.2</v>
      </c>
      <c r="H127" s="390"/>
      <c r="I127" s="353">
        <f t="shared" si="12"/>
        <v>0</v>
      </c>
      <c r="J127" s="353">
        <f t="shared" si="13"/>
        <v>0</v>
      </c>
      <c r="K127" s="353">
        <f t="shared" si="14"/>
        <v>0</v>
      </c>
      <c r="L127" s="353">
        <f t="shared" si="15"/>
        <v>0</v>
      </c>
      <c r="M127" s="353">
        <f t="shared" si="16"/>
        <v>0</v>
      </c>
    </row>
    <row r="128" spans="1:13">
      <c r="A128" s="76"/>
      <c r="B128" s="6"/>
      <c r="C128" s="274" t="s">
        <v>622</v>
      </c>
      <c r="D128" s="2"/>
      <c r="E128" s="95">
        <v>28</v>
      </c>
      <c r="F128" s="3" t="s">
        <v>449</v>
      </c>
      <c r="G128" s="406">
        <f t="shared" si="20"/>
        <v>28</v>
      </c>
      <c r="H128" s="390"/>
      <c r="I128" s="353">
        <f t="shared" si="12"/>
        <v>0</v>
      </c>
      <c r="J128" s="353">
        <f t="shared" si="13"/>
        <v>0</v>
      </c>
      <c r="K128" s="353">
        <f t="shared" si="14"/>
        <v>0</v>
      </c>
      <c r="L128" s="353">
        <f t="shared" si="15"/>
        <v>0</v>
      </c>
      <c r="M128" s="353">
        <f t="shared" si="16"/>
        <v>0</v>
      </c>
    </row>
    <row r="129" spans="1:13">
      <c r="A129" s="76"/>
      <c r="B129" s="6"/>
      <c r="C129" s="274" t="s">
        <v>623</v>
      </c>
      <c r="D129" s="2"/>
      <c r="E129" s="95">
        <v>26.4</v>
      </c>
      <c r="F129" s="3" t="s">
        <v>449</v>
      </c>
      <c r="G129" s="406">
        <f t="shared" si="20"/>
        <v>26.4</v>
      </c>
      <c r="H129" s="390"/>
      <c r="I129" s="353">
        <f t="shared" si="12"/>
        <v>0</v>
      </c>
      <c r="J129" s="353">
        <f t="shared" si="13"/>
        <v>0</v>
      </c>
      <c r="K129" s="353">
        <f t="shared" si="14"/>
        <v>0</v>
      </c>
      <c r="L129" s="353">
        <f t="shared" si="15"/>
        <v>0</v>
      </c>
      <c r="M129" s="353">
        <f t="shared" si="16"/>
        <v>0</v>
      </c>
    </row>
    <row r="130" spans="1:13">
      <c r="A130" s="76"/>
      <c r="B130" s="6"/>
      <c r="C130" s="274" t="s">
        <v>624</v>
      </c>
      <c r="D130" s="2"/>
      <c r="E130" s="95">
        <v>26.5</v>
      </c>
      <c r="F130" s="3" t="s">
        <v>449</v>
      </c>
      <c r="G130" s="406">
        <f t="shared" si="20"/>
        <v>26.5</v>
      </c>
      <c r="H130" s="390"/>
      <c r="I130" s="353">
        <f t="shared" si="12"/>
        <v>0</v>
      </c>
      <c r="J130" s="353">
        <f t="shared" si="13"/>
        <v>0</v>
      </c>
      <c r="K130" s="353">
        <f t="shared" si="14"/>
        <v>0</v>
      </c>
      <c r="L130" s="353">
        <f t="shared" si="15"/>
        <v>0</v>
      </c>
      <c r="M130" s="353">
        <f t="shared" si="16"/>
        <v>0</v>
      </c>
    </row>
    <row r="131" spans="1:13">
      <c r="A131" s="76"/>
      <c r="B131" s="6"/>
      <c r="C131" s="274" t="s">
        <v>625</v>
      </c>
      <c r="D131" s="2"/>
      <c r="E131" s="95">
        <v>26.5</v>
      </c>
      <c r="F131" s="3" t="s">
        <v>449</v>
      </c>
      <c r="G131" s="406">
        <f t="shared" si="20"/>
        <v>26.5</v>
      </c>
      <c r="H131" s="390"/>
      <c r="I131" s="353">
        <f t="shared" si="12"/>
        <v>0</v>
      </c>
      <c r="J131" s="353">
        <f t="shared" si="13"/>
        <v>0</v>
      </c>
      <c r="K131" s="353">
        <f t="shared" si="14"/>
        <v>0</v>
      </c>
      <c r="L131" s="353">
        <f t="shared" si="15"/>
        <v>0</v>
      </c>
      <c r="M131" s="353">
        <f t="shared" si="16"/>
        <v>0</v>
      </c>
    </row>
    <row r="132" spans="1:13">
      <c r="A132" s="76"/>
      <c r="B132" s="6"/>
      <c r="C132" s="274" t="s">
        <v>1482</v>
      </c>
      <c r="D132" s="2"/>
      <c r="E132" s="95">
        <v>27.2</v>
      </c>
      <c r="F132" s="3" t="s">
        <v>449</v>
      </c>
      <c r="G132" s="406">
        <f t="shared" si="20"/>
        <v>27.2</v>
      </c>
      <c r="H132" s="390"/>
      <c r="I132" s="353">
        <f t="shared" si="12"/>
        <v>0</v>
      </c>
      <c r="J132" s="353">
        <f t="shared" si="13"/>
        <v>0</v>
      </c>
      <c r="K132" s="353">
        <f t="shared" si="14"/>
        <v>0</v>
      </c>
      <c r="L132" s="353">
        <f t="shared" si="15"/>
        <v>0</v>
      </c>
      <c r="M132" s="353">
        <f t="shared" si="16"/>
        <v>0</v>
      </c>
    </row>
    <row r="133" spans="1:13" ht="31.5">
      <c r="A133" s="76"/>
      <c r="B133" s="6"/>
      <c r="C133" s="274" t="s">
        <v>1483</v>
      </c>
      <c r="D133" s="2"/>
      <c r="E133" s="92">
        <v>26.4</v>
      </c>
      <c r="F133" s="27" t="s">
        <v>449</v>
      </c>
      <c r="G133" s="406">
        <f t="shared" si="20"/>
        <v>26.4</v>
      </c>
      <c r="H133" s="390"/>
      <c r="I133" s="353">
        <f t="shared" ref="I133:I196" si="21">H133*G133</f>
        <v>0</v>
      </c>
      <c r="J133" s="353">
        <f t="shared" ref="J133:J196" si="22">I133*$I$1</f>
        <v>0</v>
      </c>
      <c r="K133" s="353">
        <f t="shared" ref="K133:K196" si="23">J133*3</f>
        <v>0</v>
      </c>
      <c r="L133" s="353">
        <f t="shared" ref="L133:L196" si="24">K133*0.22</f>
        <v>0</v>
      </c>
      <c r="M133" s="353">
        <f t="shared" ref="M133:M196" si="25">L133+K133</f>
        <v>0</v>
      </c>
    </row>
    <row r="134" spans="1:13">
      <c r="A134" s="76"/>
      <c r="B134" s="6"/>
      <c r="C134" s="274" t="s">
        <v>1484</v>
      </c>
      <c r="D134" s="2"/>
      <c r="E134" s="95">
        <v>26.4</v>
      </c>
      <c r="F134" s="3" t="s">
        <v>449</v>
      </c>
      <c r="G134" s="406">
        <f t="shared" si="20"/>
        <v>26.4</v>
      </c>
      <c r="H134" s="390"/>
      <c r="I134" s="353">
        <f t="shared" si="21"/>
        <v>0</v>
      </c>
      <c r="J134" s="353">
        <f t="shared" si="22"/>
        <v>0</v>
      </c>
      <c r="K134" s="353">
        <f t="shared" si="23"/>
        <v>0</v>
      </c>
      <c r="L134" s="353">
        <f t="shared" si="24"/>
        <v>0</v>
      </c>
      <c r="M134" s="353">
        <f t="shared" si="25"/>
        <v>0</v>
      </c>
    </row>
    <row r="135" spans="1:13">
      <c r="A135" s="76"/>
      <c r="B135" s="6"/>
      <c r="C135" s="274" t="s">
        <v>626</v>
      </c>
      <c r="D135" s="2"/>
      <c r="E135" s="95">
        <v>4.7</v>
      </c>
      <c r="F135" s="3" t="s">
        <v>449</v>
      </c>
      <c r="G135" s="406">
        <f t="shared" si="20"/>
        <v>4.7</v>
      </c>
      <c r="H135" s="390"/>
      <c r="I135" s="353">
        <f t="shared" si="21"/>
        <v>0</v>
      </c>
      <c r="J135" s="353">
        <f t="shared" si="22"/>
        <v>0</v>
      </c>
      <c r="K135" s="353">
        <f t="shared" si="23"/>
        <v>0</v>
      </c>
      <c r="L135" s="353">
        <f t="shared" si="24"/>
        <v>0</v>
      </c>
      <c r="M135" s="353">
        <f t="shared" si="25"/>
        <v>0</v>
      </c>
    </row>
    <row r="136" spans="1:13">
      <c r="A136" s="76"/>
      <c r="B136" s="6"/>
      <c r="C136" s="264" t="s">
        <v>1485</v>
      </c>
      <c r="D136" s="2"/>
      <c r="E136" s="95">
        <v>16.3</v>
      </c>
      <c r="F136" s="3" t="s">
        <v>449</v>
      </c>
      <c r="G136" s="406">
        <f t="shared" si="20"/>
        <v>16.3</v>
      </c>
      <c r="H136" s="390"/>
      <c r="I136" s="353">
        <f t="shared" si="21"/>
        <v>0</v>
      </c>
      <c r="J136" s="353">
        <f t="shared" si="22"/>
        <v>0</v>
      </c>
      <c r="K136" s="353">
        <f t="shared" si="23"/>
        <v>0</v>
      </c>
      <c r="L136" s="353">
        <f t="shared" si="24"/>
        <v>0</v>
      </c>
      <c r="M136" s="353">
        <f t="shared" si="25"/>
        <v>0</v>
      </c>
    </row>
    <row r="137" spans="1:13">
      <c r="A137" s="76"/>
      <c r="B137" s="6"/>
      <c r="C137" s="264" t="s">
        <v>627</v>
      </c>
      <c r="D137" s="2"/>
      <c r="E137" s="95">
        <v>8.1999999999999993</v>
      </c>
      <c r="F137" s="3" t="s">
        <v>449</v>
      </c>
      <c r="G137" s="406">
        <f t="shared" si="20"/>
        <v>8.1999999999999993</v>
      </c>
      <c r="H137" s="390"/>
      <c r="I137" s="353">
        <f t="shared" si="21"/>
        <v>0</v>
      </c>
      <c r="J137" s="353">
        <f t="shared" si="22"/>
        <v>0</v>
      </c>
      <c r="K137" s="353">
        <f t="shared" si="23"/>
        <v>0</v>
      </c>
      <c r="L137" s="353">
        <f t="shared" si="24"/>
        <v>0</v>
      </c>
      <c r="M137" s="353">
        <f t="shared" si="25"/>
        <v>0</v>
      </c>
    </row>
    <row r="138" spans="1:13">
      <c r="A138" s="76"/>
      <c r="B138" s="6"/>
      <c r="C138" s="274" t="s">
        <v>1486</v>
      </c>
      <c r="D138" s="2"/>
      <c r="E138" s="95">
        <v>26.7</v>
      </c>
      <c r="F138" s="3" t="s">
        <v>449</v>
      </c>
      <c r="G138" s="406">
        <f t="shared" si="20"/>
        <v>26.7</v>
      </c>
      <c r="H138" s="390"/>
      <c r="I138" s="353">
        <f t="shared" si="21"/>
        <v>0</v>
      </c>
      <c r="J138" s="353">
        <f t="shared" si="22"/>
        <v>0</v>
      </c>
      <c r="K138" s="353">
        <f t="shared" si="23"/>
        <v>0</v>
      </c>
      <c r="L138" s="353">
        <f t="shared" si="24"/>
        <v>0</v>
      </c>
      <c r="M138" s="353">
        <f t="shared" si="25"/>
        <v>0</v>
      </c>
    </row>
    <row r="139" spans="1:13">
      <c r="A139" s="76"/>
      <c r="B139" s="6"/>
      <c r="C139" s="264" t="s">
        <v>1487</v>
      </c>
      <c r="D139" s="2"/>
      <c r="E139" s="95">
        <v>17.2</v>
      </c>
      <c r="F139" s="3" t="s">
        <v>449</v>
      </c>
      <c r="G139" s="406">
        <f t="shared" si="20"/>
        <v>17.2</v>
      </c>
      <c r="H139" s="390"/>
      <c r="I139" s="353">
        <f t="shared" si="21"/>
        <v>0</v>
      </c>
      <c r="J139" s="353">
        <f t="shared" si="22"/>
        <v>0</v>
      </c>
      <c r="K139" s="353">
        <f t="shared" si="23"/>
        <v>0</v>
      </c>
      <c r="L139" s="353">
        <f t="shared" si="24"/>
        <v>0</v>
      </c>
      <c r="M139" s="353">
        <f t="shared" si="25"/>
        <v>0</v>
      </c>
    </row>
    <row r="140" spans="1:13">
      <c r="A140" s="76"/>
      <c r="B140" s="6"/>
      <c r="C140" s="264" t="s">
        <v>1529</v>
      </c>
      <c r="D140" s="2"/>
      <c r="E140" s="95">
        <v>8.6</v>
      </c>
      <c r="F140" s="3" t="s">
        <v>449</v>
      </c>
      <c r="G140" s="406">
        <f t="shared" si="20"/>
        <v>8.6</v>
      </c>
      <c r="H140" s="390"/>
      <c r="I140" s="353">
        <f t="shared" si="21"/>
        <v>0</v>
      </c>
      <c r="J140" s="353">
        <f t="shared" si="22"/>
        <v>0</v>
      </c>
      <c r="K140" s="353">
        <f t="shared" si="23"/>
        <v>0</v>
      </c>
      <c r="L140" s="353">
        <f t="shared" si="24"/>
        <v>0</v>
      </c>
      <c r="M140" s="353">
        <f t="shared" si="25"/>
        <v>0</v>
      </c>
    </row>
    <row r="141" spans="1:13">
      <c r="A141" s="76"/>
      <c r="B141" s="6"/>
      <c r="C141" s="274" t="s">
        <v>1488</v>
      </c>
      <c r="D141" s="2"/>
      <c r="E141" s="95">
        <v>16.100000000000001</v>
      </c>
      <c r="F141" s="3" t="s">
        <v>449</v>
      </c>
      <c r="G141" s="406">
        <f t="shared" si="20"/>
        <v>16.100000000000001</v>
      </c>
      <c r="H141" s="390"/>
      <c r="I141" s="353">
        <f t="shared" si="21"/>
        <v>0</v>
      </c>
      <c r="J141" s="353">
        <f t="shared" si="22"/>
        <v>0</v>
      </c>
      <c r="K141" s="353">
        <f t="shared" si="23"/>
        <v>0</v>
      </c>
      <c r="L141" s="353">
        <f t="shared" si="24"/>
        <v>0</v>
      </c>
      <c r="M141" s="353">
        <f t="shared" si="25"/>
        <v>0</v>
      </c>
    </row>
    <row r="142" spans="1:13">
      <c r="A142" s="76"/>
      <c r="B142" s="6"/>
      <c r="C142" s="274" t="s">
        <v>628</v>
      </c>
      <c r="D142" s="2"/>
      <c r="E142" s="95">
        <v>12.8</v>
      </c>
      <c r="F142" s="3" t="s">
        <v>449</v>
      </c>
      <c r="G142" s="406">
        <f t="shared" si="20"/>
        <v>12.8</v>
      </c>
      <c r="H142" s="390"/>
      <c r="I142" s="353">
        <f t="shared" si="21"/>
        <v>0</v>
      </c>
      <c r="J142" s="353">
        <f t="shared" si="22"/>
        <v>0</v>
      </c>
      <c r="K142" s="353">
        <f t="shared" si="23"/>
        <v>0</v>
      </c>
      <c r="L142" s="353">
        <f t="shared" si="24"/>
        <v>0</v>
      </c>
      <c r="M142" s="353">
        <f t="shared" si="25"/>
        <v>0</v>
      </c>
    </row>
    <row r="143" spans="1:13">
      <c r="A143" s="76"/>
      <c r="B143" s="6"/>
      <c r="C143" s="274" t="s">
        <v>1489</v>
      </c>
      <c r="D143" s="2"/>
      <c r="E143" s="95">
        <v>19</v>
      </c>
      <c r="F143" s="3" t="s">
        <v>449</v>
      </c>
      <c r="G143" s="406">
        <f t="shared" si="20"/>
        <v>19</v>
      </c>
      <c r="H143" s="390"/>
      <c r="I143" s="353">
        <f t="shared" si="21"/>
        <v>0</v>
      </c>
      <c r="J143" s="353">
        <f t="shared" si="22"/>
        <v>0</v>
      </c>
      <c r="K143" s="353">
        <f t="shared" si="23"/>
        <v>0</v>
      </c>
      <c r="L143" s="353">
        <f t="shared" si="24"/>
        <v>0</v>
      </c>
      <c r="M143" s="353">
        <f t="shared" si="25"/>
        <v>0</v>
      </c>
    </row>
    <row r="144" spans="1:13">
      <c r="A144" s="76"/>
      <c r="B144" s="6"/>
      <c r="C144" s="264" t="s">
        <v>1490</v>
      </c>
      <c r="D144" s="2"/>
      <c r="E144" s="95">
        <v>3.6</v>
      </c>
      <c r="F144" s="3" t="s">
        <v>449</v>
      </c>
      <c r="G144" s="406">
        <f t="shared" si="20"/>
        <v>3.6</v>
      </c>
      <c r="H144" s="390"/>
      <c r="I144" s="353">
        <f t="shared" si="21"/>
        <v>0</v>
      </c>
      <c r="J144" s="353">
        <f t="shared" si="22"/>
        <v>0</v>
      </c>
      <c r="K144" s="353">
        <f t="shared" si="23"/>
        <v>0</v>
      </c>
      <c r="L144" s="353">
        <f t="shared" si="24"/>
        <v>0</v>
      </c>
      <c r="M144" s="353">
        <f t="shared" si="25"/>
        <v>0</v>
      </c>
    </row>
    <row r="145" spans="1:13">
      <c r="A145" s="76"/>
      <c r="B145" s="6"/>
      <c r="C145" s="264" t="s">
        <v>1491</v>
      </c>
      <c r="D145" s="2"/>
      <c r="E145" s="95">
        <v>11.9</v>
      </c>
      <c r="F145" s="3" t="s">
        <v>449</v>
      </c>
      <c r="G145" s="406">
        <f t="shared" si="20"/>
        <v>11.9</v>
      </c>
      <c r="H145" s="390"/>
      <c r="I145" s="353">
        <f t="shared" si="21"/>
        <v>0</v>
      </c>
      <c r="J145" s="353">
        <f t="shared" si="22"/>
        <v>0</v>
      </c>
      <c r="K145" s="353">
        <f t="shared" si="23"/>
        <v>0</v>
      </c>
      <c r="L145" s="353">
        <f t="shared" si="24"/>
        <v>0</v>
      </c>
      <c r="M145" s="353">
        <f t="shared" si="25"/>
        <v>0</v>
      </c>
    </row>
    <row r="146" spans="1:13" ht="31.5">
      <c r="A146" s="76"/>
      <c r="B146" s="6"/>
      <c r="C146" s="274" t="s">
        <v>1564</v>
      </c>
      <c r="D146" s="2"/>
      <c r="E146" s="95">
        <v>17</v>
      </c>
      <c r="F146" s="3" t="s">
        <v>449</v>
      </c>
      <c r="G146" s="406">
        <f t="shared" si="20"/>
        <v>17</v>
      </c>
      <c r="H146" s="390"/>
      <c r="I146" s="353">
        <f t="shared" si="21"/>
        <v>0</v>
      </c>
      <c r="J146" s="353">
        <f t="shared" si="22"/>
        <v>0</v>
      </c>
      <c r="K146" s="353">
        <f t="shared" si="23"/>
        <v>0</v>
      </c>
      <c r="L146" s="353">
        <f t="shared" si="24"/>
        <v>0</v>
      </c>
      <c r="M146" s="353">
        <f t="shared" si="25"/>
        <v>0</v>
      </c>
    </row>
    <row r="147" spans="1:13" ht="31.5">
      <c r="A147" s="76"/>
      <c r="B147" s="6"/>
      <c r="C147" s="274" t="s">
        <v>1565</v>
      </c>
      <c r="D147" s="2"/>
      <c r="E147" s="95">
        <v>25</v>
      </c>
      <c r="F147" s="3" t="s">
        <v>449</v>
      </c>
      <c r="G147" s="406">
        <f t="shared" si="20"/>
        <v>25</v>
      </c>
      <c r="H147" s="390"/>
      <c r="I147" s="353">
        <f t="shared" si="21"/>
        <v>0</v>
      </c>
      <c r="J147" s="353">
        <f t="shared" si="22"/>
        <v>0</v>
      </c>
      <c r="K147" s="353">
        <f t="shared" si="23"/>
        <v>0</v>
      </c>
      <c r="L147" s="353">
        <f t="shared" si="24"/>
        <v>0</v>
      </c>
      <c r="M147" s="353">
        <f t="shared" si="25"/>
        <v>0</v>
      </c>
    </row>
    <row r="148" spans="1:13" ht="31.5">
      <c r="A148" s="76"/>
      <c r="B148" s="142" t="s">
        <v>651</v>
      </c>
      <c r="C148" s="264" t="s">
        <v>629</v>
      </c>
      <c r="D148" s="28"/>
      <c r="E148" s="92">
        <v>30</v>
      </c>
      <c r="F148" s="27" t="s">
        <v>449</v>
      </c>
      <c r="G148" s="406">
        <f t="shared" si="20"/>
        <v>30</v>
      </c>
      <c r="H148" s="390"/>
      <c r="I148" s="353">
        <f t="shared" si="21"/>
        <v>0</v>
      </c>
      <c r="J148" s="353">
        <f t="shared" si="22"/>
        <v>0</v>
      </c>
      <c r="K148" s="353">
        <f t="shared" si="23"/>
        <v>0</v>
      </c>
      <c r="L148" s="353">
        <f t="shared" si="24"/>
        <v>0</v>
      </c>
      <c r="M148" s="353">
        <f t="shared" si="25"/>
        <v>0</v>
      </c>
    </row>
    <row r="149" spans="1:13">
      <c r="A149" s="76"/>
      <c r="B149" s="6"/>
      <c r="C149" s="264" t="s">
        <v>630</v>
      </c>
      <c r="D149" s="2"/>
      <c r="E149" s="100">
        <v>50</v>
      </c>
      <c r="F149" s="3" t="s">
        <v>449</v>
      </c>
      <c r="G149" s="406">
        <f t="shared" si="20"/>
        <v>50</v>
      </c>
      <c r="H149" s="390"/>
      <c r="I149" s="353">
        <f t="shared" si="21"/>
        <v>0</v>
      </c>
      <c r="J149" s="353">
        <f t="shared" si="22"/>
        <v>0</v>
      </c>
      <c r="K149" s="353">
        <f t="shared" si="23"/>
        <v>0</v>
      </c>
      <c r="L149" s="353">
        <f t="shared" si="24"/>
        <v>0</v>
      </c>
      <c r="M149" s="353">
        <f t="shared" si="25"/>
        <v>0</v>
      </c>
    </row>
    <row r="150" spans="1:13" ht="31.5">
      <c r="A150" s="76"/>
      <c r="B150" s="6"/>
      <c r="C150" s="264" t="s">
        <v>1382</v>
      </c>
      <c r="D150" s="2"/>
      <c r="E150" s="92">
        <v>14</v>
      </c>
      <c r="F150" s="27" t="s">
        <v>449</v>
      </c>
      <c r="G150" s="406">
        <f t="shared" si="20"/>
        <v>14</v>
      </c>
      <c r="H150" s="390"/>
      <c r="I150" s="353">
        <f t="shared" si="21"/>
        <v>0</v>
      </c>
      <c r="J150" s="353">
        <f t="shared" si="22"/>
        <v>0</v>
      </c>
      <c r="K150" s="353">
        <f t="shared" si="23"/>
        <v>0</v>
      </c>
      <c r="L150" s="353">
        <f t="shared" si="24"/>
        <v>0</v>
      </c>
      <c r="M150" s="353">
        <f t="shared" si="25"/>
        <v>0</v>
      </c>
    </row>
    <row r="151" spans="1:13">
      <c r="A151" s="76"/>
      <c r="B151" s="6"/>
      <c r="C151" s="268" t="s">
        <v>1381</v>
      </c>
      <c r="D151" s="2"/>
      <c r="E151" s="100">
        <v>125.27</v>
      </c>
      <c r="F151" s="3" t="s">
        <v>1061</v>
      </c>
      <c r="G151" s="406">
        <f>E151*1/5</f>
        <v>25.053999999999998</v>
      </c>
      <c r="H151" s="390"/>
      <c r="I151" s="353">
        <f t="shared" si="21"/>
        <v>0</v>
      </c>
      <c r="J151" s="353">
        <f t="shared" si="22"/>
        <v>0</v>
      </c>
      <c r="K151" s="353">
        <f t="shared" si="23"/>
        <v>0</v>
      </c>
      <c r="L151" s="353">
        <f t="shared" si="24"/>
        <v>0</v>
      </c>
      <c r="M151" s="353">
        <f t="shared" si="25"/>
        <v>0</v>
      </c>
    </row>
    <row r="152" spans="1:13" ht="31.5">
      <c r="A152" s="76"/>
      <c r="B152" s="142" t="s">
        <v>639</v>
      </c>
      <c r="C152" s="264" t="s">
        <v>1492</v>
      </c>
      <c r="D152" s="2"/>
      <c r="E152" s="92">
        <v>18.600000000000001</v>
      </c>
      <c r="F152" s="27" t="s">
        <v>455</v>
      </c>
      <c r="G152" s="406">
        <f>E152*3/5</f>
        <v>11.16</v>
      </c>
      <c r="H152" s="390"/>
      <c r="I152" s="353">
        <f t="shared" si="21"/>
        <v>0</v>
      </c>
      <c r="J152" s="353">
        <f t="shared" si="22"/>
        <v>0</v>
      </c>
      <c r="K152" s="353">
        <f t="shared" si="23"/>
        <v>0</v>
      </c>
      <c r="L152" s="353">
        <f t="shared" si="24"/>
        <v>0</v>
      </c>
      <c r="M152" s="353">
        <f t="shared" si="25"/>
        <v>0</v>
      </c>
    </row>
    <row r="153" spans="1:13" ht="31.5">
      <c r="A153" s="76"/>
      <c r="B153" s="19" t="s">
        <v>1493</v>
      </c>
      <c r="C153" s="268" t="s">
        <v>631</v>
      </c>
      <c r="D153" s="2"/>
      <c r="E153" s="92">
        <v>7.8</v>
      </c>
      <c r="F153" s="27" t="s">
        <v>455</v>
      </c>
      <c r="G153" s="406">
        <f>E153*3/5</f>
        <v>4.68</v>
      </c>
      <c r="H153" s="390"/>
      <c r="I153" s="353">
        <f t="shared" si="21"/>
        <v>0</v>
      </c>
      <c r="J153" s="353">
        <f t="shared" si="22"/>
        <v>0</v>
      </c>
      <c r="K153" s="353">
        <f t="shared" si="23"/>
        <v>0</v>
      </c>
      <c r="L153" s="353">
        <f t="shared" si="24"/>
        <v>0</v>
      </c>
      <c r="M153" s="353">
        <f t="shared" si="25"/>
        <v>0</v>
      </c>
    </row>
    <row r="154" spans="1:13">
      <c r="A154" s="76"/>
      <c r="B154" s="142" t="s">
        <v>1494</v>
      </c>
      <c r="C154" s="264" t="s">
        <v>1495</v>
      </c>
      <c r="D154" s="2"/>
      <c r="E154" s="92">
        <v>16.8</v>
      </c>
      <c r="F154" s="27" t="s">
        <v>455</v>
      </c>
      <c r="G154" s="406">
        <f>E154*3/5</f>
        <v>10.080000000000002</v>
      </c>
      <c r="H154" s="390"/>
      <c r="I154" s="353">
        <f t="shared" si="21"/>
        <v>0</v>
      </c>
      <c r="J154" s="353">
        <f t="shared" si="22"/>
        <v>0</v>
      </c>
      <c r="K154" s="353">
        <f t="shared" si="23"/>
        <v>0</v>
      </c>
      <c r="L154" s="353">
        <f t="shared" si="24"/>
        <v>0</v>
      </c>
      <c r="M154" s="353">
        <f t="shared" si="25"/>
        <v>0</v>
      </c>
    </row>
    <row r="155" spans="1:13">
      <c r="A155" s="76"/>
      <c r="B155" s="6"/>
      <c r="C155" s="264" t="s">
        <v>1496</v>
      </c>
      <c r="D155" s="2"/>
      <c r="E155" s="92">
        <v>19.2</v>
      </c>
      <c r="F155" s="27" t="s">
        <v>455</v>
      </c>
      <c r="G155" s="406">
        <f>E155*3/5</f>
        <v>11.52</v>
      </c>
      <c r="H155" s="390"/>
      <c r="I155" s="353">
        <f t="shared" si="21"/>
        <v>0</v>
      </c>
      <c r="J155" s="353">
        <f t="shared" si="22"/>
        <v>0</v>
      </c>
      <c r="K155" s="353">
        <f t="shared" si="23"/>
        <v>0</v>
      </c>
      <c r="L155" s="353">
        <f t="shared" si="24"/>
        <v>0</v>
      </c>
      <c r="M155" s="353">
        <f t="shared" si="25"/>
        <v>0</v>
      </c>
    </row>
    <row r="156" spans="1:13">
      <c r="A156" s="76"/>
      <c r="B156" s="20"/>
      <c r="C156" s="268" t="s">
        <v>35</v>
      </c>
      <c r="D156" s="2"/>
      <c r="E156" s="92">
        <v>16</v>
      </c>
      <c r="F156" s="27" t="s">
        <v>456</v>
      </c>
      <c r="G156" s="391">
        <f>E156*1*12/365</f>
        <v>0.52602739726027392</v>
      </c>
      <c r="H156" s="390"/>
      <c r="I156" s="353">
        <f t="shared" si="21"/>
        <v>0</v>
      </c>
      <c r="J156" s="353">
        <f t="shared" si="22"/>
        <v>0</v>
      </c>
      <c r="K156" s="353">
        <f t="shared" si="23"/>
        <v>0</v>
      </c>
      <c r="L156" s="353">
        <f t="shared" si="24"/>
        <v>0</v>
      </c>
      <c r="M156" s="353">
        <f t="shared" si="25"/>
        <v>0</v>
      </c>
    </row>
    <row r="157" spans="1:13">
      <c r="A157" s="76"/>
      <c r="B157" s="6"/>
      <c r="C157" s="264" t="s">
        <v>1497</v>
      </c>
      <c r="D157" s="2"/>
      <c r="E157" s="100">
        <v>18</v>
      </c>
      <c r="F157" s="3" t="s">
        <v>455</v>
      </c>
      <c r="G157" s="406">
        <f>E157*3/5</f>
        <v>10.8</v>
      </c>
      <c r="H157" s="390"/>
      <c r="I157" s="353">
        <f t="shared" si="21"/>
        <v>0</v>
      </c>
      <c r="J157" s="353">
        <f t="shared" si="22"/>
        <v>0</v>
      </c>
      <c r="K157" s="353">
        <f t="shared" si="23"/>
        <v>0</v>
      </c>
      <c r="L157" s="353">
        <f t="shared" si="24"/>
        <v>0</v>
      </c>
      <c r="M157" s="353">
        <f t="shared" si="25"/>
        <v>0</v>
      </c>
    </row>
    <row r="158" spans="1:13">
      <c r="A158" s="76"/>
      <c r="B158" s="6"/>
      <c r="C158" s="264" t="s">
        <v>1498</v>
      </c>
      <c r="D158" s="2"/>
      <c r="E158" s="100">
        <v>18</v>
      </c>
      <c r="F158" s="3" t="s">
        <v>455</v>
      </c>
      <c r="G158" s="406">
        <f>E158*3/5</f>
        <v>10.8</v>
      </c>
      <c r="H158" s="390"/>
      <c r="I158" s="353">
        <f t="shared" si="21"/>
        <v>0</v>
      </c>
      <c r="J158" s="353">
        <f t="shared" si="22"/>
        <v>0</v>
      </c>
      <c r="K158" s="353">
        <f t="shared" si="23"/>
        <v>0</v>
      </c>
      <c r="L158" s="353">
        <f t="shared" si="24"/>
        <v>0</v>
      </c>
      <c r="M158" s="353">
        <f t="shared" si="25"/>
        <v>0</v>
      </c>
    </row>
    <row r="159" spans="1:13">
      <c r="A159" s="76"/>
      <c r="B159" s="6"/>
      <c r="C159" s="264" t="s">
        <v>1499</v>
      </c>
      <c r="D159" s="2"/>
      <c r="E159" s="100">
        <v>20.6</v>
      </c>
      <c r="F159" s="3" t="s">
        <v>455</v>
      </c>
      <c r="G159" s="406">
        <f>E159*3/5</f>
        <v>12.360000000000001</v>
      </c>
      <c r="H159" s="390"/>
      <c r="I159" s="353">
        <f t="shared" si="21"/>
        <v>0</v>
      </c>
      <c r="J159" s="353">
        <f t="shared" si="22"/>
        <v>0</v>
      </c>
      <c r="K159" s="353">
        <f t="shared" si="23"/>
        <v>0</v>
      </c>
      <c r="L159" s="353">
        <f t="shared" si="24"/>
        <v>0</v>
      </c>
      <c r="M159" s="353">
        <f t="shared" si="25"/>
        <v>0</v>
      </c>
    </row>
    <row r="160" spans="1:13">
      <c r="A160" s="76"/>
      <c r="B160" s="6"/>
      <c r="C160" s="264" t="s">
        <v>1500</v>
      </c>
      <c r="D160" s="2"/>
      <c r="E160" s="92">
        <v>15.08</v>
      </c>
      <c r="F160" s="27" t="s">
        <v>449</v>
      </c>
      <c r="G160" s="406">
        <f>E160*1</f>
        <v>15.08</v>
      </c>
      <c r="H160" s="390"/>
      <c r="I160" s="353">
        <f t="shared" si="21"/>
        <v>0</v>
      </c>
      <c r="J160" s="353">
        <f t="shared" si="22"/>
        <v>0</v>
      </c>
      <c r="K160" s="353">
        <f t="shared" si="23"/>
        <v>0</v>
      </c>
      <c r="L160" s="353">
        <f t="shared" si="24"/>
        <v>0</v>
      </c>
      <c r="M160" s="353">
        <f t="shared" si="25"/>
        <v>0</v>
      </c>
    </row>
    <row r="161" spans="1:13" ht="31.5">
      <c r="A161" s="76"/>
      <c r="B161" s="6"/>
      <c r="C161" s="264" t="s">
        <v>1501</v>
      </c>
      <c r="D161" s="2"/>
      <c r="E161" s="92">
        <v>19.61</v>
      </c>
      <c r="F161" s="27" t="s">
        <v>455</v>
      </c>
      <c r="G161" s="406">
        <f t="shared" ref="G161:G169" si="26">E161*3/5</f>
        <v>11.766</v>
      </c>
      <c r="H161" s="390"/>
      <c r="I161" s="353">
        <f t="shared" si="21"/>
        <v>0</v>
      </c>
      <c r="J161" s="353">
        <f t="shared" si="22"/>
        <v>0</v>
      </c>
      <c r="K161" s="353">
        <f t="shared" si="23"/>
        <v>0</v>
      </c>
      <c r="L161" s="353">
        <f t="shared" si="24"/>
        <v>0</v>
      </c>
      <c r="M161" s="353">
        <f t="shared" si="25"/>
        <v>0</v>
      </c>
    </row>
    <row r="162" spans="1:13">
      <c r="A162" s="76"/>
      <c r="B162" s="6"/>
      <c r="C162" s="264" t="s">
        <v>1502</v>
      </c>
      <c r="D162" s="2"/>
      <c r="E162" s="100">
        <v>17.52</v>
      </c>
      <c r="F162" s="3" t="s">
        <v>455</v>
      </c>
      <c r="G162" s="406">
        <f t="shared" si="26"/>
        <v>10.512</v>
      </c>
      <c r="H162" s="390"/>
      <c r="I162" s="353">
        <f t="shared" si="21"/>
        <v>0</v>
      </c>
      <c r="J162" s="353">
        <f t="shared" si="22"/>
        <v>0</v>
      </c>
      <c r="K162" s="353">
        <f t="shared" si="23"/>
        <v>0</v>
      </c>
      <c r="L162" s="353">
        <f t="shared" si="24"/>
        <v>0</v>
      </c>
      <c r="M162" s="353">
        <f t="shared" si="25"/>
        <v>0</v>
      </c>
    </row>
    <row r="163" spans="1:13">
      <c r="A163" s="76"/>
      <c r="B163" s="6"/>
      <c r="C163" s="264" t="s">
        <v>632</v>
      </c>
      <c r="D163" s="2"/>
      <c r="E163" s="100">
        <v>27.2</v>
      </c>
      <c r="F163" s="3" t="s">
        <v>455</v>
      </c>
      <c r="G163" s="406">
        <f t="shared" si="26"/>
        <v>16.32</v>
      </c>
      <c r="H163" s="390"/>
      <c r="I163" s="353">
        <f t="shared" si="21"/>
        <v>0</v>
      </c>
      <c r="J163" s="353">
        <f t="shared" si="22"/>
        <v>0</v>
      </c>
      <c r="K163" s="353">
        <f t="shared" si="23"/>
        <v>0</v>
      </c>
      <c r="L163" s="353">
        <f t="shared" si="24"/>
        <v>0</v>
      </c>
      <c r="M163" s="353">
        <f t="shared" si="25"/>
        <v>0</v>
      </c>
    </row>
    <row r="164" spans="1:13">
      <c r="A164" s="76"/>
      <c r="B164" s="6"/>
      <c r="C164" s="264" t="s">
        <v>1503</v>
      </c>
      <c r="D164" s="2"/>
      <c r="E164" s="100">
        <v>18.100000000000001</v>
      </c>
      <c r="F164" s="3" t="s">
        <v>455</v>
      </c>
      <c r="G164" s="406">
        <f t="shared" si="26"/>
        <v>10.860000000000001</v>
      </c>
      <c r="H164" s="390"/>
      <c r="I164" s="353">
        <f t="shared" si="21"/>
        <v>0</v>
      </c>
      <c r="J164" s="353">
        <f t="shared" si="22"/>
        <v>0</v>
      </c>
      <c r="K164" s="353">
        <f t="shared" si="23"/>
        <v>0</v>
      </c>
      <c r="L164" s="353">
        <f t="shared" si="24"/>
        <v>0</v>
      </c>
      <c r="M164" s="353">
        <f t="shared" si="25"/>
        <v>0</v>
      </c>
    </row>
    <row r="165" spans="1:13">
      <c r="A165" s="76"/>
      <c r="B165" s="6"/>
      <c r="C165" s="264" t="s">
        <v>1504</v>
      </c>
      <c r="D165" s="2"/>
      <c r="E165" s="100">
        <v>16.7</v>
      </c>
      <c r="F165" s="3" t="s">
        <v>455</v>
      </c>
      <c r="G165" s="406">
        <f t="shared" si="26"/>
        <v>10.02</v>
      </c>
      <c r="H165" s="390"/>
      <c r="I165" s="353">
        <f t="shared" si="21"/>
        <v>0</v>
      </c>
      <c r="J165" s="353">
        <f t="shared" si="22"/>
        <v>0</v>
      </c>
      <c r="K165" s="353">
        <f t="shared" si="23"/>
        <v>0</v>
      </c>
      <c r="L165" s="353">
        <f t="shared" si="24"/>
        <v>0</v>
      </c>
      <c r="M165" s="353">
        <f t="shared" si="25"/>
        <v>0</v>
      </c>
    </row>
    <row r="166" spans="1:13">
      <c r="A166" s="76"/>
      <c r="B166" s="6"/>
      <c r="C166" s="264" t="s">
        <v>633</v>
      </c>
      <c r="D166" s="2"/>
      <c r="E166" s="100">
        <v>50.5</v>
      </c>
      <c r="F166" s="3" t="s">
        <v>455</v>
      </c>
      <c r="G166" s="406">
        <f t="shared" si="26"/>
        <v>30.3</v>
      </c>
      <c r="H166" s="390"/>
      <c r="I166" s="353">
        <f t="shared" si="21"/>
        <v>0</v>
      </c>
      <c r="J166" s="353">
        <f t="shared" si="22"/>
        <v>0</v>
      </c>
      <c r="K166" s="353">
        <f t="shared" si="23"/>
        <v>0</v>
      </c>
      <c r="L166" s="353">
        <f t="shared" si="24"/>
        <v>0</v>
      </c>
      <c r="M166" s="353">
        <f t="shared" si="25"/>
        <v>0</v>
      </c>
    </row>
    <row r="167" spans="1:13">
      <c r="A167" s="76"/>
      <c r="B167" s="6"/>
      <c r="C167" s="264" t="s">
        <v>1380</v>
      </c>
      <c r="D167" s="2"/>
      <c r="E167" s="100">
        <v>17.5</v>
      </c>
      <c r="F167" s="3" t="s">
        <v>455</v>
      </c>
      <c r="G167" s="406">
        <f t="shared" si="26"/>
        <v>10.5</v>
      </c>
      <c r="H167" s="390"/>
      <c r="I167" s="353">
        <f t="shared" si="21"/>
        <v>0</v>
      </c>
      <c r="J167" s="353">
        <f t="shared" si="22"/>
        <v>0</v>
      </c>
      <c r="K167" s="353">
        <f t="shared" si="23"/>
        <v>0</v>
      </c>
      <c r="L167" s="353">
        <f t="shared" si="24"/>
        <v>0</v>
      </c>
      <c r="M167" s="353">
        <f t="shared" si="25"/>
        <v>0</v>
      </c>
    </row>
    <row r="168" spans="1:13" ht="31.5">
      <c r="A168" s="76"/>
      <c r="B168" s="19" t="s">
        <v>1505</v>
      </c>
      <c r="C168" s="264" t="s">
        <v>1506</v>
      </c>
      <c r="D168" s="2"/>
      <c r="E168" s="92">
        <v>21</v>
      </c>
      <c r="F168" s="27" t="s">
        <v>455</v>
      </c>
      <c r="G168" s="406">
        <f t="shared" si="26"/>
        <v>12.6</v>
      </c>
      <c r="H168" s="390"/>
      <c r="I168" s="353">
        <f t="shared" si="21"/>
        <v>0</v>
      </c>
      <c r="J168" s="353">
        <f t="shared" si="22"/>
        <v>0</v>
      </c>
      <c r="K168" s="353">
        <f t="shared" si="23"/>
        <v>0</v>
      </c>
      <c r="L168" s="353">
        <f t="shared" si="24"/>
        <v>0</v>
      </c>
      <c r="M168" s="353">
        <f t="shared" si="25"/>
        <v>0</v>
      </c>
    </row>
    <row r="169" spans="1:13">
      <c r="A169" s="76"/>
      <c r="B169" s="6"/>
      <c r="C169" s="264" t="s">
        <v>1507</v>
      </c>
      <c r="D169" s="2"/>
      <c r="E169" s="100">
        <v>16</v>
      </c>
      <c r="F169" s="3" t="s">
        <v>455</v>
      </c>
      <c r="G169" s="406">
        <f t="shared" si="26"/>
        <v>9.6</v>
      </c>
      <c r="H169" s="390"/>
      <c r="I169" s="353">
        <f t="shared" si="21"/>
        <v>0</v>
      </c>
      <c r="J169" s="353">
        <f t="shared" si="22"/>
        <v>0</v>
      </c>
      <c r="K169" s="353">
        <f t="shared" si="23"/>
        <v>0</v>
      </c>
      <c r="L169" s="353">
        <f t="shared" si="24"/>
        <v>0</v>
      </c>
      <c r="M169" s="353">
        <f t="shared" si="25"/>
        <v>0</v>
      </c>
    </row>
    <row r="170" spans="1:13">
      <c r="A170" s="76"/>
      <c r="B170" s="6"/>
      <c r="C170" s="264" t="s">
        <v>118</v>
      </c>
      <c r="D170" s="2"/>
      <c r="E170" s="100">
        <v>9.1999999999999993</v>
      </c>
      <c r="F170" s="3" t="s">
        <v>449</v>
      </c>
      <c r="G170" s="406">
        <f>E170*1</f>
        <v>9.1999999999999993</v>
      </c>
      <c r="H170" s="390"/>
      <c r="I170" s="353">
        <f t="shared" si="21"/>
        <v>0</v>
      </c>
      <c r="J170" s="353">
        <f t="shared" si="22"/>
        <v>0</v>
      </c>
      <c r="K170" s="353">
        <f t="shared" si="23"/>
        <v>0</v>
      </c>
      <c r="L170" s="353">
        <f t="shared" si="24"/>
        <v>0</v>
      </c>
      <c r="M170" s="353">
        <f t="shared" si="25"/>
        <v>0</v>
      </c>
    </row>
    <row r="171" spans="1:13">
      <c r="A171" s="76"/>
      <c r="B171" s="6"/>
      <c r="C171" s="264" t="s">
        <v>1508</v>
      </c>
      <c r="D171" s="2"/>
      <c r="E171" s="100">
        <v>16</v>
      </c>
      <c r="F171" s="3" t="s">
        <v>455</v>
      </c>
      <c r="G171" s="406">
        <f t="shared" ref="G171:G184" si="27">E171*3/5</f>
        <v>9.6</v>
      </c>
      <c r="H171" s="390"/>
      <c r="I171" s="353">
        <f t="shared" si="21"/>
        <v>0</v>
      </c>
      <c r="J171" s="353">
        <f t="shared" si="22"/>
        <v>0</v>
      </c>
      <c r="K171" s="353">
        <f t="shared" si="23"/>
        <v>0</v>
      </c>
      <c r="L171" s="353">
        <f t="shared" si="24"/>
        <v>0</v>
      </c>
      <c r="M171" s="353">
        <f t="shared" si="25"/>
        <v>0</v>
      </c>
    </row>
    <row r="172" spans="1:13">
      <c r="A172" s="76"/>
      <c r="B172" s="6"/>
      <c r="C172" s="264" t="s">
        <v>1509</v>
      </c>
      <c r="D172" s="2"/>
      <c r="E172" s="100">
        <v>17.5</v>
      </c>
      <c r="F172" s="3" t="s">
        <v>455</v>
      </c>
      <c r="G172" s="406">
        <f t="shared" si="27"/>
        <v>10.5</v>
      </c>
      <c r="H172" s="390"/>
      <c r="I172" s="353">
        <f t="shared" si="21"/>
        <v>0</v>
      </c>
      <c r="J172" s="353">
        <f t="shared" si="22"/>
        <v>0</v>
      </c>
      <c r="K172" s="353">
        <f t="shared" si="23"/>
        <v>0</v>
      </c>
      <c r="L172" s="353">
        <f t="shared" si="24"/>
        <v>0</v>
      </c>
      <c r="M172" s="353">
        <f t="shared" si="25"/>
        <v>0</v>
      </c>
    </row>
    <row r="173" spans="1:13">
      <c r="A173" s="76"/>
      <c r="B173" s="6"/>
      <c r="C173" s="264" t="s">
        <v>382</v>
      </c>
      <c r="D173" s="2"/>
      <c r="E173" s="100">
        <v>27.5</v>
      </c>
      <c r="F173" s="3" t="s">
        <v>455</v>
      </c>
      <c r="G173" s="406">
        <f t="shared" si="27"/>
        <v>16.5</v>
      </c>
      <c r="H173" s="390"/>
      <c r="I173" s="353">
        <f t="shared" si="21"/>
        <v>0</v>
      </c>
      <c r="J173" s="353">
        <f t="shared" si="22"/>
        <v>0</v>
      </c>
      <c r="K173" s="353">
        <f t="shared" si="23"/>
        <v>0</v>
      </c>
      <c r="L173" s="353">
        <f t="shared" si="24"/>
        <v>0</v>
      </c>
      <c r="M173" s="353">
        <f t="shared" si="25"/>
        <v>0</v>
      </c>
    </row>
    <row r="174" spans="1:13">
      <c r="A174" s="76"/>
      <c r="B174" s="6"/>
      <c r="C174" s="264" t="s">
        <v>1510</v>
      </c>
      <c r="D174" s="2"/>
      <c r="E174" s="100">
        <v>16.8</v>
      </c>
      <c r="F174" s="3" t="s">
        <v>455</v>
      </c>
      <c r="G174" s="406">
        <f t="shared" si="27"/>
        <v>10.080000000000002</v>
      </c>
      <c r="H174" s="390"/>
      <c r="I174" s="353">
        <f t="shared" si="21"/>
        <v>0</v>
      </c>
      <c r="J174" s="353">
        <f t="shared" si="22"/>
        <v>0</v>
      </c>
      <c r="K174" s="353">
        <f t="shared" si="23"/>
        <v>0</v>
      </c>
      <c r="L174" s="353">
        <f t="shared" si="24"/>
        <v>0</v>
      </c>
      <c r="M174" s="353">
        <f t="shared" si="25"/>
        <v>0</v>
      </c>
    </row>
    <row r="175" spans="1:13">
      <c r="A175" s="76"/>
      <c r="B175" s="6"/>
      <c r="C175" s="264" t="s">
        <v>1511</v>
      </c>
      <c r="D175" s="2"/>
      <c r="E175" s="100">
        <v>16</v>
      </c>
      <c r="F175" s="3" t="s">
        <v>455</v>
      </c>
      <c r="G175" s="406">
        <f t="shared" si="27"/>
        <v>9.6</v>
      </c>
      <c r="H175" s="390"/>
      <c r="I175" s="353">
        <f t="shared" si="21"/>
        <v>0</v>
      </c>
      <c r="J175" s="353">
        <f t="shared" si="22"/>
        <v>0</v>
      </c>
      <c r="K175" s="353">
        <f t="shared" si="23"/>
        <v>0</v>
      </c>
      <c r="L175" s="353">
        <f t="shared" si="24"/>
        <v>0</v>
      </c>
      <c r="M175" s="353">
        <f t="shared" si="25"/>
        <v>0</v>
      </c>
    </row>
    <row r="176" spans="1:13">
      <c r="A176" s="76"/>
      <c r="B176" s="6"/>
      <c r="C176" s="264" t="s">
        <v>1512</v>
      </c>
      <c r="D176" s="2"/>
      <c r="E176" s="100">
        <v>16.899999999999999</v>
      </c>
      <c r="F176" s="3" t="s">
        <v>455</v>
      </c>
      <c r="G176" s="406">
        <f t="shared" si="27"/>
        <v>10.139999999999999</v>
      </c>
      <c r="H176" s="390"/>
      <c r="I176" s="353">
        <f t="shared" si="21"/>
        <v>0</v>
      </c>
      <c r="J176" s="353">
        <f t="shared" si="22"/>
        <v>0</v>
      </c>
      <c r="K176" s="353">
        <f t="shared" si="23"/>
        <v>0</v>
      </c>
      <c r="L176" s="353">
        <f t="shared" si="24"/>
        <v>0</v>
      </c>
      <c r="M176" s="353">
        <f t="shared" si="25"/>
        <v>0</v>
      </c>
    </row>
    <row r="177" spans="1:13" ht="31.5">
      <c r="A177" s="76"/>
      <c r="B177" s="6"/>
      <c r="C177" s="264" t="s">
        <v>634</v>
      </c>
      <c r="D177" s="2"/>
      <c r="E177" s="92">
        <v>37.299999999999997</v>
      </c>
      <c r="F177" s="27" t="s">
        <v>455</v>
      </c>
      <c r="G177" s="406">
        <f t="shared" si="27"/>
        <v>22.38</v>
      </c>
      <c r="H177" s="390"/>
      <c r="I177" s="353">
        <f t="shared" si="21"/>
        <v>0</v>
      </c>
      <c r="J177" s="353">
        <f t="shared" si="22"/>
        <v>0</v>
      </c>
      <c r="K177" s="353">
        <f t="shared" si="23"/>
        <v>0</v>
      </c>
      <c r="L177" s="353">
        <f t="shared" si="24"/>
        <v>0</v>
      </c>
      <c r="M177" s="353">
        <f t="shared" si="25"/>
        <v>0</v>
      </c>
    </row>
    <row r="178" spans="1:13" ht="47.25">
      <c r="A178" s="76"/>
      <c r="B178" s="19" t="s">
        <v>640</v>
      </c>
      <c r="C178" s="264" t="s">
        <v>1513</v>
      </c>
      <c r="D178" s="2"/>
      <c r="E178" s="92">
        <v>26.7</v>
      </c>
      <c r="F178" s="27" t="s">
        <v>455</v>
      </c>
      <c r="G178" s="406">
        <f t="shared" si="27"/>
        <v>16.02</v>
      </c>
      <c r="H178" s="390"/>
      <c r="I178" s="353">
        <f t="shared" si="21"/>
        <v>0</v>
      </c>
      <c r="J178" s="353">
        <f t="shared" si="22"/>
        <v>0</v>
      </c>
      <c r="K178" s="353">
        <f t="shared" si="23"/>
        <v>0</v>
      </c>
      <c r="L178" s="353">
        <f t="shared" si="24"/>
        <v>0</v>
      </c>
      <c r="M178" s="353">
        <f t="shared" si="25"/>
        <v>0</v>
      </c>
    </row>
    <row r="179" spans="1:13" ht="31.5">
      <c r="A179" s="76"/>
      <c r="B179" s="6"/>
      <c r="C179" s="264" t="s">
        <v>1514</v>
      </c>
      <c r="D179" s="2"/>
      <c r="E179" s="92">
        <v>26.1</v>
      </c>
      <c r="F179" s="27" t="s">
        <v>455</v>
      </c>
      <c r="G179" s="406">
        <f t="shared" si="27"/>
        <v>15.660000000000002</v>
      </c>
      <c r="H179" s="390"/>
      <c r="I179" s="353">
        <f t="shared" si="21"/>
        <v>0</v>
      </c>
      <c r="J179" s="353">
        <f t="shared" si="22"/>
        <v>0</v>
      </c>
      <c r="K179" s="353">
        <f t="shared" si="23"/>
        <v>0</v>
      </c>
      <c r="L179" s="353">
        <f t="shared" si="24"/>
        <v>0</v>
      </c>
      <c r="M179" s="353">
        <f t="shared" si="25"/>
        <v>0</v>
      </c>
    </row>
    <row r="180" spans="1:13" ht="31.5">
      <c r="A180" s="76"/>
      <c r="B180" s="6"/>
      <c r="C180" s="264" t="s">
        <v>1515</v>
      </c>
      <c r="D180" s="2"/>
      <c r="E180" s="92">
        <v>17.7</v>
      </c>
      <c r="F180" s="27" t="s">
        <v>455</v>
      </c>
      <c r="G180" s="406">
        <f t="shared" si="27"/>
        <v>10.62</v>
      </c>
      <c r="H180" s="390"/>
      <c r="I180" s="353">
        <f t="shared" si="21"/>
        <v>0</v>
      </c>
      <c r="J180" s="353">
        <f t="shared" si="22"/>
        <v>0</v>
      </c>
      <c r="K180" s="353">
        <f t="shared" si="23"/>
        <v>0</v>
      </c>
      <c r="L180" s="353">
        <f t="shared" si="24"/>
        <v>0</v>
      </c>
      <c r="M180" s="353">
        <f t="shared" si="25"/>
        <v>0</v>
      </c>
    </row>
    <row r="181" spans="1:13" ht="31.5">
      <c r="A181" s="76"/>
      <c r="B181" s="6"/>
      <c r="C181" s="264" t="s">
        <v>1516</v>
      </c>
      <c r="D181" s="2"/>
      <c r="E181" s="92">
        <v>18.600000000000001</v>
      </c>
      <c r="F181" s="27" t="s">
        <v>455</v>
      </c>
      <c r="G181" s="406">
        <f t="shared" si="27"/>
        <v>11.16</v>
      </c>
      <c r="H181" s="390"/>
      <c r="I181" s="353">
        <f t="shared" si="21"/>
        <v>0</v>
      </c>
      <c r="J181" s="353">
        <f t="shared" si="22"/>
        <v>0</v>
      </c>
      <c r="K181" s="353">
        <f t="shared" si="23"/>
        <v>0</v>
      </c>
      <c r="L181" s="353">
        <f t="shared" si="24"/>
        <v>0</v>
      </c>
      <c r="M181" s="353">
        <f t="shared" si="25"/>
        <v>0</v>
      </c>
    </row>
    <row r="182" spans="1:13" ht="31.5">
      <c r="A182" s="76"/>
      <c r="B182" s="6"/>
      <c r="C182" s="264" t="s">
        <v>1517</v>
      </c>
      <c r="D182" s="2"/>
      <c r="E182" s="92">
        <v>9</v>
      </c>
      <c r="F182" s="27" t="s">
        <v>455</v>
      </c>
      <c r="G182" s="406">
        <f t="shared" si="27"/>
        <v>5.4</v>
      </c>
      <c r="H182" s="390"/>
      <c r="I182" s="353">
        <f t="shared" si="21"/>
        <v>0</v>
      </c>
      <c r="J182" s="353">
        <f t="shared" si="22"/>
        <v>0</v>
      </c>
      <c r="K182" s="353">
        <f t="shared" si="23"/>
        <v>0</v>
      </c>
      <c r="L182" s="353">
        <f t="shared" si="24"/>
        <v>0</v>
      </c>
      <c r="M182" s="353">
        <f t="shared" si="25"/>
        <v>0</v>
      </c>
    </row>
    <row r="183" spans="1:13" ht="31.5">
      <c r="A183" s="76"/>
      <c r="B183" s="6"/>
      <c r="C183" s="264" t="s">
        <v>635</v>
      </c>
      <c r="D183" s="2"/>
      <c r="E183" s="92">
        <v>8.4</v>
      </c>
      <c r="F183" s="27" t="s">
        <v>455</v>
      </c>
      <c r="G183" s="406">
        <f t="shared" si="27"/>
        <v>5.0400000000000009</v>
      </c>
      <c r="H183" s="390"/>
      <c r="I183" s="353">
        <f t="shared" si="21"/>
        <v>0</v>
      </c>
      <c r="J183" s="353">
        <f t="shared" si="22"/>
        <v>0</v>
      </c>
      <c r="K183" s="353">
        <f t="shared" si="23"/>
        <v>0</v>
      </c>
      <c r="L183" s="353">
        <f t="shared" si="24"/>
        <v>0</v>
      </c>
      <c r="M183" s="353">
        <f t="shared" si="25"/>
        <v>0</v>
      </c>
    </row>
    <row r="184" spans="1:13" ht="31.5">
      <c r="A184" s="76"/>
      <c r="B184" s="6"/>
      <c r="C184" s="264" t="s">
        <v>1518</v>
      </c>
      <c r="D184" s="2"/>
      <c r="E184" s="92">
        <v>6.7</v>
      </c>
      <c r="F184" s="27" t="s">
        <v>455</v>
      </c>
      <c r="G184" s="406">
        <f t="shared" si="27"/>
        <v>4.0200000000000005</v>
      </c>
      <c r="H184" s="390"/>
      <c r="I184" s="353">
        <f t="shared" si="21"/>
        <v>0</v>
      </c>
      <c r="J184" s="353">
        <f t="shared" si="22"/>
        <v>0</v>
      </c>
      <c r="K184" s="353">
        <f t="shared" si="23"/>
        <v>0</v>
      </c>
      <c r="L184" s="353">
        <f t="shared" si="24"/>
        <v>0</v>
      </c>
      <c r="M184" s="353">
        <f t="shared" si="25"/>
        <v>0</v>
      </c>
    </row>
    <row r="185" spans="1:13">
      <c r="A185" s="76"/>
      <c r="B185" s="6"/>
      <c r="C185" s="264" t="s">
        <v>1519</v>
      </c>
      <c r="D185" s="2"/>
      <c r="E185" s="100">
        <v>5</v>
      </c>
      <c r="F185" s="3" t="s">
        <v>449</v>
      </c>
      <c r="G185" s="406">
        <f>E185*1</f>
        <v>5</v>
      </c>
      <c r="H185" s="390"/>
      <c r="I185" s="353">
        <f t="shared" si="21"/>
        <v>0</v>
      </c>
      <c r="J185" s="353">
        <f t="shared" si="22"/>
        <v>0</v>
      </c>
      <c r="K185" s="353">
        <f t="shared" si="23"/>
        <v>0</v>
      </c>
      <c r="L185" s="353">
        <f t="shared" si="24"/>
        <v>0</v>
      </c>
      <c r="M185" s="353">
        <f t="shared" si="25"/>
        <v>0</v>
      </c>
    </row>
    <row r="186" spans="1:13" ht="31.5">
      <c r="A186" s="76"/>
      <c r="B186" s="6"/>
      <c r="C186" s="264" t="s">
        <v>636</v>
      </c>
      <c r="D186" s="2"/>
      <c r="E186" s="92">
        <v>37.200000000000003</v>
      </c>
      <c r="F186" s="27" t="s">
        <v>455</v>
      </c>
      <c r="G186" s="406">
        <f>E186*3/5</f>
        <v>22.32</v>
      </c>
      <c r="H186" s="390"/>
      <c r="I186" s="353">
        <f t="shared" si="21"/>
        <v>0</v>
      </c>
      <c r="J186" s="353">
        <f t="shared" si="22"/>
        <v>0</v>
      </c>
      <c r="K186" s="353">
        <f t="shared" si="23"/>
        <v>0</v>
      </c>
      <c r="L186" s="353">
        <f t="shared" si="24"/>
        <v>0</v>
      </c>
      <c r="M186" s="353">
        <f t="shared" si="25"/>
        <v>0</v>
      </c>
    </row>
    <row r="187" spans="1:13" ht="31.5">
      <c r="A187" s="76"/>
      <c r="B187" s="6"/>
      <c r="C187" s="264" t="s">
        <v>1520</v>
      </c>
      <c r="D187" s="2"/>
      <c r="E187" s="92">
        <v>16.399999999999999</v>
      </c>
      <c r="F187" s="27" t="s">
        <v>455</v>
      </c>
      <c r="G187" s="406">
        <f>E187*3/5</f>
        <v>9.84</v>
      </c>
      <c r="H187" s="390"/>
      <c r="I187" s="353">
        <f t="shared" si="21"/>
        <v>0</v>
      </c>
      <c r="J187" s="353">
        <f t="shared" si="22"/>
        <v>0</v>
      </c>
      <c r="K187" s="353">
        <f t="shared" si="23"/>
        <v>0</v>
      </c>
      <c r="L187" s="353">
        <f t="shared" si="24"/>
        <v>0</v>
      </c>
      <c r="M187" s="353">
        <f t="shared" si="25"/>
        <v>0</v>
      </c>
    </row>
    <row r="188" spans="1:13" ht="31.5">
      <c r="A188" s="76"/>
      <c r="B188" s="6"/>
      <c r="C188" s="264" t="s">
        <v>1521</v>
      </c>
      <c r="D188" s="2"/>
      <c r="E188" s="92">
        <v>18</v>
      </c>
      <c r="F188" s="27" t="s">
        <v>455</v>
      </c>
      <c r="G188" s="406">
        <f>E188*3/5</f>
        <v>10.8</v>
      </c>
      <c r="H188" s="390"/>
      <c r="I188" s="353">
        <f t="shared" si="21"/>
        <v>0</v>
      </c>
      <c r="J188" s="353">
        <f t="shared" si="22"/>
        <v>0</v>
      </c>
      <c r="K188" s="353">
        <f t="shared" si="23"/>
        <v>0</v>
      </c>
      <c r="L188" s="353">
        <f t="shared" si="24"/>
        <v>0</v>
      </c>
      <c r="M188" s="353">
        <f t="shared" si="25"/>
        <v>0</v>
      </c>
    </row>
    <row r="189" spans="1:13" ht="31.5">
      <c r="A189" s="76"/>
      <c r="B189" s="6"/>
      <c r="C189" s="264" t="s">
        <v>1522</v>
      </c>
      <c r="D189" s="2"/>
      <c r="E189" s="92">
        <v>27.2</v>
      </c>
      <c r="F189" s="27" t="s">
        <v>455</v>
      </c>
      <c r="G189" s="406">
        <f>E189*3/5</f>
        <v>16.32</v>
      </c>
      <c r="H189" s="390"/>
      <c r="I189" s="353">
        <f t="shared" si="21"/>
        <v>0</v>
      </c>
      <c r="J189" s="353">
        <f t="shared" si="22"/>
        <v>0</v>
      </c>
      <c r="K189" s="353">
        <f t="shared" si="23"/>
        <v>0</v>
      </c>
      <c r="L189" s="353">
        <f t="shared" si="24"/>
        <v>0</v>
      </c>
      <c r="M189" s="353">
        <f t="shared" si="25"/>
        <v>0</v>
      </c>
    </row>
    <row r="190" spans="1:13" ht="31.5">
      <c r="A190" s="76"/>
      <c r="B190" s="6"/>
      <c r="C190" s="264" t="s">
        <v>1523</v>
      </c>
      <c r="D190" s="2"/>
      <c r="E190" s="92">
        <v>27.8</v>
      </c>
      <c r="F190" s="27" t="s">
        <v>455</v>
      </c>
      <c r="G190" s="406">
        <f>E190*3/5</f>
        <v>16.68</v>
      </c>
      <c r="H190" s="390"/>
      <c r="I190" s="353">
        <f t="shared" si="21"/>
        <v>0</v>
      </c>
      <c r="J190" s="353">
        <f t="shared" si="22"/>
        <v>0</v>
      </c>
      <c r="K190" s="353">
        <f t="shared" si="23"/>
        <v>0</v>
      </c>
      <c r="L190" s="353">
        <f t="shared" si="24"/>
        <v>0</v>
      </c>
      <c r="M190" s="353">
        <f t="shared" si="25"/>
        <v>0</v>
      </c>
    </row>
    <row r="191" spans="1:13">
      <c r="A191" s="76"/>
      <c r="B191" s="6"/>
      <c r="C191" s="313" t="s">
        <v>35</v>
      </c>
      <c r="D191" s="2"/>
      <c r="E191" s="100">
        <v>21.8</v>
      </c>
      <c r="F191" s="27" t="s">
        <v>454</v>
      </c>
      <c r="G191" s="406">
        <f>E191*1/5</f>
        <v>4.3600000000000003</v>
      </c>
      <c r="H191" s="390"/>
      <c r="I191" s="353">
        <f t="shared" si="21"/>
        <v>0</v>
      </c>
      <c r="J191" s="353">
        <f t="shared" si="22"/>
        <v>0</v>
      </c>
      <c r="K191" s="353">
        <f t="shared" si="23"/>
        <v>0</v>
      </c>
      <c r="L191" s="353">
        <f t="shared" si="24"/>
        <v>0</v>
      </c>
      <c r="M191" s="353">
        <f t="shared" si="25"/>
        <v>0</v>
      </c>
    </row>
    <row r="192" spans="1:13">
      <c r="A192" s="76"/>
      <c r="B192" s="6"/>
      <c r="C192" s="264" t="s">
        <v>1524</v>
      </c>
      <c r="D192" s="2"/>
      <c r="E192" s="100">
        <v>34</v>
      </c>
      <c r="F192" s="3" t="s">
        <v>449</v>
      </c>
      <c r="G192" s="406">
        <f>E192*1</f>
        <v>34</v>
      </c>
      <c r="H192" s="390"/>
      <c r="I192" s="353">
        <f t="shared" si="21"/>
        <v>0</v>
      </c>
      <c r="J192" s="353">
        <f t="shared" si="22"/>
        <v>0</v>
      </c>
      <c r="K192" s="353">
        <f t="shared" si="23"/>
        <v>0</v>
      </c>
      <c r="L192" s="353">
        <f t="shared" si="24"/>
        <v>0</v>
      </c>
      <c r="M192" s="353">
        <f t="shared" si="25"/>
        <v>0</v>
      </c>
    </row>
    <row r="193" spans="1:13">
      <c r="A193" s="76"/>
      <c r="B193" s="5" t="s">
        <v>1632</v>
      </c>
      <c r="C193" s="343" t="s">
        <v>1601</v>
      </c>
      <c r="D193" s="2"/>
      <c r="E193" s="342">
        <v>14.04</v>
      </c>
      <c r="F193" s="3" t="s">
        <v>455</v>
      </c>
      <c r="G193" s="406">
        <f>E193*3/5</f>
        <v>8.4239999999999995</v>
      </c>
      <c r="H193" s="390"/>
      <c r="I193" s="353">
        <f t="shared" si="21"/>
        <v>0</v>
      </c>
      <c r="J193" s="353">
        <f t="shared" si="22"/>
        <v>0</v>
      </c>
      <c r="K193" s="353">
        <f t="shared" si="23"/>
        <v>0</v>
      </c>
      <c r="L193" s="353">
        <f t="shared" si="24"/>
        <v>0</v>
      </c>
      <c r="M193" s="353">
        <f t="shared" si="25"/>
        <v>0</v>
      </c>
    </row>
    <row r="194" spans="1:13">
      <c r="A194" s="76"/>
      <c r="B194" s="6"/>
      <c r="C194" s="343" t="s">
        <v>1629</v>
      </c>
      <c r="D194" s="2"/>
      <c r="E194" s="342">
        <v>13.55</v>
      </c>
      <c r="F194" s="3" t="s">
        <v>455</v>
      </c>
      <c r="G194" s="406">
        <f>E194*3/5</f>
        <v>8.1300000000000008</v>
      </c>
      <c r="H194" s="390"/>
      <c r="I194" s="353">
        <f t="shared" si="21"/>
        <v>0</v>
      </c>
      <c r="J194" s="353">
        <f t="shared" si="22"/>
        <v>0</v>
      </c>
      <c r="K194" s="353">
        <f t="shared" si="23"/>
        <v>0</v>
      </c>
      <c r="L194" s="353">
        <f t="shared" si="24"/>
        <v>0</v>
      </c>
      <c r="M194" s="353">
        <f t="shared" si="25"/>
        <v>0</v>
      </c>
    </row>
    <row r="195" spans="1:13">
      <c r="A195" s="76"/>
      <c r="B195" s="6"/>
      <c r="C195" s="343" t="s">
        <v>1630</v>
      </c>
      <c r="D195" s="2"/>
      <c r="E195" s="342">
        <v>28.59</v>
      </c>
      <c r="F195" s="3" t="s">
        <v>455</v>
      </c>
      <c r="G195" s="406">
        <f>E195*3/5</f>
        <v>17.154</v>
      </c>
      <c r="H195" s="390"/>
      <c r="I195" s="353">
        <f t="shared" si="21"/>
        <v>0</v>
      </c>
      <c r="J195" s="353">
        <f t="shared" si="22"/>
        <v>0</v>
      </c>
      <c r="K195" s="353">
        <f t="shared" si="23"/>
        <v>0</v>
      </c>
      <c r="L195" s="353">
        <f t="shared" si="24"/>
        <v>0</v>
      </c>
      <c r="M195" s="353">
        <f t="shared" si="25"/>
        <v>0</v>
      </c>
    </row>
    <row r="196" spans="1:13" ht="31.5">
      <c r="A196" s="76"/>
      <c r="B196" s="6"/>
      <c r="C196" s="341" t="s">
        <v>1606</v>
      </c>
      <c r="D196" s="2"/>
      <c r="E196" s="342">
        <v>111.72</v>
      </c>
      <c r="F196" s="27" t="s">
        <v>1605</v>
      </c>
      <c r="G196" s="406">
        <f>E196*1/5</f>
        <v>22.344000000000001</v>
      </c>
      <c r="H196" s="390"/>
      <c r="I196" s="353">
        <f t="shared" si="21"/>
        <v>0</v>
      </c>
      <c r="J196" s="353">
        <f t="shared" si="22"/>
        <v>0</v>
      </c>
      <c r="K196" s="353">
        <f t="shared" si="23"/>
        <v>0</v>
      </c>
      <c r="L196" s="353">
        <f t="shared" si="24"/>
        <v>0</v>
      </c>
      <c r="M196" s="353">
        <f t="shared" si="25"/>
        <v>0</v>
      </c>
    </row>
    <row r="197" spans="1:13">
      <c r="A197" s="76"/>
      <c r="B197" s="6"/>
      <c r="C197" s="343" t="s">
        <v>1602</v>
      </c>
      <c r="D197" s="2"/>
      <c r="E197" s="342">
        <v>29.35</v>
      </c>
      <c r="F197" s="3" t="s">
        <v>455</v>
      </c>
      <c r="G197" s="406">
        <f>E197*3/5</f>
        <v>17.610000000000003</v>
      </c>
      <c r="H197" s="390"/>
      <c r="I197" s="353">
        <f t="shared" ref="I197:I201" si="28">H197*G197</f>
        <v>0</v>
      </c>
      <c r="J197" s="353">
        <f t="shared" ref="J197:J200" si="29">I197*$I$1</f>
        <v>0</v>
      </c>
      <c r="K197" s="353">
        <f t="shared" ref="K197:K200" si="30">J197*3</f>
        <v>0</v>
      </c>
      <c r="L197" s="353">
        <f t="shared" ref="L197:L200" si="31">K197*0.22</f>
        <v>0</v>
      </c>
      <c r="M197" s="353">
        <f t="shared" ref="M197:M200" si="32">L197+K197</f>
        <v>0</v>
      </c>
    </row>
    <row r="198" spans="1:13">
      <c r="A198" s="76"/>
      <c r="B198" s="6"/>
      <c r="C198" s="343" t="s">
        <v>1603</v>
      </c>
      <c r="D198" s="2"/>
      <c r="E198" s="342">
        <v>27.84</v>
      </c>
      <c r="F198" s="3" t="s">
        <v>455</v>
      </c>
      <c r="G198" s="406">
        <f>E198*3/5</f>
        <v>16.704000000000001</v>
      </c>
      <c r="H198" s="390"/>
      <c r="I198" s="353">
        <f t="shared" si="28"/>
        <v>0</v>
      </c>
      <c r="J198" s="353">
        <f t="shared" si="29"/>
        <v>0</v>
      </c>
      <c r="K198" s="353">
        <f t="shared" si="30"/>
        <v>0</v>
      </c>
      <c r="L198" s="353">
        <f t="shared" si="31"/>
        <v>0</v>
      </c>
      <c r="M198" s="353">
        <f t="shared" si="32"/>
        <v>0</v>
      </c>
    </row>
    <row r="199" spans="1:13">
      <c r="A199" s="76"/>
      <c r="B199" s="6"/>
      <c r="C199" s="343" t="s">
        <v>1604</v>
      </c>
      <c r="D199" s="2"/>
      <c r="E199" s="342">
        <v>67.39</v>
      </c>
      <c r="F199" s="3" t="s">
        <v>455</v>
      </c>
      <c r="G199" s="406">
        <f>E199*3/5</f>
        <v>40.434000000000005</v>
      </c>
      <c r="H199" s="390"/>
      <c r="I199" s="353">
        <f t="shared" si="28"/>
        <v>0</v>
      </c>
      <c r="J199" s="353">
        <f t="shared" si="29"/>
        <v>0</v>
      </c>
      <c r="K199" s="353">
        <f t="shared" si="30"/>
        <v>0</v>
      </c>
      <c r="L199" s="353">
        <f t="shared" si="31"/>
        <v>0</v>
      </c>
      <c r="M199" s="353">
        <f t="shared" si="32"/>
        <v>0</v>
      </c>
    </row>
    <row r="200" spans="1:13">
      <c r="A200" s="76"/>
      <c r="B200" s="6"/>
      <c r="C200" s="343" t="s">
        <v>1631</v>
      </c>
      <c r="D200" s="2"/>
      <c r="E200" s="342">
        <v>16.649999999999999</v>
      </c>
      <c r="F200" s="3" t="s">
        <v>455</v>
      </c>
      <c r="G200" s="406">
        <f>E200*3/5</f>
        <v>9.9899999999999984</v>
      </c>
      <c r="H200" s="390"/>
      <c r="I200" s="353">
        <f t="shared" si="28"/>
        <v>0</v>
      </c>
      <c r="J200" s="353">
        <f t="shared" si="29"/>
        <v>0</v>
      </c>
      <c r="K200" s="353">
        <f t="shared" si="30"/>
        <v>0</v>
      </c>
      <c r="L200" s="353">
        <f t="shared" si="31"/>
        <v>0</v>
      </c>
      <c r="M200" s="353">
        <f t="shared" si="32"/>
        <v>0</v>
      </c>
    </row>
    <row r="201" spans="1:13">
      <c r="A201" s="86"/>
      <c r="B201" s="90"/>
      <c r="C201" s="90"/>
      <c r="D201" s="162" t="s">
        <v>276</v>
      </c>
      <c r="E201" s="163">
        <f>SUM(E4:E200)</f>
        <v>5097.1599999999989</v>
      </c>
      <c r="F201" s="91"/>
      <c r="G201" s="410">
        <f>SUM(G4:G200)</f>
        <v>3636.1171780821915</v>
      </c>
      <c r="H201" s="385"/>
      <c r="I201" s="385">
        <f t="shared" si="28"/>
        <v>0</v>
      </c>
      <c r="J201" s="385">
        <f>SUM(J4:J200)</f>
        <v>0</v>
      </c>
      <c r="K201" s="385">
        <f>SUM(K4:K200)</f>
        <v>0</v>
      </c>
      <c r="L201" s="385">
        <f t="shared" ref="L201" si="33">K201*0.22</f>
        <v>0</v>
      </c>
      <c r="M201" s="385">
        <f t="shared" ref="M201" si="34">L201+K201</f>
        <v>0</v>
      </c>
    </row>
    <row r="203" spans="1:13">
      <c r="A203" s="172" t="s">
        <v>965</v>
      </c>
      <c r="B203" s="173"/>
      <c r="C203" s="174"/>
      <c r="D203" s="175"/>
      <c r="E203" s="176"/>
      <c r="F203" s="176"/>
      <c r="G203" s="375"/>
    </row>
    <row r="204" spans="1:13" ht="30">
      <c r="A204" s="177" t="s">
        <v>966</v>
      </c>
      <c r="B204" s="484" t="s">
        <v>967</v>
      </c>
      <c r="C204" s="455"/>
      <c r="D204" s="455"/>
      <c r="E204" s="455"/>
      <c r="F204" s="455"/>
      <c r="G204" s="22"/>
    </row>
    <row r="205" spans="1:13" ht="30">
      <c r="A205" s="178" t="s">
        <v>968</v>
      </c>
      <c r="B205" s="484" t="s">
        <v>969</v>
      </c>
      <c r="C205" s="476"/>
      <c r="D205" s="476"/>
      <c r="E205" s="476"/>
      <c r="F205" s="476"/>
      <c r="G205" s="22"/>
    </row>
    <row r="206" spans="1:13" ht="45">
      <c r="A206" s="179" t="s">
        <v>970</v>
      </c>
      <c r="B206" s="484" t="s">
        <v>971</v>
      </c>
      <c r="C206" s="476"/>
      <c r="D206" s="476"/>
      <c r="E206" s="476"/>
      <c r="F206" s="476"/>
      <c r="G206" s="22"/>
    </row>
    <row r="207" spans="1:13" ht="30">
      <c r="A207" s="180" t="s">
        <v>972</v>
      </c>
      <c r="B207" s="484" t="s">
        <v>973</v>
      </c>
      <c r="C207" s="476"/>
      <c r="D207" s="476"/>
      <c r="E207" s="476"/>
      <c r="F207" s="476"/>
      <c r="G207" s="22"/>
    </row>
    <row r="208" spans="1:13" ht="30">
      <c r="A208" s="181" t="s">
        <v>974</v>
      </c>
      <c r="B208" s="484" t="s">
        <v>975</v>
      </c>
      <c r="C208" s="476"/>
      <c r="D208" s="476"/>
      <c r="E208" s="476"/>
      <c r="F208" s="476"/>
      <c r="G208" s="22"/>
    </row>
  </sheetData>
  <mergeCells count="6">
    <mergeCell ref="B208:F208"/>
    <mergeCell ref="A2:F2"/>
    <mergeCell ref="B204:F204"/>
    <mergeCell ref="B205:F205"/>
    <mergeCell ref="B206:F206"/>
    <mergeCell ref="B207:F207"/>
  </mergeCells>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DDFBB-78F7-4296-947F-2181FCE1C64B}">
  <dimension ref="A1:M168"/>
  <sheetViews>
    <sheetView topLeftCell="B1" zoomScale="55" zoomScaleNormal="55" workbookViewId="0">
      <pane ySplit="3" topLeftCell="A133" activePane="bottomLeft" state="frozen"/>
      <selection activeCell="A3" sqref="A3"/>
      <selection pane="bottomLeft" activeCell="G158" sqref="G158"/>
    </sheetView>
  </sheetViews>
  <sheetFormatPr defaultRowHeight="15.75"/>
  <cols>
    <col min="1" max="1" width="40.7109375" style="116" customWidth="1"/>
    <col min="2" max="3" width="55.7109375" style="116" customWidth="1"/>
    <col min="4" max="4" width="15.7109375" style="23" customWidth="1"/>
    <col min="5" max="5" width="15.7109375" style="126" customWidth="1"/>
    <col min="6" max="6" width="20.7109375" style="23" customWidth="1"/>
    <col min="7" max="7" width="17" style="378" customWidth="1"/>
    <col min="8" max="8" width="26" style="22" customWidth="1"/>
    <col min="9" max="9" width="32.42578125" style="22" customWidth="1"/>
    <col min="10" max="10" width="24.7109375" style="22" customWidth="1"/>
    <col min="11" max="11" width="33" style="22" customWidth="1"/>
    <col min="12" max="12" width="33.85546875" style="22" customWidth="1"/>
    <col min="13" max="13" width="39.7109375" style="22" customWidth="1"/>
    <col min="14" max="16384" width="9.140625" style="22"/>
  </cols>
  <sheetData>
    <row r="1" spans="1:13">
      <c r="A1" s="315" t="s">
        <v>1652</v>
      </c>
      <c r="B1" s="316"/>
      <c r="C1" s="316"/>
      <c r="D1" s="160"/>
      <c r="E1" s="288"/>
      <c r="F1" s="160"/>
      <c r="G1" s="376"/>
      <c r="H1" s="42" t="s">
        <v>1734</v>
      </c>
      <c r="I1" s="437">
        <v>260</v>
      </c>
      <c r="J1" s="42"/>
      <c r="L1"/>
      <c r="M1"/>
    </row>
    <row r="2" spans="1:13" ht="24.95" customHeight="1">
      <c r="A2" s="511" t="s">
        <v>1188</v>
      </c>
      <c r="B2" s="512"/>
      <c r="C2" s="512"/>
      <c r="D2" s="512"/>
      <c r="E2" s="512"/>
      <c r="F2" s="512"/>
      <c r="G2" s="22"/>
    </row>
    <row r="3" spans="1:13" ht="47.25">
      <c r="A3" s="317" t="s">
        <v>1</v>
      </c>
      <c r="B3" s="318"/>
      <c r="C3" s="318" t="s">
        <v>2</v>
      </c>
      <c r="D3" s="197"/>
      <c r="E3" s="125" t="s">
        <v>3</v>
      </c>
      <c r="F3" s="13" t="s">
        <v>4</v>
      </c>
      <c r="G3" s="377" t="s">
        <v>1754</v>
      </c>
      <c r="H3" s="349" t="s">
        <v>1730</v>
      </c>
      <c r="I3" s="350" t="s">
        <v>1735</v>
      </c>
      <c r="J3" s="350" t="s">
        <v>1731</v>
      </c>
      <c r="K3" s="350" t="s">
        <v>1732</v>
      </c>
      <c r="L3" s="350" t="s">
        <v>1733</v>
      </c>
      <c r="M3" s="350" t="s">
        <v>1736</v>
      </c>
    </row>
    <row r="4" spans="1:13" ht="31.5">
      <c r="A4" s="117" t="s">
        <v>1376</v>
      </c>
      <c r="B4" s="142" t="s">
        <v>652</v>
      </c>
      <c r="C4" s="248" t="s">
        <v>474</v>
      </c>
      <c r="D4" s="28"/>
      <c r="E4" s="92">
        <v>56.55</v>
      </c>
      <c r="F4" s="27" t="s">
        <v>455</v>
      </c>
      <c r="G4" s="406">
        <f>E4*3/5</f>
        <v>33.929999999999993</v>
      </c>
      <c r="H4" s="390"/>
      <c r="I4" s="353">
        <f>H4*G4</f>
        <v>0</v>
      </c>
      <c r="J4" s="353">
        <f>I4*$I$1</f>
        <v>0</v>
      </c>
      <c r="K4" s="353">
        <f>J4*3</f>
        <v>0</v>
      </c>
      <c r="L4" s="353">
        <f>K4*0.22</f>
        <v>0</v>
      </c>
      <c r="M4" s="353">
        <f>L4+K4</f>
        <v>0</v>
      </c>
    </row>
    <row r="5" spans="1:13">
      <c r="A5" s="119"/>
      <c r="B5" s="257"/>
      <c r="C5" s="248" t="s">
        <v>475</v>
      </c>
      <c r="D5" s="28"/>
      <c r="E5" s="92">
        <v>16.5</v>
      </c>
      <c r="F5" s="27" t="s">
        <v>449</v>
      </c>
      <c r="G5" s="409">
        <f>E5*1</f>
        <v>16.5</v>
      </c>
      <c r="H5" s="390"/>
      <c r="I5" s="353">
        <f t="shared" ref="I5:I68" si="0">H5*G5</f>
        <v>0</v>
      </c>
      <c r="J5" s="353">
        <f t="shared" ref="J5:J68" si="1">I5*$I$1</f>
        <v>0</v>
      </c>
      <c r="K5" s="353">
        <f t="shared" ref="K5:K68" si="2">J5*3</f>
        <v>0</v>
      </c>
      <c r="L5" s="353">
        <f t="shared" ref="L5:L68" si="3">K5*0.22</f>
        <v>0</v>
      </c>
      <c r="M5" s="353">
        <f t="shared" ref="M5:M68" si="4">L5+K5</f>
        <v>0</v>
      </c>
    </row>
    <row r="6" spans="1:13">
      <c r="A6" s="119"/>
      <c r="B6" s="257"/>
      <c r="C6" s="248" t="s">
        <v>476</v>
      </c>
      <c r="D6" s="28"/>
      <c r="E6" s="92">
        <v>8.25</v>
      </c>
      <c r="F6" s="27" t="s">
        <v>455</v>
      </c>
      <c r="G6" s="406">
        <f>E6*3/5</f>
        <v>4.95</v>
      </c>
      <c r="H6" s="390"/>
      <c r="I6" s="353">
        <f t="shared" si="0"/>
        <v>0</v>
      </c>
      <c r="J6" s="353">
        <f t="shared" si="1"/>
        <v>0</v>
      </c>
      <c r="K6" s="353">
        <f t="shared" si="2"/>
        <v>0</v>
      </c>
      <c r="L6" s="353">
        <f t="shared" si="3"/>
        <v>0</v>
      </c>
      <c r="M6" s="353">
        <f t="shared" si="4"/>
        <v>0</v>
      </c>
    </row>
    <row r="7" spans="1:13">
      <c r="A7" s="119"/>
      <c r="B7" s="257"/>
      <c r="C7" s="248" t="s">
        <v>477</v>
      </c>
      <c r="D7" s="28"/>
      <c r="E7" s="92">
        <v>53</v>
      </c>
      <c r="F7" s="27" t="s">
        <v>455</v>
      </c>
      <c r="G7" s="406">
        <f>E7*3/5</f>
        <v>31.8</v>
      </c>
      <c r="H7" s="390"/>
      <c r="I7" s="353">
        <f t="shared" si="0"/>
        <v>0</v>
      </c>
      <c r="J7" s="353">
        <f t="shared" si="1"/>
        <v>0</v>
      </c>
      <c r="K7" s="353">
        <f t="shared" si="2"/>
        <v>0</v>
      </c>
      <c r="L7" s="353">
        <f t="shared" si="3"/>
        <v>0</v>
      </c>
      <c r="M7" s="353">
        <f t="shared" si="4"/>
        <v>0</v>
      </c>
    </row>
    <row r="8" spans="1:13">
      <c r="A8" s="119"/>
      <c r="B8" s="257"/>
      <c r="C8" s="248" t="s">
        <v>478</v>
      </c>
      <c r="D8" s="28"/>
      <c r="E8" s="92">
        <v>20.7</v>
      </c>
      <c r="F8" s="27" t="s">
        <v>449</v>
      </c>
      <c r="G8" s="409">
        <f>E8*1</f>
        <v>20.7</v>
      </c>
      <c r="H8" s="390"/>
      <c r="I8" s="353">
        <f t="shared" si="0"/>
        <v>0</v>
      </c>
      <c r="J8" s="353">
        <f t="shared" si="1"/>
        <v>0</v>
      </c>
      <c r="K8" s="353">
        <f t="shared" si="2"/>
        <v>0</v>
      </c>
      <c r="L8" s="353">
        <f t="shared" si="3"/>
        <v>0</v>
      </c>
      <c r="M8" s="353">
        <f t="shared" si="4"/>
        <v>0</v>
      </c>
    </row>
    <row r="9" spans="1:13">
      <c r="A9" s="119"/>
      <c r="B9" s="258" t="s">
        <v>656</v>
      </c>
      <c r="C9" s="248" t="s">
        <v>1189</v>
      </c>
      <c r="D9" s="28"/>
      <c r="E9" s="92">
        <v>11.8</v>
      </c>
      <c r="F9" s="27" t="s">
        <v>449</v>
      </c>
      <c r="G9" s="409">
        <f>E9*1</f>
        <v>11.8</v>
      </c>
      <c r="H9" s="390"/>
      <c r="I9" s="353">
        <f t="shared" si="0"/>
        <v>0</v>
      </c>
      <c r="J9" s="353">
        <f t="shared" si="1"/>
        <v>0</v>
      </c>
      <c r="K9" s="353">
        <f t="shared" si="2"/>
        <v>0</v>
      </c>
      <c r="L9" s="353">
        <f t="shared" si="3"/>
        <v>0</v>
      </c>
      <c r="M9" s="353">
        <f t="shared" si="4"/>
        <v>0</v>
      </c>
    </row>
    <row r="10" spans="1:13">
      <c r="A10" s="119"/>
      <c r="B10" s="120"/>
      <c r="C10" s="248" t="s">
        <v>479</v>
      </c>
      <c r="D10" s="28"/>
      <c r="E10" s="92">
        <v>8.15</v>
      </c>
      <c r="F10" s="27" t="s">
        <v>449</v>
      </c>
      <c r="G10" s="409">
        <f>E10*1</f>
        <v>8.15</v>
      </c>
      <c r="H10" s="390"/>
      <c r="I10" s="353">
        <f t="shared" si="0"/>
        <v>0</v>
      </c>
      <c r="J10" s="353">
        <f t="shared" si="1"/>
        <v>0</v>
      </c>
      <c r="K10" s="353">
        <f t="shared" si="2"/>
        <v>0</v>
      </c>
      <c r="L10" s="353">
        <f t="shared" si="3"/>
        <v>0</v>
      </c>
      <c r="M10" s="353">
        <f t="shared" si="4"/>
        <v>0</v>
      </c>
    </row>
    <row r="11" spans="1:13">
      <c r="A11" s="119"/>
      <c r="B11" s="120"/>
      <c r="C11" s="248" t="s">
        <v>480</v>
      </c>
      <c r="D11" s="28"/>
      <c r="E11" s="92">
        <v>7.05</v>
      </c>
      <c r="F11" s="27" t="s">
        <v>449</v>
      </c>
      <c r="G11" s="409">
        <f>E11*1</f>
        <v>7.05</v>
      </c>
      <c r="H11" s="390"/>
      <c r="I11" s="353">
        <f t="shared" si="0"/>
        <v>0</v>
      </c>
      <c r="J11" s="353">
        <f t="shared" si="1"/>
        <v>0</v>
      </c>
      <c r="K11" s="353">
        <f t="shared" si="2"/>
        <v>0</v>
      </c>
      <c r="L11" s="353">
        <f t="shared" si="3"/>
        <v>0</v>
      </c>
      <c r="M11" s="353">
        <f t="shared" si="4"/>
        <v>0</v>
      </c>
    </row>
    <row r="12" spans="1:13">
      <c r="A12" s="119"/>
      <c r="B12" s="120"/>
      <c r="C12" s="248" t="s">
        <v>481</v>
      </c>
      <c r="D12" s="28"/>
      <c r="E12" s="92">
        <v>16.75</v>
      </c>
      <c r="F12" s="27" t="s">
        <v>450</v>
      </c>
      <c r="G12" s="409">
        <f>E12*2</f>
        <v>33.5</v>
      </c>
      <c r="H12" s="390"/>
      <c r="I12" s="353">
        <f t="shared" si="0"/>
        <v>0</v>
      </c>
      <c r="J12" s="353">
        <f t="shared" si="1"/>
        <v>0</v>
      </c>
      <c r="K12" s="353">
        <f t="shared" si="2"/>
        <v>0</v>
      </c>
      <c r="L12" s="353">
        <f t="shared" si="3"/>
        <v>0</v>
      </c>
      <c r="M12" s="353">
        <f t="shared" si="4"/>
        <v>0</v>
      </c>
    </row>
    <row r="13" spans="1:13">
      <c r="A13" s="119"/>
      <c r="B13" s="120"/>
      <c r="C13" s="248" t="s">
        <v>482</v>
      </c>
      <c r="D13" s="28"/>
      <c r="E13" s="92">
        <v>85.8</v>
      </c>
      <c r="F13" s="27" t="s">
        <v>450</v>
      </c>
      <c r="G13" s="409">
        <f>E13*2</f>
        <v>171.6</v>
      </c>
      <c r="H13" s="390"/>
      <c r="I13" s="353">
        <f t="shared" si="0"/>
        <v>0</v>
      </c>
      <c r="J13" s="353">
        <f t="shared" si="1"/>
        <v>0</v>
      </c>
      <c r="K13" s="353">
        <f t="shared" si="2"/>
        <v>0</v>
      </c>
      <c r="L13" s="353">
        <f t="shared" si="3"/>
        <v>0</v>
      </c>
      <c r="M13" s="353">
        <f t="shared" si="4"/>
        <v>0</v>
      </c>
    </row>
    <row r="14" spans="1:13">
      <c r="A14" s="119"/>
      <c r="B14" s="120"/>
      <c r="C14" s="248" t="s">
        <v>483</v>
      </c>
      <c r="D14" s="28"/>
      <c r="E14" s="92">
        <v>4.2</v>
      </c>
      <c r="F14" s="27" t="s">
        <v>451</v>
      </c>
      <c r="G14" s="409">
        <f>E14*4</f>
        <v>16.8</v>
      </c>
      <c r="H14" s="390"/>
      <c r="I14" s="353">
        <f t="shared" si="0"/>
        <v>0</v>
      </c>
      <c r="J14" s="353">
        <f t="shared" si="1"/>
        <v>0</v>
      </c>
      <c r="K14" s="353">
        <f t="shared" si="2"/>
        <v>0</v>
      </c>
      <c r="L14" s="353">
        <f t="shared" si="3"/>
        <v>0</v>
      </c>
      <c r="M14" s="353">
        <f t="shared" si="4"/>
        <v>0</v>
      </c>
    </row>
    <row r="15" spans="1:13">
      <c r="A15" s="119"/>
      <c r="B15" s="120"/>
      <c r="C15" s="247" t="s">
        <v>484</v>
      </c>
      <c r="D15" s="28"/>
      <c r="E15" s="92">
        <v>4.2</v>
      </c>
      <c r="F15" s="27" t="s">
        <v>451</v>
      </c>
      <c r="G15" s="409">
        <f>E15*4</f>
        <v>16.8</v>
      </c>
      <c r="H15" s="390"/>
      <c r="I15" s="353">
        <f t="shared" si="0"/>
        <v>0</v>
      </c>
      <c r="J15" s="353">
        <f t="shared" si="1"/>
        <v>0</v>
      </c>
      <c r="K15" s="353">
        <f t="shared" si="2"/>
        <v>0</v>
      </c>
      <c r="L15" s="353">
        <f t="shared" si="3"/>
        <v>0</v>
      </c>
      <c r="M15" s="353">
        <f t="shared" si="4"/>
        <v>0</v>
      </c>
    </row>
    <row r="16" spans="1:13">
      <c r="A16" s="119"/>
      <c r="B16" s="120"/>
      <c r="C16" s="248" t="s">
        <v>485</v>
      </c>
      <c r="D16" s="28"/>
      <c r="E16" s="92">
        <v>6.65</v>
      </c>
      <c r="F16" s="27" t="s">
        <v>449</v>
      </c>
      <c r="G16" s="409">
        <f t="shared" ref="G16:G21" si="5">E16*1</f>
        <v>6.65</v>
      </c>
      <c r="H16" s="390"/>
      <c r="I16" s="353">
        <f t="shared" si="0"/>
        <v>0</v>
      </c>
      <c r="J16" s="353">
        <f t="shared" si="1"/>
        <v>0</v>
      </c>
      <c r="K16" s="353">
        <f t="shared" si="2"/>
        <v>0</v>
      </c>
      <c r="L16" s="353">
        <f t="shared" si="3"/>
        <v>0</v>
      </c>
      <c r="M16" s="353">
        <f t="shared" si="4"/>
        <v>0</v>
      </c>
    </row>
    <row r="17" spans="1:13" ht="31.5">
      <c r="A17" s="119"/>
      <c r="B17" s="120"/>
      <c r="C17" s="247" t="s">
        <v>1566</v>
      </c>
      <c r="D17" s="28"/>
      <c r="E17" s="92">
        <v>1.65</v>
      </c>
      <c r="F17" s="27" t="s">
        <v>449</v>
      </c>
      <c r="G17" s="409">
        <f t="shared" si="5"/>
        <v>1.65</v>
      </c>
      <c r="H17" s="390"/>
      <c r="I17" s="353">
        <f t="shared" si="0"/>
        <v>0</v>
      </c>
      <c r="J17" s="353">
        <f t="shared" si="1"/>
        <v>0</v>
      </c>
      <c r="K17" s="353">
        <f t="shared" si="2"/>
        <v>0</v>
      </c>
      <c r="L17" s="353">
        <f t="shared" si="3"/>
        <v>0</v>
      </c>
      <c r="M17" s="353">
        <f t="shared" si="4"/>
        <v>0</v>
      </c>
    </row>
    <row r="18" spans="1:13" ht="31.5">
      <c r="A18" s="119"/>
      <c r="B18" s="120"/>
      <c r="C18" s="247" t="s">
        <v>486</v>
      </c>
      <c r="D18" s="28"/>
      <c r="E18" s="92">
        <v>2.89</v>
      </c>
      <c r="F18" s="27" t="s">
        <v>449</v>
      </c>
      <c r="G18" s="409">
        <f t="shared" si="5"/>
        <v>2.89</v>
      </c>
      <c r="H18" s="390"/>
      <c r="I18" s="353">
        <f t="shared" si="0"/>
        <v>0</v>
      </c>
      <c r="J18" s="353">
        <f t="shared" si="1"/>
        <v>0</v>
      </c>
      <c r="K18" s="353">
        <f t="shared" si="2"/>
        <v>0</v>
      </c>
      <c r="L18" s="353">
        <f t="shared" si="3"/>
        <v>0</v>
      </c>
      <c r="M18" s="353">
        <f t="shared" si="4"/>
        <v>0</v>
      </c>
    </row>
    <row r="19" spans="1:13" ht="31.5">
      <c r="A19" s="119"/>
      <c r="B19" s="151" t="s">
        <v>1190</v>
      </c>
      <c r="C19" s="248" t="s">
        <v>1191</v>
      </c>
      <c r="D19" s="28"/>
      <c r="E19" s="92">
        <v>7.05</v>
      </c>
      <c r="F19" s="27" t="s">
        <v>449</v>
      </c>
      <c r="G19" s="409">
        <f t="shared" si="5"/>
        <v>7.05</v>
      </c>
      <c r="H19" s="390"/>
      <c r="I19" s="353">
        <f t="shared" si="0"/>
        <v>0</v>
      </c>
      <c r="J19" s="353">
        <f t="shared" si="1"/>
        <v>0</v>
      </c>
      <c r="K19" s="353">
        <f t="shared" si="2"/>
        <v>0</v>
      </c>
      <c r="L19" s="353">
        <f t="shared" si="3"/>
        <v>0</v>
      </c>
      <c r="M19" s="353">
        <f t="shared" si="4"/>
        <v>0</v>
      </c>
    </row>
    <row r="20" spans="1:13">
      <c r="A20" s="119"/>
      <c r="B20" s="120"/>
      <c r="C20" s="248" t="s">
        <v>1192</v>
      </c>
      <c r="D20" s="28"/>
      <c r="E20" s="92">
        <v>7.05</v>
      </c>
      <c r="F20" s="27" t="s">
        <v>449</v>
      </c>
      <c r="G20" s="409">
        <f t="shared" si="5"/>
        <v>7.05</v>
      </c>
      <c r="H20" s="390"/>
      <c r="I20" s="353">
        <f t="shared" si="0"/>
        <v>0</v>
      </c>
      <c r="J20" s="353">
        <f t="shared" si="1"/>
        <v>0</v>
      </c>
      <c r="K20" s="353">
        <f t="shared" si="2"/>
        <v>0</v>
      </c>
      <c r="L20" s="353">
        <f t="shared" si="3"/>
        <v>0</v>
      </c>
      <c r="M20" s="353">
        <f t="shared" si="4"/>
        <v>0</v>
      </c>
    </row>
    <row r="21" spans="1:13">
      <c r="A21" s="119"/>
      <c r="B21" s="120"/>
      <c r="C21" s="248" t="s">
        <v>1193</v>
      </c>
      <c r="D21" s="28"/>
      <c r="E21" s="92">
        <v>14.83</v>
      </c>
      <c r="F21" s="27" t="s">
        <v>449</v>
      </c>
      <c r="G21" s="409">
        <f t="shared" si="5"/>
        <v>14.83</v>
      </c>
      <c r="H21" s="390"/>
      <c r="I21" s="353">
        <f t="shared" si="0"/>
        <v>0</v>
      </c>
      <c r="J21" s="353">
        <f t="shared" si="1"/>
        <v>0</v>
      </c>
      <c r="K21" s="353">
        <f t="shared" si="2"/>
        <v>0</v>
      </c>
      <c r="L21" s="353">
        <f t="shared" si="3"/>
        <v>0</v>
      </c>
      <c r="M21" s="353">
        <f t="shared" si="4"/>
        <v>0</v>
      </c>
    </row>
    <row r="22" spans="1:13">
      <c r="A22" s="119"/>
      <c r="B22" s="120"/>
      <c r="C22" s="248" t="s">
        <v>1194</v>
      </c>
      <c r="D22" s="28"/>
      <c r="E22" s="92">
        <v>90.2</v>
      </c>
      <c r="F22" s="27" t="s">
        <v>455</v>
      </c>
      <c r="G22" s="406">
        <f>E22*3/5</f>
        <v>54.120000000000005</v>
      </c>
      <c r="H22" s="390"/>
      <c r="I22" s="353">
        <f t="shared" si="0"/>
        <v>0</v>
      </c>
      <c r="J22" s="353">
        <f t="shared" si="1"/>
        <v>0</v>
      </c>
      <c r="K22" s="353">
        <f t="shared" si="2"/>
        <v>0</v>
      </c>
      <c r="L22" s="353">
        <f t="shared" si="3"/>
        <v>0</v>
      </c>
      <c r="M22" s="353">
        <f t="shared" si="4"/>
        <v>0</v>
      </c>
    </row>
    <row r="23" spans="1:13" ht="31.5">
      <c r="A23" s="119"/>
      <c r="B23" s="151" t="s">
        <v>653</v>
      </c>
      <c r="C23" s="248" t="s">
        <v>1195</v>
      </c>
      <c r="D23" s="28"/>
      <c r="E23" s="92">
        <v>1.7</v>
      </c>
      <c r="F23" s="27" t="s">
        <v>449</v>
      </c>
      <c r="G23" s="409">
        <f>E23*1</f>
        <v>1.7</v>
      </c>
      <c r="H23" s="390"/>
      <c r="I23" s="353">
        <f t="shared" si="0"/>
        <v>0</v>
      </c>
      <c r="J23" s="353">
        <f t="shared" si="1"/>
        <v>0</v>
      </c>
      <c r="K23" s="353">
        <f t="shared" si="2"/>
        <v>0</v>
      </c>
      <c r="L23" s="353">
        <f t="shared" si="3"/>
        <v>0</v>
      </c>
      <c r="M23" s="353">
        <f t="shared" si="4"/>
        <v>0</v>
      </c>
    </row>
    <row r="24" spans="1:13">
      <c r="A24" s="119"/>
      <c r="B24" s="120"/>
      <c r="C24" s="248" t="s">
        <v>34</v>
      </c>
      <c r="D24" s="28"/>
      <c r="E24" s="92">
        <v>45</v>
      </c>
      <c r="F24" s="27" t="s">
        <v>455</v>
      </c>
      <c r="G24" s="406">
        <f>E24*3/5</f>
        <v>27</v>
      </c>
      <c r="H24" s="390"/>
      <c r="I24" s="353">
        <f t="shared" si="0"/>
        <v>0</v>
      </c>
      <c r="J24" s="353">
        <f t="shared" si="1"/>
        <v>0</v>
      </c>
      <c r="K24" s="353">
        <f t="shared" si="2"/>
        <v>0</v>
      </c>
      <c r="L24" s="353">
        <f t="shared" si="3"/>
        <v>0</v>
      </c>
      <c r="M24" s="353">
        <f t="shared" si="4"/>
        <v>0</v>
      </c>
    </row>
    <row r="25" spans="1:13">
      <c r="A25" s="119"/>
      <c r="B25" s="120"/>
      <c r="C25" s="248" t="s">
        <v>1196</v>
      </c>
      <c r="D25" s="28"/>
      <c r="E25" s="92">
        <v>20.6</v>
      </c>
      <c r="F25" s="27" t="s">
        <v>455</v>
      </c>
      <c r="G25" s="406">
        <f>E25*3/5</f>
        <v>12.360000000000001</v>
      </c>
      <c r="H25" s="390"/>
      <c r="I25" s="353">
        <f t="shared" si="0"/>
        <v>0</v>
      </c>
      <c r="J25" s="353">
        <f t="shared" si="1"/>
        <v>0</v>
      </c>
      <c r="K25" s="353">
        <f t="shared" si="2"/>
        <v>0</v>
      </c>
      <c r="L25" s="353">
        <f t="shared" si="3"/>
        <v>0</v>
      </c>
      <c r="M25" s="353">
        <f t="shared" si="4"/>
        <v>0</v>
      </c>
    </row>
    <row r="26" spans="1:13" ht="31.5">
      <c r="A26" s="119"/>
      <c r="B26" s="122" t="s">
        <v>654</v>
      </c>
      <c r="C26" s="246" t="s">
        <v>1567</v>
      </c>
      <c r="D26" s="28"/>
      <c r="E26" s="92">
        <v>26.55</v>
      </c>
      <c r="F26" s="27" t="s">
        <v>449</v>
      </c>
      <c r="G26" s="409">
        <f t="shared" ref="G26:G34" si="6">E26*1</f>
        <v>26.55</v>
      </c>
      <c r="H26" s="390"/>
      <c r="I26" s="353">
        <f t="shared" si="0"/>
        <v>0</v>
      </c>
      <c r="J26" s="353">
        <f t="shared" si="1"/>
        <v>0</v>
      </c>
      <c r="K26" s="353">
        <f t="shared" si="2"/>
        <v>0</v>
      </c>
      <c r="L26" s="353">
        <f t="shared" si="3"/>
        <v>0</v>
      </c>
      <c r="M26" s="353">
        <f t="shared" si="4"/>
        <v>0</v>
      </c>
    </row>
    <row r="27" spans="1:13" ht="31.5">
      <c r="A27" s="119"/>
      <c r="B27" s="151" t="s">
        <v>1197</v>
      </c>
      <c r="C27" s="246" t="s">
        <v>1568</v>
      </c>
      <c r="D27" s="28"/>
      <c r="E27" s="92">
        <v>17.170000000000002</v>
      </c>
      <c r="F27" s="27" t="s">
        <v>449</v>
      </c>
      <c r="G27" s="409">
        <f t="shared" si="6"/>
        <v>17.170000000000002</v>
      </c>
      <c r="H27" s="390"/>
      <c r="I27" s="353">
        <f t="shared" si="0"/>
        <v>0</v>
      </c>
      <c r="J27" s="353">
        <f t="shared" si="1"/>
        <v>0</v>
      </c>
      <c r="K27" s="353">
        <f t="shared" si="2"/>
        <v>0</v>
      </c>
      <c r="L27" s="353">
        <f t="shared" si="3"/>
        <v>0</v>
      </c>
      <c r="M27" s="353">
        <f t="shared" si="4"/>
        <v>0</v>
      </c>
    </row>
    <row r="28" spans="1:13">
      <c r="A28" s="119"/>
      <c r="B28" s="120"/>
      <c r="C28" s="246" t="s">
        <v>1198</v>
      </c>
      <c r="D28" s="28"/>
      <c r="E28" s="92">
        <v>17.34</v>
      </c>
      <c r="F28" s="27" t="s">
        <v>449</v>
      </c>
      <c r="G28" s="409">
        <f t="shared" si="6"/>
        <v>17.34</v>
      </c>
      <c r="H28" s="390"/>
      <c r="I28" s="353">
        <f t="shared" si="0"/>
        <v>0</v>
      </c>
      <c r="J28" s="353">
        <f t="shared" si="1"/>
        <v>0</v>
      </c>
      <c r="K28" s="353">
        <f t="shared" si="2"/>
        <v>0</v>
      </c>
      <c r="L28" s="353">
        <f t="shared" si="3"/>
        <v>0</v>
      </c>
      <c r="M28" s="353">
        <f t="shared" si="4"/>
        <v>0</v>
      </c>
    </row>
    <row r="29" spans="1:13" ht="31.5">
      <c r="A29" s="119"/>
      <c r="B29" s="153" t="s">
        <v>1199</v>
      </c>
      <c r="C29" s="247" t="s">
        <v>1569</v>
      </c>
      <c r="D29" s="28"/>
      <c r="E29" s="92">
        <v>49.7</v>
      </c>
      <c r="F29" s="27" t="s">
        <v>449</v>
      </c>
      <c r="G29" s="409">
        <f t="shared" si="6"/>
        <v>49.7</v>
      </c>
      <c r="H29" s="390"/>
      <c r="I29" s="353">
        <f t="shared" si="0"/>
        <v>0</v>
      </c>
      <c r="J29" s="353">
        <f t="shared" si="1"/>
        <v>0</v>
      </c>
      <c r="K29" s="353">
        <f t="shared" si="2"/>
        <v>0</v>
      </c>
      <c r="L29" s="353">
        <f t="shared" si="3"/>
        <v>0</v>
      </c>
      <c r="M29" s="353">
        <f t="shared" si="4"/>
        <v>0</v>
      </c>
    </row>
    <row r="30" spans="1:13">
      <c r="A30" s="119"/>
      <c r="B30" s="120"/>
      <c r="C30" s="246" t="s">
        <v>1200</v>
      </c>
      <c r="D30" s="28"/>
      <c r="E30" s="92">
        <v>16.059999999999999</v>
      </c>
      <c r="F30" s="27" t="s">
        <v>449</v>
      </c>
      <c r="G30" s="409">
        <f t="shared" si="6"/>
        <v>16.059999999999999</v>
      </c>
      <c r="H30" s="390"/>
      <c r="I30" s="353">
        <f t="shared" si="0"/>
        <v>0</v>
      </c>
      <c r="J30" s="353">
        <f t="shared" si="1"/>
        <v>0</v>
      </c>
      <c r="K30" s="353">
        <f t="shared" si="2"/>
        <v>0</v>
      </c>
      <c r="L30" s="353">
        <f t="shared" si="3"/>
        <v>0</v>
      </c>
      <c r="M30" s="353">
        <f t="shared" si="4"/>
        <v>0</v>
      </c>
    </row>
    <row r="31" spans="1:13" ht="31.5">
      <c r="A31" s="119"/>
      <c r="B31" s="120"/>
      <c r="C31" s="246" t="s">
        <v>1201</v>
      </c>
      <c r="D31" s="28"/>
      <c r="E31" s="92">
        <v>16.95</v>
      </c>
      <c r="F31" s="27" t="s">
        <v>449</v>
      </c>
      <c r="G31" s="409">
        <f t="shared" si="6"/>
        <v>16.95</v>
      </c>
      <c r="H31" s="390"/>
      <c r="I31" s="353">
        <f t="shared" si="0"/>
        <v>0</v>
      </c>
      <c r="J31" s="353">
        <f t="shared" si="1"/>
        <v>0</v>
      </c>
      <c r="K31" s="353">
        <f t="shared" si="2"/>
        <v>0</v>
      </c>
      <c r="L31" s="353">
        <f t="shared" si="3"/>
        <v>0</v>
      </c>
      <c r="M31" s="353">
        <f t="shared" si="4"/>
        <v>0</v>
      </c>
    </row>
    <row r="32" spans="1:13">
      <c r="A32" s="119"/>
      <c r="B32" s="120"/>
      <c r="C32" s="248" t="s">
        <v>1202</v>
      </c>
      <c r="D32" s="28"/>
      <c r="E32" s="92">
        <v>17.57</v>
      </c>
      <c r="F32" s="27" t="s">
        <v>449</v>
      </c>
      <c r="G32" s="409">
        <f t="shared" si="6"/>
        <v>17.57</v>
      </c>
      <c r="H32" s="390"/>
      <c r="I32" s="353">
        <f t="shared" si="0"/>
        <v>0</v>
      </c>
      <c r="J32" s="353">
        <f t="shared" si="1"/>
        <v>0</v>
      </c>
      <c r="K32" s="353">
        <f t="shared" si="2"/>
        <v>0</v>
      </c>
      <c r="L32" s="353">
        <f t="shared" si="3"/>
        <v>0</v>
      </c>
      <c r="M32" s="353">
        <f t="shared" si="4"/>
        <v>0</v>
      </c>
    </row>
    <row r="33" spans="1:13">
      <c r="A33" s="119"/>
      <c r="B33" s="120"/>
      <c r="C33" s="247" t="s">
        <v>1203</v>
      </c>
      <c r="D33" s="28"/>
      <c r="E33" s="92">
        <v>16.510000000000002</v>
      </c>
      <c r="F33" s="27" t="s">
        <v>449</v>
      </c>
      <c r="G33" s="409">
        <f t="shared" si="6"/>
        <v>16.510000000000002</v>
      </c>
      <c r="H33" s="390"/>
      <c r="I33" s="353">
        <f t="shared" si="0"/>
        <v>0</v>
      </c>
      <c r="J33" s="353">
        <f t="shared" si="1"/>
        <v>0</v>
      </c>
      <c r="K33" s="353">
        <f t="shared" si="2"/>
        <v>0</v>
      </c>
      <c r="L33" s="353">
        <f t="shared" si="3"/>
        <v>0</v>
      </c>
      <c r="M33" s="353">
        <f t="shared" si="4"/>
        <v>0</v>
      </c>
    </row>
    <row r="34" spans="1:13">
      <c r="A34" s="119"/>
      <c r="B34" s="120"/>
      <c r="C34" s="247" t="s">
        <v>1204</v>
      </c>
      <c r="D34" s="28"/>
      <c r="E34" s="92">
        <v>17.600000000000001</v>
      </c>
      <c r="F34" s="27" t="s">
        <v>449</v>
      </c>
      <c r="G34" s="409">
        <f t="shared" si="6"/>
        <v>17.600000000000001</v>
      </c>
      <c r="H34" s="390"/>
      <c r="I34" s="353">
        <f t="shared" si="0"/>
        <v>0</v>
      </c>
      <c r="J34" s="353">
        <f t="shared" si="1"/>
        <v>0</v>
      </c>
      <c r="K34" s="353">
        <f t="shared" si="2"/>
        <v>0</v>
      </c>
      <c r="L34" s="353">
        <f t="shared" si="3"/>
        <v>0</v>
      </c>
      <c r="M34" s="353">
        <f t="shared" si="4"/>
        <v>0</v>
      </c>
    </row>
    <row r="35" spans="1:13">
      <c r="A35" s="119"/>
      <c r="B35" s="120"/>
      <c r="C35" s="247" t="s">
        <v>1205</v>
      </c>
      <c r="D35" s="28"/>
      <c r="E35" s="92">
        <v>1.6</v>
      </c>
      <c r="F35" s="27" t="s">
        <v>450</v>
      </c>
      <c r="G35" s="409">
        <f>E35*2</f>
        <v>3.2</v>
      </c>
      <c r="H35" s="390"/>
      <c r="I35" s="353">
        <f t="shared" si="0"/>
        <v>0</v>
      </c>
      <c r="J35" s="353">
        <f t="shared" si="1"/>
        <v>0</v>
      </c>
      <c r="K35" s="353">
        <f t="shared" si="2"/>
        <v>0</v>
      </c>
      <c r="L35" s="353">
        <f t="shared" si="3"/>
        <v>0</v>
      </c>
      <c r="M35" s="353">
        <f t="shared" si="4"/>
        <v>0</v>
      </c>
    </row>
    <row r="36" spans="1:13" ht="31.5">
      <c r="A36" s="119"/>
      <c r="B36" s="120"/>
      <c r="C36" s="247" t="s">
        <v>1206</v>
      </c>
      <c r="D36" s="28"/>
      <c r="E36" s="92">
        <v>6.5</v>
      </c>
      <c r="F36" s="27" t="s">
        <v>450</v>
      </c>
      <c r="G36" s="409">
        <f>E36*2</f>
        <v>13</v>
      </c>
      <c r="H36" s="390"/>
      <c r="I36" s="353">
        <f t="shared" si="0"/>
        <v>0</v>
      </c>
      <c r="J36" s="353">
        <f t="shared" si="1"/>
        <v>0</v>
      </c>
      <c r="K36" s="353">
        <f t="shared" si="2"/>
        <v>0</v>
      </c>
      <c r="L36" s="353">
        <f t="shared" si="3"/>
        <v>0</v>
      </c>
      <c r="M36" s="353">
        <f t="shared" si="4"/>
        <v>0</v>
      </c>
    </row>
    <row r="37" spans="1:13">
      <c r="A37" s="119"/>
      <c r="B37" s="120"/>
      <c r="C37" s="246" t="s">
        <v>1207</v>
      </c>
      <c r="D37" s="28"/>
      <c r="E37" s="92">
        <v>21.6</v>
      </c>
      <c r="F37" s="27" t="s">
        <v>449</v>
      </c>
      <c r="G37" s="409">
        <f>E37*1</f>
        <v>21.6</v>
      </c>
      <c r="H37" s="390"/>
      <c r="I37" s="353">
        <f t="shared" si="0"/>
        <v>0</v>
      </c>
      <c r="J37" s="353">
        <f t="shared" si="1"/>
        <v>0</v>
      </c>
      <c r="K37" s="353">
        <f t="shared" si="2"/>
        <v>0</v>
      </c>
      <c r="L37" s="353">
        <f t="shared" si="3"/>
        <v>0</v>
      </c>
      <c r="M37" s="353">
        <f t="shared" si="4"/>
        <v>0</v>
      </c>
    </row>
    <row r="38" spans="1:13">
      <c r="A38" s="119"/>
      <c r="B38" s="120"/>
      <c r="C38" s="246" t="s">
        <v>1208</v>
      </c>
      <c r="D38" s="28"/>
      <c r="E38" s="92">
        <v>13</v>
      </c>
      <c r="F38" s="27" t="s">
        <v>449</v>
      </c>
      <c r="G38" s="409">
        <f>E38*1</f>
        <v>13</v>
      </c>
      <c r="H38" s="390"/>
      <c r="I38" s="353">
        <f t="shared" si="0"/>
        <v>0</v>
      </c>
      <c r="J38" s="353">
        <f t="shared" si="1"/>
        <v>0</v>
      </c>
      <c r="K38" s="353">
        <f t="shared" si="2"/>
        <v>0</v>
      </c>
      <c r="L38" s="353">
        <f t="shared" si="3"/>
        <v>0</v>
      </c>
      <c r="M38" s="353">
        <f t="shared" si="4"/>
        <v>0</v>
      </c>
    </row>
    <row r="39" spans="1:13">
      <c r="A39" s="119"/>
      <c r="B39" s="120"/>
      <c r="C39" s="246" t="s">
        <v>1209</v>
      </c>
      <c r="D39" s="28"/>
      <c r="E39" s="92">
        <v>16</v>
      </c>
      <c r="F39" s="27" t="s">
        <v>449</v>
      </c>
      <c r="G39" s="409">
        <f>E39*1</f>
        <v>16</v>
      </c>
      <c r="H39" s="390"/>
      <c r="I39" s="353">
        <f t="shared" si="0"/>
        <v>0</v>
      </c>
      <c r="J39" s="353">
        <f t="shared" si="1"/>
        <v>0</v>
      </c>
      <c r="K39" s="353">
        <f t="shared" si="2"/>
        <v>0</v>
      </c>
      <c r="L39" s="353">
        <f t="shared" si="3"/>
        <v>0</v>
      </c>
      <c r="M39" s="353">
        <f t="shared" si="4"/>
        <v>0</v>
      </c>
    </row>
    <row r="40" spans="1:13">
      <c r="A40" s="119"/>
      <c r="B40" s="120"/>
      <c r="C40" s="246" t="s">
        <v>1209</v>
      </c>
      <c r="D40" s="28"/>
      <c r="E40" s="92">
        <v>14</v>
      </c>
      <c r="F40" s="27" t="s">
        <v>449</v>
      </c>
      <c r="G40" s="409">
        <f>E40*1</f>
        <v>14</v>
      </c>
      <c r="H40" s="390"/>
      <c r="I40" s="353">
        <f t="shared" si="0"/>
        <v>0</v>
      </c>
      <c r="J40" s="353">
        <f t="shared" si="1"/>
        <v>0</v>
      </c>
      <c r="K40" s="353">
        <f t="shared" si="2"/>
        <v>0</v>
      </c>
      <c r="L40" s="353">
        <f t="shared" si="3"/>
        <v>0</v>
      </c>
      <c r="M40" s="353">
        <f t="shared" si="4"/>
        <v>0</v>
      </c>
    </row>
    <row r="41" spans="1:13">
      <c r="A41" s="119"/>
      <c r="B41" s="120"/>
      <c r="C41" s="248" t="s">
        <v>487</v>
      </c>
      <c r="D41" s="28"/>
      <c r="E41" s="92">
        <v>14.6</v>
      </c>
      <c r="F41" s="27" t="s">
        <v>454</v>
      </c>
      <c r="G41" s="406">
        <f>E41*1/5</f>
        <v>2.92</v>
      </c>
      <c r="H41" s="390"/>
      <c r="I41" s="353">
        <f t="shared" si="0"/>
        <v>0</v>
      </c>
      <c r="J41" s="353">
        <f t="shared" si="1"/>
        <v>0</v>
      </c>
      <c r="K41" s="353">
        <f t="shared" si="2"/>
        <v>0</v>
      </c>
      <c r="L41" s="353">
        <f t="shared" si="3"/>
        <v>0</v>
      </c>
      <c r="M41" s="353">
        <f t="shared" si="4"/>
        <v>0</v>
      </c>
    </row>
    <row r="42" spans="1:13" ht="31.5">
      <c r="A42" s="119"/>
      <c r="B42" s="153" t="s">
        <v>1210</v>
      </c>
      <c r="C42" s="248" t="s">
        <v>1211</v>
      </c>
      <c r="D42" s="28"/>
      <c r="E42" s="92">
        <v>15.45</v>
      </c>
      <c r="F42" s="27" t="s">
        <v>449</v>
      </c>
      <c r="G42" s="409">
        <f>E42*1</f>
        <v>15.45</v>
      </c>
      <c r="H42" s="390"/>
      <c r="I42" s="353">
        <f t="shared" si="0"/>
        <v>0</v>
      </c>
      <c r="J42" s="353">
        <f t="shared" si="1"/>
        <v>0</v>
      </c>
      <c r="K42" s="353">
        <f t="shared" si="2"/>
        <v>0</v>
      </c>
      <c r="L42" s="353">
        <f t="shared" si="3"/>
        <v>0</v>
      </c>
      <c r="M42" s="353">
        <f t="shared" si="4"/>
        <v>0</v>
      </c>
    </row>
    <row r="43" spans="1:13">
      <c r="A43" s="119"/>
      <c r="B43" s="120"/>
      <c r="C43" s="247" t="s">
        <v>488</v>
      </c>
      <c r="D43" s="28"/>
      <c r="E43" s="92">
        <v>15.6</v>
      </c>
      <c r="F43" s="27" t="s">
        <v>449</v>
      </c>
      <c r="G43" s="409">
        <f>E43*1</f>
        <v>15.6</v>
      </c>
      <c r="H43" s="390"/>
      <c r="I43" s="353">
        <f t="shared" si="0"/>
        <v>0</v>
      </c>
      <c r="J43" s="353">
        <f t="shared" si="1"/>
        <v>0</v>
      </c>
      <c r="K43" s="353">
        <f t="shared" si="2"/>
        <v>0</v>
      </c>
      <c r="L43" s="353">
        <f t="shared" si="3"/>
        <v>0</v>
      </c>
      <c r="M43" s="353">
        <f t="shared" si="4"/>
        <v>0</v>
      </c>
    </row>
    <row r="44" spans="1:13">
      <c r="A44" s="119"/>
      <c r="B44" s="120"/>
      <c r="C44" s="247" t="s">
        <v>489</v>
      </c>
      <c r="D44" s="28"/>
      <c r="E44" s="92">
        <v>5.7</v>
      </c>
      <c r="F44" s="27" t="s">
        <v>449</v>
      </c>
      <c r="G44" s="409">
        <f>E44*1</f>
        <v>5.7</v>
      </c>
      <c r="H44" s="390"/>
      <c r="I44" s="353">
        <f t="shared" si="0"/>
        <v>0</v>
      </c>
      <c r="J44" s="353">
        <f t="shared" si="1"/>
        <v>0</v>
      </c>
      <c r="K44" s="353">
        <f t="shared" si="2"/>
        <v>0</v>
      </c>
      <c r="L44" s="353">
        <f t="shared" si="3"/>
        <v>0</v>
      </c>
      <c r="M44" s="353">
        <f t="shared" si="4"/>
        <v>0</v>
      </c>
    </row>
    <row r="45" spans="1:13">
      <c r="A45" s="119"/>
      <c r="B45" s="120"/>
      <c r="C45" s="248" t="s">
        <v>305</v>
      </c>
      <c r="D45" s="28"/>
      <c r="E45" s="92">
        <v>58.28</v>
      </c>
      <c r="F45" s="27" t="s">
        <v>449</v>
      </c>
      <c r="G45" s="409">
        <f>E45*1</f>
        <v>58.28</v>
      </c>
      <c r="H45" s="390"/>
      <c r="I45" s="353">
        <f t="shared" si="0"/>
        <v>0</v>
      </c>
      <c r="J45" s="353">
        <f t="shared" si="1"/>
        <v>0</v>
      </c>
      <c r="K45" s="353">
        <f t="shared" si="2"/>
        <v>0</v>
      </c>
      <c r="L45" s="353">
        <f t="shared" si="3"/>
        <v>0</v>
      </c>
      <c r="M45" s="353">
        <f t="shared" si="4"/>
        <v>0</v>
      </c>
    </row>
    <row r="46" spans="1:13" ht="31.5">
      <c r="A46" s="119"/>
      <c r="B46" s="120"/>
      <c r="C46" s="248" t="s">
        <v>1570</v>
      </c>
      <c r="D46" s="28"/>
      <c r="E46" s="92">
        <v>16</v>
      </c>
      <c r="F46" s="27" t="s">
        <v>454</v>
      </c>
      <c r="G46" s="406">
        <f>E46*1/5</f>
        <v>3.2</v>
      </c>
      <c r="H46" s="390"/>
      <c r="I46" s="353">
        <f t="shared" si="0"/>
        <v>0</v>
      </c>
      <c r="J46" s="353">
        <f t="shared" si="1"/>
        <v>0</v>
      </c>
      <c r="K46" s="353">
        <f t="shared" si="2"/>
        <v>0</v>
      </c>
      <c r="L46" s="353">
        <f t="shared" si="3"/>
        <v>0</v>
      </c>
      <c r="M46" s="353">
        <f t="shared" si="4"/>
        <v>0</v>
      </c>
    </row>
    <row r="47" spans="1:13">
      <c r="A47" s="119"/>
      <c r="B47" s="120"/>
      <c r="C47" s="247" t="s">
        <v>490</v>
      </c>
      <c r="D47" s="28"/>
      <c r="E47" s="92">
        <v>27.4</v>
      </c>
      <c r="F47" s="27" t="s">
        <v>449</v>
      </c>
      <c r="G47" s="409">
        <f>E47*1</f>
        <v>27.4</v>
      </c>
      <c r="H47" s="390"/>
      <c r="I47" s="353">
        <f t="shared" si="0"/>
        <v>0</v>
      </c>
      <c r="J47" s="353">
        <f t="shared" si="1"/>
        <v>0</v>
      </c>
      <c r="K47" s="353">
        <f t="shared" si="2"/>
        <v>0</v>
      </c>
      <c r="L47" s="353">
        <f t="shared" si="3"/>
        <v>0</v>
      </c>
      <c r="M47" s="353">
        <f t="shared" si="4"/>
        <v>0</v>
      </c>
    </row>
    <row r="48" spans="1:13">
      <c r="A48" s="119"/>
      <c r="B48" s="120"/>
      <c r="C48" s="248" t="s">
        <v>491</v>
      </c>
      <c r="D48" s="28"/>
      <c r="E48" s="92">
        <v>12.09</v>
      </c>
      <c r="F48" s="27" t="s">
        <v>449</v>
      </c>
      <c r="G48" s="409">
        <f>E48*1</f>
        <v>12.09</v>
      </c>
      <c r="H48" s="390"/>
      <c r="I48" s="353">
        <f t="shared" si="0"/>
        <v>0</v>
      </c>
      <c r="J48" s="353">
        <f t="shared" si="1"/>
        <v>0</v>
      </c>
      <c r="K48" s="353">
        <f t="shared" si="2"/>
        <v>0</v>
      </c>
      <c r="L48" s="353">
        <f t="shared" si="3"/>
        <v>0</v>
      </c>
      <c r="M48" s="353">
        <f t="shared" si="4"/>
        <v>0</v>
      </c>
    </row>
    <row r="49" spans="1:13">
      <c r="A49" s="119"/>
      <c r="B49" s="120"/>
      <c r="C49" s="248" t="s">
        <v>492</v>
      </c>
      <c r="D49" s="28"/>
      <c r="E49" s="92">
        <v>1.61</v>
      </c>
      <c r="F49" s="27" t="s">
        <v>449</v>
      </c>
      <c r="G49" s="409">
        <f>E49*1</f>
        <v>1.61</v>
      </c>
      <c r="H49" s="390"/>
      <c r="I49" s="353">
        <f t="shared" si="0"/>
        <v>0</v>
      </c>
      <c r="J49" s="353">
        <f t="shared" si="1"/>
        <v>0</v>
      </c>
      <c r="K49" s="353">
        <f t="shared" si="2"/>
        <v>0</v>
      </c>
      <c r="L49" s="353">
        <f t="shared" si="3"/>
        <v>0</v>
      </c>
      <c r="M49" s="353">
        <f t="shared" si="4"/>
        <v>0</v>
      </c>
    </row>
    <row r="50" spans="1:13">
      <c r="A50" s="119"/>
      <c r="B50" s="120"/>
      <c r="C50" s="247" t="s">
        <v>493</v>
      </c>
      <c r="D50" s="28"/>
      <c r="E50" s="92">
        <v>1.67</v>
      </c>
      <c r="F50" s="27" t="s">
        <v>450</v>
      </c>
      <c r="G50" s="409">
        <f>E50*2</f>
        <v>3.34</v>
      </c>
      <c r="H50" s="390"/>
      <c r="I50" s="353">
        <f t="shared" si="0"/>
        <v>0</v>
      </c>
      <c r="J50" s="353">
        <f t="shared" si="1"/>
        <v>0</v>
      </c>
      <c r="K50" s="353">
        <f t="shared" si="2"/>
        <v>0</v>
      </c>
      <c r="L50" s="353">
        <f t="shared" si="3"/>
        <v>0</v>
      </c>
      <c r="M50" s="353">
        <f t="shared" si="4"/>
        <v>0</v>
      </c>
    </row>
    <row r="51" spans="1:13">
      <c r="A51" s="119"/>
      <c r="B51" s="120"/>
      <c r="C51" s="247" t="s">
        <v>494</v>
      </c>
      <c r="D51" s="28"/>
      <c r="E51" s="92">
        <v>8.16</v>
      </c>
      <c r="F51" s="27" t="s">
        <v>449</v>
      </c>
      <c r="G51" s="409">
        <f t="shared" ref="G51:G58" si="7">E51*1</f>
        <v>8.16</v>
      </c>
      <c r="H51" s="390"/>
      <c r="I51" s="353">
        <f t="shared" si="0"/>
        <v>0</v>
      </c>
      <c r="J51" s="353">
        <f t="shared" si="1"/>
        <v>0</v>
      </c>
      <c r="K51" s="353">
        <f t="shared" si="2"/>
        <v>0</v>
      </c>
      <c r="L51" s="353">
        <f t="shared" si="3"/>
        <v>0</v>
      </c>
      <c r="M51" s="353">
        <f t="shared" si="4"/>
        <v>0</v>
      </c>
    </row>
    <row r="52" spans="1:13">
      <c r="A52" s="119"/>
      <c r="B52" s="120"/>
      <c r="C52" s="248" t="s">
        <v>495</v>
      </c>
      <c r="D52" s="28"/>
      <c r="E52" s="92">
        <v>3.11</v>
      </c>
      <c r="F52" s="27" t="s">
        <v>449</v>
      </c>
      <c r="G52" s="409">
        <f t="shared" si="7"/>
        <v>3.11</v>
      </c>
      <c r="H52" s="390"/>
      <c r="I52" s="353">
        <f t="shared" si="0"/>
        <v>0</v>
      </c>
      <c r="J52" s="353">
        <f t="shared" si="1"/>
        <v>0</v>
      </c>
      <c r="K52" s="353">
        <f t="shared" si="2"/>
        <v>0</v>
      </c>
      <c r="L52" s="353">
        <f t="shared" si="3"/>
        <v>0</v>
      </c>
      <c r="M52" s="353">
        <f t="shared" si="4"/>
        <v>0</v>
      </c>
    </row>
    <row r="53" spans="1:13">
      <c r="A53" s="119"/>
      <c r="B53" s="120"/>
      <c r="C53" s="248" t="s">
        <v>1212</v>
      </c>
      <c r="D53" s="28"/>
      <c r="E53" s="92">
        <v>11.83</v>
      </c>
      <c r="F53" s="27" t="s">
        <v>449</v>
      </c>
      <c r="G53" s="409">
        <f t="shared" si="7"/>
        <v>11.83</v>
      </c>
      <c r="H53" s="390"/>
      <c r="I53" s="353">
        <f t="shared" si="0"/>
        <v>0</v>
      </c>
      <c r="J53" s="353">
        <f t="shared" si="1"/>
        <v>0</v>
      </c>
      <c r="K53" s="353">
        <f t="shared" si="2"/>
        <v>0</v>
      </c>
      <c r="L53" s="353">
        <f t="shared" si="3"/>
        <v>0</v>
      </c>
      <c r="M53" s="353">
        <f t="shared" si="4"/>
        <v>0</v>
      </c>
    </row>
    <row r="54" spans="1:13">
      <c r="A54" s="119"/>
      <c r="B54" s="120"/>
      <c r="C54" s="248" t="s">
        <v>496</v>
      </c>
      <c r="D54" s="28"/>
      <c r="E54" s="92">
        <v>46.95</v>
      </c>
      <c r="F54" s="27" t="s">
        <v>449</v>
      </c>
      <c r="G54" s="409">
        <f t="shared" si="7"/>
        <v>46.95</v>
      </c>
      <c r="H54" s="390"/>
      <c r="I54" s="353">
        <f t="shared" si="0"/>
        <v>0</v>
      </c>
      <c r="J54" s="353">
        <f t="shared" si="1"/>
        <v>0</v>
      </c>
      <c r="K54" s="353">
        <f t="shared" si="2"/>
        <v>0</v>
      </c>
      <c r="L54" s="353">
        <f t="shared" si="3"/>
        <v>0</v>
      </c>
      <c r="M54" s="353">
        <f t="shared" si="4"/>
        <v>0</v>
      </c>
    </row>
    <row r="55" spans="1:13">
      <c r="A55" s="119"/>
      <c r="B55" s="120"/>
      <c r="C55" s="248" t="s">
        <v>497</v>
      </c>
      <c r="D55" s="28"/>
      <c r="E55" s="92">
        <v>11.71</v>
      </c>
      <c r="F55" s="27" t="s">
        <v>449</v>
      </c>
      <c r="G55" s="409">
        <f t="shared" si="7"/>
        <v>11.71</v>
      </c>
      <c r="H55" s="390"/>
      <c r="I55" s="353">
        <f t="shared" si="0"/>
        <v>0</v>
      </c>
      <c r="J55" s="353">
        <f t="shared" si="1"/>
        <v>0</v>
      </c>
      <c r="K55" s="353">
        <f t="shared" si="2"/>
        <v>0</v>
      </c>
      <c r="L55" s="353">
        <f t="shared" si="3"/>
        <v>0</v>
      </c>
      <c r="M55" s="353">
        <f t="shared" si="4"/>
        <v>0</v>
      </c>
    </row>
    <row r="56" spans="1:13">
      <c r="A56" s="119"/>
      <c r="B56" s="120"/>
      <c r="C56" s="248" t="s">
        <v>498</v>
      </c>
      <c r="D56" s="28"/>
      <c r="E56" s="92">
        <v>11.04</v>
      </c>
      <c r="F56" s="27" t="s">
        <v>449</v>
      </c>
      <c r="G56" s="409">
        <f t="shared" si="7"/>
        <v>11.04</v>
      </c>
      <c r="H56" s="390"/>
      <c r="I56" s="353">
        <f t="shared" si="0"/>
        <v>0</v>
      </c>
      <c r="J56" s="353">
        <f t="shared" si="1"/>
        <v>0</v>
      </c>
      <c r="K56" s="353">
        <f t="shared" si="2"/>
        <v>0</v>
      </c>
      <c r="L56" s="353">
        <f t="shared" si="3"/>
        <v>0</v>
      </c>
      <c r="M56" s="353">
        <f t="shared" si="4"/>
        <v>0</v>
      </c>
    </row>
    <row r="57" spans="1:13">
      <c r="A57" s="119"/>
      <c r="B57" s="120"/>
      <c r="C57" s="248" t="s">
        <v>499</v>
      </c>
      <c r="D57" s="28"/>
      <c r="E57" s="92">
        <v>12.32</v>
      </c>
      <c r="F57" s="27" t="s">
        <v>449</v>
      </c>
      <c r="G57" s="409">
        <f t="shared" si="7"/>
        <v>12.32</v>
      </c>
      <c r="H57" s="390"/>
      <c r="I57" s="353">
        <f t="shared" si="0"/>
        <v>0</v>
      </c>
      <c r="J57" s="353">
        <f t="shared" si="1"/>
        <v>0</v>
      </c>
      <c r="K57" s="353">
        <f t="shared" si="2"/>
        <v>0</v>
      </c>
      <c r="L57" s="353">
        <f t="shared" si="3"/>
        <v>0</v>
      </c>
      <c r="M57" s="353">
        <f t="shared" si="4"/>
        <v>0</v>
      </c>
    </row>
    <row r="58" spans="1:13">
      <c r="A58" s="119"/>
      <c r="B58" s="120"/>
      <c r="C58" s="248" t="s">
        <v>500</v>
      </c>
      <c r="D58" s="28"/>
      <c r="E58" s="92">
        <v>2.7</v>
      </c>
      <c r="F58" s="27" t="s">
        <v>449</v>
      </c>
      <c r="G58" s="409">
        <f t="shared" si="7"/>
        <v>2.7</v>
      </c>
      <c r="H58" s="390"/>
      <c r="I58" s="353">
        <f t="shared" si="0"/>
        <v>0</v>
      </c>
      <c r="J58" s="353">
        <f t="shared" si="1"/>
        <v>0</v>
      </c>
      <c r="K58" s="353">
        <f t="shared" si="2"/>
        <v>0</v>
      </c>
      <c r="L58" s="353">
        <f t="shared" si="3"/>
        <v>0</v>
      </c>
      <c r="M58" s="353">
        <f t="shared" si="4"/>
        <v>0</v>
      </c>
    </row>
    <row r="59" spans="1:13" ht="31.5">
      <c r="A59" s="119"/>
      <c r="B59" s="120"/>
      <c r="C59" s="121" t="s">
        <v>1213</v>
      </c>
      <c r="D59" s="28"/>
      <c r="E59" s="92">
        <v>41</v>
      </c>
      <c r="F59" s="27" t="s">
        <v>454</v>
      </c>
      <c r="G59" s="406">
        <f>E59*1/5</f>
        <v>8.1999999999999993</v>
      </c>
      <c r="H59" s="390"/>
      <c r="I59" s="353">
        <f t="shared" si="0"/>
        <v>0</v>
      </c>
      <c r="J59" s="353">
        <f t="shared" si="1"/>
        <v>0</v>
      </c>
      <c r="K59" s="353">
        <f t="shared" si="2"/>
        <v>0</v>
      </c>
      <c r="L59" s="353">
        <f t="shared" si="3"/>
        <v>0</v>
      </c>
      <c r="M59" s="353">
        <f t="shared" si="4"/>
        <v>0</v>
      </c>
    </row>
    <row r="60" spans="1:13" ht="31.5">
      <c r="A60" s="119"/>
      <c r="B60" s="153" t="s">
        <v>1214</v>
      </c>
      <c r="C60" s="248" t="s">
        <v>1215</v>
      </c>
      <c r="D60" s="28"/>
      <c r="E60" s="92">
        <v>7.6</v>
      </c>
      <c r="F60" s="27" t="s">
        <v>449</v>
      </c>
      <c r="G60" s="409">
        <f>E60*1</f>
        <v>7.6</v>
      </c>
      <c r="H60" s="390"/>
      <c r="I60" s="353">
        <f t="shared" si="0"/>
        <v>0</v>
      </c>
      <c r="J60" s="353">
        <f t="shared" si="1"/>
        <v>0</v>
      </c>
      <c r="K60" s="353">
        <f t="shared" si="2"/>
        <v>0</v>
      </c>
      <c r="L60" s="353">
        <f t="shared" si="3"/>
        <v>0</v>
      </c>
      <c r="M60" s="353">
        <f t="shared" si="4"/>
        <v>0</v>
      </c>
    </row>
    <row r="61" spans="1:13">
      <c r="A61" s="119"/>
      <c r="B61" s="120"/>
      <c r="C61" s="248" t="s">
        <v>1216</v>
      </c>
      <c r="D61" s="28"/>
      <c r="E61" s="92">
        <v>11.37</v>
      </c>
      <c r="F61" s="27" t="s">
        <v>449</v>
      </c>
      <c r="G61" s="409">
        <f>E61*1</f>
        <v>11.37</v>
      </c>
      <c r="H61" s="390"/>
      <c r="I61" s="353">
        <f t="shared" si="0"/>
        <v>0</v>
      </c>
      <c r="J61" s="353">
        <f t="shared" si="1"/>
        <v>0</v>
      </c>
      <c r="K61" s="353">
        <f t="shared" si="2"/>
        <v>0</v>
      </c>
      <c r="L61" s="353">
        <f t="shared" si="3"/>
        <v>0</v>
      </c>
      <c r="M61" s="353">
        <f t="shared" si="4"/>
        <v>0</v>
      </c>
    </row>
    <row r="62" spans="1:13">
      <c r="A62" s="119"/>
      <c r="B62" s="120"/>
      <c r="C62" s="247" t="s">
        <v>1217</v>
      </c>
      <c r="D62" s="28"/>
      <c r="E62" s="92">
        <v>7.91</v>
      </c>
      <c r="F62" s="27" t="s">
        <v>449</v>
      </c>
      <c r="G62" s="409">
        <f>E62*1</f>
        <v>7.91</v>
      </c>
      <c r="H62" s="390"/>
      <c r="I62" s="353">
        <f t="shared" si="0"/>
        <v>0</v>
      </c>
      <c r="J62" s="353">
        <f t="shared" si="1"/>
        <v>0</v>
      </c>
      <c r="K62" s="353">
        <f t="shared" si="2"/>
        <v>0</v>
      </c>
      <c r="L62" s="353">
        <f t="shared" si="3"/>
        <v>0</v>
      </c>
      <c r="M62" s="353">
        <f t="shared" si="4"/>
        <v>0</v>
      </c>
    </row>
    <row r="63" spans="1:13">
      <c r="A63" s="119"/>
      <c r="B63" s="120"/>
      <c r="C63" s="248" t="s">
        <v>501</v>
      </c>
      <c r="D63" s="28"/>
      <c r="E63" s="92">
        <v>3</v>
      </c>
      <c r="F63" s="27" t="s">
        <v>449</v>
      </c>
      <c r="G63" s="409">
        <f>E63*1</f>
        <v>3</v>
      </c>
      <c r="H63" s="390"/>
      <c r="I63" s="353">
        <f t="shared" si="0"/>
        <v>0</v>
      </c>
      <c r="J63" s="353">
        <f t="shared" si="1"/>
        <v>0</v>
      </c>
      <c r="K63" s="353">
        <f t="shared" si="2"/>
        <v>0</v>
      </c>
      <c r="L63" s="353">
        <f t="shared" si="3"/>
        <v>0</v>
      </c>
      <c r="M63" s="353">
        <f t="shared" si="4"/>
        <v>0</v>
      </c>
    </row>
    <row r="64" spans="1:13">
      <c r="A64" s="119"/>
      <c r="B64" s="120"/>
      <c r="C64" s="247" t="s">
        <v>502</v>
      </c>
      <c r="D64" s="28"/>
      <c r="E64" s="92">
        <v>3.82</v>
      </c>
      <c r="F64" s="27" t="s">
        <v>449</v>
      </c>
      <c r="G64" s="409">
        <f>E64*1</f>
        <v>3.82</v>
      </c>
      <c r="H64" s="390"/>
      <c r="I64" s="353">
        <f t="shared" si="0"/>
        <v>0</v>
      </c>
      <c r="J64" s="353">
        <f t="shared" si="1"/>
        <v>0</v>
      </c>
      <c r="K64" s="353">
        <f t="shared" si="2"/>
        <v>0</v>
      </c>
      <c r="L64" s="353">
        <f t="shared" si="3"/>
        <v>0</v>
      </c>
      <c r="M64" s="353">
        <f t="shared" si="4"/>
        <v>0</v>
      </c>
    </row>
    <row r="65" spans="1:13">
      <c r="A65" s="119"/>
      <c r="B65" s="120"/>
      <c r="C65" s="247" t="s">
        <v>503</v>
      </c>
      <c r="D65" s="28"/>
      <c r="E65" s="92">
        <v>2.41</v>
      </c>
      <c r="F65" s="27" t="s">
        <v>450</v>
      </c>
      <c r="G65" s="409">
        <f>E65*2</f>
        <v>4.82</v>
      </c>
      <c r="H65" s="390"/>
      <c r="I65" s="353">
        <f t="shared" si="0"/>
        <v>0</v>
      </c>
      <c r="J65" s="353">
        <f t="shared" si="1"/>
        <v>0</v>
      </c>
      <c r="K65" s="353">
        <f t="shared" si="2"/>
        <v>0</v>
      </c>
      <c r="L65" s="353">
        <f t="shared" si="3"/>
        <v>0</v>
      </c>
      <c r="M65" s="353">
        <f t="shared" si="4"/>
        <v>0</v>
      </c>
    </row>
    <row r="66" spans="1:13">
      <c r="A66" s="119"/>
      <c r="B66" s="120"/>
      <c r="C66" s="247" t="s">
        <v>504</v>
      </c>
      <c r="D66" s="28"/>
      <c r="E66" s="92">
        <v>1.73</v>
      </c>
      <c r="F66" s="27" t="s">
        <v>450</v>
      </c>
      <c r="G66" s="409">
        <f>E66*2</f>
        <v>3.46</v>
      </c>
      <c r="H66" s="390"/>
      <c r="I66" s="353">
        <f t="shared" si="0"/>
        <v>0</v>
      </c>
      <c r="J66" s="353">
        <f t="shared" si="1"/>
        <v>0</v>
      </c>
      <c r="K66" s="353">
        <f t="shared" si="2"/>
        <v>0</v>
      </c>
      <c r="L66" s="353">
        <f t="shared" si="3"/>
        <v>0</v>
      </c>
      <c r="M66" s="353">
        <f t="shared" si="4"/>
        <v>0</v>
      </c>
    </row>
    <row r="67" spans="1:13">
      <c r="A67" s="119"/>
      <c r="B67" s="120"/>
      <c r="C67" s="248" t="s">
        <v>1218</v>
      </c>
      <c r="D67" s="28"/>
      <c r="E67" s="92">
        <v>9</v>
      </c>
      <c r="F67" s="27" t="s">
        <v>449</v>
      </c>
      <c r="G67" s="409">
        <f t="shared" ref="G67:G87" si="8">E67*1</f>
        <v>9</v>
      </c>
      <c r="H67" s="390"/>
      <c r="I67" s="353">
        <f t="shared" si="0"/>
        <v>0</v>
      </c>
      <c r="J67" s="353">
        <f t="shared" si="1"/>
        <v>0</v>
      </c>
      <c r="K67" s="353">
        <f t="shared" si="2"/>
        <v>0</v>
      </c>
      <c r="L67" s="353">
        <f t="shared" si="3"/>
        <v>0</v>
      </c>
      <c r="M67" s="353">
        <f t="shared" si="4"/>
        <v>0</v>
      </c>
    </row>
    <row r="68" spans="1:13">
      <c r="A68" s="119"/>
      <c r="B68" s="120"/>
      <c r="C68" s="248" t="s">
        <v>1219</v>
      </c>
      <c r="D68" s="28"/>
      <c r="E68" s="92">
        <v>8.9</v>
      </c>
      <c r="F68" s="27" t="s">
        <v>449</v>
      </c>
      <c r="G68" s="409">
        <f t="shared" si="8"/>
        <v>8.9</v>
      </c>
      <c r="H68" s="390"/>
      <c r="I68" s="353">
        <f t="shared" si="0"/>
        <v>0</v>
      </c>
      <c r="J68" s="353">
        <f t="shared" si="1"/>
        <v>0</v>
      </c>
      <c r="K68" s="353">
        <f t="shared" si="2"/>
        <v>0</v>
      </c>
      <c r="L68" s="353">
        <f t="shared" si="3"/>
        <v>0</v>
      </c>
      <c r="M68" s="353">
        <f t="shared" si="4"/>
        <v>0</v>
      </c>
    </row>
    <row r="69" spans="1:13">
      <c r="A69" s="119"/>
      <c r="B69" s="120"/>
      <c r="C69" s="248" t="s">
        <v>1220</v>
      </c>
      <c r="D69" s="28"/>
      <c r="E69" s="92">
        <v>14.3</v>
      </c>
      <c r="F69" s="27" t="s">
        <v>449</v>
      </c>
      <c r="G69" s="409">
        <f t="shared" si="8"/>
        <v>14.3</v>
      </c>
      <c r="H69" s="390"/>
      <c r="I69" s="353">
        <f t="shared" ref="I69:I132" si="9">H69*G69</f>
        <v>0</v>
      </c>
      <c r="J69" s="353">
        <f t="shared" ref="J69:J132" si="10">I69*$I$1</f>
        <v>0</v>
      </c>
      <c r="K69" s="353">
        <f t="shared" ref="K69:K132" si="11">J69*3</f>
        <v>0</v>
      </c>
      <c r="L69" s="353">
        <f t="shared" ref="L69:L132" si="12">K69*0.22</f>
        <v>0</v>
      </c>
      <c r="M69" s="353">
        <f t="shared" ref="M69:M132" si="13">L69+K69</f>
        <v>0</v>
      </c>
    </row>
    <row r="70" spans="1:13">
      <c r="A70" s="119"/>
      <c r="B70" s="120"/>
      <c r="C70" s="248" t="s">
        <v>505</v>
      </c>
      <c r="D70" s="28"/>
      <c r="E70" s="92">
        <v>26.7</v>
      </c>
      <c r="F70" s="27" t="s">
        <v>449</v>
      </c>
      <c r="G70" s="409">
        <f t="shared" si="8"/>
        <v>26.7</v>
      </c>
      <c r="H70" s="390"/>
      <c r="I70" s="353">
        <f t="shared" si="9"/>
        <v>0</v>
      </c>
      <c r="J70" s="353">
        <f t="shared" si="10"/>
        <v>0</v>
      </c>
      <c r="K70" s="353">
        <f t="shared" si="11"/>
        <v>0</v>
      </c>
      <c r="L70" s="353">
        <f t="shared" si="12"/>
        <v>0</v>
      </c>
      <c r="M70" s="353">
        <f t="shared" si="13"/>
        <v>0</v>
      </c>
    </row>
    <row r="71" spans="1:13">
      <c r="A71" s="119"/>
      <c r="B71" s="120"/>
      <c r="C71" s="246" t="s">
        <v>121</v>
      </c>
      <c r="D71" s="28"/>
      <c r="E71" s="92">
        <v>14.9</v>
      </c>
      <c r="F71" s="27" t="s">
        <v>449</v>
      </c>
      <c r="G71" s="409">
        <f t="shared" si="8"/>
        <v>14.9</v>
      </c>
      <c r="H71" s="390"/>
      <c r="I71" s="353">
        <f t="shared" si="9"/>
        <v>0</v>
      </c>
      <c r="J71" s="353">
        <f t="shared" si="10"/>
        <v>0</v>
      </c>
      <c r="K71" s="353">
        <f t="shared" si="11"/>
        <v>0</v>
      </c>
      <c r="L71" s="353">
        <f t="shared" si="12"/>
        <v>0</v>
      </c>
      <c r="M71" s="353">
        <f t="shared" si="13"/>
        <v>0</v>
      </c>
    </row>
    <row r="72" spans="1:13">
      <c r="A72" s="119"/>
      <c r="B72" s="120"/>
      <c r="C72" s="248" t="s">
        <v>202</v>
      </c>
      <c r="D72" s="28"/>
      <c r="E72" s="92">
        <v>2.2999999999999998</v>
      </c>
      <c r="F72" s="27" t="s">
        <v>449</v>
      </c>
      <c r="G72" s="409">
        <f t="shared" si="8"/>
        <v>2.2999999999999998</v>
      </c>
      <c r="H72" s="390"/>
      <c r="I72" s="353">
        <f t="shared" si="9"/>
        <v>0</v>
      </c>
      <c r="J72" s="353">
        <f t="shared" si="10"/>
        <v>0</v>
      </c>
      <c r="K72" s="353">
        <f t="shared" si="11"/>
        <v>0</v>
      </c>
      <c r="L72" s="353">
        <f t="shared" si="12"/>
        <v>0</v>
      </c>
      <c r="M72" s="353">
        <f t="shared" si="13"/>
        <v>0</v>
      </c>
    </row>
    <row r="73" spans="1:13">
      <c r="A73" s="119"/>
      <c r="B73" s="120"/>
      <c r="C73" s="246" t="s">
        <v>38</v>
      </c>
      <c r="D73" s="28"/>
      <c r="E73" s="92">
        <v>14.8</v>
      </c>
      <c r="F73" s="27" t="s">
        <v>449</v>
      </c>
      <c r="G73" s="409">
        <f t="shared" si="8"/>
        <v>14.8</v>
      </c>
      <c r="H73" s="390"/>
      <c r="I73" s="353">
        <f t="shared" si="9"/>
        <v>0</v>
      </c>
      <c r="J73" s="353">
        <f t="shared" si="10"/>
        <v>0</v>
      </c>
      <c r="K73" s="353">
        <f t="shared" si="11"/>
        <v>0</v>
      </c>
      <c r="L73" s="353">
        <f t="shared" si="12"/>
        <v>0</v>
      </c>
      <c r="M73" s="353">
        <f t="shared" si="13"/>
        <v>0</v>
      </c>
    </row>
    <row r="74" spans="1:13">
      <c r="A74" s="119"/>
      <c r="B74" s="120"/>
      <c r="C74" s="248" t="s">
        <v>305</v>
      </c>
      <c r="D74" s="28"/>
      <c r="E74" s="92">
        <v>53.68</v>
      </c>
      <c r="F74" s="27" t="s">
        <v>449</v>
      </c>
      <c r="G74" s="409">
        <f t="shared" si="8"/>
        <v>53.68</v>
      </c>
      <c r="H74" s="390"/>
      <c r="I74" s="353">
        <f t="shared" si="9"/>
        <v>0</v>
      </c>
      <c r="J74" s="353">
        <f t="shared" si="10"/>
        <v>0</v>
      </c>
      <c r="K74" s="353">
        <f t="shared" si="11"/>
        <v>0</v>
      </c>
      <c r="L74" s="353">
        <f t="shared" si="12"/>
        <v>0</v>
      </c>
      <c r="M74" s="353">
        <f t="shared" si="13"/>
        <v>0</v>
      </c>
    </row>
    <row r="75" spans="1:13">
      <c r="A75" s="119"/>
      <c r="B75" s="120"/>
      <c r="C75" s="248" t="s">
        <v>506</v>
      </c>
      <c r="D75" s="28"/>
      <c r="E75" s="92">
        <v>8.2899999999999991</v>
      </c>
      <c r="F75" s="27" t="s">
        <v>449</v>
      </c>
      <c r="G75" s="409">
        <f t="shared" si="8"/>
        <v>8.2899999999999991</v>
      </c>
      <c r="H75" s="390"/>
      <c r="I75" s="353">
        <f t="shared" si="9"/>
        <v>0</v>
      </c>
      <c r="J75" s="353">
        <f t="shared" si="10"/>
        <v>0</v>
      </c>
      <c r="K75" s="353">
        <f t="shared" si="11"/>
        <v>0</v>
      </c>
      <c r="L75" s="353">
        <f t="shared" si="12"/>
        <v>0</v>
      </c>
      <c r="M75" s="353">
        <f t="shared" si="13"/>
        <v>0</v>
      </c>
    </row>
    <row r="76" spans="1:13">
      <c r="A76" s="119"/>
      <c r="B76" s="120"/>
      <c r="C76" s="247" t="s">
        <v>1221</v>
      </c>
      <c r="D76" s="28"/>
      <c r="E76" s="92">
        <v>11.7</v>
      </c>
      <c r="F76" s="27" t="s">
        <v>449</v>
      </c>
      <c r="G76" s="409">
        <f t="shared" si="8"/>
        <v>11.7</v>
      </c>
      <c r="H76" s="390"/>
      <c r="I76" s="353">
        <f t="shared" si="9"/>
        <v>0</v>
      </c>
      <c r="J76" s="353">
        <f t="shared" si="10"/>
        <v>0</v>
      </c>
      <c r="K76" s="353">
        <f t="shared" si="11"/>
        <v>0</v>
      </c>
      <c r="L76" s="353">
        <f t="shared" si="12"/>
        <v>0</v>
      </c>
      <c r="M76" s="353">
        <f t="shared" si="13"/>
        <v>0</v>
      </c>
    </row>
    <row r="77" spans="1:13">
      <c r="A77" s="119"/>
      <c r="B77" s="120"/>
      <c r="C77" s="247" t="s">
        <v>1222</v>
      </c>
      <c r="D77" s="28"/>
      <c r="E77" s="92">
        <v>10.52</v>
      </c>
      <c r="F77" s="27" t="s">
        <v>449</v>
      </c>
      <c r="G77" s="409">
        <f t="shared" si="8"/>
        <v>10.52</v>
      </c>
      <c r="H77" s="390"/>
      <c r="I77" s="353">
        <f t="shared" si="9"/>
        <v>0</v>
      </c>
      <c r="J77" s="353">
        <f t="shared" si="10"/>
        <v>0</v>
      </c>
      <c r="K77" s="353">
        <f t="shared" si="11"/>
        <v>0</v>
      </c>
      <c r="L77" s="353">
        <f t="shared" si="12"/>
        <v>0</v>
      </c>
      <c r="M77" s="353">
        <f t="shared" si="13"/>
        <v>0</v>
      </c>
    </row>
    <row r="78" spans="1:13">
      <c r="A78" s="119"/>
      <c r="B78" s="120"/>
      <c r="C78" s="247" t="s">
        <v>1223</v>
      </c>
      <c r="D78" s="28"/>
      <c r="E78" s="92">
        <v>10.42</v>
      </c>
      <c r="F78" s="27" t="s">
        <v>449</v>
      </c>
      <c r="G78" s="409">
        <f t="shared" si="8"/>
        <v>10.42</v>
      </c>
      <c r="H78" s="390"/>
      <c r="I78" s="353">
        <f t="shared" si="9"/>
        <v>0</v>
      </c>
      <c r="J78" s="353">
        <f t="shared" si="10"/>
        <v>0</v>
      </c>
      <c r="K78" s="353">
        <f t="shared" si="11"/>
        <v>0</v>
      </c>
      <c r="L78" s="353">
        <f t="shared" si="12"/>
        <v>0</v>
      </c>
      <c r="M78" s="353">
        <f t="shared" si="13"/>
        <v>0</v>
      </c>
    </row>
    <row r="79" spans="1:13" ht="31.5">
      <c r="A79" s="119"/>
      <c r="B79" s="120"/>
      <c r="C79" s="248" t="s">
        <v>1224</v>
      </c>
      <c r="D79" s="28"/>
      <c r="E79" s="92">
        <v>17.96</v>
      </c>
      <c r="F79" s="27" t="s">
        <v>449</v>
      </c>
      <c r="G79" s="409">
        <f t="shared" si="8"/>
        <v>17.96</v>
      </c>
      <c r="H79" s="390"/>
      <c r="I79" s="353">
        <f t="shared" si="9"/>
        <v>0</v>
      </c>
      <c r="J79" s="353">
        <f t="shared" si="10"/>
        <v>0</v>
      </c>
      <c r="K79" s="353">
        <f t="shared" si="11"/>
        <v>0</v>
      </c>
      <c r="L79" s="353">
        <f t="shared" si="12"/>
        <v>0</v>
      </c>
      <c r="M79" s="353">
        <f t="shared" si="13"/>
        <v>0</v>
      </c>
    </row>
    <row r="80" spans="1:13">
      <c r="A80" s="119"/>
      <c r="B80" s="120"/>
      <c r="C80" s="247" t="s">
        <v>1571</v>
      </c>
      <c r="D80" s="28"/>
      <c r="E80" s="92">
        <v>10.87</v>
      </c>
      <c r="F80" s="27" t="s">
        <v>449</v>
      </c>
      <c r="G80" s="409">
        <f t="shared" si="8"/>
        <v>10.87</v>
      </c>
      <c r="H80" s="390"/>
      <c r="I80" s="353">
        <f t="shared" si="9"/>
        <v>0</v>
      </c>
      <c r="J80" s="353">
        <f t="shared" si="10"/>
        <v>0</v>
      </c>
      <c r="K80" s="353">
        <f t="shared" si="11"/>
        <v>0</v>
      </c>
      <c r="L80" s="353">
        <f t="shared" si="12"/>
        <v>0</v>
      </c>
      <c r="M80" s="353">
        <f t="shared" si="13"/>
        <v>0</v>
      </c>
    </row>
    <row r="81" spans="1:13">
      <c r="A81" s="119"/>
      <c r="B81" s="120"/>
      <c r="C81" s="247" t="s">
        <v>1572</v>
      </c>
      <c r="D81" s="28"/>
      <c r="E81" s="92">
        <v>10.59</v>
      </c>
      <c r="F81" s="27" t="s">
        <v>449</v>
      </c>
      <c r="G81" s="409">
        <f t="shared" si="8"/>
        <v>10.59</v>
      </c>
      <c r="H81" s="390"/>
      <c r="I81" s="353">
        <f t="shared" si="9"/>
        <v>0</v>
      </c>
      <c r="J81" s="353">
        <f t="shared" si="10"/>
        <v>0</v>
      </c>
      <c r="K81" s="353">
        <f t="shared" si="11"/>
        <v>0</v>
      </c>
      <c r="L81" s="353">
        <f t="shared" si="12"/>
        <v>0</v>
      </c>
      <c r="M81" s="353">
        <f t="shared" si="13"/>
        <v>0</v>
      </c>
    </row>
    <row r="82" spans="1:13">
      <c r="A82" s="119"/>
      <c r="B82" s="120"/>
      <c r="C82" s="247" t="s">
        <v>1573</v>
      </c>
      <c r="D82" s="28"/>
      <c r="E82" s="92">
        <v>10.71</v>
      </c>
      <c r="F82" s="27" t="s">
        <v>449</v>
      </c>
      <c r="G82" s="409">
        <f t="shared" si="8"/>
        <v>10.71</v>
      </c>
      <c r="H82" s="390"/>
      <c r="I82" s="353">
        <f t="shared" si="9"/>
        <v>0</v>
      </c>
      <c r="J82" s="353">
        <f t="shared" si="10"/>
        <v>0</v>
      </c>
      <c r="K82" s="353">
        <f t="shared" si="11"/>
        <v>0</v>
      </c>
      <c r="L82" s="353">
        <f t="shared" si="12"/>
        <v>0</v>
      </c>
      <c r="M82" s="353">
        <f t="shared" si="13"/>
        <v>0</v>
      </c>
    </row>
    <row r="83" spans="1:13">
      <c r="A83" s="119"/>
      <c r="B83" s="120"/>
      <c r="C83" s="247" t="s">
        <v>507</v>
      </c>
      <c r="D83" s="28"/>
      <c r="E83" s="92">
        <v>11.79</v>
      </c>
      <c r="F83" s="27" t="s">
        <v>449</v>
      </c>
      <c r="G83" s="409">
        <f t="shared" si="8"/>
        <v>11.79</v>
      </c>
      <c r="H83" s="390"/>
      <c r="I83" s="353">
        <f t="shared" si="9"/>
        <v>0</v>
      </c>
      <c r="J83" s="353">
        <f t="shared" si="10"/>
        <v>0</v>
      </c>
      <c r="K83" s="353">
        <f t="shared" si="11"/>
        <v>0</v>
      </c>
      <c r="L83" s="353">
        <f t="shared" si="12"/>
        <v>0</v>
      </c>
      <c r="M83" s="353">
        <f t="shared" si="13"/>
        <v>0</v>
      </c>
    </row>
    <row r="84" spans="1:13">
      <c r="A84" s="119"/>
      <c r="B84" s="120"/>
      <c r="C84" s="247" t="s">
        <v>508</v>
      </c>
      <c r="D84" s="28"/>
      <c r="E84" s="92">
        <v>12.16</v>
      </c>
      <c r="F84" s="27" t="s">
        <v>449</v>
      </c>
      <c r="G84" s="409">
        <f t="shared" si="8"/>
        <v>12.16</v>
      </c>
      <c r="H84" s="390"/>
      <c r="I84" s="353">
        <f t="shared" si="9"/>
        <v>0</v>
      </c>
      <c r="J84" s="353">
        <f t="shared" si="10"/>
        <v>0</v>
      </c>
      <c r="K84" s="353">
        <f t="shared" si="11"/>
        <v>0</v>
      </c>
      <c r="L84" s="353">
        <f t="shared" si="12"/>
        <v>0</v>
      </c>
      <c r="M84" s="353">
        <f t="shared" si="13"/>
        <v>0</v>
      </c>
    </row>
    <row r="85" spans="1:13">
      <c r="A85" s="119"/>
      <c r="B85" s="120"/>
      <c r="C85" s="247" t="s">
        <v>509</v>
      </c>
      <c r="D85" s="28"/>
      <c r="E85" s="92">
        <v>2.9</v>
      </c>
      <c r="F85" s="27" t="s">
        <v>449</v>
      </c>
      <c r="G85" s="409">
        <f t="shared" si="8"/>
        <v>2.9</v>
      </c>
      <c r="H85" s="390"/>
      <c r="I85" s="353">
        <f t="shared" si="9"/>
        <v>0</v>
      </c>
      <c r="J85" s="353">
        <f t="shared" si="10"/>
        <v>0</v>
      </c>
      <c r="K85" s="353">
        <f t="shared" si="11"/>
        <v>0</v>
      </c>
      <c r="L85" s="353">
        <f t="shared" si="12"/>
        <v>0</v>
      </c>
      <c r="M85" s="353">
        <f t="shared" si="13"/>
        <v>0</v>
      </c>
    </row>
    <row r="86" spans="1:13">
      <c r="A86" s="119"/>
      <c r="B86" s="120"/>
      <c r="C86" s="247" t="s">
        <v>510</v>
      </c>
      <c r="D86" s="28"/>
      <c r="E86" s="92">
        <v>53.57</v>
      </c>
      <c r="F86" s="27" t="s">
        <v>449</v>
      </c>
      <c r="G86" s="409">
        <f t="shared" si="8"/>
        <v>53.57</v>
      </c>
      <c r="H86" s="390"/>
      <c r="I86" s="353">
        <f t="shared" si="9"/>
        <v>0</v>
      </c>
      <c r="J86" s="353">
        <f t="shared" si="10"/>
        <v>0</v>
      </c>
      <c r="K86" s="353">
        <f t="shared" si="11"/>
        <v>0</v>
      </c>
      <c r="L86" s="353">
        <f t="shared" si="12"/>
        <v>0</v>
      </c>
      <c r="M86" s="353">
        <f t="shared" si="13"/>
        <v>0</v>
      </c>
    </row>
    <row r="87" spans="1:13">
      <c r="A87" s="119"/>
      <c r="B87" s="120"/>
      <c r="C87" s="248" t="s">
        <v>511</v>
      </c>
      <c r="D87" s="28"/>
      <c r="E87" s="92">
        <v>24.83</v>
      </c>
      <c r="F87" s="27" t="s">
        <v>449</v>
      </c>
      <c r="G87" s="409">
        <f t="shared" si="8"/>
        <v>24.83</v>
      </c>
      <c r="H87" s="390"/>
      <c r="I87" s="353">
        <f t="shared" si="9"/>
        <v>0</v>
      </c>
      <c r="J87" s="353">
        <f t="shared" si="10"/>
        <v>0</v>
      </c>
      <c r="K87" s="353">
        <f t="shared" si="11"/>
        <v>0</v>
      </c>
      <c r="L87" s="353">
        <f t="shared" si="12"/>
        <v>0</v>
      </c>
      <c r="M87" s="353">
        <f t="shared" si="13"/>
        <v>0</v>
      </c>
    </row>
    <row r="88" spans="1:13" ht="31.5">
      <c r="A88" s="119"/>
      <c r="B88" s="120"/>
      <c r="C88" s="121" t="s">
        <v>1225</v>
      </c>
      <c r="D88" s="28"/>
      <c r="E88" s="92">
        <v>41</v>
      </c>
      <c r="F88" s="27" t="s">
        <v>454</v>
      </c>
      <c r="G88" s="406">
        <f>E88*1/5</f>
        <v>8.1999999999999993</v>
      </c>
      <c r="H88" s="390"/>
      <c r="I88" s="353">
        <f t="shared" si="9"/>
        <v>0</v>
      </c>
      <c r="J88" s="353">
        <f t="shared" si="10"/>
        <v>0</v>
      </c>
      <c r="K88" s="353">
        <f t="shared" si="11"/>
        <v>0</v>
      </c>
      <c r="L88" s="353">
        <f t="shared" si="12"/>
        <v>0</v>
      </c>
      <c r="M88" s="353">
        <f t="shared" si="13"/>
        <v>0</v>
      </c>
    </row>
    <row r="89" spans="1:13" ht="31.5">
      <c r="A89" s="119"/>
      <c r="B89" s="151" t="s">
        <v>1226</v>
      </c>
      <c r="C89" s="152"/>
      <c r="D89" s="28"/>
      <c r="E89" s="92"/>
      <c r="F89" s="27"/>
      <c r="G89" s="409"/>
      <c r="H89" s="390"/>
      <c r="I89" s="353">
        <f t="shared" si="9"/>
        <v>0</v>
      </c>
      <c r="J89" s="353">
        <f t="shared" si="10"/>
        <v>0</v>
      </c>
      <c r="K89" s="353">
        <f t="shared" si="11"/>
        <v>0</v>
      </c>
      <c r="L89" s="353">
        <f t="shared" si="12"/>
        <v>0</v>
      </c>
      <c r="M89" s="353">
        <f t="shared" si="13"/>
        <v>0</v>
      </c>
    </row>
    <row r="90" spans="1:13">
      <c r="A90" s="119"/>
      <c r="B90" s="142" t="s">
        <v>1227</v>
      </c>
      <c r="C90" s="121" t="s">
        <v>512</v>
      </c>
      <c r="D90" s="28"/>
      <c r="E90" s="92">
        <v>21.8</v>
      </c>
      <c r="F90" s="27" t="s">
        <v>454</v>
      </c>
      <c r="G90" s="406">
        <f t="shared" ref="G90:G97" si="14">E90*1/5</f>
        <v>4.3600000000000003</v>
      </c>
      <c r="H90" s="390"/>
      <c r="I90" s="353">
        <f t="shared" si="9"/>
        <v>0</v>
      </c>
      <c r="J90" s="353">
        <f t="shared" si="10"/>
        <v>0</v>
      </c>
      <c r="K90" s="353">
        <f t="shared" si="11"/>
        <v>0</v>
      </c>
      <c r="L90" s="353">
        <f t="shared" si="12"/>
        <v>0</v>
      </c>
      <c r="M90" s="353">
        <f t="shared" si="13"/>
        <v>0</v>
      </c>
    </row>
    <row r="91" spans="1:13">
      <c r="A91" s="119"/>
      <c r="B91" s="120"/>
      <c r="C91" s="121" t="s">
        <v>513</v>
      </c>
      <c r="D91" s="28"/>
      <c r="E91" s="92">
        <v>18.2</v>
      </c>
      <c r="F91" s="27" t="s">
        <v>454</v>
      </c>
      <c r="G91" s="406">
        <f t="shared" si="14"/>
        <v>3.6399999999999997</v>
      </c>
      <c r="H91" s="390"/>
      <c r="I91" s="353">
        <f t="shared" si="9"/>
        <v>0</v>
      </c>
      <c r="J91" s="353">
        <f t="shared" si="10"/>
        <v>0</v>
      </c>
      <c r="K91" s="353">
        <f t="shared" si="11"/>
        <v>0</v>
      </c>
      <c r="L91" s="353">
        <f t="shared" si="12"/>
        <v>0</v>
      </c>
      <c r="M91" s="353">
        <f t="shared" si="13"/>
        <v>0</v>
      </c>
    </row>
    <row r="92" spans="1:13">
      <c r="A92" s="119"/>
      <c r="B92" s="120"/>
      <c r="C92" s="121" t="s">
        <v>514</v>
      </c>
      <c r="D92" s="28"/>
      <c r="E92" s="92">
        <v>36.4</v>
      </c>
      <c r="F92" s="27" t="s">
        <v>454</v>
      </c>
      <c r="G92" s="406">
        <f t="shared" si="14"/>
        <v>7.2799999999999994</v>
      </c>
      <c r="H92" s="390"/>
      <c r="I92" s="353">
        <f t="shared" si="9"/>
        <v>0</v>
      </c>
      <c r="J92" s="353">
        <f t="shared" si="10"/>
        <v>0</v>
      </c>
      <c r="K92" s="353">
        <f t="shared" si="11"/>
        <v>0</v>
      </c>
      <c r="L92" s="353">
        <f t="shared" si="12"/>
        <v>0</v>
      </c>
      <c r="M92" s="353">
        <f t="shared" si="13"/>
        <v>0</v>
      </c>
    </row>
    <row r="93" spans="1:13">
      <c r="A93" s="119"/>
      <c r="B93" s="120"/>
      <c r="C93" s="121" t="s">
        <v>515</v>
      </c>
      <c r="D93" s="28"/>
      <c r="E93" s="92">
        <v>35.4</v>
      </c>
      <c r="F93" s="27" t="s">
        <v>454</v>
      </c>
      <c r="G93" s="406">
        <f t="shared" si="14"/>
        <v>7.08</v>
      </c>
      <c r="H93" s="390"/>
      <c r="I93" s="353">
        <f t="shared" si="9"/>
        <v>0</v>
      </c>
      <c r="J93" s="353">
        <f t="shared" si="10"/>
        <v>0</v>
      </c>
      <c r="K93" s="353">
        <f t="shared" si="11"/>
        <v>0</v>
      </c>
      <c r="L93" s="353">
        <f t="shared" si="12"/>
        <v>0</v>
      </c>
      <c r="M93" s="353">
        <f t="shared" si="13"/>
        <v>0</v>
      </c>
    </row>
    <row r="94" spans="1:13">
      <c r="A94" s="119"/>
      <c r="B94" s="142" t="s">
        <v>655</v>
      </c>
      <c r="C94" s="121" t="s">
        <v>1228</v>
      </c>
      <c r="D94" s="28"/>
      <c r="E94" s="92">
        <v>45</v>
      </c>
      <c r="F94" s="27" t="s">
        <v>454</v>
      </c>
      <c r="G94" s="406">
        <f t="shared" si="14"/>
        <v>9</v>
      </c>
      <c r="H94" s="390"/>
      <c r="I94" s="353">
        <f t="shared" si="9"/>
        <v>0</v>
      </c>
      <c r="J94" s="353">
        <f t="shared" si="10"/>
        <v>0</v>
      </c>
      <c r="K94" s="353">
        <f t="shared" si="11"/>
        <v>0</v>
      </c>
      <c r="L94" s="353">
        <f t="shared" si="12"/>
        <v>0</v>
      </c>
      <c r="M94" s="353">
        <f t="shared" si="13"/>
        <v>0</v>
      </c>
    </row>
    <row r="95" spans="1:13">
      <c r="A95" s="119"/>
      <c r="B95" s="120"/>
      <c r="C95" s="121" t="s">
        <v>1229</v>
      </c>
      <c r="D95" s="28"/>
      <c r="E95" s="92">
        <v>32.6</v>
      </c>
      <c r="F95" s="27" t="s">
        <v>454</v>
      </c>
      <c r="G95" s="406">
        <f t="shared" si="14"/>
        <v>6.5200000000000005</v>
      </c>
      <c r="H95" s="390"/>
      <c r="I95" s="353">
        <f t="shared" si="9"/>
        <v>0</v>
      </c>
      <c r="J95" s="353">
        <f t="shared" si="10"/>
        <v>0</v>
      </c>
      <c r="K95" s="353">
        <f t="shared" si="11"/>
        <v>0</v>
      </c>
      <c r="L95" s="353">
        <f t="shared" si="12"/>
        <v>0</v>
      </c>
      <c r="M95" s="353">
        <f t="shared" si="13"/>
        <v>0</v>
      </c>
    </row>
    <row r="96" spans="1:13">
      <c r="A96" s="119"/>
      <c r="B96" s="120"/>
      <c r="C96" s="121" t="s">
        <v>1230</v>
      </c>
      <c r="D96" s="28"/>
      <c r="E96" s="92">
        <v>16</v>
      </c>
      <c r="F96" s="27" t="s">
        <v>454</v>
      </c>
      <c r="G96" s="406">
        <f t="shared" si="14"/>
        <v>3.2</v>
      </c>
      <c r="H96" s="390"/>
      <c r="I96" s="353">
        <f t="shared" si="9"/>
        <v>0</v>
      </c>
      <c r="J96" s="353">
        <f t="shared" si="10"/>
        <v>0</v>
      </c>
      <c r="K96" s="353">
        <f t="shared" si="11"/>
        <v>0</v>
      </c>
      <c r="L96" s="353">
        <f t="shared" si="12"/>
        <v>0</v>
      </c>
      <c r="M96" s="353">
        <f t="shared" si="13"/>
        <v>0</v>
      </c>
    </row>
    <row r="97" spans="1:13">
      <c r="A97" s="119"/>
      <c r="B97" s="120"/>
      <c r="C97" s="248" t="s">
        <v>516</v>
      </c>
      <c r="D97" s="28"/>
      <c r="E97" s="92">
        <v>15</v>
      </c>
      <c r="F97" s="27" t="s">
        <v>454</v>
      </c>
      <c r="G97" s="406">
        <f t="shared" si="14"/>
        <v>3</v>
      </c>
      <c r="H97" s="390"/>
      <c r="I97" s="353">
        <f t="shared" si="9"/>
        <v>0</v>
      </c>
      <c r="J97" s="353">
        <f t="shared" si="10"/>
        <v>0</v>
      </c>
      <c r="K97" s="353">
        <f t="shared" si="11"/>
        <v>0</v>
      </c>
      <c r="L97" s="353">
        <f t="shared" si="12"/>
        <v>0</v>
      </c>
      <c r="M97" s="353">
        <f t="shared" si="13"/>
        <v>0</v>
      </c>
    </row>
    <row r="98" spans="1:13">
      <c r="A98" s="119"/>
      <c r="B98" s="120"/>
      <c r="C98" s="248" t="s">
        <v>1231</v>
      </c>
      <c r="D98" s="28"/>
      <c r="E98" s="92">
        <v>20</v>
      </c>
      <c r="F98" s="27" t="s">
        <v>455</v>
      </c>
      <c r="G98" s="406">
        <f>E98*3/5</f>
        <v>12</v>
      </c>
      <c r="H98" s="390"/>
      <c r="I98" s="353">
        <f t="shared" si="9"/>
        <v>0</v>
      </c>
      <c r="J98" s="353">
        <f t="shared" si="10"/>
        <v>0</v>
      </c>
      <c r="K98" s="353">
        <f t="shared" si="11"/>
        <v>0</v>
      </c>
      <c r="L98" s="353">
        <f t="shared" si="12"/>
        <v>0</v>
      </c>
      <c r="M98" s="353">
        <f t="shared" si="13"/>
        <v>0</v>
      </c>
    </row>
    <row r="99" spans="1:13">
      <c r="A99" s="119"/>
      <c r="B99" s="120"/>
      <c r="C99" s="121" t="s">
        <v>517</v>
      </c>
      <c r="D99" s="28"/>
      <c r="E99" s="92">
        <v>23.8</v>
      </c>
      <c r="F99" s="27" t="s">
        <v>454</v>
      </c>
      <c r="G99" s="406">
        <f>E99*1/5</f>
        <v>4.76</v>
      </c>
      <c r="H99" s="390"/>
      <c r="I99" s="353">
        <f t="shared" si="9"/>
        <v>0</v>
      </c>
      <c r="J99" s="353">
        <f t="shared" si="10"/>
        <v>0</v>
      </c>
      <c r="K99" s="353">
        <f t="shared" si="11"/>
        <v>0</v>
      </c>
      <c r="L99" s="353">
        <f t="shared" si="12"/>
        <v>0</v>
      </c>
      <c r="M99" s="353">
        <f t="shared" si="13"/>
        <v>0</v>
      </c>
    </row>
    <row r="100" spans="1:13">
      <c r="A100" s="119"/>
      <c r="B100" s="120"/>
      <c r="C100" s="248" t="s">
        <v>1232</v>
      </c>
      <c r="D100" s="28"/>
      <c r="E100" s="92">
        <v>5.6</v>
      </c>
      <c r="F100" s="27" t="s">
        <v>449</v>
      </c>
      <c r="G100" s="409">
        <f>E100*1</f>
        <v>5.6</v>
      </c>
      <c r="H100" s="390"/>
      <c r="I100" s="353">
        <f t="shared" si="9"/>
        <v>0</v>
      </c>
      <c r="J100" s="353">
        <f t="shared" si="10"/>
        <v>0</v>
      </c>
      <c r="K100" s="353">
        <f t="shared" si="11"/>
        <v>0</v>
      </c>
      <c r="L100" s="353">
        <f t="shared" si="12"/>
        <v>0</v>
      </c>
      <c r="M100" s="353">
        <f t="shared" si="13"/>
        <v>0</v>
      </c>
    </row>
    <row r="101" spans="1:13">
      <c r="A101" s="119"/>
      <c r="B101" s="120"/>
      <c r="C101" s="248" t="s">
        <v>1233</v>
      </c>
      <c r="D101" s="28"/>
      <c r="E101" s="92">
        <v>1.6</v>
      </c>
      <c r="F101" s="27" t="s">
        <v>449</v>
      </c>
      <c r="G101" s="409">
        <f>E101*1</f>
        <v>1.6</v>
      </c>
      <c r="H101" s="390"/>
      <c r="I101" s="353">
        <f t="shared" si="9"/>
        <v>0</v>
      </c>
      <c r="J101" s="353">
        <f t="shared" si="10"/>
        <v>0</v>
      </c>
      <c r="K101" s="353">
        <f t="shared" si="11"/>
        <v>0</v>
      </c>
      <c r="L101" s="353">
        <f t="shared" si="12"/>
        <v>0</v>
      </c>
      <c r="M101" s="353">
        <f t="shared" si="13"/>
        <v>0</v>
      </c>
    </row>
    <row r="102" spans="1:13">
      <c r="A102" s="119"/>
      <c r="B102" s="120"/>
      <c r="C102" s="248" t="s">
        <v>1234</v>
      </c>
      <c r="D102" s="28"/>
      <c r="E102" s="92">
        <v>1.6</v>
      </c>
      <c r="F102" s="27" t="s">
        <v>449</v>
      </c>
      <c r="G102" s="409">
        <f>E102*1</f>
        <v>1.6</v>
      </c>
      <c r="H102" s="390"/>
      <c r="I102" s="353">
        <f t="shared" si="9"/>
        <v>0</v>
      </c>
      <c r="J102" s="353">
        <f t="shared" si="10"/>
        <v>0</v>
      </c>
      <c r="K102" s="353">
        <f t="shared" si="11"/>
        <v>0</v>
      </c>
      <c r="L102" s="353">
        <f t="shared" si="12"/>
        <v>0</v>
      </c>
      <c r="M102" s="353">
        <f t="shared" si="13"/>
        <v>0</v>
      </c>
    </row>
    <row r="103" spans="1:13">
      <c r="A103" s="119"/>
      <c r="B103" s="120"/>
      <c r="C103" s="248" t="s">
        <v>1235</v>
      </c>
      <c r="D103" s="28"/>
      <c r="E103" s="92">
        <v>1.55</v>
      </c>
      <c r="F103" s="27" t="s">
        <v>449</v>
      </c>
      <c r="G103" s="409">
        <f>E103*1</f>
        <v>1.55</v>
      </c>
      <c r="H103" s="390"/>
      <c r="I103" s="353">
        <f t="shared" si="9"/>
        <v>0</v>
      </c>
      <c r="J103" s="353">
        <f t="shared" si="10"/>
        <v>0</v>
      </c>
      <c r="K103" s="353">
        <f t="shared" si="11"/>
        <v>0</v>
      </c>
      <c r="L103" s="353">
        <f t="shared" si="12"/>
        <v>0</v>
      </c>
      <c r="M103" s="353">
        <f t="shared" si="13"/>
        <v>0</v>
      </c>
    </row>
    <row r="104" spans="1:13">
      <c r="A104" s="119"/>
      <c r="B104" s="120"/>
      <c r="C104" s="248" t="s">
        <v>1236</v>
      </c>
      <c r="D104" s="28"/>
      <c r="E104" s="92">
        <v>1.57</v>
      </c>
      <c r="F104" s="27" t="s">
        <v>449</v>
      </c>
      <c r="G104" s="409">
        <f>E104*1</f>
        <v>1.57</v>
      </c>
      <c r="H104" s="390"/>
      <c r="I104" s="353">
        <f t="shared" si="9"/>
        <v>0</v>
      </c>
      <c r="J104" s="353">
        <f t="shared" si="10"/>
        <v>0</v>
      </c>
      <c r="K104" s="353">
        <f t="shared" si="11"/>
        <v>0</v>
      </c>
      <c r="L104" s="353">
        <f t="shared" si="12"/>
        <v>0</v>
      </c>
      <c r="M104" s="353">
        <f t="shared" si="13"/>
        <v>0</v>
      </c>
    </row>
    <row r="105" spans="1:13" ht="31.5">
      <c r="A105" s="119"/>
      <c r="B105" s="122" t="s">
        <v>1237</v>
      </c>
      <c r="C105" s="152"/>
      <c r="D105" s="28"/>
      <c r="E105" s="92"/>
      <c r="F105" s="27"/>
      <c r="G105" s="409"/>
      <c r="H105" s="390"/>
      <c r="I105" s="353">
        <f t="shared" si="9"/>
        <v>0</v>
      </c>
      <c r="J105" s="353">
        <f t="shared" si="10"/>
        <v>0</v>
      </c>
      <c r="K105" s="353">
        <f t="shared" si="11"/>
        <v>0</v>
      </c>
      <c r="L105" s="353">
        <f t="shared" si="12"/>
        <v>0</v>
      </c>
      <c r="M105" s="353">
        <f t="shared" si="13"/>
        <v>0</v>
      </c>
    </row>
    <row r="106" spans="1:13">
      <c r="A106" s="119"/>
      <c r="B106" s="142" t="s">
        <v>657</v>
      </c>
      <c r="C106" s="248" t="s">
        <v>1238</v>
      </c>
      <c r="D106" s="28"/>
      <c r="E106" s="92">
        <v>5.0599999999999996</v>
      </c>
      <c r="F106" s="27" t="s">
        <v>449</v>
      </c>
      <c r="G106" s="409">
        <f t="shared" ref="G106:G114" si="15">E106*1</f>
        <v>5.0599999999999996</v>
      </c>
      <c r="H106" s="390"/>
      <c r="I106" s="353">
        <f t="shared" si="9"/>
        <v>0</v>
      </c>
      <c r="J106" s="353">
        <f t="shared" si="10"/>
        <v>0</v>
      </c>
      <c r="K106" s="353">
        <f t="shared" si="11"/>
        <v>0</v>
      </c>
      <c r="L106" s="353">
        <f t="shared" si="12"/>
        <v>0</v>
      </c>
      <c r="M106" s="353">
        <f t="shared" si="13"/>
        <v>0</v>
      </c>
    </row>
    <row r="107" spans="1:13">
      <c r="A107" s="119"/>
      <c r="B107" s="120"/>
      <c r="C107" s="248" t="s">
        <v>1239</v>
      </c>
      <c r="D107" s="28"/>
      <c r="E107" s="92">
        <v>3</v>
      </c>
      <c r="F107" s="27" t="s">
        <v>449</v>
      </c>
      <c r="G107" s="409">
        <f t="shared" si="15"/>
        <v>3</v>
      </c>
      <c r="H107" s="390"/>
      <c r="I107" s="353">
        <f t="shared" si="9"/>
        <v>0</v>
      </c>
      <c r="J107" s="353">
        <f t="shared" si="10"/>
        <v>0</v>
      </c>
      <c r="K107" s="353">
        <f t="shared" si="11"/>
        <v>0</v>
      </c>
      <c r="L107" s="353">
        <f t="shared" si="12"/>
        <v>0</v>
      </c>
      <c r="M107" s="353">
        <f t="shared" si="13"/>
        <v>0</v>
      </c>
    </row>
    <row r="108" spans="1:13">
      <c r="A108" s="119"/>
      <c r="B108" s="120"/>
      <c r="C108" s="248" t="s">
        <v>1240</v>
      </c>
      <c r="D108" s="28"/>
      <c r="E108" s="92">
        <v>5.18</v>
      </c>
      <c r="F108" s="27" t="s">
        <v>449</v>
      </c>
      <c r="G108" s="409">
        <f t="shared" si="15"/>
        <v>5.18</v>
      </c>
      <c r="H108" s="390"/>
      <c r="I108" s="353">
        <f t="shared" si="9"/>
        <v>0</v>
      </c>
      <c r="J108" s="353">
        <f t="shared" si="10"/>
        <v>0</v>
      </c>
      <c r="K108" s="353">
        <f t="shared" si="11"/>
        <v>0</v>
      </c>
      <c r="L108" s="353">
        <f t="shared" si="12"/>
        <v>0</v>
      </c>
      <c r="M108" s="353">
        <f t="shared" si="13"/>
        <v>0</v>
      </c>
    </row>
    <row r="109" spans="1:13">
      <c r="A109" s="119"/>
      <c r="B109" s="120"/>
      <c r="C109" s="248" t="s">
        <v>1241</v>
      </c>
      <c r="D109" s="28"/>
      <c r="E109" s="92">
        <v>17.5</v>
      </c>
      <c r="F109" s="27" t="s">
        <v>449</v>
      </c>
      <c r="G109" s="409">
        <f t="shared" si="15"/>
        <v>17.5</v>
      </c>
      <c r="H109" s="390"/>
      <c r="I109" s="353">
        <f t="shared" si="9"/>
        <v>0</v>
      </c>
      <c r="J109" s="353">
        <f t="shared" si="10"/>
        <v>0</v>
      </c>
      <c r="K109" s="353">
        <f t="shared" si="11"/>
        <v>0</v>
      </c>
      <c r="L109" s="353">
        <f t="shared" si="12"/>
        <v>0</v>
      </c>
      <c r="M109" s="353">
        <f t="shared" si="13"/>
        <v>0</v>
      </c>
    </row>
    <row r="110" spans="1:13">
      <c r="A110" s="119"/>
      <c r="B110" s="120"/>
      <c r="C110" s="248" t="s">
        <v>1242</v>
      </c>
      <c r="D110" s="28"/>
      <c r="E110" s="92">
        <v>12.6</v>
      </c>
      <c r="F110" s="27" t="s">
        <v>449</v>
      </c>
      <c r="G110" s="409">
        <f t="shared" si="15"/>
        <v>12.6</v>
      </c>
      <c r="H110" s="390"/>
      <c r="I110" s="353">
        <f t="shared" si="9"/>
        <v>0</v>
      </c>
      <c r="J110" s="353">
        <f t="shared" si="10"/>
        <v>0</v>
      </c>
      <c r="K110" s="353">
        <f t="shared" si="11"/>
        <v>0</v>
      </c>
      <c r="L110" s="353">
        <f t="shared" si="12"/>
        <v>0</v>
      </c>
      <c r="M110" s="353">
        <f t="shared" si="13"/>
        <v>0</v>
      </c>
    </row>
    <row r="111" spans="1:13">
      <c r="A111" s="119"/>
      <c r="B111" s="120"/>
      <c r="C111" s="246" t="s">
        <v>1243</v>
      </c>
      <c r="D111" s="28"/>
      <c r="E111" s="92">
        <v>8.1999999999999993</v>
      </c>
      <c r="F111" s="27" t="s">
        <v>449</v>
      </c>
      <c r="G111" s="409">
        <f t="shared" si="15"/>
        <v>8.1999999999999993</v>
      </c>
      <c r="H111" s="390"/>
      <c r="I111" s="353">
        <f t="shared" si="9"/>
        <v>0</v>
      </c>
      <c r="J111" s="353">
        <f t="shared" si="10"/>
        <v>0</v>
      </c>
      <c r="K111" s="353">
        <f t="shared" si="11"/>
        <v>0</v>
      </c>
      <c r="L111" s="353">
        <f t="shared" si="12"/>
        <v>0</v>
      </c>
      <c r="M111" s="353">
        <f t="shared" si="13"/>
        <v>0</v>
      </c>
    </row>
    <row r="112" spans="1:13">
      <c r="A112" s="119"/>
      <c r="B112" s="120"/>
      <c r="C112" s="246" t="s">
        <v>826</v>
      </c>
      <c r="D112" s="28"/>
      <c r="E112" s="92">
        <v>8.93</v>
      </c>
      <c r="F112" s="27" t="s">
        <v>449</v>
      </c>
      <c r="G112" s="409">
        <f t="shared" si="15"/>
        <v>8.93</v>
      </c>
      <c r="H112" s="390"/>
      <c r="I112" s="353">
        <f t="shared" si="9"/>
        <v>0</v>
      </c>
      <c r="J112" s="353">
        <f t="shared" si="10"/>
        <v>0</v>
      </c>
      <c r="K112" s="353">
        <f t="shared" si="11"/>
        <v>0</v>
      </c>
      <c r="L112" s="353">
        <f t="shared" si="12"/>
        <v>0</v>
      </c>
      <c r="M112" s="353">
        <f t="shared" si="13"/>
        <v>0</v>
      </c>
    </row>
    <row r="113" spans="1:13">
      <c r="A113" s="119"/>
      <c r="B113" s="120"/>
      <c r="C113" s="248" t="s">
        <v>1244</v>
      </c>
      <c r="D113" s="28"/>
      <c r="E113" s="92">
        <v>14.88</v>
      </c>
      <c r="F113" s="27" t="s">
        <v>449</v>
      </c>
      <c r="G113" s="409">
        <f t="shared" si="15"/>
        <v>14.88</v>
      </c>
      <c r="H113" s="390"/>
      <c r="I113" s="353">
        <f t="shared" si="9"/>
        <v>0</v>
      </c>
      <c r="J113" s="353">
        <f t="shared" si="10"/>
        <v>0</v>
      </c>
      <c r="K113" s="353">
        <f t="shared" si="11"/>
        <v>0</v>
      </c>
      <c r="L113" s="353">
        <f t="shared" si="12"/>
        <v>0</v>
      </c>
      <c r="M113" s="353">
        <f t="shared" si="13"/>
        <v>0</v>
      </c>
    </row>
    <row r="114" spans="1:13">
      <c r="A114" s="119"/>
      <c r="B114" s="120"/>
      <c r="C114" s="247" t="s">
        <v>176</v>
      </c>
      <c r="D114" s="28"/>
      <c r="E114" s="92">
        <v>3.85</v>
      </c>
      <c r="F114" s="27" t="s">
        <v>449</v>
      </c>
      <c r="G114" s="409">
        <f t="shared" si="15"/>
        <v>3.85</v>
      </c>
      <c r="H114" s="390"/>
      <c r="I114" s="353">
        <f t="shared" si="9"/>
        <v>0</v>
      </c>
      <c r="J114" s="353">
        <f t="shared" si="10"/>
        <v>0</v>
      </c>
      <c r="K114" s="353">
        <f t="shared" si="11"/>
        <v>0</v>
      </c>
      <c r="L114" s="353">
        <f t="shared" si="12"/>
        <v>0</v>
      </c>
      <c r="M114" s="353">
        <f t="shared" si="13"/>
        <v>0</v>
      </c>
    </row>
    <row r="115" spans="1:13" ht="31.5">
      <c r="A115" s="119"/>
      <c r="B115" s="120"/>
      <c r="C115" s="248" t="s">
        <v>1245</v>
      </c>
      <c r="D115" s="28"/>
      <c r="E115" s="92">
        <v>38</v>
      </c>
      <c r="F115" s="27" t="s">
        <v>1062</v>
      </c>
      <c r="G115" s="391">
        <f>E115*1/365</f>
        <v>0.10410958904109589</v>
      </c>
      <c r="H115" s="390"/>
      <c r="I115" s="353">
        <f t="shared" si="9"/>
        <v>0</v>
      </c>
      <c r="J115" s="353">
        <f t="shared" si="10"/>
        <v>0</v>
      </c>
      <c r="K115" s="353">
        <f t="shared" si="11"/>
        <v>0</v>
      </c>
      <c r="L115" s="353">
        <f t="shared" si="12"/>
        <v>0</v>
      </c>
      <c r="M115" s="353">
        <f t="shared" si="13"/>
        <v>0</v>
      </c>
    </row>
    <row r="116" spans="1:13" ht="31.5">
      <c r="A116" s="119"/>
      <c r="B116" s="151" t="s">
        <v>1248</v>
      </c>
      <c r="C116" s="248" t="s">
        <v>518</v>
      </c>
      <c r="D116" s="28"/>
      <c r="E116" s="92">
        <v>5.8</v>
      </c>
      <c r="F116" s="27" t="s">
        <v>454</v>
      </c>
      <c r="G116" s="406">
        <f>E116*1/5</f>
        <v>1.1599999999999999</v>
      </c>
      <c r="H116" s="390"/>
      <c r="I116" s="353">
        <f t="shared" si="9"/>
        <v>0</v>
      </c>
      <c r="J116" s="353">
        <f t="shared" si="10"/>
        <v>0</v>
      </c>
      <c r="K116" s="353">
        <f t="shared" si="11"/>
        <v>0</v>
      </c>
      <c r="L116" s="353">
        <f t="shared" si="12"/>
        <v>0</v>
      </c>
      <c r="M116" s="353">
        <f t="shared" si="13"/>
        <v>0</v>
      </c>
    </row>
    <row r="117" spans="1:13">
      <c r="A117" s="119"/>
      <c r="B117" s="152"/>
      <c r="C117" s="248" t="s">
        <v>1246</v>
      </c>
      <c r="D117" s="221"/>
      <c r="E117" s="92">
        <v>7.5</v>
      </c>
      <c r="F117" s="27" t="s">
        <v>455</v>
      </c>
      <c r="G117" s="406">
        <f t="shared" ref="G117:G128" si="16">E117*3/5</f>
        <v>4.5</v>
      </c>
      <c r="H117" s="390"/>
      <c r="I117" s="353">
        <f t="shared" si="9"/>
        <v>0</v>
      </c>
      <c r="J117" s="353">
        <f t="shared" si="10"/>
        <v>0</v>
      </c>
      <c r="K117" s="353">
        <f t="shared" si="11"/>
        <v>0</v>
      </c>
      <c r="L117" s="353">
        <f t="shared" si="12"/>
        <v>0</v>
      </c>
      <c r="M117" s="353">
        <f t="shared" si="13"/>
        <v>0</v>
      </c>
    </row>
    <row r="118" spans="1:13">
      <c r="A118" s="119"/>
      <c r="B118" s="120"/>
      <c r="C118" s="248" t="s">
        <v>1247</v>
      </c>
      <c r="D118" s="28"/>
      <c r="E118" s="92">
        <v>38</v>
      </c>
      <c r="F118" s="27" t="s">
        <v>455</v>
      </c>
      <c r="G118" s="406">
        <f t="shared" si="16"/>
        <v>22.8</v>
      </c>
      <c r="H118" s="390"/>
      <c r="I118" s="353">
        <f t="shared" si="9"/>
        <v>0</v>
      </c>
      <c r="J118" s="353">
        <f t="shared" si="10"/>
        <v>0</v>
      </c>
      <c r="K118" s="353">
        <f t="shared" si="11"/>
        <v>0</v>
      </c>
      <c r="L118" s="353">
        <f t="shared" si="12"/>
        <v>0</v>
      </c>
      <c r="M118" s="353">
        <f t="shared" si="13"/>
        <v>0</v>
      </c>
    </row>
    <row r="119" spans="1:13">
      <c r="A119" s="119"/>
      <c r="B119" s="120"/>
      <c r="C119" s="248" t="s">
        <v>1249</v>
      </c>
      <c r="D119" s="28"/>
      <c r="E119" s="92">
        <v>19</v>
      </c>
      <c r="F119" s="27" t="s">
        <v>455</v>
      </c>
      <c r="G119" s="406">
        <f t="shared" si="16"/>
        <v>11.4</v>
      </c>
      <c r="H119" s="390"/>
      <c r="I119" s="353">
        <f t="shared" si="9"/>
        <v>0</v>
      </c>
      <c r="J119" s="353">
        <f t="shared" si="10"/>
        <v>0</v>
      </c>
      <c r="K119" s="353">
        <f t="shared" si="11"/>
        <v>0</v>
      </c>
      <c r="L119" s="353">
        <f t="shared" si="12"/>
        <v>0</v>
      </c>
      <c r="M119" s="353">
        <f t="shared" si="13"/>
        <v>0</v>
      </c>
    </row>
    <row r="120" spans="1:13">
      <c r="A120" s="119"/>
      <c r="B120" s="120"/>
      <c r="C120" s="248" t="s">
        <v>1249</v>
      </c>
      <c r="D120" s="28"/>
      <c r="E120" s="92">
        <v>19</v>
      </c>
      <c r="F120" s="27" t="s">
        <v>455</v>
      </c>
      <c r="G120" s="406">
        <f t="shared" si="16"/>
        <v>11.4</v>
      </c>
      <c r="H120" s="390"/>
      <c r="I120" s="353">
        <f t="shared" si="9"/>
        <v>0</v>
      </c>
      <c r="J120" s="353">
        <f t="shared" si="10"/>
        <v>0</v>
      </c>
      <c r="K120" s="353">
        <f t="shared" si="11"/>
        <v>0</v>
      </c>
      <c r="L120" s="353">
        <f t="shared" si="12"/>
        <v>0</v>
      </c>
      <c r="M120" s="353">
        <f t="shared" si="13"/>
        <v>0</v>
      </c>
    </row>
    <row r="121" spans="1:13">
      <c r="A121" s="119"/>
      <c r="B121" s="120"/>
      <c r="C121" s="248" t="s">
        <v>1249</v>
      </c>
      <c r="D121" s="28"/>
      <c r="E121" s="92">
        <v>19</v>
      </c>
      <c r="F121" s="27" t="s">
        <v>455</v>
      </c>
      <c r="G121" s="406">
        <f t="shared" si="16"/>
        <v>11.4</v>
      </c>
      <c r="H121" s="390"/>
      <c r="I121" s="353">
        <f t="shared" si="9"/>
        <v>0</v>
      </c>
      <c r="J121" s="353">
        <f t="shared" si="10"/>
        <v>0</v>
      </c>
      <c r="K121" s="353">
        <f t="shared" si="11"/>
        <v>0</v>
      </c>
      <c r="L121" s="353">
        <f t="shared" si="12"/>
        <v>0</v>
      </c>
      <c r="M121" s="353">
        <f t="shared" si="13"/>
        <v>0</v>
      </c>
    </row>
    <row r="122" spans="1:13">
      <c r="A122" s="119"/>
      <c r="B122" s="120"/>
      <c r="C122" s="248" t="s">
        <v>1249</v>
      </c>
      <c r="D122" s="28"/>
      <c r="E122" s="92">
        <v>19</v>
      </c>
      <c r="F122" s="27" t="s">
        <v>455</v>
      </c>
      <c r="G122" s="406">
        <f t="shared" si="16"/>
        <v>11.4</v>
      </c>
      <c r="H122" s="390"/>
      <c r="I122" s="353">
        <f t="shared" si="9"/>
        <v>0</v>
      </c>
      <c r="J122" s="353">
        <f t="shared" si="10"/>
        <v>0</v>
      </c>
      <c r="K122" s="353">
        <f t="shared" si="11"/>
        <v>0</v>
      </c>
      <c r="L122" s="353">
        <f t="shared" si="12"/>
        <v>0</v>
      </c>
      <c r="M122" s="353">
        <f t="shared" si="13"/>
        <v>0</v>
      </c>
    </row>
    <row r="123" spans="1:13">
      <c r="A123" s="119"/>
      <c r="B123" s="120"/>
      <c r="C123" s="248" t="s">
        <v>1249</v>
      </c>
      <c r="D123" s="28"/>
      <c r="E123" s="92">
        <v>19</v>
      </c>
      <c r="F123" s="27" t="s">
        <v>455</v>
      </c>
      <c r="G123" s="406">
        <f t="shared" si="16"/>
        <v>11.4</v>
      </c>
      <c r="H123" s="390"/>
      <c r="I123" s="353">
        <f t="shared" si="9"/>
        <v>0</v>
      </c>
      <c r="J123" s="353">
        <f t="shared" si="10"/>
        <v>0</v>
      </c>
      <c r="K123" s="353">
        <f t="shared" si="11"/>
        <v>0</v>
      </c>
      <c r="L123" s="353">
        <f t="shared" si="12"/>
        <v>0</v>
      </c>
      <c r="M123" s="353">
        <f t="shared" si="13"/>
        <v>0</v>
      </c>
    </row>
    <row r="124" spans="1:13">
      <c r="A124" s="119"/>
      <c r="B124" s="120"/>
      <c r="C124" s="248" t="s">
        <v>1249</v>
      </c>
      <c r="D124" s="28"/>
      <c r="E124" s="92">
        <v>14</v>
      </c>
      <c r="F124" s="27" t="s">
        <v>455</v>
      </c>
      <c r="G124" s="406">
        <f t="shared" si="16"/>
        <v>8.4</v>
      </c>
      <c r="H124" s="390"/>
      <c r="I124" s="353">
        <f t="shared" si="9"/>
        <v>0</v>
      </c>
      <c r="J124" s="353">
        <f t="shared" si="10"/>
        <v>0</v>
      </c>
      <c r="K124" s="353">
        <f t="shared" si="11"/>
        <v>0</v>
      </c>
      <c r="L124" s="353">
        <f t="shared" si="12"/>
        <v>0</v>
      </c>
      <c r="M124" s="353">
        <f t="shared" si="13"/>
        <v>0</v>
      </c>
    </row>
    <row r="125" spans="1:13">
      <c r="A125" s="119"/>
      <c r="B125" s="120"/>
      <c r="C125" s="248" t="s">
        <v>1249</v>
      </c>
      <c r="D125" s="28"/>
      <c r="E125" s="92">
        <v>27</v>
      </c>
      <c r="F125" s="27" t="s">
        <v>455</v>
      </c>
      <c r="G125" s="406">
        <f t="shared" si="16"/>
        <v>16.2</v>
      </c>
      <c r="H125" s="390"/>
      <c r="I125" s="353">
        <f t="shared" si="9"/>
        <v>0</v>
      </c>
      <c r="J125" s="353">
        <f t="shared" si="10"/>
        <v>0</v>
      </c>
      <c r="K125" s="353">
        <f t="shared" si="11"/>
        <v>0</v>
      </c>
      <c r="L125" s="353">
        <f t="shared" si="12"/>
        <v>0</v>
      </c>
      <c r="M125" s="353">
        <f t="shared" si="13"/>
        <v>0</v>
      </c>
    </row>
    <row r="126" spans="1:13">
      <c r="A126" s="119"/>
      <c r="B126" s="120"/>
      <c r="C126" s="248" t="s">
        <v>1249</v>
      </c>
      <c r="D126" s="28"/>
      <c r="E126" s="92">
        <v>4.3</v>
      </c>
      <c r="F126" s="27" t="s">
        <v>455</v>
      </c>
      <c r="G126" s="406">
        <f t="shared" si="16"/>
        <v>2.5799999999999996</v>
      </c>
      <c r="H126" s="390"/>
      <c r="I126" s="353">
        <f t="shared" si="9"/>
        <v>0</v>
      </c>
      <c r="J126" s="353">
        <f t="shared" si="10"/>
        <v>0</v>
      </c>
      <c r="K126" s="353">
        <f t="shared" si="11"/>
        <v>0</v>
      </c>
      <c r="L126" s="353">
        <f t="shared" si="12"/>
        <v>0</v>
      </c>
      <c r="M126" s="353">
        <f t="shared" si="13"/>
        <v>0</v>
      </c>
    </row>
    <row r="127" spans="1:13" ht="31.5">
      <c r="A127" s="119"/>
      <c r="B127" s="120"/>
      <c r="C127" s="248" t="s">
        <v>1250</v>
      </c>
      <c r="D127" s="28"/>
      <c r="E127" s="92">
        <v>9</v>
      </c>
      <c r="F127" s="27" t="s">
        <v>455</v>
      </c>
      <c r="G127" s="406">
        <f t="shared" si="16"/>
        <v>5.4</v>
      </c>
      <c r="H127" s="390"/>
      <c r="I127" s="353">
        <f t="shared" si="9"/>
        <v>0</v>
      </c>
      <c r="J127" s="353">
        <f t="shared" si="10"/>
        <v>0</v>
      </c>
      <c r="K127" s="353">
        <f t="shared" si="11"/>
        <v>0</v>
      </c>
      <c r="L127" s="353">
        <f t="shared" si="12"/>
        <v>0</v>
      </c>
      <c r="M127" s="353">
        <f t="shared" si="13"/>
        <v>0</v>
      </c>
    </row>
    <row r="128" spans="1:13" ht="31.5">
      <c r="A128" s="119"/>
      <c r="B128" s="120"/>
      <c r="C128" s="248" t="s">
        <v>1251</v>
      </c>
      <c r="D128" s="28"/>
      <c r="E128" s="92">
        <v>34</v>
      </c>
      <c r="F128" s="27" t="s">
        <v>455</v>
      </c>
      <c r="G128" s="406">
        <f t="shared" si="16"/>
        <v>20.399999999999999</v>
      </c>
      <c r="H128" s="390"/>
      <c r="I128" s="353">
        <f t="shared" si="9"/>
        <v>0</v>
      </c>
      <c r="J128" s="353">
        <f t="shared" si="10"/>
        <v>0</v>
      </c>
      <c r="K128" s="353">
        <f t="shared" si="11"/>
        <v>0</v>
      </c>
      <c r="L128" s="353">
        <f t="shared" si="12"/>
        <v>0</v>
      </c>
      <c r="M128" s="353">
        <f t="shared" si="13"/>
        <v>0</v>
      </c>
    </row>
    <row r="129" spans="1:13" ht="31.5">
      <c r="A129" s="119"/>
      <c r="B129" s="120"/>
      <c r="C129" s="248" t="s">
        <v>1252</v>
      </c>
      <c r="D129" s="28"/>
      <c r="E129" s="92">
        <v>3.2</v>
      </c>
      <c r="F129" s="27" t="s">
        <v>449</v>
      </c>
      <c r="G129" s="409">
        <f>E129*1</f>
        <v>3.2</v>
      </c>
      <c r="H129" s="390"/>
      <c r="I129" s="353">
        <f t="shared" si="9"/>
        <v>0</v>
      </c>
      <c r="J129" s="353">
        <f t="shared" si="10"/>
        <v>0</v>
      </c>
      <c r="K129" s="353">
        <f t="shared" si="11"/>
        <v>0</v>
      </c>
      <c r="L129" s="353">
        <f t="shared" si="12"/>
        <v>0</v>
      </c>
      <c r="M129" s="353">
        <f t="shared" si="13"/>
        <v>0</v>
      </c>
    </row>
    <row r="130" spans="1:13" ht="31.5">
      <c r="A130" s="119"/>
      <c r="B130" s="120"/>
      <c r="C130" s="248" t="s">
        <v>1253</v>
      </c>
      <c r="D130" s="28"/>
      <c r="E130" s="92">
        <v>3.4</v>
      </c>
      <c r="F130" s="27" t="s">
        <v>449</v>
      </c>
      <c r="G130" s="409">
        <f>E130*1</f>
        <v>3.4</v>
      </c>
      <c r="H130" s="390"/>
      <c r="I130" s="353">
        <f t="shared" si="9"/>
        <v>0</v>
      </c>
      <c r="J130" s="353">
        <f t="shared" si="10"/>
        <v>0</v>
      </c>
      <c r="K130" s="353">
        <f t="shared" si="11"/>
        <v>0</v>
      </c>
      <c r="L130" s="353">
        <f t="shared" si="12"/>
        <v>0</v>
      </c>
      <c r="M130" s="353">
        <f t="shared" si="13"/>
        <v>0</v>
      </c>
    </row>
    <row r="131" spans="1:13" ht="31.5">
      <c r="A131" s="119"/>
      <c r="B131" s="120"/>
      <c r="C131" s="248" t="s">
        <v>1254</v>
      </c>
      <c r="D131" s="28"/>
      <c r="E131" s="92">
        <v>2.7</v>
      </c>
      <c r="F131" s="27" t="s">
        <v>449</v>
      </c>
      <c r="G131" s="409">
        <f>E131*1</f>
        <v>2.7</v>
      </c>
      <c r="H131" s="390"/>
      <c r="I131" s="353">
        <f t="shared" si="9"/>
        <v>0</v>
      </c>
      <c r="J131" s="353">
        <f t="shared" si="10"/>
        <v>0</v>
      </c>
      <c r="K131" s="353">
        <f t="shared" si="11"/>
        <v>0</v>
      </c>
      <c r="L131" s="353">
        <f t="shared" si="12"/>
        <v>0</v>
      </c>
      <c r="M131" s="353">
        <f t="shared" si="13"/>
        <v>0</v>
      </c>
    </row>
    <row r="132" spans="1:13" ht="31.5">
      <c r="A132" s="119"/>
      <c r="B132" s="120"/>
      <c r="C132" s="248" t="s">
        <v>1256</v>
      </c>
      <c r="D132" s="28"/>
      <c r="E132" s="92">
        <v>4.9000000000000004</v>
      </c>
      <c r="F132" s="27" t="s">
        <v>449</v>
      </c>
      <c r="G132" s="409">
        <f>E132*1</f>
        <v>4.9000000000000004</v>
      </c>
      <c r="H132" s="390"/>
      <c r="I132" s="353">
        <f t="shared" si="9"/>
        <v>0</v>
      </c>
      <c r="J132" s="353">
        <f t="shared" si="10"/>
        <v>0</v>
      </c>
      <c r="K132" s="353">
        <f t="shared" si="11"/>
        <v>0</v>
      </c>
      <c r="L132" s="353">
        <f t="shared" si="12"/>
        <v>0</v>
      </c>
      <c r="M132" s="353">
        <f t="shared" si="13"/>
        <v>0</v>
      </c>
    </row>
    <row r="133" spans="1:13" ht="31.5">
      <c r="A133" s="119"/>
      <c r="B133" s="120"/>
      <c r="C133" s="248" t="s">
        <v>1255</v>
      </c>
      <c r="D133" s="28"/>
      <c r="E133" s="92">
        <v>2.7</v>
      </c>
      <c r="F133" s="27" t="s">
        <v>449</v>
      </c>
      <c r="G133" s="409">
        <f>E133*1</f>
        <v>2.7</v>
      </c>
      <c r="H133" s="390"/>
      <c r="I133" s="353">
        <f t="shared" ref="I133:I160" si="17">H133*G133</f>
        <v>0</v>
      </c>
      <c r="J133" s="353">
        <f t="shared" ref="J133:J160" si="18">I133*$I$1</f>
        <v>0</v>
      </c>
      <c r="K133" s="353">
        <f t="shared" ref="K133:K160" si="19">J133*3</f>
        <v>0</v>
      </c>
      <c r="L133" s="353">
        <f t="shared" ref="L133:L160" si="20">K133*0.22</f>
        <v>0</v>
      </c>
      <c r="M133" s="353">
        <f t="shared" ref="M133:M160" si="21">L133+K133</f>
        <v>0</v>
      </c>
    </row>
    <row r="134" spans="1:13">
      <c r="A134" s="119"/>
      <c r="B134" s="120"/>
      <c r="C134" s="248" t="s">
        <v>1257</v>
      </c>
      <c r="D134" s="28"/>
      <c r="E134" s="92">
        <v>5.8</v>
      </c>
      <c r="F134" s="27" t="s">
        <v>454</v>
      </c>
      <c r="G134" s="406">
        <f>E134*1/5</f>
        <v>1.1599999999999999</v>
      </c>
      <c r="H134" s="390"/>
      <c r="I134" s="353">
        <f t="shared" si="17"/>
        <v>0</v>
      </c>
      <c r="J134" s="353">
        <f t="shared" si="18"/>
        <v>0</v>
      </c>
      <c r="K134" s="353">
        <f t="shared" si="19"/>
        <v>0</v>
      </c>
      <c r="L134" s="353">
        <f t="shared" si="20"/>
        <v>0</v>
      </c>
      <c r="M134" s="353">
        <f t="shared" si="21"/>
        <v>0</v>
      </c>
    </row>
    <row r="135" spans="1:13" ht="31.5">
      <c r="A135" s="119"/>
      <c r="B135" s="120"/>
      <c r="C135" s="248" t="s">
        <v>1258</v>
      </c>
      <c r="D135" s="28"/>
      <c r="E135" s="92">
        <v>18</v>
      </c>
      <c r="F135" s="27" t="s">
        <v>455</v>
      </c>
      <c r="G135" s="406">
        <f t="shared" ref="G135:G140" si="22">E135*3/5</f>
        <v>10.8</v>
      </c>
      <c r="H135" s="390"/>
      <c r="I135" s="353">
        <f t="shared" si="17"/>
        <v>0</v>
      </c>
      <c r="J135" s="353">
        <f t="shared" si="18"/>
        <v>0</v>
      </c>
      <c r="K135" s="353">
        <f t="shared" si="19"/>
        <v>0</v>
      </c>
      <c r="L135" s="353">
        <f t="shared" si="20"/>
        <v>0</v>
      </c>
      <c r="M135" s="353">
        <f t="shared" si="21"/>
        <v>0</v>
      </c>
    </row>
    <row r="136" spans="1:13" ht="31.5">
      <c r="A136" s="119"/>
      <c r="B136" s="120"/>
      <c r="C136" s="248" t="s">
        <v>1259</v>
      </c>
      <c r="D136" s="28"/>
      <c r="E136" s="92">
        <v>9</v>
      </c>
      <c r="F136" s="27" t="s">
        <v>455</v>
      </c>
      <c r="G136" s="406">
        <f t="shared" si="22"/>
        <v>5.4</v>
      </c>
      <c r="H136" s="390"/>
      <c r="I136" s="353">
        <f t="shared" si="17"/>
        <v>0</v>
      </c>
      <c r="J136" s="353">
        <f t="shared" si="18"/>
        <v>0</v>
      </c>
      <c r="K136" s="353">
        <f t="shared" si="19"/>
        <v>0</v>
      </c>
      <c r="L136" s="353">
        <f t="shared" si="20"/>
        <v>0</v>
      </c>
      <c r="M136" s="353">
        <f t="shared" si="21"/>
        <v>0</v>
      </c>
    </row>
    <row r="137" spans="1:13" ht="31.5">
      <c r="A137" s="119"/>
      <c r="B137" s="120"/>
      <c r="C137" s="248" t="s">
        <v>1260</v>
      </c>
      <c r="D137" s="28"/>
      <c r="E137" s="92">
        <v>7</v>
      </c>
      <c r="F137" s="27" t="s">
        <v>455</v>
      </c>
      <c r="G137" s="406">
        <f t="shared" si="22"/>
        <v>4.2</v>
      </c>
      <c r="H137" s="390"/>
      <c r="I137" s="353">
        <f t="shared" si="17"/>
        <v>0</v>
      </c>
      <c r="J137" s="353">
        <f t="shared" si="18"/>
        <v>0</v>
      </c>
      <c r="K137" s="353">
        <f t="shared" si="19"/>
        <v>0</v>
      </c>
      <c r="L137" s="353">
        <f t="shared" si="20"/>
        <v>0</v>
      </c>
      <c r="M137" s="353">
        <f t="shared" si="21"/>
        <v>0</v>
      </c>
    </row>
    <row r="138" spans="1:13">
      <c r="A138" s="119"/>
      <c r="B138" s="120"/>
      <c r="C138" s="248" t="s">
        <v>1261</v>
      </c>
      <c r="D138" s="28"/>
      <c r="E138" s="92">
        <v>14</v>
      </c>
      <c r="F138" s="27" t="s">
        <v>455</v>
      </c>
      <c r="G138" s="406">
        <f t="shared" si="22"/>
        <v>8.4</v>
      </c>
      <c r="H138" s="390"/>
      <c r="I138" s="353">
        <f t="shared" si="17"/>
        <v>0</v>
      </c>
      <c r="J138" s="353">
        <f t="shared" si="18"/>
        <v>0</v>
      </c>
      <c r="K138" s="353">
        <f t="shared" si="19"/>
        <v>0</v>
      </c>
      <c r="L138" s="353">
        <f t="shared" si="20"/>
        <v>0</v>
      </c>
      <c r="M138" s="353">
        <f t="shared" si="21"/>
        <v>0</v>
      </c>
    </row>
    <row r="139" spans="1:13">
      <c r="A139" s="119"/>
      <c r="B139" s="120"/>
      <c r="C139" s="248" t="s">
        <v>1261</v>
      </c>
      <c r="D139" s="28"/>
      <c r="E139" s="92">
        <v>14</v>
      </c>
      <c r="F139" s="27" t="s">
        <v>455</v>
      </c>
      <c r="G139" s="406">
        <f t="shared" si="22"/>
        <v>8.4</v>
      </c>
      <c r="H139" s="390"/>
      <c r="I139" s="353">
        <f t="shared" si="17"/>
        <v>0</v>
      </c>
      <c r="J139" s="353">
        <f t="shared" si="18"/>
        <v>0</v>
      </c>
      <c r="K139" s="353">
        <f t="shared" si="19"/>
        <v>0</v>
      </c>
      <c r="L139" s="353">
        <f t="shared" si="20"/>
        <v>0</v>
      </c>
      <c r="M139" s="353">
        <f t="shared" si="21"/>
        <v>0</v>
      </c>
    </row>
    <row r="140" spans="1:13">
      <c r="A140" s="119"/>
      <c r="B140" s="120"/>
      <c r="C140" s="248" t="s">
        <v>1261</v>
      </c>
      <c r="D140" s="28"/>
      <c r="E140" s="92">
        <v>7</v>
      </c>
      <c r="F140" s="27" t="s">
        <v>455</v>
      </c>
      <c r="G140" s="406">
        <f t="shared" si="22"/>
        <v>4.2</v>
      </c>
      <c r="H140" s="390"/>
      <c r="I140" s="353">
        <f t="shared" si="17"/>
        <v>0</v>
      </c>
      <c r="J140" s="353">
        <f t="shared" si="18"/>
        <v>0</v>
      </c>
      <c r="K140" s="353">
        <f t="shared" si="19"/>
        <v>0</v>
      </c>
      <c r="L140" s="353">
        <f t="shared" si="20"/>
        <v>0</v>
      </c>
      <c r="M140" s="353">
        <f t="shared" si="21"/>
        <v>0</v>
      </c>
    </row>
    <row r="141" spans="1:13" ht="31.5">
      <c r="A141" s="119"/>
      <c r="B141" s="120"/>
      <c r="C141" s="248" t="s">
        <v>1262</v>
      </c>
      <c r="D141" s="28"/>
      <c r="E141" s="92">
        <v>13.2</v>
      </c>
      <c r="F141" s="27" t="s">
        <v>449</v>
      </c>
      <c r="G141" s="409">
        <f>E141*1</f>
        <v>13.2</v>
      </c>
      <c r="H141" s="390"/>
      <c r="I141" s="353">
        <f t="shared" si="17"/>
        <v>0</v>
      </c>
      <c r="J141" s="353">
        <f t="shared" si="18"/>
        <v>0</v>
      </c>
      <c r="K141" s="353">
        <f t="shared" si="19"/>
        <v>0</v>
      </c>
      <c r="L141" s="353">
        <f t="shared" si="20"/>
        <v>0</v>
      </c>
      <c r="M141" s="353">
        <f t="shared" si="21"/>
        <v>0</v>
      </c>
    </row>
    <row r="142" spans="1:13">
      <c r="A142" s="119"/>
      <c r="B142" s="120"/>
      <c r="C142" s="248" t="s">
        <v>1263</v>
      </c>
      <c r="D142" s="28"/>
      <c r="E142" s="92">
        <v>7</v>
      </c>
      <c r="F142" s="27" t="s">
        <v>455</v>
      </c>
      <c r="G142" s="406">
        <f t="shared" ref="G142:G149" si="23">E142*3/5</f>
        <v>4.2</v>
      </c>
      <c r="H142" s="390"/>
      <c r="I142" s="353">
        <f t="shared" si="17"/>
        <v>0</v>
      </c>
      <c r="J142" s="353">
        <f t="shared" si="18"/>
        <v>0</v>
      </c>
      <c r="K142" s="353">
        <f t="shared" si="19"/>
        <v>0</v>
      </c>
      <c r="L142" s="353">
        <f t="shared" si="20"/>
        <v>0</v>
      </c>
      <c r="M142" s="353">
        <f t="shared" si="21"/>
        <v>0</v>
      </c>
    </row>
    <row r="143" spans="1:13">
      <c r="A143" s="119"/>
      <c r="B143" s="120"/>
      <c r="C143" s="248" t="s">
        <v>1263</v>
      </c>
      <c r="D143" s="28"/>
      <c r="E143" s="92">
        <v>14</v>
      </c>
      <c r="F143" s="27" t="s">
        <v>455</v>
      </c>
      <c r="G143" s="406">
        <f t="shared" si="23"/>
        <v>8.4</v>
      </c>
      <c r="H143" s="390"/>
      <c r="I143" s="353">
        <f t="shared" si="17"/>
        <v>0</v>
      </c>
      <c r="J143" s="353">
        <f t="shared" si="18"/>
        <v>0</v>
      </c>
      <c r="K143" s="353">
        <f t="shared" si="19"/>
        <v>0</v>
      </c>
      <c r="L143" s="353">
        <f t="shared" si="20"/>
        <v>0</v>
      </c>
      <c r="M143" s="353">
        <f t="shared" si="21"/>
        <v>0</v>
      </c>
    </row>
    <row r="144" spans="1:13">
      <c r="A144" s="119"/>
      <c r="B144" s="120"/>
      <c r="C144" s="248" t="s">
        <v>1261</v>
      </c>
      <c r="D144" s="28"/>
      <c r="E144" s="92">
        <v>7</v>
      </c>
      <c r="F144" s="27" t="s">
        <v>455</v>
      </c>
      <c r="G144" s="406">
        <f t="shared" si="23"/>
        <v>4.2</v>
      </c>
      <c r="H144" s="390"/>
      <c r="I144" s="353">
        <f t="shared" si="17"/>
        <v>0</v>
      </c>
      <c r="J144" s="353">
        <f t="shared" si="18"/>
        <v>0</v>
      </c>
      <c r="K144" s="353">
        <f t="shared" si="19"/>
        <v>0</v>
      </c>
      <c r="L144" s="353">
        <f t="shared" si="20"/>
        <v>0</v>
      </c>
      <c r="M144" s="353">
        <f t="shared" si="21"/>
        <v>0</v>
      </c>
    </row>
    <row r="145" spans="1:13">
      <c r="A145" s="119"/>
      <c r="B145" s="120"/>
      <c r="C145" s="248" t="s">
        <v>1263</v>
      </c>
      <c r="D145" s="28"/>
      <c r="E145" s="92">
        <v>7</v>
      </c>
      <c r="F145" s="27" t="s">
        <v>455</v>
      </c>
      <c r="G145" s="406">
        <f t="shared" si="23"/>
        <v>4.2</v>
      </c>
      <c r="H145" s="390"/>
      <c r="I145" s="353">
        <f t="shared" si="17"/>
        <v>0</v>
      </c>
      <c r="J145" s="353">
        <f t="shared" si="18"/>
        <v>0</v>
      </c>
      <c r="K145" s="353">
        <f t="shared" si="19"/>
        <v>0</v>
      </c>
      <c r="L145" s="353">
        <f t="shared" si="20"/>
        <v>0</v>
      </c>
      <c r="M145" s="353">
        <f t="shared" si="21"/>
        <v>0</v>
      </c>
    </row>
    <row r="146" spans="1:13">
      <c r="A146" s="119"/>
      <c r="B146" s="120"/>
      <c r="C146" s="248" t="s">
        <v>1263</v>
      </c>
      <c r="D146" s="28"/>
      <c r="E146" s="92">
        <v>10.5</v>
      </c>
      <c r="F146" s="27" t="s">
        <v>455</v>
      </c>
      <c r="G146" s="406">
        <f t="shared" si="23"/>
        <v>6.3</v>
      </c>
      <c r="H146" s="390"/>
      <c r="I146" s="353">
        <f t="shared" si="17"/>
        <v>0</v>
      </c>
      <c r="J146" s="353">
        <f t="shared" si="18"/>
        <v>0</v>
      </c>
      <c r="K146" s="353">
        <f t="shared" si="19"/>
        <v>0</v>
      </c>
      <c r="L146" s="353">
        <f t="shared" si="20"/>
        <v>0</v>
      </c>
      <c r="M146" s="353">
        <f t="shared" si="21"/>
        <v>0</v>
      </c>
    </row>
    <row r="147" spans="1:13">
      <c r="A147" s="119"/>
      <c r="B147" s="120"/>
      <c r="C147" s="248" t="s">
        <v>1263</v>
      </c>
      <c r="D147" s="28"/>
      <c r="E147" s="92">
        <v>7</v>
      </c>
      <c r="F147" s="27" t="s">
        <v>455</v>
      </c>
      <c r="G147" s="406">
        <f t="shared" si="23"/>
        <v>4.2</v>
      </c>
      <c r="H147" s="390"/>
      <c r="I147" s="353">
        <f t="shared" si="17"/>
        <v>0</v>
      </c>
      <c r="J147" s="353">
        <f t="shared" si="18"/>
        <v>0</v>
      </c>
      <c r="K147" s="353">
        <f t="shared" si="19"/>
        <v>0</v>
      </c>
      <c r="L147" s="353">
        <f t="shared" si="20"/>
        <v>0</v>
      </c>
      <c r="M147" s="353">
        <f t="shared" si="21"/>
        <v>0</v>
      </c>
    </row>
    <row r="148" spans="1:13">
      <c r="A148" s="119"/>
      <c r="B148" s="120"/>
      <c r="C148" s="248" t="s">
        <v>1263</v>
      </c>
      <c r="D148" s="28"/>
      <c r="E148" s="92">
        <v>10.5</v>
      </c>
      <c r="F148" s="27" t="s">
        <v>455</v>
      </c>
      <c r="G148" s="406">
        <f t="shared" si="23"/>
        <v>6.3</v>
      </c>
      <c r="H148" s="390"/>
      <c r="I148" s="353">
        <f t="shared" si="17"/>
        <v>0</v>
      </c>
      <c r="J148" s="353">
        <f t="shared" si="18"/>
        <v>0</v>
      </c>
      <c r="K148" s="353">
        <f t="shared" si="19"/>
        <v>0</v>
      </c>
      <c r="L148" s="353">
        <f t="shared" si="20"/>
        <v>0</v>
      </c>
      <c r="M148" s="353">
        <f t="shared" si="21"/>
        <v>0</v>
      </c>
    </row>
    <row r="149" spans="1:13" ht="31.5">
      <c r="A149" s="119"/>
      <c r="B149" s="120"/>
      <c r="C149" s="248" t="s">
        <v>1264</v>
      </c>
      <c r="D149" s="28"/>
      <c r="E149" s="92">
        <v>7</v>
      </c>
      <c r="F149" s="27" t="s">
        <v>455</v>
      </c>
      <c r="G149" s="406">
        <f t="shared" si="23"/>
        <v>4.2</v>
      </c>
      <c r="H149" s="390"/>
      <c r="I149" s="353">
        <f t="shared" si="17"/>
        <v>0</v>
      </c>
      <c r="J149" s="353">
        <f t="shared" si="18"/>
        <v>0</v>
      </c>
      <c r="K149" s="353">
        <f t="shared" si="19"/>
        <v>0</v>
      </c>
      <c r="L149" s="353">
        <f t="shared" si="20"/>
        <v>0</v>
      </c>
      <c r="M149" s="353">
        <f t="shared" si="21"/>
        <v>0</v>
      </c>
    </row>
    <row r="150" spans="1:13" ht="31.5">
      <c r="A150" s="119"/>
      <c r="B150" s="120"/>
      <c r="C150" s="248" t="s">
        <v>1265</v>
      </c>
      <c r="D150" s="28"/>
      <c r="E150" s="92">
        <v>2.6</v>
      </c>
      <c r="F150" s="27" t="s">
        <v>449</v>
      </c>
      <c r="G150" s="409">
        <f>E150*1</f>
        <v>2.6</v>
      </c>
      <c r="H150" s="390"/>
      <c r="I150" s="353">
        <f t="shared" si="17"/>
        <v>0</v>
      </c>
      <c r="J150" s="353">
        <f t="shared" si="18"/>
        <v>0</v>
      </c>
      <c r="K150" s="353">
        <f t="shared" si="19"/>
        <v>0</v>
      </c>
      <c r="L150" s="353">
        <f t="shared" si="20"/>
        <v>0</v>
      </c>
      <c r="M150" s="353">
        <f t="shared" si="21"/>
        <v>0</v>
      </c>
    </row>
    <row r="151" spans="1:13">
      <c r="A151" s="119"/>
      <c r="B151" s="120"/>
      <c r="C151" s="121" t="s">
        <v>292</v>
      </c>
      <c r="D151" s="28"/>
      <c r="E151" s="92">
        <v>85</v>
      </c>
      <c r="F151" s="27" t="s">
        <v>454</v>
      </c>
      <c r="G151" s="406">
        <f>E151*1/5</f>
        <v>17</v>
      </c>
      <c r="H151" s="390"/>
      <c r="I151" s="353">
        <f t="shared" si="17"/>
        <v>0</v>
      </c>
      <c r="J151" s="353">
        <f t="shared" si="18"/>
        <v>0</v>
      </c>
      <c r="K151" s="353">
        <f t="shared" si="19"/>
        <v>0</v>
      </c>
      <c r="L151" s="353">
        <f t="shared" si="20"/>
        <v>0</v>
      </c>
      <c r="M151" s="353">
        <f t="shared" si="21"/>
        <v>0</v>
      </c>
    </row>
    <row r="152" spans="1:13" ht="47.25">
      <c r="A152" s="119"/>
      <c r="B152" s="151" t="s">
        <v>1266</v>
      </c>
      <c r="C152" s="248" t="s">
        <v>1267</v>
      </c>
      <c r="D152" s="28"/>
      <c r="E152" s="92">
        <v>19.100000000000001</v>
      </c>
      <c r="F152" s="27" t="s">
        <v>455</v>
      </c>
      <c r="G152" s="406">
        <f t="shared" ref="G152:G157" si="24">E152*3/5</f>
        <v>11.46</v>
      </c>
      <c r="H152" s="390"/>
      <c r="I152" s="353">
        <f t="shared" si="17"/>
        <v>0</v>
      </c>
      <c r="J152" s="353">
        <f t="shared" si="18"/>
        <v>0</v>
      </c>
      <c r="K152" s="353">
        <f t="shared" si="19"/>
        <v>0</v>
      </c>
      <c r="L152" s="353">
        <f t="shared" si="20"/>
        <v>0</v>
      </c>
      <c r="M152" s="353">
        <f t="shared" si="21"/>
        <v>0</v>
      </c>
    </row>
    <row r="153" spans="1:13" ht="31.5">
      <c r="A153" s="119"/>
      <c r="B153" s="151" t="s">
        <v>1377</v>
      </c>
      <c r="C153" s="248" t="s">
        <v>1268</v>
      </c>
      <c r="D153" s="28"/>
      <c r="E153" s="92">
        <v>18.899999999999999</v>
      </c>
      <c r="F153" s="27" t="s">
        <v>455</v>
      </c>
      <c r="G153" s="406">
        <f t="shared" si="24"/>
        <v>11.34</v>
      </c>
      <c r="H153" s="390"/>
      <c r="I153" s="353">
        <f t="shared" si="17"/>
        <v>0</v>
      </c>
      <c r="J153" s="353">
        <f t="shared" si="18"/>
        <v>0</v>
      </c>
      <c r="K153" s="353">
        <f t="shared" si="19"/>
        <v>0</v>
      </c>
      <c r="L153" s="353">
        <f t="shared" si="20"/>
        <v>0</v>
      </c>
      <c r="M153" s="353">
        <f t="shared" si="21"/>
        <v>0</v>
      </c>
    </row>
    <row r="154" spans="1:13">
      <c r="A154" s="119"/>
      <c r="B154" s="120"/>
      <c r="C154" s="248" t="s">
        <v>1269</v>
      </c>
      <c r="D154" s="28"/>
      <c r="E154" s="92">
        <v>18.899999999999999</v>
      </c>
      <c r="F154" s="27" t="s">
        <v>455</v>
      </c>
      <c r="G154" s="406">
        <f t="shared" si="24"/>
        <v>11.34</v>
      </c>
      <c r="H154" s="390"/>
      <c r="I154" s="353">
        <f t="shared" si="17"/>
        <v>0</v>
      </c>
      <c r="J154" s="353">
        <f t="shared" si="18"/>
        <v>0</v>
      </c>
      <c r="K154" s="353">
        <f t="shared" si="19"/>
        <v>0</v>
      </c>
      <c r="L154" s="353">
        <f t="shared" si="20"/>
        <v>0</v>
      </c>
      <c r="M154" s="353">
        <f t="shared" si="21"/>
        <v>0</v>
      </c>
    </row>
    <row r="155" spans="1:13">
      <c r="A155" s="119"/>
      <c r="B155" s="120"/>
      <c r="C155" s="248" t="s">
        <v>1270</v>
      </c>
      <c r="D155" s="28"/>
      <c r="E155" s="92">
        <v>19</v>
      </c>
      <c r="F155" s="27" t="s">
        <v>455</v>
      </c>
      <c r="G155" s="406">
        <f t="shared" si="24"/>
        <v>11.4</v>
      </c>
      <c r="H155" s="390"/>
      <c r="I155" s="353">
        <f t="shared" si="17"/>
        <v>0</v>
      </c>
      <c r="J155" s="353">
        <f t="shared" si="18"/>
        <v>0</v>
      </c>
      <c r="K155" s="353">
        <f t="shared" si="19"/>
        <v>0</v>
      </c>
      <c r="L155" s="353">
        <f t="shared" si="20"/>
        <v>0</v>
      </c>
      <c r="M155" s="353">
        <f t="shared" si="21"/>
        <v>0</v>
      </c>
    </row>
    <row r="156" spans="1:13">
      <c r="A156" s="119"/>
      <c r="B156" s="120"/>
      <c r="C156" s="248" t="s">
        <v>118</v>
      </c>
      <c r="D156" s="28"/>
      <c r="E156" s="92">
        <v>6.9</v>
      </c>
      <c r="F156" s="27" t="s">
        <v>455</v>
      </c>
      <c r="G156" s="406">
        <f t="shared" si="24"/>
        <v>4.1400000000000006</v>
      </c>
      <c r="H156" s="390"/>
      <c r="I156" s="353">
        <f t="shared" si="17"/>
        <v>0</v>
      </c>
      <c r="J156" s="353">
        <f t="shared" si="18"/>
        <v>0</v>
      </c>
      <c r="K156" s="353">
        <f t="shared" si="19"/>
        <v>0</v>
      </c>
      <c r="L156" s="353">
        <f t="shared" si="20"/>
        <v>0</v>
      </c>
      <c r="M156" s="353">
        <f t="shared" si="21"/>
        <v>0</v>
      </c>
    </row>
    <row r="157" spans="1:13">
      <c r="A157" s="119"/>
      <c r="B157" s="151" t="s">
        <v>1272</v>
      </c>
      <c r="C157" s="248" t="s">
        <v>1271</v>
      </c>
      <c r="D157" s="28"/>
      <c r="E157" s="92">
        <v>18</v>
      </c>
      <c r="F157" s="27" t="s">
        <v>455</v>
      </c>
      <c r="G157" s="406">
        <f t="shared" si="24"/>
        <v>10.8</v>
      </c>
      <c r="H157" s="390"/>
      <c r="I157" s="353">
        <f t="shared" si="17"/>
        <v>0</v>
      </c>
      <c r="J157" s="353">
        <f t="shared" si="18"/>
        <v>0</v>
      </c>
      <c r="K157" s="353">
        <f t="shared" si="19"/>
        <v>0</v>
      </c>
      <c r="L157" s="353">
        <f t="shared" si="20"/>
        <v>0</v>
      </c>
      <c r="M157" s="353">
        <f t="shared" si="21"/>
        <v>0</v>
      </c>
    </row>
    <row r="158" spans="1:13" ht="31.5">
      <c r="A158" s="119"/>
      <c r="B158" s="153" t="s">
        <v>658</v>
      </c>
      <c r="C158" s="121" t="s">
        <v>519</v>
      </c>
      <c r="D158" s="28"/>
      <c r="E158" s="92">
        <v>82.38</v>
      </c>
      <c r="F158" s="27" t="s">
        <v>464</v>
      </c>
      <c r="G158" s="391">
        <f>E158*2/365</f>
        <v>0.45139726027397259</v>
      </c>
      <c r="H158" s="390"/>
      <c r="I158" s="353">
        <f t="shared" si="17"/>
        <v>0</v>
      </c>
      <c r="J158" s="353">
        <f t="shared" si="18"/>
        <v>0</v>
      </c>
      <c r="K158" s="353">
        <f t="shared" si="19"/>
        <v>0</v>
      </c>
      <c r="L158" s="353">
        <f t="shared" si="20"/>
        <v>0</v>
      </c>
      <c r="M158" s="353">
        <f t="shared" si="21"/>
        <v>0</v>
      </c>
    </row>
    <row r="159" spans="1:13" ht="31.5">
      <c r="A159" s="119"/>
      <c r="B159" s="153" t="s">
        <v>659</v>
      </c>
      <c r="C159" s="121" t="s">
        <v>519</v>
      </c>
      <c r="D159" s="28"/>
      <c r="E159" s="92">
        <v>303.98</v>
      </c>
      <c r="F159" s="27" t="s">
        <v>464</v>
      </c>
      <c r="G159" s="391">
        <f>E159*2/365</f>
        <v>1.6656438356164385</v>
      </c>
      <c r="H159" s="390"/>
      <c r="I159" s="353">
        <f t="shared" si="17"/>
        <v>0</v>
      </c>
      <c r="J159" s="353">
        <f t="shared" si="18"/>
        <v>0</v>
      </c>
      <c r="K159" s="353">
        <f t="shared" si="19"/>
        <v>0</v>
      </c>
      <c r="L159" s="353">
        <f t="shared" si="20"/>
        <v>0</v>
      </c>
      <c r="M159" s="353">
        <f t="shared" si="21"/>
        <v>0</v>
      </c>
    </row>
    <row r="160" spans="1:13" ht="31.5">
      <c r="A160" s="119"/>
      <c r="B160" s="153" t="s">
        <v>660</v>
      </c>
      <c r="C160" s="121" t="s">
        <v>519</v>
      </c>
      <c r="D160" s="28"/>
      <c r="E160" s="92">
        <v>31</v>
      </c>
      <c r="F160" s="27" t="s">
        <v>464</v>
      </c>
      <c r="G160" s="391">
        <f>E160*2/365</f>
        <v>0.16986301369863013</v>
      </c>
      <c r="H160" s="390"/>
      <c r="I160" s="353">
        <f t="shared" si="17"/>
        <v>0</v>
      </c>
      <c r="J160" s="353">
        <f t="shared" si="18"/>
        <v>0</v>
      </c>
      <c r="K160" s="353">
        <f t="shared" si="19"/>
        <v>0</v>
      </c>
      <c r="L160" s="353">
        <f t="shared" si="20"/>
        <v>0</v>
      </c>
      <c r="M160" s="353">
        <f t="shared" si="21"/>
        <v>0</v>
      </c>
    </row>
    <row r="161" spans="1:13">
      <c r="A161" s="105"/>
      <c r="B161" s="106"/>
      <c r="C161" s="107"/>
      <c r="D161" s="162" t="s">
        <v>276</v>
      </c>
      <c r="E161" s="163">
        <f>SUM(E4:E160)</f>
        <v>2904.25</v>
      </c>
      <c r="F161" s="91"/>
      <c r="G161" s="410">
        <f>SUM(G4:G160)</f>
        <v>1925.341013698632</v>
      </c>
      <c r="H161" s="385"/>
      <c r="I161" s="385"/>
      <c r="J161" s="385">
        <f>SUM(J4:J160)</f>
        <v>0</v>
      </c>
      <c r="K161" s="385">
        <f>SUM(K4:K160)</f>
        <v>0</v>
      </c>
      <c r="L161" s="385">
        <f t="shared" ref="L161" si="25">K161*0.22</f>
        <v>0</v>
      </c>
      <c r="M161" s="385">
        <f t="shared" ref="M161" si="26">L161+K161</f>
        <v>0</v>
      </c>
    </row>
    <row r="163" spans="1:13" ht="16.5">
      <c r="A163" s="231" t="s">
        <v>965</v>
      </c>
      <c r="B163" s="232"/>
      <c r="C163" s="233"/>
      <c r="D163" s="234"/>
      <c r="E163" s="235"/>
      <c r="F163" s="235"/>
      <c r="G163" s="366"/>
    </row>
    <row r="164" spans="1:13" ht="33">
      <c r="A164" s="236" t="s">
        <v>966</v>
      </c>
      <c r="B164" s="498" t="s">
        <v>1287</v>
      </c>
      <c r="C164" s="458"/>
      <c r="D164" s="458"/>
      <c r="E164" s="458"/>
      <c r="F164" s="458"/>
      <c r="G164" s="22"/>
    </row>
    <row r="165" spans="1:13" ht="33">
      <c r="A165" s="237" t="s">
        <v>968</v>
      </c>
      <c r="B165" s="498" t="s">
        <v>969</v>
      </c>
      <c r="C165" s="510"/>
      <c r="D165" s="510"/>
      <c r="E165" s="510"/>
      <c r="F165" s="510"/>
      <c r="G165" s="22"/>
    </row>
    <row r="166" spans="1:13" ht="49.5">
      <c r="A166" s="238" t="s">
        <v>970</v>
      </c>
      <c r="B166" s="498" t="s">
        <v>971</v>
      </c>
      <c r="C166" s="510"/>
      <c r="D166" s="510"/>
      <c r="E166" s="510"/>
      <c r="F166" s="510"/>
      <c r="G166" s="22"/>
    </row>
    <row r="167" spans="1:13" ht="33">
      <c r="A167" s="239" t="s">
        <v>972</v>
      </c>
      <c r="B167" s="498" t="s">
        <v>973</v>
      </c>
      <c r="C167" s="510"/>
      <c r="D167" s="510"/>
      <c r="E167" s="510"/>
      <c r="F167" s="510"/>
      <c r="G167" s="22"/>
    </row>
    <row r="168" spans="1:13" ht="33">
      <c r="A168" s="240" t="s">
        <v>974</v>
      </c>
      <c r="B168" s="498" t="s">
        <v>975</v>
      </c>
      <c r="C168" s="510"/>
      <c r="D168" s="510"/>
      <c r="E168" s="510"/>
      <c r="F168" s="510"/>
      <c r="G168" s="22"/>
    </row>
  </sheetData>
  <mergeCells count="6">
    <mergeCell ref="B168:F168"/>
    <mergeCell ref="A2:F2"/>
    <mergeCell ref="B164:F164"/>
    <mergeCell ref="B165:F165"/>
    <mergeCell ref="B166:F166"/>
    <mergeCell ref="B167:F167"/>
  </mergeCells>
  <pageMargins left="0.7" right="0.7" top="0.75" bottom="0.75" header="0.3" footer="0.3"/>
  <pageSetup paperSize="9" scale="5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2E1F-8E5B-4956-A45D-8CF74F4F4B02}">
  <dimension ref="A1:XFA78"/>
  <sheetViews>
    <sheetView topLeftCell="C1" zoomScale="70" zoomScaleNormal="70" workbookViewId="0">
      <pane ySplit="3" topLeftCell="A4" activePane="bottomLeft" state="frozen"/>
      <selection activeCell="A3" sqref="A3"/>
      <selection pane="bottomLeft" activeCell="G6" sqref="G6"/>
    </sheetView>
  </sheetViews>
  <sheetFormatPr defaultRowHeight="15.75"/>
  <cols>
    <col min="1" max="1" width="40.7109375" style="78" customWidth="1"/>
    <col min="2" max="3" width="53.7109375" style="78" customWidth="1"/>
    <col min="4" max="4" width="15.7109375" style="23" customWidth="1"/>
    <col min="5" max="5" width="15.7109375" style="126" customWidth="1"/>
    <col min="6" max="6" width="18.7109375" style="23" customWidth="1"/>
    <col min="7" max="7" width="18.7109375" style="383" customWidth="1"/>
    <col min="8" max="8" width="25.7109375" style="22" customWidth="1"/>
    <col min="9" max="9" width="33.85546875" style="22" customWidth="1"/>
    <col min="10" max="10" width="34.140625" style="22" customWidth="1"/>
    <col min="11" max="11" width="31.28515625" style="22" customWidth="1"/>
    <col min="12" max="12" width="25.5703125" style="22" customWidth="1"/>
    <col min="13" max="13" width="30.42578125" style="22" customWidth="1"/>
    <col min="14" max="16384" width="9.140625" style="22"/>
  </cols>
  <sheetData>
    <row r="1" spans="1:16381">
      <c r="A1" s="108" t="s">
        <v>1653</v>
      </c>
      <c r="B1" s="108"/>
      <c r="C1" s="108"/>
      <c r="D1" s="111"/>
      <c r="E1" s="139"/>
      <c r="F1" s="111"/>
      <c r="G1" s="415"/>
      <c r="H1" s="42" t="s">
        <v>1734</v>
      </c>
      <c r="I1" s="369"/>
      <c r="J1" s="438">
        <v>312</v>
      </c>
      <c r="L1"/>
      <c r="M1"/>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66"/>
      <c r="IX1" s="66"/>
      <c r="IY1" s="66"/>
      <c r="IZ1" s="66"/>
      <c r="JA1" s="66"/>
      <c r="JB1" s="66"/>
      <c r="JC1" s="66"/>
      <c r="JD1" s="66"/>
      <c r="JE1" s="66"/>
      <c r="JF1" s="66"/>
      <c r="JG1" s="66"/>
      <c r="JH1" s="66"/>
      <c r="JI1" s="66"/>
      <c r="JJ1" s="66"/>
      <c r="JK1" s="66"/>
      <c r="JL1" s="66"/>
      <c r="JM1" s="66"/>
      <c r="JN1" s="66"/>
      <c r="JO1" s="66"/>
      <c r="JP1" s="66"/>
      <c r="JQ1" s="66"/>
      <c r="JR1" s="66"/>
      <c r="JS1" s="66"/>
      <c r="JT1" s="66"/>
      <c r="JU1" s="66"/>
      <c r="JV1" s="66"/>
      <c r="JW1" s="66"/>
      <c r="JX1" s="66"/>
      <c r="JY1" s="66"/>
      <c r="JZ1" s="66"/>
      <c r="KA1" s="66"/>
      <c r="KB1" s="66"/>
      <c r="KC1" s="66"/>
      <c r="KD1" s="66"/>
      <c r="KE1" s="66"/>
      <c r="KF1" s="66"/>
      <c r="KG1" s="66"/>
      <c r="KH1" s="66"/>
      <c r="KI1" s="66"/>
      <c r="KJ1" s="66"/>
      <c r="KK1" s="66"/>
      <c r="KL1" s="66"/>
      <c r="KM1" s="66"/>
      <c r="KN1" s="66"/>
      <c r="KO1" s="66"/>
      <c r="KP1" s="66"/>
      <c r="KQ1" s="66"/>
      <c r="KR1" s="66"/>
      <c r="KS1" s="66"/>
      <c r="KT1" s="66"/>
      <c r="KU1" s="66"/>
      <c r="KV1" s="66"/>
      <c r="KW1" s="66"/>
      <c r="KX1" s="66"/>
      <c r="KY1" s="66"/>
      <c r="KZ1" s="66"/>
      <c r="LA1" s="66"/>
      <c r="LB1" s="66"/>
      <c r="LC1" s="66"/>
      <c r="LD1" s="66"/>
      <c r="LE1" s="66"/>
      <c r="LF1" s="66"/>
      <c r="LG1" s="66"/>
      <c r="LH1" s="66"/>
      <c r="LI1" s="66"/>
      <c r="LJ1" s="66"/>
      <c r="LK1" s="66"/>
      <c r="LL1" s="66"/>
      <c r="LM1" s="66"/>
      <c r="LN1" s="66"/>
      <c r="LO1" s="66"/>
      <c r="LP1" s="66"/>
      <c r="LQ1" s="66"/>
      <c r="LR1" s="66"/>
      <c r="LS1" s="66"/>
      <c r="LT1" s="66"/>
      <c r="LU1" s="66"/>
      <c r="LV1" s="66"/>
      <c r="LW1" s="66"/>
      <c r="LX1" s="66"/>
      <c r="LY1" s="66"/>
      <c r="LZ1" s="66"/>
      <c r="MA1" s="66"/>
      <c r="MB1" s="66"/>
      <c r="MC1" s="66"/>
      <c r="MD1" s="66"/>
      <c r="ME1" s="66"/>
      <c r="MF1" s="66"/>
      <c r="MG1" s="66"/>
      <c r="MH1" s="66"/>
      <c r="MI1" s="66"/>
      <c r="MJ1" s="66"/>
      <c r="MK1" s="66"/>
      <c r="ML1" s="66"/>
      <c r="MM1" s="66"/>
      <c r="MN1" s="66"/>
      <c r="MO1" s="66"/>
      <c r="MP1" s="66"/>
      <c r="MQ1" s="66"/>
      <c r="MR1" s="66"/>
      <c r="MS1" s="66"/>
      <c r="MT1" s="66"/>
      <c r="MU1" s="66"/>
      <c r="MV1" s="66"/>
      <c r="MW1" s="66"/>
      <c r="MX1" s="66"/>
      <c r="MY1" s="66"/>
      <c r="MZ1" s="66"/>
      <c r="NA1" s="66"/>
      <c r="NB1" s="66"/>
      <c r="NC1" s="66"/>
      <c r="ND1" s="66"/>
      <c r="NE1" s="66"/>
      <c r="NF1" s="66"/>
      <c r="NG1" s="66"/>
      <c r="NH1" s="66"/>
      <c r="NI1" s="66"/>
      <c r="NJ1" s="66"/>
      <c r="NK1" s="66"/>
      <c r="NL1" s="66"/>
      <c r="NM1" s="66"/>
      <c r="NN1" s="66"/>
      <c r="NO1" s="66"/>
      <c r="NP1" s="66"/>
      <c r="NQ1" s="66"/>
      <c r="NR1" s="66"/>
      <c r="NS1" s="66"/>
      <c r="NT1" s="66"/>
      <c r="NU1" s="66"/>
      <c r="NV1" s="66"/>
      <c r="NW1" s="66"/>
      <c r="NX1" s="66"/>
      <c r="NY1" s="66"/>
      <c r="NZ1" s="66"/>
      <c r="OA1" s="66"/>
      <c r="OB1" s="66"/>
      <c r="OC1" s="66"/>
      <c r="OD1" s="66"/>
      <c r="OE1" s="66"/>
      <c r="OF1" s="66"/>
      <c r="OG1" s="66"/>
      <c r="OH1" s="66"/>
      <c r="OI1" s="66"/>
      <c r="OJ1" s="66"/>
      <c r="OK1" s="66"/>
      <c r="OL1" s="66"/>
      <c r="OM1" s="66"/>
      <c r="ON1" s="66"/>
      <c r="OO1" s="66"/>
      <c r="OP1" s="66"/>
      <c r="OQ1" s="66"/>
      <c r="OR1" s="66"/>
      <c r="OS1" s="66"/>
      <c r="OT1" s="66"/>
      <c r="OU1" s="66"/>
      <c r="OV1" s="66"/>
      <c r="OW1" s="66"/>
      <c r="OX1" s="66"/>
      <c r="OY1" s="66"/>
      <c r="OZ1" s="66"/>
      <c r="PA1" s="66"/>
      <c r="PB1" s="66"/>
      <c r="PC1" s="66"/>
      <c r="PD1" s="66"/>
      <c r="PE1" s="66"/>
      <c r="PF1" s="66"/>
      <c r="PG1" s="66"/>
      <c r="PH1" s="66"/>
      <c r="PI1" s="66"/>
      <c r="PJ1" s="66"/>
      <c r="PK1" s="66"/>
      <c r="PL1" s="66"/>
      <c r="PM1" s="66"/>
      <c r="PN1" s="66"/>
      <c r="PO1" s="66"/>
      <c r="PP1" s="66"/>
      <c r="PQ1" s="66"/>
      <c r="PR1" s="66"/>
      <c r="PS1" s="66"/>
      <c r="PT1" s="66"/>
      <c r="PU1" s="66"/>
      <c r="PV1" s="66"/>
      <c r="PW1" s="66"/>
      <c r="PX1" s="66"/>
      <c r="PY1" s="66"/>
      <c r="PZ1" s="66"/>
      <c r="QA1" s="66"/>
      <c r="QB1" s="66"/>
      <c r="QC1" s="66"/>
      <c r="QD1" s="66"/>
      <c r="QE1" s="66"/>
      <c r="QF1" s="66"/>
      <c r="QG1" s="66"/>
      <c r="QH1" s="66"/>
      <c r="QI1" s="66"/>
      <c r="QJ1" s="66"/>
      <c r="QK1" s="66"/>
      <c r="QL1" s="66"/>
      <c r="QM1" s="66"/>
      <c r="QN1" s="66"/>
      <c r="QO1" s="66"/>
      <c r="QP1" s="66"/>
      <c r="QQ1" s="66"/>
      <c r="QR1" s="66"/>
      <c r="QS1" s="66"/>
      <c r="QT1" s="66"/>
      <c r="QU1" s="66"/>
      <c r="QV1" s="66"/>
      <c r="QW1" s="66"/>
      <c r="QX1" s="66"/>
      <c r="QY1" s="66"/>
      <c r="QZ1" s="66"/>
      <c r="RA1" s="66"/>
      <c r="RB1" s="66"/>
      <c r="RC1" s="66"/>
      <c r="RD1" s="66"/>
      <c r="RE1" s="66"/>
      <c r="RF1" s="66"/>
      <c r="RG1" s="66"/>
      <c r="RH1" s="66"/>
      <c r="RI1" s="66"/>
      <c r="RJ1" s="66"/>
      <c r="RK1" s="66"/>
      <c r="RL1" s="66"/>
      <c r="RM1" s="66"/>
      <c r="RN1" s="66"/>
      <c r="RO1" s="66"/>
      <c r="RP1" s="66"/>
      <c r="RQ1" s="66"/>
      <c r="RR1" s="66"/>
      <c r="RS1" s="66"/>
      <c r="RT1" s="66"/>
      <c r="RU1" s="66"/>
      <c r="RV1" s="66"/>
      <c r="RW1" s="66"/>
      <c r="RX1" s="66"/>
      <c r="RY1" s="66"/>
      <c r="RZ1" s="66"/>
      <c r="SA1" s="66"/>
      <c r="SB1" s="66"/>
      <c r="SC1" s="66"/>
      <c r="SD1" s="66"/>
      <c r="SE1" s="66"/>
      <c r="SF1" s="66"/>
      <c r="SG1" s="66"/>
      <c r="SH1" s="66"/>
      <c r="SI1" s="66"/>
      <c r="SJ1" s="66"/>
      <c r="SK1" s="66"/>
      <c r="SL1" s="66"/>
      <c r="SM1" s="66"/>
      <c r="SN1" s="66"/>
      <c r="SO1" s="66"/>
      <c r="SP1" s="66"/>
      <c r="SQ1" s="66"/>
      <c r="SR1" s="66"/>
      <c r="SS1" s="66"/>
      <c r="ST1" s="66"/>
      <c r="SU1" s="66"/>
      <c r="SV1" s="66"/>
      <c r="SW1" s="66"/>
      <c r="SX1" s="66"/>
      <c r="SY1" s="66"/>
      <c r="SZ1" s="66"/>
      <c r="TA1" s="66"/>
      <c r="TB1" s="66"/>
      <c r="TC1" s="66"/>
      <c r="TD1" s="66"/>
      <c r="TE1" s="66"/>
      <c r="TF1" s="66"/>
      <c r="TG1" s="66"/>
      <c r="TH1" s="66"/>
      <c r="TI1" s="66"/>
      <c r="TJ1" s="66"/>
      <c r="TK1" s="66"/>
      <c r="TL1" s="66"/>
      <c r="TM1" s="66"/>
      <c r="TN1" s="66"/>
      <c r="TO1" s="66"/>
      <c r="TP1" s="66"/>
      <c r="TQ1" s="66"/>
      <c r="TR1" s="66"/>
      <c r="TS1" s="66"/>
      <c r="TT1" s="66"/>
      <c r="TU1" s="66"/>
      <c r="TV1" s="66"/>
      <c r="TW1" s="66"/>
      <c r="TX1" s="66"/>
      <c r="TY1" s="66"/>
      <c r="TZ1" s="66"/>
      <c r="UA1" s="66"/>
      <c r="UB1" s="66"/>
      <c r="UC1" s="66"/>
      <c r="UD1" s="66"/>
      <c r="UE1" s="66"/>
      <c r="UF1" s="66"/>
      <c r="UG1" s="66"/>
      <c r="UH1" s="66"/>
      <c r="UI1" s="66"/>
      <c r="UJ1" s="66"/>
      <c r="UK1" s="66"/>
      <c r="UL1" s="66"/>
      <c r="UM1" s="66"/>
      <c r="UN1" s="66"/>
      <c r="UO1" s="66"/>
      <c r="UP1" s="66"/>
      <c r="UQ1" s="66"/>
      <c r="UR1" s="66"/>
      <c r="US1" s="66"/>
      <c r="UT1" s="66"/>
      <c r="UU1" s="66"/>
      <c r="UV1" s="66"/>
      <c r="UW1" s="66"/>
      <c r="UX1" s="66"/>
      <c r="UY1" s="66"/>
      <c r="UZ1" s="66"/>
      <c r="VA1" s="66"/>
      <c r="VB1" s="66"/>
      <c r="VC1" s="66"/>
      <c r="VD1" s="66"/>
      <c r="VE1" s="66"/>
      <c r="VF1" s="66"/>
      <c r="VG1" s="66"/>
      <c r="VH1" s="66"/>
      <c r="VI1" s="66"/>
      <c r="VJ1" s="66"/>
      <c r="VK1" s="66"/>
      <c r="VL1" s="66"/>
      <c r="VM1" s="66"/>
      <c r="VN1" s="66"/>
      <c r="VO1" s="66"/>
      <c r="VP1" s="66"/>
      <c r="VQ1" s="66"/>
      <c r="VR1" s="66"/>
      <c r="VS1" s="66"/>
      <c r="VT1" s="66"/>
      <c r="VU1" s="66"/>
      <c r="VV1" s="66"/>
      <c r="VW1" s="66"/>
      <c r="VX1" s="66"/>
      <c r="VY1" s="66"/>
      <c r="VZ1" s="66"/>
      <c r="WA1" s="66"/>
      <c r="WB1" s="66"/>
      <c r="WC1" s="66"/>
      <c r="WD1" s="66"/>
      <c r="WE1" s="66"/>
      <c r="WF1" s="66"/>
      <c r="WG1" s="66"/>
      <c r="WH1" s="66"/>
      <c r="WI1" s="66"/>
      <c r="WJ1" s="66"/>
      <c r="WK1" s="66"/>
      <c r="WL1" s="66"/>
      <c r="WM1" s="66"/>
      <c r="WN1" s="66"/>
      <c r="WO1" s="66"/>
      <c r="WP1" s="66"/>
      <c r="WQ1" s="66"/>
      <c r="WR1" s="66"/>
      <c r="WS1" s="66"/>
      <c r="WT1" s="66"/>
      <c r="WU1" s="66"/>
      <c r="WV1" s="66"/>
      <c r="WW1" s="66"/>
      <c r="WX1" s="66"/>
      <c r="WY1" s="66"/>
      <c r="WZ1" s="66"/>
      <c r="XA1" s="66"/>
      <c r="XB1" s="66"/>
      <c r="XC1" s="66"/>
      <c r="XD1" s="66"/>
      <c r="XE1" s="66"/>
      <c r="XF1" s="66"/>
      <c r="XG1" s="66"/>
      <c r="XH1" s="66"/>
      <c r="XI1" s="66"/>
      <c r="XJ1" s="66"/>
      <c r="XK1" s="66"/>
      <c r="XL1" s="66"/>
      <c r="XM1" s="66"/>
      <c r="XN1" s="66"/>
      <c r="XO1" s="66"/>
      <c r="XP1" s="66"/>
      <c r="XQ1" s="66"/>
      <c r="XR1" s="66"/>
      <c r="XS1" s="66"/>
      <c r="XT1" s="66"/>
      <c r="XU1" s="66"/>
      <c r="XV1" s="66"/>
      <c r="XW1" s="66"/>
      <c r="XX1" s="66"/>
      <c r="XY1" s="66"/>
      <c r="XZ1" s="66"/>
      <c r="YA1" s="66"/>
      <c r="YB1" s="66"/>
      <c r="YC1" s="66"/>
      <c r="YD1" s="66"/>
      <c r="YE1" s="66"/>
      <c r="YF1" s="66"/>
      <c r="YG1" s="66"/>
      <c r="YH1" s="66"/>
      <c r="YI1" s="66"/>
      <c r="YJ1" s="66"/>
      <c r="YK1" s="66"/>
      <c r="YL1" s="66"/>
      <c r="YM1" s="66"/>
      <c r="YN1" s="66"/>
      <c r="YO1" s="66"/>
      <c r="YP1" s="66"/>
      <c r="YQ1" s="66"/>
      <c r="YR1" s="66"/>
      <c r="YS1" s="66"/>
      <c r="YT1" s="66"/>
      <c r="YU1" s="66"/>
      <c r="YV1" s="66"/>
      <c r="YW1" s="66"/>
      <c r="YX1" s="66"/>
      <c r="YY1" s="66"/>
      <c r="YZ1" s="66"/>
      <c r="ZA1" s="66"/>
      <c r="ZB1" s="66"/>
      <c r="ZC1" s="66"/>
      <c r="ZD1" s="66"/>
      <c r="ZE1" s="66"/>
      <c r="ZF1" s="66"/>
      <c r="ZG1" s="66"/>
      <c r="ZH1" s="66"/>
      <c r="ZI1" s="66"/>
      <c r="ZJ1" s="66"/>
      <c r="ZK1" s="66"/>
      <c r="ZL1" s="66"/>
      <c r="ZM1" s="66"/>
      <c r="ZN1" s="66"/>
      <c r="ZO1" s="66"/>
      <c r="ZP1" s="66"/>
      <c r="ZQ1" s="66"/>
      <c r="ZR1" s="66"/>
      <c r="ZS1" s="66"/>
      <c r="ZT1" s="66"/>
      <c r="ZU1" s="66"/>
      <c r="ZV1" s="66"/>
      <c r="ZW1" s="66"/>
      <c r="ZX1" s="66"/>
      <c r="ZY1" s="66"/>
      <c r="ZZ1" s="66"/>
      <c r="AAA1" s="66"/>
      <c r="AAB1" s="66"/>
      <c r="AAC1" s="66"/>
      <c r="AAD1" s="66"/>
      <c r="AAE1" s="66"/>
      <c r="AAF1" s="66"/>
      <c r="AAG1" s="66"/>
      <c r="AAH1" s="66"/>
      <c r="AAI1" s="66"/>
      <c r="AAJ1" s="66"/>
      <c r="AAK1" s="66"/>
      <c r="AAL1" s="66"/>
      <c r="AAM1" s="66"/>
      <c r="AAN1" s="66"/>
      <c r="AAO1" s="66"/>
      <c r="AAP1" s="66"/>
      <c r="AAQ1" s="66"/>
      <c r="AAR1" s="66"/>
      <c r="AAS1" s="66"/>
      <c r="AAT1" s="66"/>
      <c r="AAU1" s="66"/>
      <c r="AAV1" s="66"/>
      <c r="AAW1" s="66"/>
      <c r="AAX1" s="66"/>
      <c r="AAY1" s="66"/>
      <c r="AAZ1" s="66"/>
      <c r="ABA1" s="66"/>
      <c r="ABB1" s="66"/>
      <c r="ABC1" s="66"/>
      <c r="ABD1" s="66"/>
      <c r="ABE1" s="66"/>
      <c r="ABF1" s="66"/>
      <c r="ABG1" s="66"/>
      <c r="ABH1" s="66"/>
      <c r="ABI1" s="66"/>
      <c r="ABJ1" s="66"/>
      <c r="ABK1" s="66"/>
      <c r="ABL1" s="66"/>
      <c r="ABM1" s="66"/>
      <c r="ABN1" s="66"/>
      <c r="ABO1" s="66"/>
      <c r="ABP1" s="66"/>
      <c r="ABQ1" s="66"/>
      <c r="ABR1" s="66"/>
      <c r="ABS1" s="66"/>
      <c r="ABT1" s="66"/>
      <c r="ABU1" s="66"/>
      <c r="ABV1" s="66"/>
      <c r="ABW1" s="66"/>
      <c r="ABX1" s="66"/>
      <c r="ABY1" s="66"/>
      <c r="ABZ1" s="66"/>
      <c r="ACA1" s="66"/>
      <c r="ACB1" s="66"/>
      <c r="ACC1" s="66"/>
      <c r="ACD1" s="66"/>
      <c r="ACE1" s="66"/>
      <c r="ACF1" s="66"/>
      <c r="ACG1" s="66"/>
      <c r="ACH1" s="66"/>
      <c r="ACI1" s="66"/>
      <c r="ACJ1" s="66"/>
      <c r="ACK1" s="66"/>
      <c r="ACL1" s="66"/>
      <c r="ACM1" s="66"/>
      <c r="ACN1" s="66"/>
      <c r="ACO1" s="66"/>
      <c r="ACP1" s="66"/>
      <c r="ACQ1" s="66"/>
      <c r="ACR1" s="66"/>
      <c r="ACS1" s="66"/>
      <c r="ACT1" s="66"/>
      <c r="ACU1" s="66"/>
      <c r="ACV1" s="66"/>
      <c r="ACW1" s="66"/>
      <c r="ACX1" s="66"/>
      <c r="ACY1" s="66"/>
      <c r="ACZ1" s="66"/>
      <c r="ADA1" s="66"/>
      <c r="ADB1" s="66"/>
      <c r="ADC1" s="66"/>
      <c r="ADD1" s="66"/>
      <c r="ADE1" s="66"/>
      <c r="ADF1" s="66"/>
      <c r="ADG1" s="66"/>
      <c r="ADH1" s="66"/>
      <c r="ADI1" s="66"/>
      <c r="ADJ1" s="66"/>
      <c r="ADK1" s="66"/>
      <c r="ADL1" s="66"/>
      <c r="ADM1" s="66"/>
      <c r="ADN1" s="66"/>
      <c r="ADO1" s="66"/>
      <c r="ADP1" s="66"/>
      <c r="ADQ1" s="66"/>
      <c r="ADR1" s="66"/>
      <c r="ADS1" s="66"/>
      <c r="ADT1" s="66"/>
      <c r="ADU1" s="66"/>
      <c r="ADV1" s="66"/>
      <c r="ADW1" s="66"/>
      <c r="ADX1" s="66"/>
      <c r="ADY1" s="66"/>
      <c r="ADZ1" s="66"/>
      <c r="AEA1" s="66"/>
      <c r="AEB1" s="66"/>
      <c r="AEC1" s="66"/>
      <c r="AED1" s="66"/>
      <c r="AEE1" s="66"/>
      <c r="AEF1" s="66"/>
      <c r="AEG1" s="66"/>
      <c r="AEH1" s="66"/>
      <c r="AEI1" s="66"/>
      <c r="AEJ1" s="66"/>
      <c r="AEK1" s="66"/>
      <c r="AEL1" s="66"/>
      <c r="AEM1" s="66"/>
      <c r="AEN1" s="66"/>
      <c r="AEO1" s="66"/>
      <c r="AEP1" s="66"/>
      <c r="AEQ1" s="66"/>
      <c r="AER1" s="66"/>
      <c r="AES1" s="66"/>
      <c r="AET1" s="66"/>
      <c r="AEU1" s="66"/>
      <c r="AEV1" s="66"/>
      <c r="AEW1" s="66"/>
      <c r="AEX1" s="66"/>
      <c r="AEY1" s="66"/>
      <c r="AEZ1" s="66"/>
      <c r="AFA1" s="66"/>
      <c r="AFB1" s="66"/>
      <c r="AFC1" s="66"/>
      <c r="AFD1" s="66"/>
      <c r="AFE1" s="66"/>
      <c r="AFF1" s="66"/>
      <c r="AFG1" s="66"/>
      <c r="AFH1" s="66"/>
      <c r="AFI1" s="66"/>
      <c r="AFJ1" s="66"/>
      <c r="AFK1" s="66"/>
      <c r="AFL1" s="66"/>
      <c r="AFM1" s="66"/>
      <c r="AFN1" s="66"/>
      <c r="AFO1" s="66"/>
      <c r="AFP1" s="66"/>
      <c r="AFQ1" s="66"/>
      <c r="AFR1" s="66"/>
      <c r="AFS1" s="66"/>
      <c r="AFT1" s="66"/>
      <c r="AFU1" s="66"/>
      <c r="AFV1" s="66"/>
      <c r="AFW1" s="66"/>
      <c r="AFX1" s="66"/>
      <c r="AFY1" s="66"/>
      <c r="AFZ1" s="66"/>
      <c r="AGA1" s="66"/>
      <c r="AGB1" s="66"/>
      <c r="AGC1" s="66"/>
      <c r="AGD1" s="66"/>
      <c r="AGE1" s="66"/>
      <c r="AGF1" s="66"/>
      <c r="AGG1" s="66"/>
      <c r="AGH1" s="66"/>
      <c r="AGI1" s="66"/>
      <c r="AGJ1" s="66"/>
      <c r="AGK1" s="66"/>
      <c r="AGL1" s="66"/>
      <c r="AGM1" s="66"/>
      <c r="AGN1" s="66"/>
      <c r="AGO1" s="66"/>
      <c r="AGP1" s="66"/>
      <c r="AGQ1" s="66"/>
      <c r="AGR1" s="66"/>
      <c r="AGS1" s="66"/>
      <c r="AGT1" s="66"/>
      <c r="AGU1" s="66"/>
      <c r="AGV1" s="66"/>
      <c r="AGW1" s="66"/>
      <c r="AGX1" s="66"/>
      <c r="AGY1" s="66"/>
      <c r="AGZ1" s="66"/>
      <c r="AHA1" s="66"/>
      <c r="AHB1" s="66"/>
      <c r="AHC1" s="66"/>
      <c r="AHD1" s="66"/>
      <c r="AHE1" s="66"/>
      <c r="AHF1" s="66"/>
      <c r="AHG1" s="66"/>
      <c r="AHH1" s="66"/>
      <c r="AHI1" s="66"/>
      <c r="AHJ1" s="66"/>
      <c r="AHK1" s="66"/>
      <c r="AHL1" s="66"/>
      <c r="AHM1" s="66"/>
      <c r="AHN1" s="66"/>
      <c r="AHO1" s="66"/>
      <c r="AHP1" s="66"/>
      <c r="AHQ1" s="66"/>
      <c r="AHR1" s="66"/>
      <c r="AHS1" s="66"/>
      <c r="AHT1" s="66"/>
      <c r="AHU1" s="66"/>
      <c r="AHV1" s="66"/>
      <c r="AHW1" s="66"/>
      <c r="AHX1" s="66"/>
      <c r="AHY1" s="66"/>
      <c r="AHZ1" s="66"/>
      <c r="AIA1" s="66"/>
      <c r="AIB1" s="66"/>
      <c r="AIC1" s="66"/>
      <c r="AID1" s="66"/>
      <c r="AIE1" s="66"/>
      <c r="AIF1" s="66"/>
      <c r="AIG1" s="66"/>
      <c r="AIH1" s="66"/>
      <c r="AII1" s="66"/>
      <c r="AIJ1" s="66"/>
      <c r="AIK1" s="66"/>
      <c r="AIL1" s="66"/>
      <c r="AIM1" s="66"/>
      <c r="AIN1" s="66"/>
      <c r="AIO1" s="66"/>
      <c r="AIP1" s="66"/>
      <c r="AIQ1" s="66"/>
      <c r="AIR1" s="66"/>
      <c r="AIS1" s="66"/>
      <c r="AIT1" s="66"/>
      <c r="AIU1" s="66"/>
      <c r="AIV1" s="66"/>
      <c r="AIW1" s="66"/>
      <c r="AIX1" s="66"/>
      <c r="AIY1" s="66"/>
      <c r="AIZ1" s="66"/>
      <c r="AJA1" s="66"/>
      <c r="AJB1" s="66"/>
      <c r="AJC1" s="66"/>
      <c r="AJD1" s="66"/>
      <c r="AJE1" s="66"/>
      <c r="AJF1" s="66"/>
      <c r="AJG1" s="66"/>
      <c r="AJH1" s="66"/>
      <c r="AJI1" s="66"/>
      <c r="AJJ1" s="66"/>
      <c r="AJK1" s="66"/>
      <c r="AJL1" s="66"/>
      <c r="AJM1" s="66"/>
      <c r="AJN1" s="66"/>
      <c r="AJO1" s="66"/>
      <c r="AJP1" s="66"/>
      <c r="AJQ1" s="66"/>
      <c r="AJR1" s="66"/>
      <c r="AJS1" s="66"/>
      <c r="AJT1" s="66"/>
      <c r="AJU1" s="66"/>
      <c r="AJV1" s="66"/>
      <c r="AJW1" s="66"/>
      <c r="AJX1" s="66"/>
      <c r="AJY1" s="66"/>
      <c r="AJZ1" s="66"/>
      <c r="AKA1" s="66"/>
      <c r="AKB1" s="66"/>
      <c r="AKC1" s="66"/>
      <c r="AKD1" s="66"/>
      <c r="AKE1" s="66"/>
      <c r="AKF1" s="66"/>
      <c r="AKG1" s="66"/>
      <c r="AKH1" s="66"/>
      <c r="AKI1" s="66"/>
      <c r="AKJ1" s="66"/>
      <c r="AKK1" s="66"/>
      <c r="AKL1" s="66"/>
      <c r="AKM1" s="66"/>
      <c r="AKN1" s="66"/>
      <c r="AKO1" s="66"/>
      <c r="AKP1" s="66"/>
      <c r="AKQ1" s="66"/>
      <c r="AKR1" s="66"/>
      <c r="AKS1" s="66"/>
      <c r="AKT1" s="66"/>
      <c r="AKU1" s="66"/>
      <c r="AKV1" s="66"/>
      <c r="AKW1" s="66"/>
      <c r="AKX1" s="66"/>
      <c r="AKY1" s="66"/>
      <c r="AKZ1" s="66"/>
      <c r="ALA1" s="66"/>
      <c r="ALB1" s="66"/>
      <c r="ALC1" s="66"/>
      <c r="ALD1" s="66"/>
      <c r="ALE1" s="66"/>
      <c r="ALF1" s="66"/>
      <c r="ALG1" s="66"/>
      <c r="ALH1" s="66"/>
      <c r="ALI1" s="66"/>
      <c r="ALJ1" s="66"/>
      <c r="ALK1" s="66"/>
      <c r="ALL1" s="66"/>
      <c r="ALM1" s="66"/>
      <c r="ALN1" s="66"/>
      <c r="ALO1" s="66"/>
      <c r="ALP1" s="66"/>
      <c r="ALQ1" s="66"/>
      <c r="ALR1" s="66"/>
      <c r="ALS1" s="66"/>
      <c r="ALT1" s="66"/>
      <c r="ALU1" s="66"/>
      <c r="ALV1" s="66"/>
      <c r="ALW1" s="66"/>
      <c r="ALX1" s="66"/>
      <c r="ALY1" s="66"/>
      <c r="ALZ1" s="66"/>
      <c r="AMA1" s="66"/>
      <c r="AMB1" s="66"/>
      <c r="AMC1" s="66"/>
      <c r="AMD1" s="66"/>
      <c r="AME1" s="66"/>
      <c r="AMF1" s="66"/>
      <c r="AMG1" s="66"/>
      <c r="AMH1" s="66"/>
      <c r="AMI1" s="66"/>
      <c r="AMJ1" s="66"/>
      <c r="AMK1" s="66"/>
      <c r="AML1" s="66"/>
      <c r="AMM1" s="66"/>
      <c r="AMN1" s="66"/>
      <c r="AMO1" s="66"/>
      <c r="AMP1" s="66"/>
      <c r="AMQ1" s="66"/>
      <c r="AMR1" s="66"/>
      <c r="AMS1" s="66"/>
      <c r="AMT1" s="66"/>
      <c r="AMU1" s="66"/>
      <c r="AMV1" s="66"/>
      <c r="AMW1" s="66"/>
      <c r="AMX1" s="66"/>
      <c r="AMY1" s="66"/>
      <c r="AMZ1" s="66"/>
      <c r="ANA1" s="66"/>
      <c r="ANB1" s="66"/>
      <c r="ANC1" s="66"/>
      <c r="AND1" s="66"/>
      <c r="ANE1" s="66"/>
      <c r="ANF1" s="66"/>
      <c r="ANG1" s="66"/>
      <c r="ANH1" s="66"/>
      <c r="ANI1" s="66"/>
      <c r="ANJ1" s="66"/>
      <c r="ANK1" s="66"/>
      <c r="ANL1" s="66"/>
      <c r="ANM1" s="66"/>
      <c r="ANN1" s="66"/>
      <c r="ANO1" s="66"/>
      <c r="ANP1" s="66"/>
      <c r="ANQ1" s="66"/>
      <c r="ANR1" s="66"/>
      <c r="ANS1" s="66"/>
      <c r="ANT1" s="66"/>
      <c r="ANU1" s="66"/>
      <c r="ANV1" s="66"/>
      <c r="ANW1" s="66"/>
      <c r="ANX1" s="66"/>
      <c r="ANY1" s="66"/>
      <c r="ANZ1" s="66"/>
      <c r="AOA1" s="66"/>
      <c r="AOB1" s="66"/>
      <c r="AOC1" s="66"/>
      <c r="AOD1" s="66"/>
      <c r="AOE1" s="66"/>
      <c r="AOF1" s="66"/>
      <c r="AOG1" s="66"/>
      <c r="AOH1" s="66"/>
      <c r="AOI1" s="66"/>
      <c r="AOJ1" s="66"/>
      <c r="AOK1" s="66"/>
      <c r="AOL1" s="66"/>
      <c r="AOM1" s="66"/>
      <c r="AON1" s="66"/>
      <c r="AOO1" s="66"/>
      <c r="AOP1" s="66"/>
      <c r="AOQ1" s="66"/>
      <c r="AOR1" s="66"/>
      <c r="AOS1" s="66"/>
      <c r="AOT1" s="66"/>
      <c r="AOU1" s="66"/>
      <c r="AOV1" s="66"/>
      <c r="AOW1" s="66"/>
      <c r="AOX1" s="66"/>
      <c r="AOY1" s="66"/>
      <c r="AOZ1" s="66"/>
      <c r="APA1" s="66"/>
      <c r="APB1" s="66"/>
      <c r="APC1" s="66"/>
      <c r="APD1" s="66"/>
      <c r="APE1" s="66"/>
      <c r="APF1" s="66"/>
      <c r="APG1" s="66"/>
      <c r="APH1" s="66"/>
      <c r="API1" s="66"/>
      <c r="APJ1" s="66"/>
      <c r="APK1" s="66"/>
      <c r="APL1" s="66"/>
      <c r="APM1" s="66"/>
      <c r="APN1" s="66"/>
      <c r="APO1" s="66"/>
      <c r="APP1" s="66"/>
      <c r="APQ1" s="66"/>
      <c r="APR1" s="66"/>
      <c r="APS1" s="66"/>
      <c r="APT1" s="66"/>
      <c r="APU1" s="66"/>
      <c r="APV1" s="66"/>
      <c r="APW1" s="66"/>
      <c r="APX1" s="66"/>
      <c r="APY1" s="66"/>
      <c r="APZ1" s="66"/>
      <c r="AQA1" s="66"/>
      <c r="AQB1" s="66"/>
      <c r="AQC1" s="66"/>
      <c r="AQD1" s="66"/>
      <c r="AQE1" s="66"/>
      <c r="AQF1" s="66"/>
      <c r="AQG1" s="66"/>
      <c r="AQH1" s="66"/>
      <c r="AQI1" s="66"/>
      <c r="AQJ1" s="66"/>
      <c r="AQK1" s="66"/>
      <c r="AQL1" s="66"/>
      <c r="AQM1" s="66"/>
      <c r="AQN1" s="66"/>
      <c r="AQO1" s="66"/>
      <c r="AQP1" s="66"/>
      <c r="AQQ1" s="66"/>
      <c r="AQR1" s="66"/>
      <c r="AQS1" s="66"/>
      <c r="AQT1" s="66"/>
      <c r="AQU1" s="66"/>
      <c r="AQV1" s="66"/>
      <c r="AQW1" s="66"/>
      <c r="AQX1" s="66"/>
      <c r="AQY1" s="66"/>
      <c r="AQZ1" s="66"/>
      <c r="ARA1" s="66"/>
      <c r="ARB1" s="66"/>
      <c r="ARC1" s="66"/>
      <c r="ARD1" s="66"/>
      <c r="ARE1" s="66"/>
      <c r="ARF1" s="66"/>
      <c r="ARG1" s="66"/>
      <c r="ARH1" s="66"/>
      <c r="ARI1" s="66"/>
      <c r="ARJ1" s="66"/>
      <c r="ARK1" s="66"/>
      <c r="ARL1" s="66"/>
      <c r="ARM1" s="66"/>
      <c r="ARN1" s="66"/>
      <c r="ARO1" s="66"/>
      <c r="ARP1" s="66"/>
      <c r="ARQ1" s="66"/>
      <c r="ARR1" s="66"/>
      <c r="ARS1" s="66"/>
      <c r="ART1" s="66"/>
      <c r="ARU1" s="66"/>
      <c r="ARV1" s="66"/>
      <c r="ARW1" s="66"/>
      <c r="ARX1" s="66"/>
      <c r="ARY1" s="66"/>
      <c r="ARZ1" s="66"/>
      <c r="ASA1" s="66"/>
      <c r="ASB1" s="66"/>
      <c r="ASC1" s="66"/>
      <c r="ASD1" s="66"/>
      <c r="ASE1" s="66"/>
      <c r="ASF1" s="66"/>
      <c r="ASG1" s="66"/>
      <c r="ASH1" s="66"/>
      <c r="ASI1" s="66"/>
      <c r="ASJ1" s="66"/>
      <c r="ASK1" s="66"/>
      <c r="ASL1" s="66"/>
      <c r="ASM1" s="66"/>
      <c r="ASN1" s="66"/>
      <c r="ASO1" s="66"/>
      <c r="ASP1" s="66"/>
      <c r="ASQ1" s="66"/>
      <c r="ASR1" s="66"/>
      <c r="ASS1" s="66"/>
      <c r="AST1" s="66"/>
      <c r="ASU1" s="66"/>
      <c r="ASV1" s="66"/>
      <c r="ASW1" s="66"/>
      <c r="ASX1" s="66"/>
      <c r="ASY1" s="66"/>
      <c r="ASZ1" s="66"/>
      <c r="ATA1" s="66"/>
      <c r="ATB1" s="66"/>
      <c r="ATC1" s="66"/>
      <c r="ATD1" s="66"/>
      <c r="ATE1" s="66"/>
      <c r="ATF1" s="66"/>
      <c r="ATG1" s="66"/>
      <c r="ATH1" s="66"/>
      <c r="ATI1" s="66"/>
      <c r="ATJ1" s="66"/>
      <c r="ATK1" s="66"/>
      <c r="ATL1" s="66"/>
      <c r="ATM1" s="66"/>
      <c r="ATN1" s="66"/>
      <c r="ATO1" s="66"/>
      <c r="ATP1" s="66"/>
      <c r="ATQ1" s="66"/>
      <c r="ATR1" s="66"/>
      <c r="ATS1" s="66"/>
      <c r="ATT1" s="66"/>
      <c r="ATU1" s="66"/>
      <c r="ATV1" s="66"/>
      <c r="ATW1" s="66"/>
      <c r="ATX1" s="66"/>
      <c r="ATY1" s="66"/>
      <c r="ATZ1" s="66"/>
      <c r="AUA1" s="66"/>
      <c r="AUB1" s="66"/>
      <c r="AUC1" s="66"/>
      <c r="AUD1" s="66"/>
      <c r="AUE1" s="66"/>
      <c r="AUF1" s="66"/>
      <c r="AUG1" s="66"/>
      <c r="AUH1" s="66"/>
      <c r="AUI1" s="66"/>
      <c r="AUJ1" s="66"/>
      <c r="AUK1" s="66"/>
      <c r="AUL1" s="66"/>
      <c r="AUM1" s="66"/>
      <c r="AUN1" s="66"/>
      <c r="AUO1" s="66"/>
      <c r="AUP1" s="66"/>
      <c r="AUQ1" s="66"/>
      <c r="AUR1" s="66"/>
      <c r="AUS1" s="66"/>
      <c r="AUT1" s="66"/>
      <c r="AUU1" s="66"/>
      <c r="AUV1" s="66"/>
      <c r="AUW1" s="66"/>
      <c r="AUX1" s="66"/>
      <c r="AUY1" s="66"/>
      <c r="AUZ1" s="66"/>
      <c r="AVA1" s="66"/>
      <c r="AVB1" s="66"/>
      <c r="AVC1" s="66"/>
      <c r="AVD1" s="66"/>
      <c r="AVE1" s="66"/>
      <c r="AVF1" s="66"/>
      <c r="AVG1" s="66"/>
      <c r="AVH1" s="66"/>
      <c r="AVI1" s="66"/>
      <c r="AVJ1" s="66"/>
      <c r="AVK1" s="66"/>
      <c r="AVL1" s="66"/>
      <c r="AVM1" s="66"/>
      <c r="AVN1" s="66"/>
      <c r="AVO1" s="66"/>
      <c r="AVP1" s="66"/>
      <c r="AVQ1" s="66"/>
      <c r="AVR1" s="66"/>
      <c r="AVS1" s="66"/>
      <c r="AVT1" s="66"/>
      <c r="AVU1" s="66"/>
      <c r="AVV1" s="66"/>
      <c r="AVW1" s="66"/>
      <c r="AVX1" s="66"/>
      <c r="AVY1" s="66"/>
      <c r="AVZ1" s="66"/>
      <c r="AWA1" s="66"/>
      <c r="AWB1" s="66"/>
      <c r="AWC1" s="66"/>
      <c r="AWD1" s="66"/>
      <c r="AWE1" s="66"/>
      <c r="AWF1" s="66"/>
      <c r="AWG1" s="66"/>
      <c r="AWH1" s="66"/>
      <c r="AWI1" s="66"/>
      <c r="AWJ1" s="66"/>
      <c r="AWK1" s="66"/>
      <c r="AWL1" s="66"/>
      <c r="AWM1" s="66"/>
      <c r="AWN1" s="66"/>
      <c r="AWO1" s="66"/>
      <c r="AWP1" s="66"/>
      <c r="AWQ1" s="66"/>
      <c r="AWR1" s="66"/>
      <c r="AWS1" s="66"/>
      <c r="AWT1" s="66"/>
      <c r="AWU1" s="66"/>
      <c r="AWV1" s="66"/>
      <c r="AWW1" s="66"/>
      <c r="AWX1" s="66"/>
      <c r="AWY1" s="66"/>
      <c r="AWZ1" s="66"/>
      <c r="AXA1" s="66"/>
      <c r="AXB1" s="66"/>
      <c r="AXC1" s="66"/>
      <c r="AXD1" s="66"/>
      <c r="AXE1" s="66"/>
      <c r="AXF1" s="66"/>
      <c r="AXG1" s="66"/>
      <c r="AXH1" s="66"/>
      <c r="AXI1" s="66"/>
      <c r="AXJ1" s="66"/>
      <c r="AXK1" s="66"/>
      <c r="AXL1" s="66"/>
      <c r="AXM1" s="66"/>
      <c r="AXN1" s="66"/>
      <c r="AXO1" s="66"/>
      <c r="AXP1" s="66"/>
      <c r="AXQ1" s="66"/>
      <c r="AXR1" s="66"/>
      <c r="AXS1" s="66"/>
      <c r="AXT1" s="66"/>
      <c r="AXU1" s="66"/>
      <c r="AXV1" s="66"/>
      <c r="AXW1" s="66"/>
      <c r="AXX1" s="66"/>
      <c r="AXY1" s="66"/>
      <c r="AXZ1" s="66"/>
      <c r="AYA1" s="66"/>
      <c r="AYB1" s="66"/>
      <c r="AYC1" s="66"/>
      <c r="AYD1" s="66"/>
      <c r="AYE1" s="66"/>
      <c r="AYF1" s="66"/>
      <c r="AYG1" s="66"/>
      <c r="AYH1" s="66"/>
      <c r="AYI1" s="66"/>
      <c r="AYJ1" s="66"/>
      <c r="AYK1" s="66"/>
      <c r="AYL1" s="66"/>
      <c r="AYM1" s="66"/>
      <c r="AYN1" s="66"/>
      <c r="AYO1" s="66"/>
      <c r="AYP1" s="66"/>
      <c r="AYQ1" s="66"/>
      <c r="AYR1" s="66"/>
      <c r="AYS1" s="66"/>
      <c r="AYT1" s="66"/>
      <c r="AYU1" s="66"/>
      <c r="AYV1" s="66"/>
      <c r="AYW1" s="66"/>
      <c r="AYX1" s="66"/>
      <c r="AYY1" s="66"/>
      <c r="AYZ1" s="66"/>
      <c r="AZA1" s="66"/>
      <c r="AZB1" s="66"/>
      <c r="AZC1" s="66"/>
      <c r="AZD1" s="66"/>
      <c r="AZE1" s="66"/>
      <c r="AZF1" s="66"/>
      <c r="AZG1" s="66"/>
      <c r="AZH1" s="66"/>
      <c r="AZI1" s="66"/>
      <c r="AZJ1" s="66"/>
      <c r="AZK1" s="66"/>
      <c r="AZL1" s="66"/>
      <c r="AZM1" s="66"/>
      <c r="AZN1" s="66"/>
      <c r="AZO1" s="66"/>
      <c r="AZP1" s="66"/>
      <c r="AZQ1" s="66"/>
      <c r="AZR1" s="66"/>
      <c r="AZS1" s="66"/>
      <c r="AZT1" s="66"/>
      <c r="AZU1" s="66"/>
      <c r="AZV1" s="66"/>
      <c r="AZW1" s="66"/>
      <c r="AZX1" s="66"/>
      <c r="AZY1" s="66"/>
      <c r="AZZ1" s="66"/>
      <c r="BAA1" s="66"/>
      <c r="BAB1" s="66"/>
      <c r="BAC1" s="66"/>
      <c r="BAD1" s="66"/>
      <c r="BAE1" s="66"/>
      <c r="BAF1" s="66"/>
      <c r="BAG1" s="66"/>
      <c r="BAH1" s="66"/>
      <c r="BAI1" s="66"/>
      <c r="BAJ1" s="66"/>
      <c r="BAK1" s="66"/>
      <c r="BAL1" s="66"/>
      <c r="BAM1" s="66"/>
      <c r="BAN1" s="66"/>
      <c r="BAO1" s="66"/>
      <c r="BAP1" s="66"/>
      <c r="BAQ1" s="66"/>
      <c r="BAR1" s="66"/>
      <c r="BAS1" s="66"/>
      <c r="BAT1" s="66"/>
      <c r="BAU1" s="66"/>
      <c r="BAV1" s="66"/>
      <c r="BAW1" s="66"/>
      <c r="BAX1" s="66"/>
      <c r="BAY1" s="66"/>
      <c r="BAZ1" s="66"/>
      <c r="BBA1" s="66"/>
      <c r="BBB1" s="66"/>
      <c r="BBC1" s="66"/>
      <c r="BBD1" s="66"/>
      <c r="BBE1" s="66"/>
      <c r="BBF1" s="66"/>
      <c r="BBG1" s="66"/>
      <c r="BBH1" s="66"/>
      <c r="BBI1" s="66"/>
      <c r="BBJ1" s="66"/>
      <c r="BBK1" s="66"/>
      <c r="BBL1" s="66"/>
      <c r="BBM1" s="66"/>
      <c r="BBN1" s="66"/>
      <c r="BBO1" s="66"/>
      <c r="BBP1" s="66"/>
      <c r="BBQ1" s="66"/>
      <c r="BBR1" s="66"/>
      <c r="BBS1" s="66"/>
      <c r="BBT1" s="66"/>
      <c r="BBU1" s="66"/>
      <c r="BBV1" s="66"/>
      <c r="BBW1" s="66"/>
      <c r="BBX1" s="66"/>
      <c r="BBY1" s="66"/>
      <c r="BBZ1" s="66"/>
      <c r="BCA1" s="66"/>
      <c r="BCB1" s="66"/>
      <c r="BCC1" s="66"/>
      <c r="BCD1" s="66"/>
      <c r="BCE1" s="66"/>
      <c r="BCF1" s="66"/>
      <c r="BCG1" s="66"/>
      <c r="BCH1" s="66"/>
      <c r="BCI1" s="66"/>
      <c r="BCJ1" s="66"/>
      <c r="BCK1" s="66"/>
      <c r="BCL1" s="66"/>
      <c r="BCM1" s="66"/>
      <c r="BCN1" s="66"/>
      <c r="BCO1" s="66"/>
      <c r="BCP1" s="66"/>
      <c r="BCQ1" s="66"/>
      <c r="BCR1" s="66"/>
      <c r="BCS1" s="66"/>
      <c r="BCT1" s="66"/>
      <c r="BCU1" s="66"/>
      <c r="BCV1" s="66"/>
      <c r="BCW1" s="66"/>
      <c r="BCX1" s="66"/>
      <c r="BCY1" s="66"/>
      <c r="BCZ1" s="66"/>
      <c r="BDA1" s="66"/>
      <c r="BDB1" s="66"/>
      <c r="BDC1" s="66"/>
      <c r="BDD1" s="66"/>
      <c r="BDE1" s="66"/>
      <c r="BDF1" s="66"/>
      <c r="BDG1" s="66"/>
      <c r="BDH1" s="66"/>
      <c r="BDI1" s="66"/>
      <c r="BDJ1" s="66"/>
      <c r="BDK1" s="66"/>
      <c r="BDL1" s="66"/>
      <c r="BDM1" s="66"/>
      <c r="BDN1" s="66"/>
      <c r="BDO1" s="66"/>
      <c r="BDP1" s="66"/>
      <c r="BDQ1" s="66"/>
      <c r="BDR1" s="66"/>
      <c r="BDS1" s="66"/>
      <c r="BDT1" s="66"/>
      <c r="BDU1" s="66"/>
      <c r="BDV1" s="66"/>
      <c r="BDW1" s="66"/>
      <c r="BDX1" s="66"/>
      <c r="BDY1" s="66"/>
      <c r="BDZ1" s="66"/>
      <c r="BEA1" s="66"/>
      <c r="BEB1" s="66"/>
      <c r="BEC1" s="66"/>
      <c r="BED1" s="66"/>
      <c r="BEE1" s="66"/>
      <c r="BEF1" s="66"/>
      <c r="BEG1" s="66"/>
      <c r="BEH1" s="66"/>
      <c r="BEI1" s="66"/>
      <c r="BEJ1" s="66"/>
      <c r="BEK1" s="66"/>
      <c r="BEL1" s="66"/>
      <c r="BEM1" s="66"/>
      <c r="BEN1" s="66"/>
      <c r="BEO1" s="66"/>
      <c r="BEP1" s="66"/>
      <c r="BEQ1" s="66"/>
      <c r="BER1" s="66"/>
      <c r="BES1" s="66"/>
      <c r="BET1" s="66"/>
      <c r="BEU1" s="66"/>
      <c r="BEV1" s="66"/>
      <c r="BEW1" s="66"/>
      <c r="BEX1" s="66"/>
      <c r="BEY1" s="66"/>
      <c r="BEZ1" s="66"/>
      <c r="BFA1" s="66"/>
      <c r="BFB1" s="66"/>
      <c r="BFC1" s="66"/>
      <c r="BFD1" s="66"/>
      <c r="BFE1" s="66"/>
      <c r="BFF1" s="66"/>
      <c r="BFG1" s="66"/>
      <c r="BFH1" s="66"/>
      <c r="BFI1" s="66"/>
      <c r="BFJ1" s="66"/>
      <c r="BFK1" s="66"/>
      <c r="BFL1" s="66"/>
      <c r="BFM1" s="66"/>
      <c r="BFN1" s="66"/>
      <c r="BFO1" s="66"/>
      <c r="BFP1" s="66"/>
      <c r="BFQ1" s="66"/>
      <c r="BFR1" s="66"/>
      <c r="BFS1" s="66"/>
      <c r="BFT1" s="66"/>
      <c r="BFU1" s="66"/>
      <c r="BFV1" s="66"/>
      <c r="BFW1" s="66"/>
      <c r="BFX1" s="66"/>
      <c r="BFY1" s="66"/>
      <c r="BFZ1" s="66"/>
      <c r="BGA1" s="66"/>
      <c r="BGB1" s="66"/>
      <c r="BGC1" s="66"/>
      <c r="BGD1" s="66"/>
      <c r="BGE1" s="66"/>
      <c r="BGF1" s="66"/>
      <c r="BGG1" s="66"/>
      <c r="BGH1" s="66"/>
      <c r="BGI1" s="66"/>
      <c r="BGJ1" s="66"/>
      <c r="BGK1" s="66"/>
      <c r="BGL1" s="66"/>
      <c r="BGM1" s="66"/>
      <c r="BGN1" s="66"/>
      <c r="BGO1" s="66"/>
      <c r="BGP1" s="66"/>
      <c r="BGQ1" s="66"/>
      <c r="BGR1" s="66"/>
      <c r="BGS1" s="66"/>
      <c r="BGT1" s="66"/>
      <c r="BGU1" s="66"/>
      <c r="BGV1" s="66"/>
      <c r="BGW1" s="66"/>
      <c r="BGX1" s="66"/>
      <c r="BGY1" s="66"/>
      <c r="BGZ1" s="66"/>
      <c r="BHA1" s="66"/>
      <c r="BHB1" s="66"/>
      <c r="BHC1" s="66"/>
      <c r="BHD1" s="66"/>
      <c r="BHE1" s="66"/>
      <c r="BHF1" s="66"/>
      <c r="BHG1" s="66"/>
      <c r="BHH1" s="66"/>
      <c r="BHI1" s="66"/>
      <c r="BHJ1" s="66"/>
      <c r="BHK1" s="66"/>
      <c r="BHL1" s="66"/>
      <c r="BHM1" s="66"/>
      <c r="BHN1" s="66"/>
      <c r="BHO1" s="66"/>
      <c r="BHP1" s="66"/>
      <c r="BHQ1" s="66"/>
      <c r="BHR1" s="66"/>
      <c r="BHS1" s="66"/>
      <c r="BHT1" s="66"/>
      <c r="BHU1" s="66"/>
      <c r="BHV1" s="66"/>
      <c r="BHW1" s="66"/>
      <c r="BHX1" s="66"/>
      <c r="BHY1" s="66"/>
      <c r="BHZ1" s="66"/>
      <c r="BIA1" s="66"/>
      <c r="BIB1" s="66"/>
      <c r="BIC1" s="66"/>
      <c r="BID1" s="66"/>
      <c r="BIE1" s="66"/>
      <c r="BIF1" s="66"/>
      <c r="BIG1" s="66"/>
      <c r="BIH1" s="66"/>
      <c r="BII1" s="66"/>
      <c r="BIJ1" s="66"/>
      <c r="BIK1" s="66"/>
      <c r="BIL1" s="66"/>
      <c r="BIM1" s="66"/>
      <c r="BIN1" s="66"/>
      <c r="BIO1" s="66"/>
      <c r="BIP1" s="66"/>
      <c r="BIQ1" s="66"/>
      <c r="BIR1" s="66"/>
      <c r="BIS1" s="66"/>
      <c r="BIT1" s="66"/>
      <c r="BIU1" s="66"/>
      <c r="BIV1" s="66"/>
      <c r="BIW1" s="66"/>
      <c r="BIX1" s="66"/>
      <c r="BIY1" s="66"/>
      <c r="BIZ1" s="66"/>
      <c r="BJA1" s="66"/>
      <c r="BJB1" s="66"/>
      <c r="BJC1" s="66"/>
      <c r="BJD1" s="66"/>
      <c r="BJE1" s="66"/>
      <c r="BJF1" s="66"/>
      <c r="BJG1" s="66"/>
      <c r="BJH1" s="66"/>
      <c r="BJI1" s="66"/>
      <c r="BJJ1" s="66"/>
      <c r="BJK1" s="66"/>
      <c r="BJL1" s="66"/>
      <c r="BJM1" s="66"/>
      <c r="BJN1" s="66"/>
      <c r="BJO1" s="66"/>
      <c r="BJP1" s="66"/>
      <c r="BJQ1" s="66"/>
      <c r="BJR1" s="66"/>
      <c r="BJS1" s="66"/>
      <c r="BJT1" s="66"/>
      <c r="BJU1" s="66"/>
      <c r="BJV1" s="66"/>
      <c r="BJW1" s="66"/>
      <c r="BJX1" s="66"/>
      <c r="BJY1" s="66"/>
      <c r="BJZ1" s="66"/>
      <c r="BKA1" s="66"/>
      <c r="BKB1" s="66"/>
      <c r="BKC1" s="66"/>
      <c r="BKD1" s="66"/>
      <c r="BKE1" s="66"/>
      <c r="BKF1" s="66"/>
      <c r="BKG1" s="66"/>
      <c r="BKH1" s="66"/>
      <c r="BKI1" s="66"/>
      <c r="BKJ1" s="66"/>
      <c r="BKK1" s="66"/>
      <c r="BKL1" s="66"/>
      <c r="BKM1" s="66"/>
      <c r="BKN1" s="66"/>
      <c r="BKO1" s="66"/>
      <c r="BKP1" s="66"/>
      <c r="BKQ1" s="66"/>
      <c r="BKR1" s="66"/>
      <c r="BKS1" s="66"/>
      <c r="BKT1" s="66"/>
      <c r="BKU1" s="66"/>
      <c r="BKV1" s="66"/>
      <c r="BKW1" s="66"/>
      <c r="BKX1" s="66"/>
      <c r="BKY1" s="66"/>
      <c r="BKZ1" s="66"/>
      <c r="BLA1" s="66"/>
      <c r="BLB1" s="66"/>
      <c r="BLC1" s="66"/>
      <c r="BLD1" s="66"/>
      <c r="BLE1" s="66"/>
      <c r="BLF1" s="66"/>
      <c r="BLG1" s="66"/>
      <c r="BLH1" s="66"/>
      <c r="BLI1" s="66"/>
      <c r="BLJ1" s="66"/>
      <c r="BLK1" s="66"/>
      <c r="BLL1" s="66"/>
      <c r="BLM1" s="66"/>
      <c r="BLN1" s="66"/>
      <c r="BLO1" s="66"/>
      <c r="BLP1" s="66"/>
      <c r="BLQ1" s="66"/>
      <c r="BLR1" s="66"/>
      <c r="BLS1" s="66"/>
      <c r="BLT1" s="66"/>
      <c r="BLU1" s="66"/>
      <c r="BLV1" s="66"/>
      <c r="BLW1" s="66"/>
      <c r="BLX1" s="66"/>
      <c r="BLY1" s="66"/>
      <c r="BLZ1" s="66"/>
      <c r="BMA1" s="66"/>
      <c r="BMB1" s="66"/>
      <c r="BMC1" s="66"/>
      <c r="BMD1" s="66"/>
      <c r="BME1" s="66"/>
      <c r="BMF1" s="66"/>
      <c r="BMG1" s="66"/>
      <c r="BMH1" s="66"/>
      <c r="BMI1" s="66"/>
      <c r="BMJ1" s="66"/>
      <c r="BMK1" s="66"/>
      <c r="BML1" s="66"/>
      <c r="BMM1" s="66"/>
      <c r="BMN1" s="66"/>
      <c r="BMO1" s="66"/>
      <c r="BMP1" s="66"/>
      <c r="BMQ1" s="66"/>
      <c r="BMR1" s="66"/>
      <c r="BMS1" s="66"/>
      <c r="BMT1" s="66"/>
      <c r="BMU1" s="66"/>
      <c r="BMV1" s="66"/>
      <c r="BMW1" s="66"/>
      <c r="BMX1" s="66"/>
      <c r="BMY1" s="66"/>
      <c r="BMZ1" s="66"/>
      <c r="BNA1" s="66"/>
      <c r="BNB1" s="66"/>
      <c r="BNC1" s="66"/>
      <c r="BND1" s="66"/>
      <c r="BNE1" s="66"/>
      <c r="BNF1" s="66"/>
      <c r="BNG1" s="66"/>
      <c r="BNH1" s="66"/>
      <c r="BNI1" s="66"/>
      <c r="BNJ1" s="66"/>
      <c r="BNK1" s="66"/>
      <c r="BNL1" s="66"/>
      <c r="BNM1" s="66"/>
      <c r="BNN1" s="66"/>
      <c r="BNO1" s="66"/>
      <c r="BNP1" s="66"/>
      <c r="BNQ1" s="66"/>
      <c r="BNR1" s="66"/>
      <c r="BNS1" s="66"/>
      <c r="BNT1" s="66"/>
      <c r="BNU1" s="66"/>
      <c r="BNV1" s="66"/>
      <c r="BNW1" s="66"/>
      <c r="BNX1" s="66"/>
      <c r="BNY1" s="66"/>
      <c r="BNZ1" s="66"/>
      <c r="BOA1" s="66"/>
      <c r="BOB1" s="66"/>
      <c r="BOC1" s="66"/>
      <c r="BOD1" s="66"/>
      <c r="BOE1" s="66"/>
      <c r="BOF1" s="66"/>
      <c r="BOG1" s="66"/>
      <c r="BOH1" s="66"/>
      <c r="BOI1" s="66"/>
      <c r="BOJ1" s="66"/>
      <c r="BOK1" s="66"/>
      <c r="BOL1" s="66"/>
      <c r="BOM1" s="66"/>
      <c r="BON1" s="66"/>
      <c r="BOO1" s="66"/>
      <c r="BOP1" s="66"/>
      <c r="BOQ1" s="66"/>
      <c r="BOR1" s="66"/>
      <c r="BOS1" s="66"/>
      <c r="BOT1" s="66"/>
      <c r="BOU1" s="66"/>
      <c r="BOV1" s="66"/>
      <c r="BOW1" s="66"/>
      <c r="BOX1" s="66"/>
      <c r="BOY1" s="66"/>
      <c r="BOZ1" s="66"/>
      <c r="BPA1" s="66"/>
      <c r="BPB1" s="66"/>
      <c r="BPC1" s="66"/>
      <c r="BPD1" s="66"/>
      <c r="BPE1" s="66"/>
      <c r="BPF1" s="66"/>
      <c r="BPG1" s="66"/>
      <c r="BPH1" s="66"/>
      <c r="BPI1" s="66"/>
      <c r="BPJ1" s="66"/>
      <c r="BPK1" s="66"/>
      <c r="BPL1" s="66"/>
      <c r="BPM1" s="66"/>
      <c r="BPN1" s="66"/>
      <c r="BPO1" s="66"/>
      <c r="BPP1" s="66"/>
      <c r="BPQ1" s="66"/>
      <c r="BPR1" s="66"/>
      <c r="BPS1" s="66"/>
      <c r="BPT1" s="66"/>
      <c r="BPU1" s="66"/>
      <c r="BPV1" s="66"/>
      <c r="BPW1" s="66"/>
      <c r="BPX1" s="66"/>
      <c r="BPY1" s="66"/>
      <c r="BPZ1" s="66"/>
      <c r="BQA1" s="66"/>
      <c r="BQB1" s="66"/>
      <c r="BQC1" s="66"/>
      <c r="BQD1" s="66"/>
      <c r="BQE1" s="66"/>
      <c r="BQF1" s="66"/>
      <c r="BQG1" s="66"/>
      <c r="BQH1" s="66"/>
      <c r="BQI1" s="66"/>
      <c r="BQJ1" s="66"/>
      <c r="BQK1" s="66"/>
      <c r="BQL1" s="66"/>
      <c r="BQM1" s="66"/>
      <c r="BQN1" s="66"/>
      <c r="BQO1" s="66"/>
      <c r="BQP1" s="66"/>
      <c r="BQQ1" s="66"/>
      <c r="BQR1" s="66"/>
      <c r="BQS1" s="66"/>
      <c r="BQT1" s="66"/>
      <c r="BQU1" s="66"/>
      <c r="BQV1" s="66"/>
      <c r="BQW1" s="66"/>
      <c r="BQX1" s="66"/>
      <c r="BQY1" s="66"/>
      <c r="BQZ1" s="66"/>
      <c r="BRA1" s="66"/>
      <c r="BRB1" s="66"/>
      <c r="BRC1" s="66"/>
      <c r="BRD1" s="66"/>
      <c r="BRE1" s="66"/>
      <c r="BRF1" s="66"/>
      <c r="BRG1" s="66"/>
      <c r="BRH1" s="66"/>
      <c r="BRI1" s="66"/>
      <c r="BRJ1" s="66"/>
      <c r="BRK1" s="66"/>
      <c r="BRL1" s="66"/>
      <c r="BRM1" s="66"/>
      <c r="BRN1" s="66"/>
      <c r="BRO1" s="66"/>
      <c r="BRP1" s="66"/>
      <c r="BRQ1" s="66"/>
      <c r="BRR1" s="66"/>
      <c r="BRS1" s="66"/>
      <c r="BRT1" s="66"/>
      <c r="BRU1" s="66"/>
      <c r="BRV1" s="66"/>
      <c r="BRW1" s="66"/>
      <c r="BRX1" s="66"/>
      <c r="BRY1" s="66"/>
      <c r="BRZ1" s="66"/>
      <c r="BSA1" s="66"/>
      <c r="BSB1" s="66"/>
      <c r="BSC1" s="66"/>
      <c r="BSD1" s="66"/>
      <c r="BSE1" s="66"/>
      <c r="BSF1" s="66"/>
      <c r="BSG1" s="66"/>
      <c r="BSH1" s="66"/>
      <c r="BSI1" s="66"/>
      <c r="BSJ1" s="66"/>
      <c r="BSK1" s="66"/>
      <c r="BSL1" s="66"/>
      <c r="BSM1" s="66"/>
      <c r="BSN1" s="66"/>
      <c r="BSO1" s="66"/>
      <c r="BSP1" s="66"/>
      <c r="BSQ1" s="66"/>
      <c r="BSR1" s="66"/>
      <c r="BSS1" s="66"/>
      <c r="BST1" s="66"/>
      <c r="BSU1" s="66"/>
      <c r="BSV1" s="66"/>
      <c r="BSW1" s="66"/>
      <c r="BSX1" s="66"/>
      <c r="BSY1" s="66"/>
      <c r="BSZ1" s="66"/>
      <c r="BTA1" s="66"/>
      <c r="BTB1" s="66"/>
      <c r="BTC1" s="66"/>
      <c r="BTD1" s="66"/>
      <c r="BTE1" s="66"/>
      <c r="BTF1" s="66"/>
      <c r="BTG1" s="66"/>
      <c r="BTH1" s="66"/>
      <c r="BTI1" s="66"/>
      <c r="BTJ1" s="66"/>
      <c r="BTK1" s="66"/>
      <c r="BTL1" s="66"/>
      <c r="BTM1" s="66"/>
      <c r="BTN1" s="66"/>
      <c r="BTO1" s="66"/>
      <c r="BTP1" s="66"/>
      <c r="BTQ1" s="66"/>
      <c r="BTR1" s="66"/>
      <c r="BTS1" s="66"/>
      <c r="BTT1" s="66"/>
      <c r="BTU1" s="66"/>
      <c r="BTV1" s="66"/>
      <c r="BTW1" s="66"/>
      <c r="BTX1" s="66"/>
      <c r="BTY1" s="66"/>
      <c r="BTZ1" s="66"/>
      <c r="BUA1" s="66"/>
      <c r="BUB1" s="66"/>
      <c r="BUC1" s="66"/>
      <c r="BUD1" s="66"/>
      <c r="BUE1" s="66"/>
      <c r="BUF1" s="66"/>
      <c r="BUG1" s="66"/>
      <c r="BUH1" s="66"/>
      <c r="BUI1" s="66"/>
      <c r="BUJ1" s="66"/>
      <c r="BUK1" s="66"/>
      <c r="BUL1" s="66"/>
      <c r="BUM1" s="66"/>
      <c r="BUN1" s="66"/>
      <c r="BUO1" s="66"/>
      <c r="BUP1" s="66"/>
      <c r="BUQ1" s="66"/>
      <c r="BUR1" s="66"/>
      <c r="BUS1" s="66"/>
      <c r="BUT1" s="66"/>
      <c r="BUU1" s="66"/>
      <c r="BUV1" s="66"/>
      <c r="BUW1" s="66"/>
      <c r="BUX1" s="66"/>
      <c r="BUY1" s="66"/>
      <c r="BUZ1" s="66"/>
      <c r="BVA1" s="66"/>
      <c r="BVB1" s="66"/>
      <c r="BVC1" s="66"/>
      <c r="BVD1" s="66"/>
      <c r="BVE1" s="66"/>
      <c r="BVF1" s="66"/>
      <c r="BVG1" s="66"/>
      <c r="BVH1" s="66"/>
      <c r="BVI1" s="66"/>
      <c r="BVJ1" s="66"/>
      <c r="BVK1" s="66"/>
      <c r="BVL1" s="66"/>
      <c r="BVM1" s="66"/>
      <c r="BVN1" s="66"/>
      <c r="BVO1" s="66"/>
      <c r="BVP1" s="66"/>
      <c r="BVQ1" s="66"/>
      <c r="BVR1" s="66"/>
      <c r="BVS1" s="66"/>
      <c r="BVT1" s="66"/>
      <c r="BVU1" s="66"/>
      <c r="BVV1" s="66"/>
      <c r="BVW1" s="66"/>
      <c r="BVX1" s="66"/>
      <c r="BVY1" s="66"/>
      <c r="BVZ1" s="66"/>
      <c r="BWA1" s="66"/>
      <c r="BWB1" s="66"/>
      <c r="BWC1" s="66"/>
      <c r="BWD1" s="66"/>
      <c r="BWE1" s="66"/>
      <c r="BWF1" s="66"/>
      <c r="BWG1" s="66"/>
      <c r="BWH1" s="66"/>
      <c r="BWI1" s="66"/>
      <c r="BWJ1" s="66"/>
      <c r="BWK1" s="66"/>
      <c r="BWL1" s="66"/>
      <c r="BWM1" s="66"/>
      <c r="BWN1" s="66"/>
      <c r="BWO1" s="66"/>
      <c r="BWP1" s="66"/>
      <c r="BWQ1" s="66"/>
      <c r="BWR1" s="66"/>
      <c r="BWS1" s="66"/>
      <c r="BWT1" s="66"/>
      <c r="BWU1" s="66"/>
      <c r="BWV1" s="66"/>
      <c r="BWW1" s="66"/>
      <c r="BWX1" s="66"/>
      <c r="BWY1" s="66"/>
      <c r="BWZ1" s="66"/>
      <c r="BXA1" s="66"/>
      <c r="BXB1" s="66"/>
      <c r="BXC1" s="66"/>
      <c r="BXD1" s="66"/>
      <c r="BXE1" s="66"/>
      <c r="BXF1" s="66"/>
      <c r="BXG1" s="66"/>
      <c r="BXH1" s="66"/>
      <c r="BXI1" s="66"/>
      <c r="BXJ1" s="66"/>
      <c r="BXK1" s="66"/>
      <c r="BXL1" s="66"/>
      <c r="BXM1" s="66"/>
      <c r="BXN1" s="66"/>
      <c r="BXO1" s="66"/>
      <c r="BXP1" s="66"/>
      <c r="BXQ1" s="66"/>
      <c r="BXR1" s="66"/>
      <c r="BXS1" s="66"/>
      <c r="BXT1" s="66"/>
      <c r="BXU1" s="66"/>
      <c r="BXV1" s="66"/>
      <c r="BXW1" s="66"/>
      <c r="BXX1" s="66"/>
      <c r="BXY1" s="66"/>
      <c r="BXZ1" s="66"/>
      <c r="BYA1" s="66"/>
      <c r="BYB1" s="66"/>
      <c r="BYC1" s="66"/>
      <c r="BYD1" s="66"/>
      <c r="BYE1" s="66"/>
      <c r="BYF1" s="66"/>
      <c r="BYG1" s="66"/>
      <c r="BYH1" s="66"/>
      <c r="BYI1" s="66"/>
      <c r="BYJ1" s="66"/>
      <c r="BYK1" s="66"/>
      <c r="BYL1" s="66"/>
      <c r="BYM1" s="66"/>
      <c r="BYN1" s="66"/>
      <c r="BYO1" s="66"/>
      <c r="BYP1" s="66"/>
      <c r="BYQ1" s="66"/>
      <c r="BYR1" s="66"/>
      <c r="BYS1" s="66"/>
      <c r="BYT1" s="66"/>
      <c r="BYU1" s="66"/>
      <c r="BYV1" s="66"/>
      <c r="BYW1" s="66"/>
      <c r="BYX1" s="66"/>
      <c r="BYY1" s="66"/>
      <c r="BYZ1" s="66"/>
      <c r="BZA1" s="66"/>
      <c r="BZB1" s="66"/>
      <c r="BZC1" s="66"/>
      <c r="BZD1" s="66"/>
      <c r="BZE1" s="66"/>
      <c r="BZF1" s="66"/>
      <c r="BZG1" s="66"/>
      <c r="BZH1" s="66"/>
      <c r="BZI1" s="66"/>
      <c r="BZJ1" s="66"/>
      <c r="BZK1" s="66"/>
      <c r="BZL1" s="66"/>
      <c r="BZM1" s="66"/>
      <c r="BZN1" s="66"/>
      <c r="BZO1" s="66"/>
      <c r="BZP1" s="66"/>
      <c r="BZQ1" s="66"/>
      <c r="BZR1" s="66"/>
      <c r="BZS1" s="66"/>
      <c r="BZT1" s="66"/>
      <c r="BZU1" s="66"/>
      <c r="BZV1" s="66"/>
      <c r="BZW1" s="66"/>
      <c r="BZX1" s="66"/>
      <c r="BZY1" s="66"/>
      <c r="BZZ1" s="66"/>
      <c r="CAA1" s="66"/>
      <c r="CAB1" s="66"/>
      <c r="CAC1" s="66"/>
      <c r="CAD1" s="66"/>
      <c r="CAE1" s="66"/>
      <c r="CAF1" s="66"/>
      <c r="CAG1" s="66"/>
      <c r="CAH1" s="66"/>
      <c r="CAI1" s="66"/>
      <c r="CAJ1" s="66"/>
      <c r="CAK1" s="66"/>
      <c r="CAL1" s="66"/>
      <c r="CAM1" s="66"/>
      <c r="CAN1" s="66"/>
      <c r="CAO1" s="66"/>
      <c r="CAP1" s="66"/>
      <c r="CAQ1" s="66"/>
      <c r="CAR1" s="66"/>
      <c r="CAS1" s="66"/>
      <c r="CAT1" s="66"/>
      <c r="CAU1" s="66"/>
      <c r="CAV1" s="66"/>
      <c r="CAW1" s="66"/>
      <c r="CAX1" s="66"/>
      <c r="CAY1" s="66"/>
      <c r="CAZ1" s="66"/>
      <c r="CBA1" s="66"/>
      <c r="CBB1" s="66"/>
      <c r="CBC1" s="66"/>
      <c r="CBD1" s="66"/>
      <c r="CBE1" s="66"/>
      <c r="CBF1" s="66"/>
      <c r="CBG1" s="66"/>
      <c r="CBH1" s="66"/>
      <c r="CBI1" s="66"/>
      <c r="CBJ1" s="66"/>
      <c r="CBK1" s="66"/>
      <c r="CBL1" s="66"/>
      <c r="CBM1" s="66"/>
      <c r="CBN1" s="66"/>
      <c r="CBO1" s="66"/>
      <c r="CBP1" s="66"/>
      <c r="CBQ1" s="66"/>
      <c r="CBR1" s="66"/>
      <c r="CBS1" s="66"/>
      <c r="CBT1" s="66"/>
      <c r="CBU1" s="66"/>
      <c r="CBV1" s="66"/>
      <c r="CBW1" s="66"/>
      <c r="CBX1" s="66"/>
      <c r="CBY1" s="66"/>
      <c r="CBZ1" s="66"/>
      <c r="CCA1" s="66"/>
      <c r="CCB1" s="66"/>
      <c r="CCC1" s="66"/>
      <c r="CCD1" s="66"/>
      <c r="CCE1" s="66"/>
      <c r="CCF1" s="66"/>
      <c r="CCG1" s="66"/>
      <c r="CCH1" s="66"/>
      <c r="CCI1" s="66"/>
      <c r="CCJ1" s="66"/>
      <c r="CCK1" s="66"/>
      <c r="CCL1" s="66"/>
      <c r="CCM1" s="66"/>
      <c r="CCN1" s="66"/>
      <c r="CCO1" s="66"/>
      <c r="CCP1" s="66"/>
      <c r="CCQ1" s="66"/>
      <c r="CCR1" s="66"/>
      <c r="CCS1" s="66"/>
      <c r="CCT1" s="66"/>
      <c r="CCU1" s="66"/>
      <c r="CCV1" s="66"/>
      <c r="CCW1" s="66"/>
      <c r="CCX1" s="66"/>
      <c r="CCY1" s="66"/>
      <c r="CCZ1" s="66"/>
      <c r="CDA1" s="66"/>
      <c r="CDB1" s="66"/>
      <c r="CDC1" s="66"/>
      <c r="CDD1" s="66"/>
      <c r="CDE1" s="66"/>
      <c r="CDF1" s="66"/>
      <c r="CDG1" s="66"/>
      <c r="CDH1" s="66"/>
      <c r="CDI1" s="66"/>
      <c r="CDJ1" s="66"/>
      <c r="CDK1" s="66"/>
      <c r="CDL1" s="66"/>
      <c r="CDM1" s="66"/>
      <c r="CDN1" s="66"/>
      <c r="CDO1" s="66"/>
      <c r="CDP1" s="66"/>
      <c r="CDQ1" s="66"/>
      <c r="CDR1" s="66"/>
      <c r="CDS1" s="66"/>
      <c r="CDT1" s="66"/>
      <c r="CDU1" s="66"/>
      <c r="CDV1" s="66"/>
      <c r="CDW1" s="66"/>
      <c r="CDX1" s="66"/>
      <c r="CDY1" s="66"/>
      <c r="CDZ1" s="66"/>
      <c r="CEA1" s="66"/>
      <c r="CEB1" s="66"/>
      <c r="CEC1" s="66"/>
      <c r="CED1" s="66"/>
      <c r="CEE1" s="66"/>
      <c r="CEF1" s="66"/>
      <c r="CEG1" s="66"/>
      <c r="CEH1" s="66"/>
      <c r="CEI1" s="66"/>
      <c r="CEJ1" s="66"/>
      <c r="CEK1" s="66"/>
      <c r="CEL1" s="66"/>
      <c r="CEM1" s="66"/>
      <c r="CEN1" s="66"/>
      <c r="CEO1" s="66"/>
      <c r="CEP1" s="66"/>
      <c r="CEQ1" s="66"/>
      <c r="CER1" s="66"/>
      <c r="CES1" s="66"/>
      <c r="CET1" s="66"/>
      <c r="CEU1" s="66"/>
      <c r="CEV1" s="66"/>
      <c r="CEW1" s="66"/>
      <c r="CEX1" s="66"/>
      <c r="CEY1" s="66"/>
      <c r="CEZ1" s="66"/>
      <c r="CFA1" s="66"/>
      <c r="CFB1" s="66"/>
      <c r="CFC1" s="66"/>
      <c r="CFD1" s="66"/>
      <c r="CFE1" s="66"/>
      <c r="CFF1" s="66"/>
      <c r="CFG1" s="66"/>
      <c r="CFH1" s="66"/>
      <c r="CFI1" s="66"/>
      <c r="CFJ1" s="66"/>
      <c r="CFK1" s="66"/>
      <c r="CFL1" s="66"/>
      <c r="CFM1" s="66"/>
      <c r="CFN1" s="66"/>
      <c r="CFO1" s="66"/>
      <c r="CFP1" s="66"/>
      <c r="CFQ1" s="66"/>
      <c r="CFR1" s="66"/>
      <c r="CFS1" s="66"/>
      <c r="CFT1" s="66"/>
      <c r="CFU1" s="66"/>
      <c r="CFV1" s="66"/>
      <c r="CFW1" s="66"/>
      <c r="CFX1" s="66"/>
      <c r="CFY1" s="66"/>
      <c r="CFZ1" s="66"/>
      <c r="CGA1" s="66"/>
      <c r="CGB1" s="66"/>
      <c r="CGC1" s="66"/>
      <c r="CGD1" s="66"/>
      <c r="CGE1" s="66"/>
      <c r="CGF1" s="66"/>
      <c r="CGG1" s="66"/>
      <c r="CGH1" s="66"/>
      <c r="CGI1" s="66"/>
      <c r="CGJ1" s="66"/>
      <c r="CGK1" s="66"/>
      <c r="CGL1" s="66"/>
      <c r="CGM1" s="66"/>
      <c r="CGN1" s="66"/>
      <c r="CGO1" s="66"/>
      <c r="CGP1" s="66"/>
      <c r="CGQ1" s="66"/>
      <c r="CGR1" s="66"/>
      <c r="CGS1" s="66"/>
      <c r="CGT1" s="66"/>
      <c r="CGU1" s="66"/>
      <c r="CGV1" s="66"/>
      <c r="CGW1" s="66"/>
      <c r="CGX1" s="66"/>
      <c r="CGY1" s="66"/>
      <c r="CGZ1" s="66"/>
      <c r="CHA1" s="66"/>
      <c r="CHB1" s="66"/>
      <c r="CHC1" s="66"/>
      <c r="CHD1" s="66"/>
      <c r="CHE1" s="66"/>
      <c r="CHF1" s="66"/>
      <c r="CHG1" s="66"/>
      <c r="CHH1" s="66"/>
      <c r="CHI1" s="66"/>
      <c r="CHJ1" s="66"/>
      <c r="CHK1" s="66"/>
      <c r="CHL1" s="66"/>
      <c r="CHM1" s="66"/>
      <c r="CHN1" s="66"/>
      <c r="CHO1" s="66"/>
      <c r="CHP1" s="66"/>
      <c r="CHQ1" s="66"/>
      <c r="CHR1" s="66"/>
      <c r="CHS1" s="66"/>
      <c r="CHT1" s="66"/>
      <c r="CHU1" s="66"/>
      <c r="CHV1" s="66"/>
      <c r="CHW1" s="66"/>
      <c r="CHX1" s="66"/>
      <c r="CHY1" s="66"/>
      <c r="CHZ1" s="66"/>
      <c r="CIA1" s="66"/>
      <c r="CIB1" s="66"/>
      <c r="CIC1" s="66"/>
      <c r="CID1" s="66"/>
      <c r="CIE1" s="66"/>
      <c r="CIF1" s="66"/>
      <c r="CIG1" s="66"/>
      <c r="CIH1" s="66"/>
      <c r="CII1" s="66"/>
      <c r="CIJ1" s="66"/>
      <c r="CIK1" s="66"/>
      <c r="CIL1" s="66"/>
      <c r="CIM1" s="66"/>
      <c r="CIN1" s="66"/>
      <c r="CIO1" s="66"/>
      <c r="CIP1" s="66"/>
      <c r="CIQ1" s="66"/>
      <c r="CIR1" s="66"/>
      <c r="CIS1" s="66"/>
      <c r="CIT1" s="66"/>
      <c r="CIU1" s="66"/>
      <c r="CIV1" s="66"/>
      <c r="CIW1" s="66"/>
      <c r="CIX1" s="66"/>
      <c r="CIY1" s="66"/>
      <c r="CIZ1" s="66"/>
      <c r="CJA1" s="66"/>
      <c r="CJB1" s="66"/>
      <c r="CJC1" s="66"/>
      <c r="CJD1" s="66"/>
      <c r="CJE1" s="66"/>
      <c r="CJF1" s="66"/>
      <c r="CJG1" s="66"/>
      <c r="CJH1" s="66"/>
      <c r="CJI1" s="66"/>
      <c r="CJJ1" s="66"/>
      <c r="CJK1" s="66"/>
      <c r="CJL1" s="66"/>
      <c r="CJM1" s="66"/>
      <c r="CJN1" s="66"/>
      <c r="CJO1" s="66"/>
      <c r="CJP1" s="66"/>
      <c r="CJQ1" s="66"/>
      <c r="CJR1" s="66"/>
      <c r="CJS1" s="66"/>
      <c r="CJT1" s="66"/>
      <c r="CJU1" s="66"/>
      <c r="CJV1" s="66"/>
      <c r="CJW1" s="66"/>
      <c r="CJX1" s="66"/>
      <c r="CJY1" s="66"/>
      <c r="CJZ1" s="66"/>
      <c r="CKA1" s="66"/>
      <c r="CKB1" s="66"/>
      <c r="CKC1" s="66"/>
      <c r="CKD1" s="66"/>
      <c r="CKE1" s="66"/>
      <c r="CKF1" s="66"/>
      <c r="CKG1" s="66"/>
      <c r="CKH1" s="66"/>
      <c r="CKI1" s="66"/>
      <c r="CKJ1" s="66"/>
      <c r="CKK1" s="66"/>
      <c r="CKL1" s="66"/>
      <c r="CKM1" s="66"/>
      <c r="CKN1" s="66"/>
      <c r="CKO1" s="66"/>
      <c r="CKP1" s="66"/>
      <c r="CKQ1" s="66"/>
      <c r="CKR1" s="66"/>
      <c r="CKS1" s="66"/>
      <c r="CKT1" s="66"/>
      <c r="CKU1" s="66"/>
      <c r="CKV1" s="66"/>
      <c r="CKW1" s="66"/>
      <c r="CKX1" s="66"/>
      <c r="CKY1" s="66"/>
      <c r="CKZ1" s="66"/>
      <c r="CLA1" s="66"/>
      <c r="CLB1" s="66"/>
      <c r="CLC1" s="66"/>
      <c r="CLD1" s="66"/>
      <c r="CLE1" s="66"/>
      <c r="CLF1" s="66"/>
      <c r="CLG1" s="66"/>
      <c r="CLH1" s="66"/>
      <c r="CLI1" s="66"/>
      <c r="CLJ1" s="66"/>
      <c r="CLK1" s="66"/>
      <c r="CLL1" s="66"/>
      <c r="CLM1" s="66"/>
      <c r="CLN1" s="66"/>
      <c r="CLO1" s="66"/>
      <c r="CLP1" s="66"/>
      <c r="CLQ1" s="66"/>
      <c r="CLR1" s="66"/>
      <c r="CLS1" s="66"/>
      <c r="CLT1" s="66"/>
      <c r="CLU1" s="66"/>
      <c r="CLV1" s="66"/>
      <c r="CLW1" s="66"/>
      <c r="CLX1" s="66"/>
      <c r="CLY1" s="66"/>
      <c r="CLZ1" s="66"/>
      <c r="CMA1" s="66"/>
      <c r="CMB1" s="66"/>
      <c r="CMC1" s="66"/>
      <c r="CMD1" s="66"/>
      <c r="CME1" s="66"/>
      <c r="CMF1" s="66"/>
      <c r="CMG1" s="66"/>
      <c r="CMH1" s="66"/>
      <c r="CMI1" s="66"/>
      <c r="CMJ1" s="66"/>
      <c r="CMK1" s="66"/>
      <c r="CML1" s="66"/>
      <c r="CMM1" s="66"/>
      <c r="CMN1" s="66"/>
      <c r="CMO1" s="66"/>
      <c r="CMP1" s="66"/>
      <c r="CMQ1" s="66"/>
      <c r="CMR1" s="66"/>
      <c r="CMS1" s="66"/>
      <c r="CMT1" s="66"/>
      <c r="CMU1" s="66"/>
      <c r="CMV1" s="66"/>
      <c r="CMW1" s="66"/>
      <c r="CMX1" s="66"/>
      <c r="CMY1" s="66"/>
      <c r="CMZ1" s="66"/>
      <c r="CNA1" s="66"/>
      <c r="CNB1" s="66"/>
      <c r="CNC1" s="66"/>
      <c r="CND1" s="66"/>
      <c r="CNE1" s="66"/>
      <c r="CNF1" s="66"/>
      <c r="CNG1" s="66"/>
      <c r="CNH1" s="66"/>
      <c r="CNI1" s="66"/>
      <c r="CNJ1" s="66"/>
      <c r="CNK1" s="66"/>
      <c r="CNL1" s="66"/>
      <c r="CNM1" s="66"/>
      <c r="CNN1" s="66"/>
      <c r="CNO1" s="66"/>
      <c r="CNP1" s="66"/>
      <c r="CNQ1" s="66"/>
      <c r="CNR1" s="66"/>
      <c r="CNS1" s="66"/>
      <c r="CNT1" s="66"/>
      <c r="CNU1" s="66"/>
      <c r="CNV1" s="66"/>
      <c r="CNW1" s="66"/>
      <c r="CNX1" s="66"/>
      <c r="CNY1" s="66"/>
      <c r="CNZ1" s="66"/>
      <c r="COA1" s="66"/>
      <c r="COB1" s="66"/>
      <c r="COC1" s="66"/>
      <c r="COD1" s="66"/>
      <c r="COE1" s="66"/>
      <c r="COF1" s="66"/>
      <c r="COG1" s="66"/>
      <c r="COH1" s="66"/>
      <c r="COI1" s="66"/>
      <c r="COJ1" s="66"/>
      <c r="COK1" s="66"/>
      <c r="COL1" s="66"/>
      <c r="COM1" s="66"/>
      <c r="CON1" s="66"/>
      <c r="COO1" s="66"/>
      <c r="COP1" s="66"/>
      <c r="COQ1" s="66"/>
      <c r="COR1" s="66"/>
      <c r="COS1" s="66"/>
      <c r="COT1" s="66"/>
      <c r="COU1" s="66"/>
      <c r="COV1" s="66"/>
      <c r="COW1" s="66"/>
      <c r="COX1" s="66"/>
      <c r="COY1" s="66"/>
      <c r="COZ1" s="66"/>
      <c r="CPA1" s="66"/>
      <c r="CPB1" s="66"/>
      <c r="CPC1" s="66"/>
      <c r="CPD1" s="66"/>
      <c r="CPE1" s="66"/>
      <c r="CPF1" s="66"/>
      <c r="CPG1" s="66"/>
      <c r="CPH1" s="66"/>
      <c r="CPI1" s="66"/>
      <c r="CPJ1" s="66"/>
      <c r="CPK1" s="66"/>
      <c r="CPL1" s="66"/>
      <c r="CPM1" s="66"/>
      <c r="CPN1" s="66"/>
      <c r="CPO1" s="66"/>
      <c r="CPP1" s="66"/>
      <c r="CPQ1" s="66"/>
      <c r="CPR1" s="66"/>
      <c r="CPS1" s="66"/>
      <c r="CPT1" s="66"/>
      <c r="CPU1" s="66"/>
      <c r="CPV1" s="66"/>
      <c r="CPW1" s="66"/>
      <c r="CPX1" s="66"/>
      <c r="CPY1" s="66"/>
      <c r="CPZ1" s="66"/>
      <c r="CQA1" s="66"/>
      <c r="CQB1" s="66"/>
      <c r="CQC1" s="66"/>
      <c r="CQD1" s="66"/>
      <c r="CQE1" s="66"/>
      <c r="CQF1" s="66"/>
      <c r="CQG1" s="66"/>
      <c r="CQH1" s="66"/>
      <c r="CQI1" s="66"/>
      <c r="CQJ1" s="66"/>
      <c r="CQK1" s="66"/>
      <c r="CQL1" s="66"/>
      <c r="CQM1" s="66"/>
      <c r="CQN1" s="66"/>
      <c r="CQO1" s="66"/>
      <c r="CQP1" s="66"/>
      <c r="CQQ1" s="66"/>
      <c r="CQR1" s="66"/>
      <c r="CQS1" s="66"/>
      <c r="CQT1" s="66"/>
      <c r="CQU1" s="66"/>
      <c r="CQV1" s="66"/>
      <c r="CQW1" s="66"/>
      <c r="CQX1" s="66"/>
      <c r="CQY1" s="66"/>
      <c r="CQZ1" s="66"/>
      <c r="CRA1" s="66"/>
      <c r="CRB1" s="66"/>
      <c r="CRC1" s="66"/>
      <c r="CRD1" s="66"/>
      <c r="CRE1" s="66"/>
      <c r="CRF1" s="66"/>
      <c r="CRG1" s="66"/>
      <c r="CRH1" s="66"/>
      <c r="CRI1" s="66"/>
      <c r="CRJ1" s="66"/>
      <c r="CRK1" s="66"/>
      <c r="CRL1" s="66"/>
      <c r="CRM1" s="66"/>
      <c r="CRN1" s="66"/>
      <c r="CRO1" s="66"/>
      <c r="CRP1" s="66"/>
      <c r="CRQ1" s="66"/>
      <c r="CRR1" s="66"/>
      <c r="CRS1" s="66"/>
      <c r="CRT1" s="66"/>
      <c r="CRU1" s="66"/>
      <c r="CRV1" s="66"/>
      <c r="CRW1" s="66"/>
      <c r="CRX1" s="66"/>
      <c r="CRY1" s="66"/>
      <c r="CRZ1" s="66"/>
      <c r="CSA1" s="66"/>
      <c r="CSB1" s="66"/>
      <c r="CSC1" s="66"/>
      <c r="CSD1" s="66"/>
      <c r="CSE1" s="66"/>
      <c r="CSF1" s="66"/>
      <c r="CSG1" s="66"/>
      <c r="CSH1" s="66"/>
      <c r="CSI1" s="66"/>
      <c r="CSJ1" s="66"/>
      <c r="CSK1" s="66"/>
      <c r="CSL1" s="66"/>
      <c r="CSM1" s="66"/>
      <c r="CSN1" s="66"/>
      <c r="CSO1" s="66"/>
      <c r="CSP1" s="66"/>
      <c r="CSQ1" s="66"/>
      <c r="CSR1" s="66"/>
      <c r="CSS1" s="66"/>
      <c r="CST1" s="66"/>
      <c r="CSU1" s="66"/>
      <c r="CSV1" s="66"/>
      <c r="CSW1" s="66"/>
      <c r="CSX1" s="66"/>
      <c r="CSY1" s="66"/>
      <c r="CSZ1" s="66"/>
      <c r="CTA1" s="66"/>
      <c r="CTB1" s="66"/>
      <c r="CTC1" s="66"/>
      <c r="CTD1" s="66"/>
      <c r="CTE1" s="66"/>
      <c r="CTF1" s="66"/>
      <c r="CTG1" s="66"/>
      <c r="CTH1" s="66"/>
      <c r="CTI1" s="66"/>
      <c r="CTJ1" s="66"/>
      <c r="CTK1" s="66"/>
      <c r="CTL1" s="66"/>
      <c r="CTM1" s="66"/>
      <c r="CTN1" s="66"/>
      <c r="CTO1" s="66"/>
      <c r="CTP1" s="66"/>
      <c r="CTQ1" s="66"/>
      <c r="CTR1" s="66"/>
      <c r="CTS1" s="66"/>
      <c r="CTT1" s="66"/>
      <c r="CTU1" s="66"/>
      <c r="CTV1" s="66"/>
      <c r="CTW1" s="66"/>
      <c r="CTX1" s="66"/>
      <c r="CTY1" s="66"/>
      <c r="CTZ1" s="66"/>
      <c r="CUA1" s="66"/>
      <c r="CUB1" s="66"/>
      <c r="CUC1" s="66"/>
      <c r="CUD1" s="66"/>
      <c r="CUE1" s="66"/>
      <c r="CUF1" s="66"/>
      <c r="CUG1" s="66"/>
      <c r="CUH1" s="66"/>
      <c r="CUI1" s="66"/>
      <c r="CUJ1" s="66"/>
      <c r="CUK1" s="66"/>
      <c r="CUL1" s="66"/>
      <c r="CUM1" s="66"/>
      <c r="CUN1" s="66"/>
      <c r="CUO1" s="66"/>
      <c r="CUP1" s="66"/>
      <c r="CUQ1" s="66"/>
      <c r="CUR1" s="66"/>
      <c r="CUS1" s="66"/>
      <c r="CUT1" s="66"/>
      <c r="CUU1" s="66"/>
      <c r="CUV1" s="66"/>
      <c r="CUW1" s="66"/>
      <c r="CUX1" s="66"/>
      <c r="CUY1" s="66"/>
      <c r="CUZ1" s="66"/>
      <c r="CVA1" s="66"/>
      <c r="CVB1" s="66"/>
      <c r="CVC1" s="66"/>
      <c r="CVD1" s="66"/>
      <c r="CVE1" s="66"/>
      <c r="CVF1" s="66"/>
      <c r="CVG1" s="66"/>
      <c r="CVH1" s="66"/>
      <c r="CVI1" s="66"/>
      <c r="CVJ1" s="66"/>
      <c r="CVK1" s="66"/>
      <c r="CVL1" s="66"/>
      <c r="CVM1" s="66"/>
      <c r="CVN1" s="66"/>
      <c r="CVO1" s="66"/>
      <c r="CVP1" s="66"/>
      <c r="CVQ1" s="66"/>
      <c r="CVR1" s="66"/>
      <c r="CVS1" s="66"/>
      <c r="CVT1" s="66"/>
      <c r="CVU1" s="66"/>
      <c r="CVV1" s="66"/>
      <c r="CVW1" s="66"/>
      <c r="CVX1" s="66"/>
      <c r="CVY1" s="66"/>
      <c r="CVZ1" s="66"/>
      <c r="CWA1" s="66"/>
      <c r="CWB1" s="66"/>
      <c r="CWC1" s="66"/>
      <c r="CWD1" s="66"/>
      <c r="CWE1" s="66"/>
      <c r="CWF1" s="66"/>
      <c r="CWG1" s="66"/>
      <c r="CWH1" s="66"/>
      <c r="CWI1" s="66"/>
      <c r="CWJ1" s="66"/>
      <c r="CWK1" s="66"/>
      <c r="CWL1" s="66"/>
      <c r="CWM1" s="66"/>
      <c r="CWN1" s="66"/>
      <c r="CWO1" s="66"/>
      <c r="CWP1" s="66"/>
      <c r="CWQ1" s="66"/>
      <c r="CWR1" s="66"/>
      <c r="CWS1" s="66"/>
      <c r="CWT1" s="66"/>
      <c r="CWU1" s="66"/>
      <c r="CWV1" s="66"/>
      <c r="CWW1" s="66"/>
      <c r="CWX1" s="66"/>
      <c r="CWY1" s="66"/>
      <c r="CWZ1" s="66"/>
      <c r="CXA1" s="66"/>
      <c r="CXB1" s="66"/>
      <c r="CXC1" s="66"/>
      <c r="CXD1" s="66"/>
      <c r="CXE1" s="66"/>
      <c r="CXF1" s="66"/>
      <c r="CXG1" s="66"/>
      <c r="CXH1" s="66"/>
      <c r="CXI1" s="66"/>
      <c r="CXJ1" s="66"/>
      <c r="CXK1" s="66"/>
      <c r="CXL1" s="66"/>
      <c r="CXM1" s="66"/>
      <c r="CXN1" s="66"/>
      <c r="CXO1" s="66"/>
      <c r="CXP1" s="66"/>
      <c r="CXQ1" s="66"/>
      <c r="CXR1" s="66"/>
      <c r="CXS1" s="66"/>
      <c r="CXT1" s="66"/>
      <c r="CXU1" s="66"/>
      <c r="CXV1" s="66"/>
      <c r="CXW1" s="66"/>
      <c r="CXX1" s="66"/>
      <c r="CXY1" s="66"/>
      <c r="CXZ1" s="66"/>
      <c r="CYA1" s="66"/>
      <c r="CYB1" s="66"/>
      <c r="CYC1" s="66"/>
      <c r="CYD1" s="66"/>
      <c r="CYE1" s="66"/>
      <c r="CYF1" s="66"/>
      <c r="CYG1" s="66"/>
      <c r="CYH1" s="66"/>
      <c r="CYI1" s="66"/>
      <c r="CYJ1" s="66"/>
      <c r="CYK1" s="66"/>
      <c r="CYL1" s="66"/>
      <c r="CYM1" s="66"/>
      <c r="CYN1" s="66"/>
      <c r="CYO1" s="66"/>
      <c r="CYP1" s="66"/>
      <c r="CYQ1" s="66"/>
      <c r="CYR1" s="66"/>
      <c r="CYS1" s="66"/>
      <c r="CYT1" s="66"/>
      <c r="CYU1" s="66"/>
      <c r="CYV1" s="66"/>
      <c r="CYW1" s="66"/>
      <c r="CYX1" s="66"/>
      <c r="CYY1" s="66"/>
      <c r="CYZ1" s="66"/>
      <c r="CZA1" s="66"/>
      <c r="CZB1" s="66"/>
      <c r="CZC1" s="66"/>
      <c r="CZD1" s="66"/>
      <c r="CZE1" s="66"/>
      <c r="CZF1" s="66"/>
      <c r="CZG1" s="66"/>
      <c r="CZH1" s="66"/>
      <c r="CZI1" s="66"/>
      <c r="CZJ1" s="66"/>
      <c r="CZK1" s="66"/>
      <c r="CZL1" s="66"/>
      <c r="CZM1" s="66"/>
      <c r="CZN1" s="66"/>
      <c r="CZO1" s="66"/>
      <c r="CZP1" s="66"/>
      <c r="CZQ1" s="66"/>
      <c r="CZR1" s="66"/>
      <c r="CZS1" s="66"/>
      <c r="CZT1" s="66"/>
      <c r="CZU1" s="66"/>
      <c r="CZV1" s="66"/>
      <c r="CZW1" s="66"/>
      <c r="CZX1" s="66"/>
      <c r="CZY1" s="66"/>
      <c r="CZZ1" s="66"/>
      <c r="DAA1" s="66"/>
      <c r="DAB1" s="66"/>
      <c r="DAC1" s="66"/>
      <c r="DAD1" s="66"/>
      <c r="DAE1" s="66"/>
      <c r="DAF1" s="66"/>
      <c r="DAG1" s="66"/>
      <c r="DAH1" s="66"/>
      <c r="DAI1" s="66"/>
      <c r="DAJ1" s="66"/>
      <c r="DAK1" s="66"/>
      <c r="DAL1" s="66"/>
      <c r="DAM1" s="66"/>
      <c r="DAN1" s="66"/>
      <c r="DAO1" s="66"/>
      <c r="DAP1" s="66"/>
      <c r="DAQ1" s="66"/>
      <c r="DAR1" s="66"/>
      <c r="DAS1" s="66"/>
      <c r="DAT1" s="66"/>
      <c r="DAU1" s="66"/>
      <c r="DAV1" s="66"/>
      <c r="DAW1" s="66"/>
      <c r="DAX1" s="66"/>
      <c r="DAY1" s="66"/>
      <c r="DAZ1" s="66"/>
      <c r="DBA1" s="66"/>
      <c r="DBB1" s="66"/>
      <c r="DBC1" s="66"/>
      <c r="DBD1" s="66"/>
      <c r="DBE1" s="66"/>
      <c r="DBF1" s="66"/>
      <c r="DBG1" s="66"/>
      <c r="DBH1" s="66"/>
      <c r="DBI1" s="66"/>
      <c r="DBJ1" s="66"/>
      <c r="DBK1" s="66"/>
      <c r="DBL1" s="66"/>
      <c r="DBM1" s="66"/>
      <c r="DBN1" s="66"/>
      <c r="DBO1" s="66"/>
      <c r="DBP1" s="66"/>
      <c r="DBQ1" s="66"/>
      <c r="DBR1" s="66"/>
      <c r="DBS1" s="66"/>
      <c r="DBT1" s="66"/>
      <c r="DBU1" s="66"/>
      <c r="DBV1" s="66"/>
      <c r="DBW1" s="66"/>
      <c r="DBX1" s="66"/>
      <c r="DBY1" s="66"/>
      <c r="DBZ1" s="66"/>
      <c r="DCA1" s="66"/>
      <c r="DCB1" s="66"/>
      <c r="DCC1" s="66"/>
      <c r="DCD1" s="66"/>
      <c r="DCE1" s="66"/>
      <c r="DCF1" s="66"/>
      <c r="DCG1" s="66"/>
      <c r="DCH1" s="66"/>
      <c r="DCI1" s="66"/>
      <c r="DCJ1" s="66"/>
      <c r="DCK1" s="66"/>
      <c r="DCL1" s="66"/>
      <c r="DCM1" s="66"/>
      <c r="DCN1" s="66"/>
      <c r="DCO1" s="66"/>
      <c r="DCP1" s="66"/>
      <c r="DCQ1" s="66"/>
      <c r="DCR1" s="66"/>
      <c r="DCS1" s="66"/>
      <c r="DCT1" s="66"/>
      <c r="DCU1" s="66"/>
      <c r="DCV1" s="66"/>
      <c r="DCW1" s="66"/>
      <c r="DCX1" s="66"/>
      <c r="DCY1" s="66"/>
      <c r="DCZ1" s="66"/>
      <c r="DDA1" s="66"/>
      <c r="DDB1" s="66"/>
      <c r="DDC1" s="66"/>
      <c r="DDD1" s="66"/>
      <c r="DDE1" s="66"/>
      <c r="DDF1" s="66"/>
      <c r="DDG1" s="66"/>
      <c r="DDH1" s="66"/>
      <c r="DDI1" s="66"/>
      <c r="DDJ1" s="66"/>
      <c r="DDK1" s="66"/>
      <c r="DDL1" s="66"/>
      <c r="DDM1" s="66"/>
      <c r="DDN1" s="66"/>
      <c r="DDO1" s="66"/>
      <c r="DDP1" s="66"/>
      <c r="DDQ1" s="66"/>
      <c r="DDR1" s="66"/>
      <c r="DDS1" s="66"/>
      <c r="DDT1" s="66"/>
      <c r="DDU1" s="66"/>
      <c r="DDV1" s="66"/>
      <c r="DDW1" s="66"/>
      <c r="DDX1" s="66"/>
      <c r="DDY1" s="66"/>
      <c r="DDZ1" s="66"/>
      <c r="DEA1" s="66"/>
      <c r="DEB1" s="66"/>
      <c r="DEC1" s="66"/>
      <c r="DED1" s="66"/>
      <c r="DEE1" s="66"/>
      <c r="DEF1" s="66"/>
      <c r="DEG1" s="66"/>
      <c r="DEH1" s="66"/>
      <c r="DEI1" s="66"/>
      <c r="DEJ1" s="66"/>
      <c r="DEK1" s="66"/>
      <c r="DEL1" s="66"/>
      <c r="DEM1" s="66"/>
      <c r="DEN1" s="66"/>
      <c r="DEO1" s="66"/>
      <c r="DEP1" s="66"/>
      <c r="DEQ1" s="66"/>
      <c r="DER1" s="66"/>
      <c r="DES1" s="66"/>
      <c r="DET1" s="66"/>
      <c r="DEU1" s="66"/>
      <c r="DEV1" s="66"/>
      <c r="DEW1" s="66"/>
      <c r="DEX1" s="66"/>
      <c r="DEY1" s="66"/>
      <c r="DEZ1" s="66"/>
      <c r="DFA1" s="66"/>
      <c r="DFB1" s="66"/>
      <c r="DFC1" s="66"/>
      <c r="DFD1" s="66"/>
      <c r="DFE1" s="66"/>
      <c r="DFF1" s="66"/>
      <c r="DFG1" s="66"/>
      <c r="DFH1" s="66"/>
      <c r="DFI1" s="66"/>
      <c r="DFJ1" s="66"/>
      <c r="DFK1" s="66"/>
      <c r="DFL1" s="66"/>
      <c r="DFM1" s="66"/>
      <c r="DFN1" s="66"/>
      <c r="DFO1" s="66"/>
      <c r="DFP1" s="66"/>
      <c r="DFQ1" s="66"/>
      <c r="DFR1" s="66"/>
      <c r="DFS1" s="66"/>
      <c r="DFT1" s="66"/>
      <c r="DFU1" s="66"/>
      <c r="DFV1" s="66"/>
      <c r="DFW1" s="66"/>
      <c r="DFX1" s="66"/>
      <c r="DFY1" s="66"/>
      <c r="DFZ1" s="66"/>
      <c r="DGA1" s="66"/>
      <c r="DGB1" s="66"/>
      <c r="DGC1" s="66"/>
      <c r="DGD1" s="66"/>
      <c r="DGE1" s="66"/>
      <c r="DGF1" s="66"/>
      <c r="DGG1" s="66"/>
      <c r="DGH1" s="66"/>
      <c r="DGI1" s="66"/>
      <c r="DGJ1" s="66"/>
      <c r="DGK1" s="66"/>
      <c r="DGL1" s="66"/>
      <c r="DGM1" s="66"/>
      <c r="DGN1" s="66"/>
      <c r="DGO1" s="66"/>
      <c r="DGP1" s="66"/>
      <c r="DGQ1" s="66"/>
      <c r="DGR1" s="66"/>
      <c r="DGS1" s="66"/>
      <c r="DGT1" s="66"/>
      <c r="DGU1" s="66"/>
      <c r="DGV1" s="66"/>
      <c r="DGW1" s="66"/>
      <c r="DGX1" s="66"/>
      <c r="DGY1" s="66"/>
      <c r="DGZ1" s="66"/>
      <c r="DHA1" s="66"/>
      <c r="DHB1" s="66"/>
      <c r="DHC1" s="66"/>
      <c r="DHD1" s="66"/>
      <c r="DHE1" s="66"/>
      <c r="DHF1" s="66"/>
      <c r="DHG1" s="66"/>
      <c r="DHH1" s="66"/>
      <c r="DHI1" s="66"/>
      <c r="DHJ1" s="66"/>
      <c r="DHK1" s="66"/>
      <c r="DHL1" s="66"/>
      <c r="DHM1" s="66"/>
      <c r="DHN1" s="66"/>
      <c r="DHO1" s="66"/>
      <c r="DHP1" s="66"/>
      <c r="DHQ1" s="66"/>
      <c r="DHR1" s="66"/>
      <c r="DHS1" s="66"/>
      <c r="DHT1" s="66"/>
      <c r="DHU1" s="66"/>
      <c r="DHV1" s="66"/>
      <c r="DHW1" s="66"/>
      <c r="DHX1" s="66"/>
      <c r="DHY1" s="66"/>
      <c r="DHZ1" s="66"/>
      <c r="DIA1" s="66"/>
      <c r="DIB1" s="66"/>
      <c r="DIC1" s="66"/>
      <c r="DID1" s="66"/>
      <c r="DIE1" s="66"/>
      <c r="DIF1" s="66"/>
      <c r="DIG1" s="66"/>
      <c r="DIH1" s="66"/>
      <c r="DII1" s="66"/>
      <c r="DIJ1" s="66"/>
      <c r="DIK1" s="66"/>
      <c r="DIL1" s="66"/>
      <c r="DIM1" s="66"/>
      <c r="DIN1" s="66"/>
      <c r="DIO1" s="66"/>
      <c r="DIP1" s="66"/>
      <c r="DIQ1" s="66"/>
      <c r="DIR1" s="66"/>
      <c r="DIS1" s="66"/>
      <c r="DIT1" s="66"/>
      <c r="DIU1" s="66"/>
      <c r="DIV1" s="66"/>
      <c r="DIW1" s="66"/>
      <c r="DIX1" s="66"/>
      <c r="DIY1" s="66"/>
      <c r="DIZ1" s="66"/>
      <c r="DJA1" s="66"/>
      <c r="DJB1" s="66"/>
      <c r="DJC1" s="66"/>
      <c r="DJD1" s="66"/>
      <c r="DJE1" s="66"/>
      <c r="DJF1" s="66"/>
      <c r="DJG1" s="66"/>
      <c r="DJH1" s="66"/>
      <c r="DJI1" s="66"/>
      <c r="DJJ1" s="66"/>
      <c r="DJK1" s="66"/>
      <c r="DJL1" s="66"/>
      <c r="DJM1" s="66"/>
      <c r="DJN1" s="66"/>
      <c r="DJO1" s="66"/>
      <c r="DJP1" s="66"/>
      <c r="DJQ1" s="66"/>
      <c r="DJR1" s="66"/>
      <c r="DJS1" s="66"/>
      <c r="DJT1" s="66"/>
      <c r="DJU1" s="66"/>
      <c r="DJV1" s="66"/>
      <c r="DJW1" s="66"/>
      <c r="DJX1" s="66"/>
      <c r="DJY1" s="66"/>
      <c r="DJZ1" s="66"/>
      <c r="DKA1" s="66"/>
      <c r="DKB1" s="66"/>
      <c r="DKC1" s="66"/>
      <c r="DKD1" s="66"/>
      <c r="DKE1" s="66"/>
      <c r="DKF1" s="66"/>
      <c r="DKG1" s="66"/>
      <c r="DKH1" s="66"/>
      <c r="DKI1" s="66"/>
      <c r="DKJ1" s="66"/>
      <c r="DKK1" s="66"/>
      <c r="DKL1" s="66"/>
      <c r="DKM1" s="66"/>
      <c r="DKN1" s="66"/>
      <c r="DKO1" s="66"/>
      <c r="DKP1" s="66"/>
      <c r="DKQ1" s="66"/>
      <c r="DKR1" s="66"/>
      <c r="DKS1" s="66"/>
      <c r="DKT1" s="66"/>
      <c r="DKU1" s="66"/>
      <c r="DKV1" s="66"/>
      <c r="DKW1" s="66"/>
      <c r="DKX1" s="66"/>
      <c r="DKY1" s="66"/>
      <c r="DKZ1" s="66"/>
      <c r="DLA1" s="66"/>
      <c r="DLB1" s="66"/>
      <c r="DLC1" s="66"/>
      <c r="DLD1" s="66"/>
      <c r="DLE1" s="66"/>
      <c r="DLF1" s="66"/>
      <c r="DLG1" s="66"/>
      <c r="DLH1" s="66"/>
      <c r="DLI1" s="66"/>
      <c r="DLJ1" s="66"/>
      <c r="DLK1" s="66"/>
      <c r="DLL1" s="66"/>
      <c r="DLM1" s="66"/>
      <c r="DLN1" s="66"/>
      <c r="DLO1" s="66"/>
      <c r="DLP1" s="66"/>
      <c r="DLQ1" s="66"/>
      <c r="DLR1" s="66"/>
      <c r="DLS1" s="66"/>
      <c r="DLT1" s="66"/>
      <c r="DLU1" s="66"/>
      <c r="DLV1" s="66"/>
      <c r="DLW1" s="66"/>
      <c r="DLX1" s="66"/>
      <c r="DLY1" s="66"/>
      <c r="DLZ1" s="66"/>
      <c r="DMA1" s="66"/>
      <c r="DMB1" s="66"/>
      <c r="DMC1" s="66"/>
      <c r="DMD1" s="66"/>
      <c r="DME1" s="66"/>
      <c r="DMF1" s="66"/>
      <c r="DMG1" s="66"/>
      <c r="DMH1" s="66"/>
      <c r="DMI1" s="66"/>
      <c r="DMJ1" s="66"/>
      <c r="DMK1" s="66"/>
      <c r="DML1" s="66"/>
      <c r="DMM1" s="66"/>
      <c r="DMN1" s="66"/>
      <c r="DMO1" s="66"/>
      <c r="DMP1" s="66"/>
      <c r="DMQ1" s="66"/>
      <c r="DMR1" s="66"/>
      <c r="DMS1" s="66"/>
      <c r="DMT1" s="66"/>
      <c r="DMU1" s="66"/>
      <c r="DMV1" s="66"/>
      <c r="DMW1" s="66"/>
      <c r="DMX1" s="66"/>
      <c r="DMY1" s="66"/>
      <c r="DMZ1" s="66"/>
      <c r="DNA1" s="66"/>
      <c r="DNB1" s="66"/>
      <c r="DNC1" s="66"/>
      <c r="DND1" s="66"/>
      <c r="DNE1" s="66"/>
      <c r="DNF1" s="66"/>
      <c r="DNG1" s="66"/>
      <c r="DNH1" s="66"/>
      <c r="DNI1" s="66"/>
      <c r="DNJ1" s="66"/>
      <c r="DNK1" s="66"/>
      <c r="DNL1" s="66"/>
      <c r="DNM1" s="66"/>
      <c r="DNN1" s="66"/>
      <c r="DNO1" s="66"/>
      <c r="DNP1" s="66"/>
      <c r="DNQ1" s="66"/>
      <c r="DNR1" s="66"/>
      <c r="DNS1" s="66"/>
      <c r="DNT1" s="66"/>
      <c r="DNU1" s="66"/>
      <c r="DNV1" s="66"/>
      <c r="DNW1" s="66"/>
      <c r="DNX1" s="66"/>
      <c r="DNY1" s="66"/>
      <c r="DNZ1" s="66"/>
      <c r="DOA1" s="66"/>
      <c r="DOB1" s="66"/>
      <c r="DOC1" s="66"/>
      <c r="DOD1" s="66"/>
      <c r="DOE1" s="66"/>
      <c r="DOF1" s="66"/>
      <c r="DOG1" s="66"/>
      <c r="DOH1" s="66"/>
      <c r="DOI1" s="66"/>
      <c r="DOJ1" s="66"/>
      <c r="DOK1" s="66"/>
      <c r="DOL1" s="66"/>
      <c r="DOM1" s="66"/>
      <c r="DON1" s="66"/>
      <c r="DOO1" s="66"/>
      <c r="DOP1" s="66"/>
      <c r="DOQ1" s="66"/>
      <c r="DOR1" s="66"/>
      <c r="DOS1" s="66"/>
      <c r="DOT1" s="66"/>
      <c r="DOU1" s="66"/>
      <c r="DOV1" s="66"/>
      <c r="DOW1" s="66"/>
      <c r="DOX1" s="66"/>
      <c r="DOY1" s="66"/>
      <c r="DOZ1" s="66"/>
      <c r="DPA1" s="66"/>
      <c r="DPB1" s="66"/>
      <c r="DPC1" s="66"/>
      <c r="DPD1" s="66"/>
      <c r="DPE1" s="66"/>
      <c r="DPF1" s="66"/>
      <c r="DPG1" s="66"/>
      <c r="DPH1" s="66"/>
      <c r="DPI1" s="66"/>
      <c r="DPJ1" s="66"/>
      <c r="DPK1" s="66"/>
      <c r="DPL1" s="66"/>
      <c r="DPM1" s="66"/>
      <c r="DPN1" s="66"/>
      <c r="DPO1" s="66"/>
      <c r="DPP1" s="66"/>
      <c r="DPQ1" s="66"/>
      <c r="DPR1" s="66"/>
      <c r="DPS1" s="66"/>
      <c r="DPT1" s="66"/>
      <c r="DPU1" s="66"/>
      <c r="DPV1" s="66"/>
      <c r="DPW1" s="66"/>
      <c r="DPX1" s="66"/>
      <c r="DPY1" s="66"/>
      <c r="DPZ1" s="66"/>
      <c r="DQA1" s="66"/>
      <c r="DQB1" s="66"/>
      <c r="DQC1" s="66"/>
      <c r="DQD1" s="66"/>
      <c r="DQE1" s="66"/>
      <c r="DQF1" s="66"/>
      <c r="DQG1" s="66"/>
      <c r="DQH1" s="66"/>
      <c r="DQI1" s="66"/>
      <c r="DQJ1" s="66"/>
      <c r="DQK1" s="66"/>
      <c r="DQL1" s="66"/>
      <c r="DQM1" s="66"/>
      <c r="DQN1" s="66"/>
      <c r="DQO1" s="66"/>
      <c r="DQP1" s="66"/>
      <c r="DQQ1" s="66"/>
      <c r="DQR1" s="66"/>
      <c r="DQS1" s="66"/>
      <c r="DQT1" s="66"/>
      <c r="DQU1" s="66"/>
      <c r="DQV1" s="66"/>
      <c r="DQW1" s="66"/>
      <c r="DQX1" s="66"/>
      <c r="DQY1" s="66"/>
      <c r="DQZ1" s="66"/>
      <c r="DRA1" s="66"/>
      <c r="DRB1" s="66"/>
      <c r="DRC1" s="66"/>
      <c r="DRD1" s="66"/>
      <c r="DRE1" s="66"/>
      <c r="DRF1" s="66"/>
      <c r="DRG1" s="66"/>
      <c r="DRH1" s="66"/>
      <c r="DRI1" s="66"/>
      <c r="DRJ1" s="66"/>
      <c r="DRK1" s="66"/>
      <c r="DRL1" s="66"/>
      <c r="DRM1" s="66"/>
      <c r="DRN1" s="66"/>
      <c r="DRO1" s="66"/>
      <c r="DRP1" s="66"/>
      <c r="DRQ1" s="66"/>
      <c r="DRR1" s="66"/>
      <c r="DRS1" s="66"/>
      <c r="DRT1" s="66"/>
      <c r="DRU1" s="66"/>
      <c r="DRV1" s="66"/>
      <c r="DRW1" s="66"/>
      <c r="DRX1" s="66"/>
      <c r="DRY1" s="66"/>
      <c r="DRZ1" s="66"/>
      <c r="DSA1" s="66"/>
      <c r="DSB1" s="66"/>
      <c r="DSC1" s="66"/>
      <c r="DSD1" s="66"/>
      <c r="DSE1" s="66"/>
      <c r="DSF1" s="66"/>
      <c r="DSG1" s="66"/>
      <c r="DSH1" s="66"/>
      <c r="DSI1" s="66"/>
      <c r="DSJ1" s="66"/>
      <c r="DSK1" s="66"/>
      <c r="DSL1" s="66"/>
      <c r="DSM1" s="66"/>
      <c r="DSN1" s="66"/>
      <c r="DSO1" s="66"/>
      <c r="DSP1" s="66"/>
      <c r="DSQ1" s="66"/>
      <c r="DSR1" s="66"/>
      <c r="DSS1" s="66"/>
      <c r="DST1" s="66"/>
      <c r="DSU1" s="66"/>
      <c r="DSV1" s="66"/>
      <c r="DSW1" s="66"/>
      <c r="DSX1" s="66"/>
      <c r="DSY1" s="66"/>
      <c r="DSZ1" s="66"/>
      <c r="DTA1" s="66"/>
      <c r="DTB1" s="66"/>
      <c r="DTC1" s="66"/>
      <c r="DTD1" s="66"/>
      <c r="DTE1" s="66"/>
      <c r="DTF1" s="66"/>
      <c r="DTG1" s="66"/>
      <c r="DTH1" s="66"/>
      <c r="DTI1" s="66"/>
      <c r="DTJ1" s="66"/>
      <c r="DTK1" s="66"/>
      <c r="DTL1" s="66"/>
      <c r="DTM1" s="66"/>
      <c r="DTN1" s="66"/>
      <c r="DTO1" s="66"/>
      <c r="DTP1" s="66"/>
      <c r="DTQ1" s="66"/>
      <c r="DTR1" s="66"/>
      <c r="DTS1" s="66"/>
      <c r="DTT1" s="66"/>
      <c r="DTU1" s="66"/>
      <c r="DTV1" s="66"/>
      <c r="DTW1" s="66"/>
      <c r="DTX1" s="66"/>
      <c r="DTY1" s="66"/>
      <c r="DTZ1" s="66"/>
      <c r="DUA1" s="66"/>
      <c r="DUB1" s="66"/>
      <c r="DUC1" s="66"/>
      <c r="DUD1" s="66"/>
      <c r="DUE1" s="66"/>
      <c r="DUF1" s="66"/>
      <c r="DUG1" s="66"/>
      <c r="DUH1" s="66"/>
      <c r="DUI1" s="66"/>
      <c r="DUJ1" s="66"/>
      <c r="DUK1" s="66"/>
      <c r="DUL1" s="66"/>
      <c r="DUM1" s="66"/>
      <c r="DUN1" s="66"/>
      <c r="DUO1" s="66"/>
      <c r="DUP1" s="66"/>
      <c r="DUQ1" s="66"/>
      <c r="DUR1" s="66"/>
      <c r="DUS1" s="66"/>
      <c r="DUT1" s="66"/>
      <c r="DUU1" s="66"/>
      <c r="DUV1" s="66"/>
      <c r="DUW1" s="66"/>
      <c r="DUX1" s="66"/>
      <c r="DUY1" s="66"/>
      <c r="DUZ1" s="66"/>
      <c r="DVA1" s="66"/>
      <c r="DVB1" s="66"/>
      <c r="DVC1" s="66"/>
      <c r="DVD1" s="66"/>
      <c r="DVE1" s="66"/>
      <c r="DVF1" s="66"/>
      <c r="DVG1" s="66"/>
      <c r="DVH1" s="66"/>
      <c r="DVI1" s="66"/>
      <c r="DVJ1" s="66"/>
      <c r="DVK1" s="66"/>
      <c r="DVL1" s="66"/>
      <c r="DVM1" s="66"/>
      <c r="DVN1" s="66"/>
      <c r="DVO1" s="66"/>
      <c r="DVP1" s="66"/>
      <c r="DVQ1" s="66"/>
      <c r="DVR1" s="66"/>
      <c r="DVS1" s="66"/>
      <c r="DVT1" s="66"/>
      <c r="DVU1" s="66"/>
      <c r="DVV1" s="66"/>
      <c r="DVW1" s="66"/>
      <c r="DVX1" s="66"/>
      <c r="DVY1" s="66"/>
      <c r="DVZ1" s="66"/>
      <c r="DWA1" s="66"/>
      <c r="DWB1" s="66"/>
      <c r="DWC1" s="66"/>
      <c r="DWD1" s="66"/>
      <c r="DWE1" s="66"/>
      <c r="DWF1" s="66"/>
      <c r="DWG1" s="66"/>
      <c r="DWH1" s="66"/>
      <c r="DWI1" s="66"/>
      <c r="DWJ1" s="66"/>
      <c r="DWK1" s="66"/>
      <c r="DWL1" s="66"/>
      <c r="DWM1" s="66"/>
      <c r="DWN1" s="66"/>
      <c r="DWO1" s="66"/>
      <c r="DWP1" s="66"/>
      <c r="DWQ1" s="66"/>
      <c r="DWR1" s="66"/>
      <c r="DWS1" s="66"/>
      <c r="DWT1" s="66"/>
      <c r="DWU1" s="66"/>
      <c r="DWV1" s="66"/>
      <c r="DWW1" s="66"/>
      <c r="DWX1" s="66"/>
      <c r="DWY1" s="66"/>
      <c r="DWZ1" s="66"/>
      <c r="DXA1" s="66"/>
      <c r="DXB1" s="66"/>
      <c r="DXC1" s="66"/>
      <c r="DXD1" s="66"/>
      <c r="DXE1" s="66"/>
      <c r="DXF1" s="66"/>
      <c r="DXG1" s="66"/>
      <c r="DXH1" s="66"/>
      <c r="DXI1" s="66"/>
      <c r="DXJ1" s="66"/>
      <c r="DXK1" s="66"/>
      <c r="DXL1" s="66"/>
      <c r="DXM1" s="66"/>
      <c r="DXN1" s="66"/>
      <c r="DXO1" s="66"/>
      <c r="DXP1" s="66"/>
      <c r="DXQ1" s="66"/>
      <c r="DXR1" s="66"/>
      <c r="DXS1" s="66"/>
      <c r="DXT1" s="66"/>
      <c r="DXU1" s="66"/>
      <c r="DXV1" s="66"/>
      <c r="DXW1" s="66"/>
      <c r="DXX1" s="66"/>
      <c r="DXY1" s="66"/>
      <c r="DXZ1" s="66"/>
      <c r="DYA1" s="66"/>
      <c r="DYB1" s="66"/>
      <c r="DYC1" s="66"/>
      <c r="DYD1" s="66"/>
      <c r="DYE1" s="66"/>
      <c r="DYF1" s="66"/>
      <c r="DYG1" s="66"/>
      <c r="DYH1" s="66"/>
      <c r="DYI1" s="66"/>
      <c r="DYJ1" s="66"/>
      <c r="DYK1" s="66"/>
      <c r="DYL1" s="66"/>
      <c r="DYM1" s="66"/>
      <c r="DYN1" s="66"/>
      <c r="DYO1" s="66"/>
      <c r="DYP1" s="66"/>
      <c r="DYQ1" s="66"/>
      <c r="DYR1" s="66"/>
      <c r="DYS1" s="66"/>
      <c r="DYT1" s="66"/>
      <c r="DYU1" s="66"/>
      <c r="DYV1" s="66"/>
      <c r="DYW1" s="66"/>
      <c r="DYX1" s="66"/>
      <c r="DYY1" s="66"/>
      <c r="DYZ1" s="66"/>
      <c r="DZA1" s="66"/>
      <c r="DZB1" s="66"/>
      <c r="DZC1" s="66"/>
      <c r="DZD1" s="66"/>
      <c r="DZE1" s="66"/>
      <c r="DZF1" s="66"/>
      <c r="DZG1" s="66"/>
      <c r="DZH1" s="66"/>
      <c r="DZI1" s="66"/>
      <c r="DZJ1" s="66"/>
      <c r="DZK1" s="66"/>
      <c r="DZL1" s="66"/>
      <c r="DZM1" s="66"/>
      <c r="DZN1" s="66"/>
      <c r="DZO1" s="66"/>
      <c r="DZP1" s="66"/>
      <c r="DZQ1" s="66"/>
      <c r="DZR1" s="66"/>
      <c r="DZS1" s="66"/>
      <c r="DZT1" s="66"/>
      <c r="DZU1" s="66"/>
      <c r="DZV1" s="66"/>
      <c r="DZW1" s="66"/>
      <c r="DZX1" s="66"/>
      <c r="DZY1" s="66"/>
      <c r="DZZ1" s="66"/>
      <c r="EAA1" s="66"/>
      <c r="EAB1" s="66"/>
      <c r="EAC1" s="66"/>
      <c r="EAD1" s="66"/>
      <c r="EAE1" s="66"/>
      <c r="EAF1" s="66"/>
      <c r="EAG1" s="66"/>
      <c r="EAH1" s="66"/>
      <c r="EAI1" s="66"/>
      <c r="EAJ1" s="66"/>
      <c r="EAK1" s="66"/>
      <c r="EAL1" s="66"/>
      <c r="EAM1" s="66"/>
      <c r="EAN1" s="66"/>
      <c r="EAO1" s="66"/>
      <c r="EAP1" s="66"/>
      <c r="EAQ1" s="66"/>
      <c r="EAR1" s="66"/>
      <c r="EAS1" s="66"/>
      <c r="EAT1" s="66"/>
      <c r="EAU1" s="66"/>
      <c r="EAV1" s="66"/>
      <c r="EAW1" s="66"/>
      <c r="EAX1" s="66"/>
      <c r="EAY1" s="66"/>
      <c r="EAZ1" s="66"/>
      <c r="EBA1" s="66"/>
      <c r="EBB1" s="66"/>
      <c r="EBC1" s="66"/>
      <c r="EBD1" s="66"/>
      <c r="EBE1" s="66"/>
      <c r="EBF1" s="66"/>
      <c r="EBG1" s="66"/>
      <c r="EBH1" s="66"/>
      <c r="EBI1" s="66"/>
      <c r="EBJ1" s="66"/>
      <c r="EBK1" s="66"/>
      <c r="EBL1" s="66"/>
      <c r="EBM1" s="66"/>
      <c r="EBN1" s="66"/>
      <c r="EBO1" s="66"/>
      <c r="EBP1" s="66"/>
      <c r="EBQ1" s="66"/>
      <c r="EBR1" s="66"/>
      <c r="EBS1" s="66"/>
      <c r="EBT1" s="66"/>
      <c r="EBU1" s="66"/>
      <c r="EBV1" s="66"/>
      <c r="EBW1" s="66"/>
      <c r="EBX1" s="66"/>
      <c r="EBY1" s="66"/>
      <c r="EBZ1" s="66"/>
      <c r="ECA1" s="66"/>
      <c r="ECB1" s="66"/>
      <c r="ECC1" s="66"/>
      <c r="ECD1" s="66"/>
      <c r="ECE1" s="66"/>
      <c r="ECF1" s="66"/>
      <c r="ECG1" s="66"/>
      <c r="ECH1" s="66"/>
      <c r="ECI1" s="66"/>
      <c r="ECJ1" s="66"/>
      <c r="ECK1" s="66"/>
      <c r="ECL1" s="66"/>
      <c r="ECM1" s="66"/>
      <c r="ECN1" s="66"/>
      <c r="ECO1" s="66"/>
      <c r="ECP1" s="66"/>
      <c r="ECQ1" s="66"/>
      <c r="ECR1" s="66"/>
      <c r="ECS1" s="66"/>
      <c r="ECT1" s="66"/>
      <c r="ECU1" s="66"/>
      <c r="ECV1" s="66"/>
      <c r="ECW1" s="66"/>
      <c r="ECX1" s="66"/>
      <c r="ECY1" s="66"/>
      <c r="ECZ1" s="66"/>
      <c r="EDA1" s="66"/>
      <c r="EDB1" s="66"/>
      <c r="EDC1" s="66"/>
      <c r="EDD1" s="66"/>
      <c r="EDE1" s="66"/>
      <c r="EDF1" s="66"/>
      <c r="EDG1" s="66"/>
      <c r="EDH1" s="66"/>
      <c r="EDI1" s="66"/>
      <c r="EDJ1" s="66"/>
      <c r="EDK1" s="66"/>
      <c r="EDL1" s="66"/>
      <c r="EDM1" s="66"/>
      <c r="EDN1" s="66"/>
      <c r="EDO1" s="66"/>
      <c r="EDP1" s="66"/>
      <c r="EDQ1" s="66"/>
      <c r="EDR1" s="66"/>
      <c r="EDS1" s="66"/>
      <c r="EDT1" s="66"/>
      <c r="EDU1" s="66"/>
      <c r="EDV1" s="66"/>
      <c r="EDW1" s="66"/>
      <c r="EDX1" s="66"/>
      <c r="EDY1" s="66"/>
      <c r="EDZ1" s="66"/>
      <c r="EEA1" s="66"/>
      <c r="EEB1" s="66"/>
      <c r="EEC1" s="66"/>
      <c r="EED1" s="66"/>
      <c r="EEE1" s="66"/>
      <c r="EEF1" s="66"/>
      <c r="EEG1" s="66"/>
      <c r="EEH1" s="66"/>
      <c r="EEI1" s="66"/>
      <c r="EEJ1" s="66"/>
      <c r="EEK1" s="66"/>
      <c r="EEL1" s="66"/>
      <c r="EEM1" s="66"/>
      <c r="EEN1" s="66"/>
      <c r="EEO1" s="66"/>
      <c r="EEP1" s="66"/>
      <c r="EEQ1" s="66"/>
      <c r="EER1" s="66"/>
      <c r="EES1" s="66"/>
      <c r="EET1" s="66"/>
      <c r="EEU1" s="66"/>
      <c r="EEV1" s="66"/>
      <c r="EEW1" s="66"/>
      <c r="EEX1" s="66"/>
      <c r="EEY1" s="66"/>
      <c r="EEZ1" s="66"/>
      <c r="EFA1" s="66"/>
      <c r="EFB1" s="66"/>
      <c r="EFC1" s="66"/>
      <c r="EFD1" s="66"/>
      <c r="EFE1" s="66"/>
      <c r="EFF1" s="66"/>
      <c r="EFG1" s="66"/>
      <c r="EFH1" s="66"/>
      <c r="EFI1" s="66"/>
      <c r="EFJ1" s="66"/>
      <c r="EFK1" s="66"/>
      <c r="EFL1" s="66"/>
      <c r="EFM1" s="66"/>
      <c r="EFN1" s="66"/>
      <c r="EFO1" s="66"/>
      <c r="EFP1" s="66"/>
      <c r="EFQ1" s="66"/>
      <c r="EFR1" s="66"/>
      <c r="EFS1" s="66"/>
      <c r="EFT1" s="66"/>
      <c r="EFU1" s="66"/>
      <c r="EFV1" s="66"/>
      <c r="EFW1" s="66"/>
      <c r="EFX1" s="66"/>
      <c r="EFY1" s="66"/>
      <c r="EFZ1" s="66"/>
      <c r="EGA1" s="66"/>
      <c r="EGB1" s="66"/>
      <c r="EGC1" s="66"/>
      <c r="EGD1" s="66"/>
      <c r="EGE1" s="66"/>
      <c r="EGF1" s="66"/>
      <c r="EGG1" s="66"/>
      <c r="EGH1" s="66"/>
      <c r="EGI1" s="66"/>
      <c r="EGJ1" s="66"/>
      <c r="EGK1" s="66"/>
      <c r="EGL1" s="66"/>
      <c r="EGM1" s="66"/>
      <c r="EGN1" s="66"/>
      <c r="EGO1" s="66"/>
      <c r="EGP1" s="66"/>
      <c r="EGQ1" s="66"/>
      <c r="EGR1" s="66"/>
      <c r="EGS1" s="66"/>
      <c r="EGT1" s="66"/>
      <c r="EGU1" s="66"/>
      <c r="EGV1" s="66"/>
      <c r="EGW1" s="66"/>
      <c r="EGX1" s="66"/>
      <c r="EGY1" s="66"/>
      <c r="EGZ1" s="66"/>
      <c r="EHA1" s="66"/>
      <c r="EHB1" s="66"/>
      <c r="EHC1" s="66"/>
      <c r="EHD1" s="66"/>
      <c r="EHE1" s="66"/>
      <c r="EHF1" s="66"/>
      <c r="EHG1" s="66"/>
      <c r="EHH1" s="66"/>
      <c r="EHI1" s="66"/>
      <c r="EHJ1" s="66"/>
      <c r="EHK1" s="66"/>
      <c r="EHL1" s="66"/>
      <c r="EHM1" s="66"/>
      <c r="EHN1" s="66"/>
      <c r="EHO1" s="66"/>
      <c r="EHP1" s="66"/>
      <c r="EHQ1" s="66"/>
      <c r="EHR1" s="66"/>
      <c r="EHS1" s="66"/>
      <c r="EHT1" s="66"/>
      <c r="EHU1" s="66"/>
      <c r="EHV1" s="66"/>
      <c r="EHW1" s="66"/>
      <c r="EHX1" s="66"/>
      <c r="EHY1" s="66"/>
      <c r="EHZ1" s="66"/>
      <c r="EIA1" s="66"/>
      <c r="EIB1" s="66"/>
      <c r="EIC1" s="66"/>
      <c r="EID1" s="66"/>
      <c r="EIE1" s="66"/>
      <c r="EIF1" s="66"/>
      <c r="EIG1" s="66"/>
      <c r="EIH1" s="66"/>
      <c r="EII1" s="66"/>
      <c r="EIJ1" s="66"/>
      <c r="EIK1" s="66"/>
      <c r="EIL1" s="66"/>
      <c r="EIM1" s="66"/>
      <c r="EIN1" s="66"/>
      <c r="EIO1" s="66"/>
      <c r="EIP1" s="66"/>
      <c r="EIQ1" s="66"/>
      <c r="EIR1" s="66"/>
      <c r="EIS1" s="66"/>
      <c r="EIT1" s="66"/>
      <c r="EIU1" s="66"/>
      <c r="EIV1" s="66"/>
      <c r="EIW1" s="66"/>
      <c r="EIX1" s="66"/>
      <c r="EIY1" s="66"/>
      <c r="EIZ1" s="66"/>
      <c r="EJA1" s="66"/>
      <c r="EJB1" s="66"/>
      <c r="EJC1" s="66"/>
      <c r="EJD1" s="66"/>
      <c r="EJE1" s="66"/>
      <c r="EJF1" s="66"/>
      <c r="EJG1" s="66"/>
      <c r="EJH1" s="66"/>
      <c r="EJI1" s="66"/>
      <c r="EJJ1" s="66"/>
      <c r="EJK1" s="66"/>
      <c r="EJL1" s="66"/>
      <c r="EJM1" s="66"/>
      <c r="EJN1" s="66"/>
      <c r="EJO1" s="66"/>
      <c r="EJP1" s="66"/>
      <c r="EJQ1" s="66"/>
      <c r="EJR1" s="66"/>
      <c r="EJS1" s="66"/>
      <c r="EJT1" s="66"/>
      <c r="EJU1" s="66"/>
      <c r="EJV1" s="66"/>
      <c r="EJW1" s="66"/>
      <c r="EJX1" s="66"/>
      <c r="EJY1" s="66"/>
      <c r="EJZ1" s="66"/>
      <c r="EKA1" s="66"/>
      <c r="EKB1" s="66"/>
      <c r="EKC1" s="66"/>
      <c r="EKD1" s="66"/>
      <c r="EKE1" s="66"/>
      <c r="EKF1" s="66"/>
      <c r="EKG1" s="66"/>
      <c r="EKH1" s="66"/>
      <c r="EKI1" s="66"/>
      <c r="EKJ1" s="66"/>
      <c r="EKK1" s="66"/>
      <c r="EKL1" s="66"/>
      <c r="EKM1" s="66"/>
      <c r="EKN1" s="66"/>
      <c r="EKO1" s="66"/>
      <c r="EKP1" s="66"/>
      <c r="EKQ1" s="66"/>
      <c r="EKR1" s="66"/>
      <c r="EKS1" s="66"/>
      <c r="EKT1" s="66"/>
      <c r="EKU1" s="66"/>
      <c r="EKV1" s="66"/>
      <c r="EKW1" s="66"/>
      <c r="EKX1" s="66"/>
      <c r="EKY1" s="66"/>
      <c r="EKZ1" s="66"/>
      <c r="ELA1" s="66"/>
      <c r="ELB1" s="66"/>
      <c r="ELC1" s="66"/>
      <c r="ELD1" s="66"/>
      <c r="ELE1" s="66"/>
      <c r="ELF1" s="66"/>
      <c r="ELG1" s="66"/>
      <c r="ELH1" s="66"/>
      <c r="ELI1" s="66"/>
      <c r="ELJ1" s="66"/>
      <c r="ELK1" s="66"/>
      <c r="ELL1" s="66"/>
      <c r="ELM1" s="66"/>
      <c r="ELN1" s="66"/>
      <c r="ELO1" s="66"/>
      <c r="ELP1" s="66"/>
      <c r="ELQ1" s="66"/>
      <c r="ELR1" s="66"/>
      <c r="ELS1" s="66"/>
      <c r="ELT1" s="66"/>
      <c r="ELU1" s="66"/>
      <c r="ELV1" s="66"/>
      <c r="ELW1" s="66"/>
      <c r="ELX1" s="66"/>
      <c r="ELY1" s="66"/>
      <c r="ELZ1" s="66"/>
      <c r="EMA1" s="66"/>
      <c r="EMB1" s="66"/>
      <c r="EMC1" s="66"/>
      <c r="EMD1" s="66"/>
      <c r="EME1" s="66"/>
      <c r="EMF1" s="66"/>
      <c r="EMG1" s="66"/>
      <c r="EMH1" s="66"/>
      <c r="EMI1" s="66"/>
      <c r="EMJ1" s="66"/>
      <c r="EMK1" s="66"/>
      <c r="EML1" s="66"/>
      <c r="EMM1" s="66"/>
      <c r="EMN1" s="66"/>
      <c r="EMO1" s="66"/>
      <c r="EMP1" s="66"/>
      <c r="EMQ1" s="66"/>
      <c r="EMR1" s="66"/>
      <c r="EMS1" s="66"/>
      <c r="EMT1" s="66"/>
      <c r="EMU1" s="66"/>
      <c r="EMV1" s="66"/>
      <c r="EMW1" s="66"/>
      <c r="EMX1" s="66"/>
      <c r="EMY1" s="66"/>
      <c r="EMZ1" s="66"/>
      <c r="ENA1" s="66"/>
      <c r="ENB1" s="66"/>
      <c r="ENC1" s="66"/>
      <c r="END1" s="66"/>
      <c r="ENE1" s="66"/>
      <c r="ENF1" s="66"/>
      <c r="ENG1" s="66"/>
      <c r="ENH1" s="66"/>
      <c r="ENI1" s="66"/>
      <c r="ENJ1" s="66"/>
      <c r="ENK1" s="66"/>
      <c r="ENL1" s="66"/>
      <c r="ENM1" s="66"/>
      <c r="ENN1" s="66"/>
      <c r="ENO1" s="66"/>
      <c r="ENP1" s="66"/>
      <c r="ENQ1" s="66"/>
      <c r="ENR1" s="66"/>
      <c r="ENS1" s="66"/>
      <c r="ENT1" s="66"/>
      <c r="ENU1" s="66"/>
      <c r="ENV1" s="66"/>
      <c r="ENW1" s="66"/>
      <c r="ENX1" s="66"/>
      <c r="ENY1" s="66"/>
      <c r="ENZ1" s="66"/>
      <c r="EOA1" s="66"/>
      <c r="EOB1" s="66"/>
      <c r="EOC1" s="66"/>
      <c r="EOD1" s="66"/>
      <c r="EOE1" s="66"/>
      <c r="EOF1" s="66"/>
      <c r="EOG1" s="66"/>
      <c r="EOH1" s="66"/>
      <c r="EOI1" s="66"/>
      <c r="EOJ1" s="66"/>
      <c r="EOK1" s="66"/>
      <c r="EOL1" s="66"/>
      <c r="EOM1" s="66"/>
      <c r="EON1" s="66"/>
      <c r="EOO1" s="66"/>
      <c r="EOP1" s="66"/>
      <c r="EOQ1" s="66"/>
      <c r="EOR1" s="66"/>
      <c r="EOS1" s="66"/>
      <c r="EOT1" s="66"/>
      <c r="EOU1" s="66"/>
      <c r="EOV1" s="66"/>
      <c r="EOW1" s="66"/>
      <c r="EOX1" s="66"/>
      <c r="EOY1" s="66"/>
      <c r="EOZ1" s="66"/>
      <c r="EPA1" s="66"/>
      <c r="EPB1" s="66"/>
      <c r="EPC1" s="66"/>
      <c r="EPD1" s="66"/>
      <c r="EPE1" s="66"/>
      <c r="EPF1" s="66"/>
      <c r="EPG1" s="66"/>
      <c r="EPH1" s="66"/>
      <c r="EPI1" s="66"/>
      <c r="EPJ1" s="66"/>
      <c r="EPK1" s="66"/>
      <c r="EPL1" s="66"/>
      <c r="EPM1" s="66"/>
      <c r="EPN1" s="66"/>
      <c r="EPO1" s="66"/>
      <c r="EPP1" s="66"/>
      <c r="EPQ1" s="66"/>
      <c r="EPR1" s="66"/>
      <c r="EPS1" s="66"/>
      <c r="EPT1" s="66"/>
      <c r="EPU1" s="66"/>
      <c r="EPV1" s="66"/>
      <c r="EPW1" s="66"/>
      <c r="EPX1" s="66"/>
      <c r="EPY1" s="66"/>
      <c r="EPZ1" s="66"/>
      <c r="EQA1" s="66"/>
      <c r="EQB1" s="66"/>
      <c r="EQC1" s="66"/>
      <c r="EQD1" s="66"/>
      <c r="EQE1" s="66"/>
      <c r="EQF1" s="66"/>
      <c r="EQG1" s="66"/>
      <c r="EQH1" s="66"/>
      <c r="EQI1" s="66"/>
      <c r="EQJ1" s="66"/>
      <c r="EQK1" s="66"/>
      <c r="EQL1" s="66"/>
      <c r="EQM1" s="66"/>
      <c r="EQN1" s="66"/>
      <c r="EQO1" s="66"/>
      <c r="EQP1" s="66"/>
      <c r="EQQ1" s="66"/>
      <c r="EQR1" s="66"/>
      <c r="EQS1" s="66"/>
      <c r="EQT1" s="66"/>
      <c r="EQU1" s="66"/>
      <c r="EQV1" s="66"/>
      <c r="EQW1" s="66"/>
      <c r="EQX1" s="66"/>
      <c r="EQY1" s="66"/>
      <c r="EQZ1" s="66"/>
      <c r="ERA1" s="66"/>
      <c r="ERB1" s="66"/>
      <c r="ERC1" s="66"/>
      <c r="ERD1" s="66"/>
      <c r="ERE1" s="66"/>
      <c r="ERF1" s="66"/>
      <c r="ERG1" s="66"/>
      <c r="ERH1" s="66"/>
      <c r="ERI1" s="66"/>
      <c r="ERJ1" s="66"/>
      <c r="ERK1" s="66"/>
      <c r="ERL1" s="66"/>
      <c r="ERM1" s="66"/>
      <c r="ERN1" s="66"/>
      <c r="ERO1" s="66"/>
      <c r="ERP1" s="66"/>
      <c r="ERQ1" s="66"/>
      <c r="ERR1" s="66"/>
      <c r="ERS1" s="66"/>
      <c r="ERT1" s="66"/>
      <c r="ERU1" s="66"/>
      <c r="ERV1" s="66"/>
      <c r="ERW1" s="66"/>
      <c r="ERX1" s="66"/>
      <c r="ERY1" s="66"/>
      <c r="ERZ1" s="66"/>
      <c r="ESA1" s="66"/>
      <c r="ESB1" s="66"/>
      <c r="ESC1" s="66"/>
      <c r="ESD1" s="66"/>
      <c r="ESE1" s="66"/>
      <c r="ESF1" s="66"/>
      <c r="ESG1" s="66"/>
      <c r="ESH1" s="66"/>
      <c r="ESI1" s="66"/>
      <c r="ESJ1" s="66"/>
      <c r="ESK1" s="66"/>
      <c r="ESL1" s="66"/>
      <c r="ESM1" s="66"/>
      <c r="ESN1" s="66"/>
      <c r="ESO1" s="66"/>
      <c r="ESP1" s="66"/>
      <c r="ESQ1" s="66"/>
      <c r="ESR1" s="66"/>
      <c r="ESS1" s="66"/>
      <c r="EST1" s="66"/>
      <c r="ESU1" s="66"/>
      <c r="ESV1" s="66"/>
      <c r="ESW1" s="66"/>
      <c r="ESX1" s="66"/>
      <c r="ESY1" s="66"/>
      <c r="ESZ1" s="66"/>
      <c r="ETA1" s="66"/>
      <c r="ETB1" s="66"/>
      <c r="ETC1" s="66"/>
      <c r="ETD1" s="66"/>
      <c r="ETE1" s="66"/>
      <c r="ETF1" s="66"/>
      <c r="ETG1" s="66"/>
      <c r="ETH1" s="66"/>
      <c r="ETI1" s="66"/>
      <c r="ETJ1" s="66"/>
      <c r="ETK1" s="66"/>
      <c r="ETL1" s="66"/>
      <c r="ETM1" s="66"/>
      <c r="ETN1" s="66"/>
      <c r="ETO1" s="66"/>
      <c r="ETP1" s="66"/>
      <c r="ETQ1" s="66"/>
      <c r="ETR1" s="66"/>
      <c r="ETS1" s="66"/>
      <c r="ETT1" s="66"/>
      <c r="ETU1" s="66"/>
      <c r="ETV1" s="66"/>
      <c r="ETW1" s="66"/>
      <c r="ETX1" s="66"/>
      <c r="ETY1" s="66"/>
      <c r="ETZ1" s="66"/>
      <c r="EUA1" s="66"/>
      <c r="EUB1" s="66"/>
      <c r="EUC1" s="66"/>
      <c r="EUD1" s="66"/>
      <c r="EUE1" s="66"/>
      <c r="EUF1" s="66"/>
      <c r="EUG1" s="66"/>
      <c r="EUH1" s="66"/>
      <c r="EUI1" s="66"/>
      <c r="EUJ1" s="66"/>
      <c r="EUK1" s="66"/>
      <c r="EUL1" s="66"/>
      <c r="EUM1" s="66"/>
      <c r="EUN1" s="66"/>
      <c r="EUO1" s="66"/>
      <c r="EUP1" s="66"/>
      <c r="EUQ1" s="66"/>
      <c r="EUR1" s="66"/>
      <c r="EUS1" s="66"/>
      <c r="EUT1" s="66"/>
      <c r="EUU1" s="66"/>
      <c r="EUV1" s="66"/>
      <c r="EUW1" s="66"/>
      <c r="EUX1" s="66"/>
      <c r="EUY1" s="66"/>
      <c r="EUZ1" s="66"/>
      <c r="EVA1" s="66"/>
      <c r="EVB1" s="66"/>
      <c r="EVC1" s="66"/>
      <c r="EVD1" s="66"/>
      <c r="EVE1" s="66"/>
      <c r="EVF1" s="66"/>
      <c r="EVG1" s="66"/>
      <c r="EVH1" s="66"/>
      <c r="EVI1" s="66"/>
      <c r="EVJ1" s="66"/>
      <c r="EVK1" s="66"/>
      <c r="EVL1" s="66"/>
      <c r="EVM1" s="66"/>
      <c r="EVN1" s="66"/>
      <c r="EVO1" s="66"/>
      <c r="EVP1" s="66"/>
      <c r="EVQ1" s="66"/>
      <c r="EVR1" s="66"/>
      <c r="EVS1" s="66"/>
      <c r="EVT1" s="66"/>
      <c r="EVU1" s="66"/>
      <c r="EVV1" s="66"/>
      <c r="EVW1" s="66"/>
      <c r="EVX1" s="66"/>
      <c r="EVY1" s="66"/>
      <c r="EVZ1" s="66"/>
      <c r="EWA1" s="66"/>
      <c r="EWB1" s="66"/>
      <c r="EWC1" s="66"/>
      <c r="EWD1" s="66"/>
      <c r="EWE1" s="66"/>
      <c r="EWF1" s="66"/>
      <c r="EWG1" s="66"/>
      <c r="EWH1" s="66"/>
      <c r="EWI1" s="66"/>
      <c r="EWJ1" s="66"/>
      <c r="EWK1" s="66"/>
      <c r="EWL1" s="66"/>
      <c r="EWM1" s="66"/>
      <c r="EWN1" s="66"/>
      <c r="EWO1" s="66"/>
      <c r="EWP1" s="66"/>
      <c r="EWQ1" s="66"/>
      <c r="EWR1" s="66"/>
      <c r="EWS1" s="66"/>
      <c r="EWT1" s="66"/>
      <c r="EWU1" s="66"/>
      <c r="EWV1" s="66"/>
      <c r="EWW1" s="66"/>
      <c r="EWX1" s="66"/>
      <c r="EWY1" s="66"/>
      <c r="EWZ1" s="66"/>
      <c r="EXA1" s="66"/>
      <c r="EXB1" s="66"/>
      <c r="EXC1" s="66"/>
      <c r="EXD1" s="66"/>
      <c r="EXE1" s="66"/>
      <c r="EXF1" s="66"/>
      <c r="EXG1" s="66"/>
      <c r="EXH1" s="66"/>
      <c r="EXI1" s="66"/>
      <c r="EXJ1" s="66"/>
      <c r="EXK1" s="66"/>
      <c r="EXL1" s="66"/>
      <c r="EXM1" s="66"/>
      <c r="EXN1" s="66"/>
      <c r="EXO1" s="66"/>
      <c r="EXP1" s="66"/>
      <c r="EXQ1" s="66"/>
      <c r="EXR1" s="66"/>
      <c r="EXS1" s="66"/>
      <c r="EXT1" s="66"/>
      <c r="EXU1" s="66"/>
      <c r="EXV1" s="66"/>
      <c r="EXW1" s="66"/>
      <c r="EXX1" s="66"/>
      <c r="EXY1" s="66"/>
      <c r="EXZ1" s="66"/>
      <c r="EYA1" s="66"/>
      <c r="EYB1" s="66"/>
      <c r="EYC1" s="66"/>
      <c r="EYD1" s="66"/>
      <c r="EYE1" s="66"/>
      <c r="EYF1" s="66"/>
      <c r="EYG1" s="66"/>
      <c r="EYH1" s="66"/>
      <c r="EYI1" s="66"/>
      <c r="EYJ1" s="66"/>
      <c r="EYK1" s="66"/>
      <c r="EYL1" s="66"/>
      <c r="EYM1" s="66"/>
      <c r="EYN1" s="66"/>
      <c r="EYO1" s="66"/>
      <c r="EYP1" s="66"/>
      <c r="EYQ1" s="66"/>
      <c r="EYR1" s="66"/>
      <c r="EYS1" s="66"/>
      <c r="EYT1" s="66"/>
      <c r="EYU1" s="66"/>
      <c r="EYV1" s="66"/>
      <c r="EYW1" s="66"/>
      <c r="EYX1" s="66"/>
      <c r="EYY1" s="66"/>
      <c r="EYZ1" s="66"/>
      <c r="EZA1" s="66"/>
      <c r="EZB1" s="66"/>
      <c r="EZC1" s="66"/>
      <c r="EZD1" s="66"/>
      <c r="EZE1" s="66"/>
      <c r="EZF1" s="66"/>
      <c r="EZG1" s="66"/>
      <c r="EZH1" s="66"/>
      <c r="EZI1" s="66"/>
      <c r="EZJ1" s="66"/>
      <c r="EZK1" s="66"/>
      <c r="EZL1" s="66"/>
      <c r="EZM1" s="66"/>
      <c r="EZN1" s="66"/>
      <c r="EZO1" s="66"/>
      <c r="EZP1" s="66"/>
      <c r="EZQ1" s="66"/>
      <c r="EZR1" s="66"/>
      <c r="EZS1" s="66"/>
      <c r="EZT1" s="66"/>
      <c r="EZU1" s="66"/>
      <c r="EZV1" s="66"/>
      <c r="EZW1" s="66"/>
      <c r="EZX1" s="66"/>
      <c r="EZY1" s="66"/>
      <c r="EZZ1" s="66"/>
      <c r="FAA1" s="66"/>
      <c r="FAB1" s="66"/>
      <c r="FAC1" s="66"/>
      <c r="FAD1" s="66"/>
      <c r="FAE1" s="66"/>
      <c r="FAF1" s="66"/>
      <c r="FAG1" s="66"/>
      <c r="FAH1" s="66"/>
      <c r="FAI1" s="66"/>
      <c r="FAJ1" s="66"/>
      <c r="FAK1" s="66"/>
      <c r="FAL1" s="66"/>
      <c r="FAM1" s="66"/>
      <c r="FAN1" s="66"/>
      <c r="FAO1" s="66"/>
      <c r="FAP1" s="66"/>
      <c r="FAQ1" s="66"/>
      <c r="FAR1" s="66"/>
      <c r="FAS1" s="66"/>
      <c r="FAT1" s="66"/>
      <c r="FAU1" s="66"/>
      <c r="FAV1" s="66"/>
      <c r="FAW1" s="66"/>
      <c r="FAX1" s="66"/>
      <c r="FAY1" s="66"/>
      <c r="FAZ1" s="66"/>
      <c r="FBA1" s="66"/>
      <c r="FBB1" s="66"/>
      <c r="FBC1" s="66"/>
      <c r="FBD1" s="66"/>
      <c r="FBE1" s="66"/>
      <c r="FBF1" s="66"/>
      <c r="FBG1" s="66"/>
      <c r="FBH1" s="66"/>
      <c r="FBI1" s="66"/>
      <c r="FBJ1" s="66"/>
      <c r="FBK1" s="66"/>
      <c r="FBL1" s="66"/>
      <c r="FBM1" s="66"/>
      <c r="FBN1" s="66"/>
      <c r="FBO1" s="66"/>
      <c r="FBP1" s="66"/>
      <c r="FBQ1" s="66"/>
      <c r="FBR1" s="66"/>
      <c r="FBS1" s="66"/>
      <c r="FBT1" s="66"/>
      <c r="FBU1" s="66"/>
      <c r="FBV1" s="66"/>
      <c r="FBW1" s="66"/>
      <c r="FBX1" s="66"/>
      <c r="FBY1" s="66"/>
      <c r="FBZ1" s="66"/>
      <c r="FCA1" s="66"/>
      <c r="FCB1" s="66"/>
      <c r="FCC1" s="66"/>
      <c r="FCD1" s="66"/>
      <c r="FCE1" s="66"/>
      <c r="FCF1" s="66"/>
      <c r="FCG1" s="66"/>
      <c r="FCH1" s="66"/>
      <c r="FCI1" s="66"/>
      <c r="FCJ1" s="66"/>
      <c r="FCK1" s="66"/>
      <c r="FCL1" s="66"/>
      <c r="FCM1" s="66"/>
      <c r="FCN1" s="66"/>
      <c r="FCO1" s="66"/>
      <c r="FCP1" s="66"/>
      <c r="FCQ1" s="66"/>
      <c r="FCR1" s="66"/>
      <c r="FCS1" s="66"/>
      <c r="FCT1" s="66"/>
      <c r="FCU1" s="66"/>
      <c r="FCV1" s="66"/>
      <c r="FCW1" s="66"/>
      <c r="FCX1" s="66"/>
      <c r="FCY1" s="66"/>
      <c r="FCZ1" s="66"/>
      <c r="FDA1" s="66"/>
      <c r="FDB1" s="66"/>
      <c r="FDC1" s="66"/>
      <c r="FDD1" s="66"/>
      <c r="FDE1" s="66"/>
      <c r="FDF1" s="66"/>
      <c r="FDG1" s="66"/>
      <c r="FDH1" s="66"/>
      <c r="FDI1" s="66"/>
      <c r="FDJ1" s="66"/>
      <c r="FDK1" s="66"/>
      <c r="FDL1" s="66"/>
      <c r="FDM1" s="66"/>
      <c r="FDN1" s="66"/>
      <c r="FDO1" s="66"/>
      <c r="FDP1" s="66"/>
      <c r="FDQ1" s="66"/>
      <c r="FDR1" s="66"/>
      <c r="FDS1" s="66"/>
      <c r="FDT1" s="66"/>
      <c r="FDU1" s="66"/>
      <c r="FDV1" s="66"/>
      <c r="FDW1" s="66"/>
      <c r="FDX1" s="66"/>
      <c r="FDY1" s="66"/>
      <c r="FDZ1" s="66"/>
      <c r="FEA1" s="66"/>
      <c r="FEB1" s="66"/>
      <c r="FEC1" s="66"/>
      <c r="FED1" s="66"/>
      <c r="FEE1" s="66"/>
      <c r="FEF1" s="66"/>
      <c r="FEG1" s="66"/>
      <c r="FEH1" s="66"/>
      <c r="FEI1" s="66"/>
      <c r="FEJ1" s="66"/>
      <c r="FEK1" s="66"/>
      <c r="FEL1" s="66"/>
      <c r="FEM1" s="66"/>
      <c r="FEN1" s="66"/>
      <c r="FEO1" s="66"/>
      <c r="FEP1" s="66"/>
      <c r="FEQ1" s="66"/>
      <c r="FER1" s="66"/>
      <c r="FES1" s="66"/>
      <c r="FET1" s="66"/>
      <c r="FEU1" s="66"/>
      <c r="FEV1" s="66"/>
      <c r="FEW1" s="66"/>
      <c r="FEX1" s="66"/>
      <c r="FEY1" s="66"/>
      <c r="FEZ1" s="66"/>
      <c r="FFA1" s="66"/>
      <c r="FFB1" s="66"/>
      <c r="FFC1" s="66"/>
      <c r="FFD1" s="66"/>
      <c r="FFE1" s="66"/>
      <c r="FFF1" s="66"/>
      <c r="FFG1" s="66"/>
      <c r="FFH1" s="66"/>
      <c r="FFI1" s="66"/>
      <c r="FFJ1" s="66"/>
      <c r="FFK1" s="66"/>
      <c r="FFL1" s="66"/>
      <c r="FFM1" s="66"/>
      <c r="FFN1" s="66"/>
      <c r="FFO1" s="66"/>
      <c r="FFP1" s="66"/>
      <c r="FFQ1" s="66"/>
      <c r="FFR1" s="66"/>
      <c r="FFS1" s="66"/>
      <c r="FFT1" s="66"/>
      <c r="FFU1" s="66"/>
      <c r="FFV1" s="66"/>
      <c r="FFW1" s="66"/>
      <c r="FFX1" s="66"/>
      <c r="FFY1" s="66"/>
      <c r="FFZ1" s="66"/>
      <c r="FGA1" s="66"/>
      <c r="FGB1" s="66"/>
      <c r="FGC1" s="66"/>
      <c r="FGD1" s="66"/>
      <c r="FGE1" s="66"/>
      <c r="FGF1" s="66"/>
      <c r="FGG1" s="66"/>
      <c r="FGH1" s="66"/>
      <c r="FGI1" s="66"/>
      <c r="FGJ1" s="66"/>
      <c r="FGK1" s="66"/>
      <c r="FGL1" s="66"/>
      <c r="FGM1" s="66"/>
      <c r="FGN1" s="66"/>
      <c r="FGO1" s="66"/>
      <c r="FGP1" s="66"/>
      <c r="FGQ1" s="66"/>
      <c r="FGR1" s="66"/>
      <c r="FGS1" s="66"/>
      <c r="FGT1" s="66"/>
      <c r="FGU1" s="66"/>
      <c r="FGV1" s="66"/>
      <c r="FGW1" s="66"/>
      <c r="FGX1" s="66"/>
      <c r="FGY1" s="66"/>
      <c r="FGZ1" s="66"/>
      <c r="FHA1" s="66"/>
      <c r="FHB1" s="66"/>
      <c r="FHC1" s="66"/>
      <c r="FHD1" s="66"/>
      <c r="FHE1" s="66"/>
      <c r="FHF1" s="66"/>
      <c r="FHG1" s="66"/>
      <c r="FHH1" s="66"/>
      <c r="FHI1" s="66"/>
      <c r="FHJ1" s="66"/>
      <c r="FHK1" s="66"/>
      <c r="FHL1" s="66"/>
      <c r="FHM1" s="66"/>
      <c r="FHN1" s="66"/>
      <c r="FHO1" s="66"/>
      <c r="FHP1" s="66"/>
      <c r="FHQ1" s="66"/>
      <c r="FHR1" s="66"/>
      <c r="FHS1" s="66"/>
      <c r="FHT1" s="66"/>
      <c r="FHU1" s="66"/>
      <c r="FHV1" s="66"/>
      <c r="FHW1" s="66"/>
      <c r="FHX1" s="66"/>
      <c r="FHY1" s="66"/>
      <c r="FHZ1" s="66"/>
      <c r="FIA1" s="66"/>
      <c r="FIB1" s="66"/>
      <c r="FIC1" s="66"/>
      <c r="FID1" s="66"/>
      <c r="FIE1" s="66"/>
      <c r="FIF1" s="66"/>
      <c r="FIG1" s="66"/>
      <c r="FIH1" s="66"/>
      <c r="FII1" s="66"/>
      <c r="FIJ1" s="66"/>
      <c r="FIK1" s="66"/>
      <c r="FIL1" s="66"/>
      <c r="FIM1" s="66"/>
      <c r="FIN1" s="66"/>
      <c r="FIO1" s="66"/>
      <c r="FIP1" s="66"/>
      <c r="FIQ1" s="66"/>
      <c r="FIR1" s="66"/>
      <c r="FIS1" s="66"/>
      <c r="FIT1" s="66"/>
      <c r="FIU1" s="66"/>
      <c r="FIV1" s="66"/>
      <c r="FIW1" s="66"/>
      <c r="FIX1" s="66"/>
      <c r="FIY1" s="66"/>
      <c r="FIZ1" s="66"/>
      <c r="FJA1" s="66"/>
      <c r="FJB1" s="66"/>
      <c r="FJC1" s="66"/>
      <c r="FJD1" s="66"/>
      <c r="FJE1" s="66"/>
      <c r="FJF1" s="66"/>
      <c r="FJG1" s="66"/>
      <c r="FJH1" s="66"/>
      <c r="FJI1" s="66"/>
      <c r="FJJ1" s="66"/>
      <c r="FJK1" s="66"/>
      <c r="FJL1" s="66"/>
      <c r="FJM1" s="66"/>
      <c r="FJN1" s="66"/>
      <c r="FJO1" s="66"/>
      <c r="FJP1" s="66"/>
      <c r="FJQ1" s="66"/>
      <c r="FJR1" s="66"/>
      <c r="FJS1" s="66"/>
      <c r="FJT1" s="66"/>
      <c r="FJU1" s="66"/>
      <c r="FJV1" s="66"/>
      <c r="FJW1" s="66"/>
      <c r="FJX1" s="66"/>
      <c r="FJY1" s="66"/>
      <c r="FJZ1" s="66"/>
      <c r="FKA1" s="66"/>
      <c r="FKB1" s="66"/>
      <c r="FKC1" s="66"/>
      <c r="FKD1" s="66"/>
      <c r="FKE1" s="66"/>
      <c r="FKF1" s="66"/>
      <c r="FKG1" s="66"/>
      <c r="FKH1" s="66"/>
      <c r="FKI1" s="66"/>
      <c r="FKJ1" s="66"/>
      <c r="FKK1" s="66"/>
      <c r="FKL1" s="66"/>
      <c r="FKM1" s="66"/>
      <c r="FKN1" s="66"/>
      <c r="FKO1" s="66"/>
      <c r="FKP1" s="66"/>
      <c r="FKQ1" s="66"/>
      <c r="FKR1" s="66"/>
      <c r="FKS1" s="66"/>
      <c r="FKT1" s="66"/>
      <c r="FKU1" s="66"/>
      <c r="FKV1" s="66"/>
      <c r="FKW1" s="66"/>
      <c r="FKX1" s="66"/>
      <c r="FKY1" s="66"/>
      <c r="FKZ1" s="66"/>
      <c r="FLA1" s="66"/>
      <c r="FLB1" s="66"/>
      <c r="FLC1" s="66"/>
      <c r="FLD1" s="66"/>
      <c r="FLE1" s="66"/>
      <c r="FLF1" s="66"/>
      <c r="FLG1" s="66"/>
      <c r="FLH1" s="66"/>
      <c r="FLI1" s="66"/>
      <c r="FLJ1" s="66"/>
      <c r="FLK1" s="66"/>
      <c r="FLL1" s="66"/>
      <c r="FLM1" s="66"/>
      <c r="FLN1" s="66"/>
      <c r="FLO1" s="66"/>
      <c r="FLP1" s="66"/>
      <c r="FLQ1" s="66"/>
      <c r="FLR1" s="66"/>
      <c r="FLS1" s="66"/>
      <c r="FLT1" s="66"/>
      <c r="FLU1" s="66"/>
      <c r="FLV1" s="66"/>
      <c r="FLW1" s="66"/>
      <c r="FLX1" s="66"/>
      <c r="FLY1" s="66"/>
      <c r="FLZ1" s="66"/>
      <c r="FMA1" s="66"/>
      <c r="FMB1" s="66"/>
      <c r="FMC1" s="66"/>
      <c r="FMD1" s="66"/>
      <c r="FME1" s="66"/>
      <c r="FMF1" s="66"/>
      <c r="FMG1" s="66"/>
      <c r="FMH1" s="66"/>
      <c r="FMI1" s="66"/>
      <c r="FMJ1" s="66"/>
      <c r="FMK1" s="66"/>
      <c r="FML1" s="66"/>
      <c r="FMM1" s="66"/>
      <c r="FMN1" s="66"/>
      <c r="FMO1" s="66"/>
      <c r="FMP1" s="66"/>
      <c r="FMQ1" s="66"/>
      <c r="FMR1" s="66"/>
      <c r="FMS1" s="66"/>
      <c r="FMT1" s="66"/>
      <c r="FMU1" s="66"/>
      <c r="FMV1" s="66"/>
      <c r="FMW1" s="66"/>
      <c r="FMX1" s="66"/>
      <c r="FMY1" s="66"/>
      <c r="FMZ1" s="66"/>
      <c r="FNA1" s="66"/>
      <c r="FNB1" s="66"/>
      <c r="FNC1" s="66"/>
      <c r="FND1" s="66"/>
      <c r="FNE1" s="66"/>
      <c r="FNF1" s="66"/>
      <c r="FNG1" s="66"/>
      <c r="FNH1" s="66"/>
      <c r="FNI1" s="66"/>
      <c r="FNJ1" s="66"/>
      <c r="FNK1" s="66"/>
      <c r="FNL1" s="66"/>
      <c r="FNM1" s="66"/>
      <c r="FNN1" s="66"/>
      <c r="FNO1" s="66"/>
      <c r="FNP1" s="66"/>
      <c r="FNQ1" s="66"/>
      <c r="FNR1" s="66"/>
      <c r="FNS1" s="66"/>
      <c r="FNT1" s="66"/>
      <c r="FNU1" s="66"/>
      <c r="FNV1" s="66"/>
      <c r="FNW1" s="66"/>
      <c r="FNX1" s="66"/>
      <c r="FNY1" s="66"/>
      <c r="FNZ1" s="66"/>
      <c r="FOA1" s="66"/>
      <c r="FOB1" s="66"/>
      <c r="FOC1" s="66"/>
      <c r="FOD1" s="66"/>
      <c r="FOE1" s="66"/>
      <c r="FOF1" s="66"/>
      <c r="FOG1" s="66"/>
      <c r="FOH1" s="66"/>
      <c r="FOI1" s="66"/>
      <c r="FOJ1" s="66"/>
      <c r="FOK1" s="66"/>
      <c r="FOL1" s="66"/>
      <c r="FOM1" s="66"/>
      <c r="FON1" s="66"/>
      <c r="FOO1" s="66"/>
      <c r="FOP1" s="66"/>
      <c r="FOQ1" s="66"/>
      <c r="FOR1" s="66"/>
      <c r="FOS1" s="66"/>
      <c r="FOT1" s="66"/>
      <c r="FOU1" s="66"/>
      <c r="FOV1" s="66"/>
      <c r="FOW1" s="66"/>
      <c r="FOX1" s="66"/>
      <c r="FOY1" s="66"/>
      <c r="FOZ1" s="66"/>
      <c r="FPA1" s="66"/>
      <c r="FPB1" s="66"/>
      <c r="FPC1" s="66"/>
      <c r="FPD1" s="66"/>
      <c r="FPE1" s="66"/>
      <c r="FPF1" s="66"/>
      <c r="FPG1" s="66"/>
      <c r="FPH1" s="66"/>
      <c r="FPI1" s="66"/>
      <c r="FPJ1" s="66"/>
      <c r="FPK1" s="66"/>
      <c r="FPL1" s="66"/>
      <c r="FPM1" s="66"/>
      <c r="FPN1" s="66"/>
      <c r="FPO1" s="66"/>
      <c r="FPP1" s="66"/>
      <c r="FPQ1" s="66"/>
      <c r="FPR1" s="66"/>
      <c r="FPS1" s="66"/>
      <c r="FPT1" s="66"/>
      <c r="FPU1" s="66"/>
      <c r="FPV1" s="66"/>
      <c r="FPW1" s="66"/>
      <c r="FPX1" s="66"/>
      <c r="FPY1" s="66"/>
      <c r="FPZ1" s="66"/>
      <c r="FQA1" s="66"/>
      <c r="FQB1" s="66"/>
      <c r="FQC1" s="66"/>
      <c r="FQD1" s="66"/>
      <c r="FQE1" s="66"/>
      <c r="FQF1" s="66"/>
      <c r="FQG1" s="66"/>
      <c r="FQH1" s="66"/>
      <c r="FQI1" s="66"/>
      <c r="FQJ1" s="66"/>
      <c r="FQK1" s="66"/>
      <c r="FQL1" s="66"/>
      <c r="FQM1" s="66"/>
      <c r="FQN1" s="66"/>
      <c r="FQO1" s="66"/>
      <c r="FQP1" s="66"/>
      <c r="FQQ1" s="66"/>
      <c r="FQR1" s="66"/>
      <c r="FQS1" s="66"/>
      <c r="FQT1" s="66"/>
      <c r="FQU1" s="66"/>
      <c r="FQV1" s="66"/>
      <c r="FQW1" s="66"/>
      <c r="FQX1" s="66"/>
      <c r="FQY1" s="66"/>
      <c r="FQZ1" s="66"/>
      <c r="FRA1" s="66"/>
      <c r="FRB1" s="66"/>
      <c r="FRC1" s="66"/>
      <c r="FRD1" s="66"/>
      <c r="FRE1" s="66"/>
      <c r="FRF1" s="66"/>
      <c r="FRG1" s="66"/>
      <c r="FRH1" s="66"/>
      <c r="FRI1" s="66"/>
      <c r="FRJ1" s="66"/>
      <c r="FRK1" s="66"/>
      <c r="FRL1" s="66"/>
      <c r="FRM1" s="66"/>
      <c r="FRN1" s="66"/>
      <c r="FRO1" s="66"/>
      <c r="FRP1" s="66"/>
      <c r="FRQ1" s="66"/>
      <c r="FRR1" s="66"/>
      <c r="FRS1" s="66"/>
      <c r="FRT1" s="66"/>
      <c r="FRU1" s="66"/>
      <c r="FRV1" s="66"/>
      <c r="FRW1" s="66"/>
      <c r="FRX1" s="66"/>
      <c r="FRY1" s="66"/>
      <c r="FRZ1" s="66"/>
      <c r="FSA1" s="66"/>
      <c r="FSB1" s="66"/>
      <c r="FSC1" s="66"/>
      <c r="FSD1" s="66"/>
      <c r="FSE1" s="66"/>
      <c r="FSF1" s="66"/>
      <c r="FSG1" s="66"/>
      <c r="FSH1" s="66"/>
      <c r="FSI1" s="66"/>
      <c r="FSJ1" s="66"/>
      <c r="FSK1" s="66"/>
      <c r="FSL1" s="66"/>
      <c r="FSM1" s="66"/>
      <c r="FSN1" s="66"/>
      <c r="FSO1" s="66"/>
      <c r="FSP1" s="66"/>
      <c r="FSQ1" s="66"/>
      <c r="FSR1" s="66"/>
      <c r="FSS1" s="66"/>
      <c r="FST1" s="66"/>
      <c r="FSU1" s="66"/>
      <c r="FSV1" s="66"/>
      <c r="FSW1" s="66"/>
      <c r="FSX1" s="66"/>
      <c r="FSY1" s="66"/>
      <c r="FSZ1" s="66"/>
      <c r="FTA1" s="66"/>
      <c r="FTB1" s="66"/>
      <c r="FTC1" s="66"/>
      <c r="FTD1" s="66"/>
      <c r="FTE1" s="66"/>
      <c r="FTF1" s="66"/>
      <c r="FTG1" s="66"/>
      <c r="FTH1" s="66"/>
      <c r="FTI1" s="66"/>
      <c r="FTJ1" s="66"/>
      <c r="FTK1" s="66"/>
      <c r="FTL1" s="66"/>
      <c r="FTM1" s="66"/>
      <c r="FTN1" s="66"/>
      <c r="FTO1" s="66"/>
      <c r="FTP1" s="66"/>
      <c r="FTQ1" s="66"/>
      <c r="FTR1" s="66"/>
      <c r="FTS1" s="66"/>
      <c r="FTT1" s="66"/>
      <c r="FTU1" s="66"/>
      <c r="FTV1" s="66"/>
      <c r="FTW1" s="66"/>
      <c r="FTX1" s="66"/>
      <c r="FTY1" s="66"/>
      <c r="FTZ1" s="66"/>
      <c r="FUA1" s="66"/>
      <c r="FUB1" s="66"/>
      <c r="FUC1" s="66"/>
      <c r="FUD1" s="66"/>
      <c r="FUE1" s="66"/>
      <c r="FUF1" s="66"/>
      <c r="FUG1" s="66"/>
      <c r="FUH1" s="66"/>
      <c r="FUI1" s="66"/>
      <c r="FUJ1" s="66"/>
      <c r="FUK1" s="66"/>
      <c r="FUL1" s="66"/>
      <c r="FUM1" s="66"/>
      <c r="FUN1" s="66"/>
      <c r="FUO1" s="66"/>
      <c r="FUP1" s="66"/>
      <c r="FUQ1" s="66"/>
      <c r="FUR1" s="66"/>
      <c r="FUS1" s="66"/>
      <c r="FUT1" s="66"/>
      <c r="FUU1" s="66"/>
      <c r="FUV1" s="66"/>
      <c r="FUW1" s="66"/>
      <c r="FUX1" s="66"/>
      <c r="FUY1" s="66"/>
      <c r="FUZ1" s="66"/>
      <c r="FVA1" s="66"/>
      <c r="FVB1" s="66"/>
      <c r="FVC1" s="66"/>
      <c r="FVD1" s="66"/>
      <c r="FVE1" s="66"/>
      <c r="FVF1" s="66"/>
      <c r="FVG1" s="66"/>
      <c r="FVH1" s="66"/>
      <c r="FVI1" s="66"/>
      <c r="FVJ1" s="66"/>
      <c r="FVK1" s="66"/>
      <c r="FVL1" s="66"/>
      <c r="FVM1" s="66"/>
      <c r="FVN1" s="66"/>
      <c r="FVO1" s="66"/>
      <c r="FVP1" s="66"/>
      <c r="FVQ1" s="66"/>
      <c r="FVR1" s="66"/>
      <c r="FVS1" s="66"/>
      <c r="FVT1" s="66"/>
      <c r="FVU1" s="66"/>
      <c r="FVV1" s="66"/>
      <c r="FVW1" s="66"/>
      <c r="FVX1" s="66"/>
      <c r="FVY1" s="66"/>
      <c r="FVZ1" s="66"/>
      <c r="FWA1" s="66"/>
      <c r="FWB1" s="66"/>
      <c r="FWC1" s="66"/>
      <c r="FWD1" s="66"/>
      <c r="FWE1" s="66"/>
      <c r="FWF1" s="66"/>
      <c r="FWG1" s="66"/>
      <c r="FWH1" s="66"/>
      <c r="FWI1" s="66"/>
      <c r="FWJ1" s="66"/>
      <c r="FWK1" s="66"/>
      <c r="FWL1" s="66"/>
      <c r="FWM1" s="66"/>
      <c r="FWN1" s="66"/>
      <c r="FWO1" s="66"/>
      <c r="FWP1" s="66"/>
      <c r="FWQ1" s="66"/>
      <c r="FWR1" s="66"/>
      <c r="FWS1" s="66"/>
      <c r="FWT1" s="66"/>
      <c r="FWU1" s="66"/>
      <c r="FWV1" s="66"/>
      <c r="FWW1" s="66"/>
      <c r="FWX1" s="66"/>
      <c r="FWY1" s="66"/>
      <c r="FWZ1" s="66"/>
      <c r="FXA1" s="66"/>
      <c r="FXB1" s="66"/>
      <c r="FXC1" s="66"/>
      <c r="FXD1" s="66"/>
      <c r="FXE1" s="66"/>
      <c r="FXF1" s="66"/>
      <c r="FXG1" s="66"/>
      <c r="FXH1" s="66"/>
      <c r="FXI1" s="66"/>
      <c r="FXJ1" s="66"/>
      <c r="FXK1" s="66"/>
      <c r="FXL1" s="66"/>
      <c r="FXM1" s="66"/>
      <c r="FXN1" s="66"/>
      <c r="FXO1" s="66"/>
      <c r="FXP1" s="66"/>
      <c r="FXQ1" s="66"/>
      <c r="FXR1" s="66"/>
      <c r="FXS1" s="66"/>
      <c r="FXT1" s="66"/>
      <c r="FXU1" s="66"/>
      <c r="FXV1" s="66"/>
      <c r="FXW1" s="66"/>
      <c r="FXX1" s="66"/>
      <c r="FXY1" s="66"/>
      <c r="FXZ1" s="66"/>
      <c r="FYA1" s="66"/>
      <c r="FYB1" s="66"/>
      <c r="FYC1" s="66"/>
      <c r="FYD1" s="66"/>
      <c r="FYE1" s="66"/>
      <c r="FYF1" s="66"/>
      <c r="FYG1" s="66"/>
      <c r="FYH1" s="66"/>
      <c r="FYI1" s="66"/>
      <c r="FYJ1" s="66"/>
      <c r="FYK1" s="66"/>
      <c r="FYL1" s="66"/>
      <c r="FYM1" s="66"/>
      <c r="FYN1" s="66"/>
      <c r="FYO1" s="66"/>
      <c r="FYP1" s="66"/>
      <c r="FYQ1" s="66"/>
      <c r="FYR1" s="66"/>
      <c r="FYS1" s="66"/>
      <c r="FYT1" s="66"/>
      <c r="FYU1" s="66"/>
      <c r="FYV1" s="66"/>
      <c r="FYW1" s="66"/>
      <c r="FYX1" s="66"/>
      <c r="FYY1" s="66"/>
      <c r="FYZ1" s="66"/>
      <c r="FZA1" s="66"/>
      <c r="FZB1" s="66"/>
      <c r="FZC1" s="66"/>
      <c r="FZD1" s="66"/>
      <c r="FZE1" s="66"/>
      <c r="FZF1" s="66"/>
      <c r="FZG1" s="66"/>
      <c r="FZH1" s="66"/>
      <c r="FZI1" s="66"/>
      <c r="FZJ1" s="66"/>
      <c r="FZK1" s="66"/>
      <c r="FZL1" s="66"/>
      <c r="FZM1" s="66"/>
      <c r="FZN1" s="66"/>
      <c r="FZO1" s="66"/>
      <c r="FZP1" s="66"/>
      <c r="FZQ1" s="66"/>
      <c r="FZR1" s="66"/>
      <c r="FZS1" s="66"/>
      <c r="FZT1" s="66"/>
      <c r="FZU1" s="66"/>
      <c r="FZV1" s="66"/>
      <c r="FZW1" s="66"/>
      <c r="FZX1" s="66"/>
      <c r="FZY1" s="66"/>
      <c r="FZZ1" s="66"/>
      <c r="GAA1" s="66"/>
      <c r="GAB1" s="66"/>
      <c r="GAC1" s="66"/>
      <c r="GAD1" s="66"/>
      <c r="GAE1" s="66"/>
      <c r="GAF1" s="66"/>
      <c r="GAG1" s="66"/>
      <c r="GAH1" s="66"/>
      <c r="GAI1" s="66"/>
      <c r="GAJ1" s="66"/>
      <c r="GAK1" s="66"/>
      <c r="GAL1" s="66"/>
      <c r="GAM1" s="66"/>
      <c r="GAN1" s="66"/>
      <c r="GAO1" s="66"/>
      <c r="GAP1" s="66"/>
      <c r="GAQ1" s="66"/>
      <c r="GAR1" s="66"/>
      <c r="GAS1" s="66"/>
      <c r="GAT1" s="66"/>
      <c r="GAU1" s="66"/>
      <c r="GAV1" s="66"/>
      <c r="GAW1" s="66"/>
      <c r="GAX1" s="66"/>
      <c r="GAY1" s="66"/>
      <c r="GAZ1" s="66"/>
      <c r="GBA1" s="66"/>
      <c r="GBB1" s="66"/>
      <c r="GBC1" s="66"/>
      <c r="GBD1" s="66"/>
      <c r="GBE1" s="66"/>
      <c r="GBF1" s="66"/>
      <c r="GBG1" s="66"/>
      <c r="GBH1" s="66"/>
      <c r="GBI1" s="66"/>
      <c r="GBJ1" s="66"/>
      <c r="GBK1" s="66"/>
      <c r="GBL1" s="66"/>
      <c r="GBM1" s="66"/>
      <c r="GBN1" s="66"/>
      <c r="GBO1" s="66"/>
      <c r="GBP1" s="66"/>
      <c r="GBQ1" s="66"/>
      <c r="GBR1" s="66"/>
      <c r="GBS1" s="66"/>
      <c r="GBT1" s="66"/>
      <c r="GBU1" s="66"/>
      <c r="GBV1" s="66"/>
      <c r="GBW1" s="66"/>
      <c r="GBX1" s="66"/>
      <c r="GBY1" s="66"/>
      <c r="GBZ1" s="66"/>
      <c r="GCA1" s="66"/>
      <c r="GCB1" s="66"/>
      <c r="GCC1" s="66"/>
      <c r="GCD1" s="66"/>
      <c r="GCE1" s="66"/>
      <c r="GCF1" s="66"/>
      <c r="GCG1" s="66"/>
      <c r="GCH1" s="66"/>
      <c r="GCI1" s="66"/>
      <c r="GCJ1" s="66"/>
      <c r="GCK1" s="66"/>
      <c r="GCL1" s="66"/>
      <c r="GCM1" s="66"/>
      <c r="GCN1" s="66"/>
      <c r="GCO1" s="66"/>
      <c r="GCP1" s="66"/>
      <c r="GCQ1" s="66"/>
      <c r="GCR1" s="66"/>
      <c r="GCS1" s="66"/>
      <c r="GCT1" s="66"/>
      <c r="GCU1" s="66"/>
      <c r="GCV1" s="66"/>
      <c r="GCW1" s="66"/>
      <c r="GCX1" s="66"/>
      <c r="GCY1" s="66"/>
      <c r="GCZ1" s="66"/>
      <c r="GDA1" s="66"/>
      <c r="GDB1" s="66"/>
      <c r="GDC1" s="66"/>
      <c r="GDD1" s="66"/>
      <c r="GDE1" s="66"/>
      <c r="GDF1" s="66"/>
      <c r="GDG1" s="66"/>
      <c r="GDH1" s="66"/>
      <c r="GDI1" s="66"/>
      <c r="GDJ1" s="66"/>
      <c r="GDK1" s="66"/>
      <c r="GDL1" s="66"/>
      <c r="GDM1" s="66"/>
      <c r="GDN1" s="66"/>
      <c r="GDO1" s="66"/>
      <c r="GDP1" s="66"/>
      <c r="GDQ1" s="66"/>
      <c r="GDR1" s="66"/>
      <c r="GDS1" s="66"/>
      <c r="GDT1" s="66"/>
      <c r="GDU1" s="66"/>
      <c r="GDV1" s="66"/>
      <c r="GDW1" s="66"/>
      <c r="GDX1" s="66"/>
      <c r="GDY1" s="66"/>
      <c r="GDZ1" s="66"/>
      <c r="GEA1" s="66"/>
      <c r="GEB1" s="66"/>
      <c r="GEC1" s="66"/>
      <c r="GED1" s="66"/>
      <c r="GEE1" s="66"/>
      <c r="GEF1" s="66"/>
      <c r="GEG1" s="66"/>
      <c r="GEH1" s="66"/>
      <c r="GEI1" s="66"/>
      <c r="GEJ1" s="66"/>
      <c r="GEK1" s="66"/>
      <c r="GEL1" s="66"/>
      <c r="GEM1" s="66"/>
      <c r="GEN1" s="66"/>
      <c r="GEO1" s="66"/>
      <c r="GEP1" s="66"/>
      <c r="GEQ1" s="66"/>
      <c r="GER1" s="66"/>
      <c r="GES1" s="66"/>
      <c r="GET1" s="66"/>
      <c r="GEU1" s="66"/>
      <c r="GEV1" s="66"/>
      <c r="GEW1" s="66"/>
      <c r="GEX1" s="66"/>
      <c r="GEY1" s="66"/>
      <c r="GEZ1" s="66"/>
      <c r="GFA1" s="66"/>
      <c r="GFB1" s="66"/>
      <c r="GFC1" s="66"/>
      <c r="GFD1" s="66"/>
      <c r="GFE1" s="66"/>
      <c r="GFF1" s="66"/>
      <c r="GFG1" s="66"/>
      <c r="GFH1" s="66"/>
      <c r="GFI1" s="66"/>
      <c r="GFJ1" s="66"/>
      <c r="GFK1" s="66"/>
      <c r="GFL1" s="66"/>
      <c r="GFM1" s="66"/>
      <c r="GFN1" s="66"/>
      <c r="GFO1" s="66"/>
      <c r="GFP1" s="66"/>
      <c r="GFQ1" s="66"/>
      <c r="GFR1" s="66"/>
      <c r="GFS1" s="66"/>
      <c r="GFT1" s="66"/>
      <c r="GFU1" s="66"/>
      <c r="GFV1" s="66"/>
      <c r="GFW1" s="66"/>
      <c r="GFX1" s="66"/>
      <c r="GFY1" s="66"/>
      <c r="GFZ1" s="66"/>
      <c r="GGA1" s="66"/>
      <c r="GGB1" s="66"/>
      <c r="GGC1" s="66"/>
      <c r="GGD1" s="66"/>
      <c r="GGE1" s="66"/>
      <c r="GGF1" s="66"/>
      <c r="GGG1" s="66"/>
      <c r="GGH1" s="66"/>
      <c r="GGI1" s="66"/>
      <c r="GGJ1" s="66"/>
      <c r="GGK1" s="66"/>
      <c r="GGL1" s="66"/>
      <c r="GGM1" s="66"/>
      <c r="GGN1" s="66"/>
      <c r="GGO1" s="66"/>
      <c r="GGP1" s="66"/>
      <c r="GGQ1" s="66"/>
      <c r="GGR1" s="66"/>
      <c r="GGS1" s="66"/>
      <c r="GGT1" s="66"/>
      <c r="GGU1" s="66"/>
      <c r="GGV1" s="66"/>
      <c r="GGW1" s="66"/>
      <c r="GGX1" s="66"/>
      <c r="GGY1" s="66"/>
      <c r="GGZ1" s="66"/>
      <c r="GHA1" s="66"/>
      <c r="GHB1" s="66"/>
      <c r="GHC1" s="66"/>
      <c r="GHD1" s="66"/>
      <c r="GHE1" s="66"/>
      <c r="GHF1" s="66"/>
      <c r="GHG1" s="66"/>
      <c r="GHH1" s="66"/>
      <c r="GHI1" s="66"/>
      <c r="GHJ1" s="66"/>
      <c r="GHK1" s="66"/>
      <c r="GHL1" s="66"/>
      <c r="GHM1" s="66"/>
      <c r="GHN1" s="66"/>
      <c r="GHO1" s="66"/>
      <c r="GHP1" s="66"/>
      <c r="GHQ1" s="66"/>
      <c r="GHR1" s="66"/>
      <c r="GHS1" s="66"/>
      <c r="GHT1" s="66"/>
      <c r="GHU1" s="66"/>
      <c r="GHV1" s="66"/>
      <c r="GHW1" s="66"/>
      <c r="GHX1" s="66"/>
      <c r="GHY1" s="66"/>
      <c r="GHZ1" s="66"/>
      <c r="GIA1" s="66"/>
      <c r="GIB1" s="66"/>
      <c r="GIC1" s="66"/>
      <c r="GID1" s="66"/>
      <c r="GIE1" s="66"/>
      <c r="GIF1" s="66"/>
      <c r="GIG1" s="66"/>
      <c r="GIH1" s="66"/>
      <c r="GII1" s="66"/>
      <c r="GIJ1" s="66"/>
      <c r="GIK1" s="66"/>
      <c r="GIL1" s="66"/>
      <c r="GIM1" s="66"/>
      <c r="GIN1" s="66"/>
      <c r="GIO1" s="66"/>
      <c r="GIP1" s="66"/>
      <c r="GIQ1" s="66"/>
      <c r="GIR1" s="66"/>
      <c r="GIS1" s="66"/>
      <c r="GIT1" s="66"/>
      <c r="GIU1" s="66"/>
      <c r="GIV1" s="66"/>
      <c r="GIW1" s="66"/>
      <c r="GIX1" s="66"/>
      <c r="GIY1" s="66"/>
      <c r="GIZ1" s="66"/>
      <c r="GJA1" s="66"/>
      <c r="GJB1" s="66"/>
      <c r="GJC1" s="66"/>
      <c r="GJD1" s="66"/>
      <c r="GJE1" s="66"/>
      <c r="GJF1" s="66"/>
      <c r="GJG1" s="66"/>
      <c r="GJH1" s="66"/>
      <c r="GJI1" s="66"/>
      <c r="GJJ1" s="66"/>
      <c r="GJK1" s="66"/>
      <c r="GJL1" s="66"/>
      <c r="GJM1" s="66"/>
      <c r="GJN1" s="66"/>
      <c r="GJO1" s="66"/>
      <c r="GJP1" s="66"/>
      <c r="GJQ1" s="66"/>
      <c r="GJR1" s="66"/>
      <c r="GJS1" s="66"/>
      <c r="GJT1" s="66"/>
      <c r="GJU1" s="66"/>
      <c r="GJV1" s="66"/>
      <c r="GJW1" s="66"/>
      <c r="GJX1" s="66"/>
      <c r="GJY1" s="66"/>
      <c r="GJZ1" s="66"/>
      <c r="GKA1" s="66"/>
      <c r="GKB1" s="66"/>
      <c r="GKC1" s="66"/>
      <c r="GKD1" s="66"/>
      <c r="GKE1" s="66"/>
      <c r="GKF1" s="66"/>
      <c r="GKG1" s="66"/>
      <c r="GKH1" s="66"/>
      <c r="GKI1" s="66"/>
      <c r="GKJ1" s="66"/>
      <c r="GKK1" s="66"/>
      <c r="GKL1" s="66"/>
      <c r="GKM1" s="66"/>
      <c r="GKN1" s="66"/>
      <c r="GKO1" s="66"/>
      <c r="GKP1" s="66"/>
      <c r="GKQ1" s="66"/>
      <c r="GKR1" s="66"/>
      <c r="GKS1" s="66"/>
      <c r="GKT1" s="66"/>
      <c r="GKU1" s="66"/>
      <c r="GKV1" s="66"/>
      <c r="GKW1" s="66"/>
      <c r="GKX1" s="66"/>
      <c r="GKY1" s="66"/>
      <c r="GKZ1" s="66"/>
      <c r="GLA1" s="66"/>
      <c r="GLB1" s="66"/>
      <c r="GLC1" s="66"/>
      <c r="GLD1" s="66"/>
      <c r="GLE1" s="66"/>
      <c r="GLF1" s="66"/>
      <c r="GLG1" s="66"/>
      <c r="GLH1" s="66"/>
      <c r="GLI1" s="66"/>
      <c r="GLJ1" s="66"/>
      <c r="GLK1" s="66"/>
      <c r="GLL1" s="66"/>
      <c r="GLM1" s="66"/>
      <c r="GLN1" s="66"/>
      <c r="GLO1" s="66"/>
      <c r="GLP1" s="66"/>
      <c r="GLQ1" s="66"/>
      <c r="GLR1" s="66"/>
      <c r="GLS1" s="66"/>
      <c r="GLT1" s="66"/>
      <c r="GLU1" s="66"/>
      <c r="GLV1" s="66"/>
      <c r="GLW1" s="66"/>
      <c r="GLX1" s="66"/>
      <c r="GLY1" s="66"/>
      <c r="GLZ1" s="66"/>
      <c r="GMA1" s="66"/>
      <c r="GMB1" s="66"/>
      <c r="GMC1" s="66"/>
      <c r="GMD1" s="66"/>
      <c r="GME1" s="66"/>
      <c r="GMF1" s="66"/>
      <c r="GMG1" s="66"/>
      <c r="GMH1" s="66"/>
      <c r="GMI1" s="66"/>
      <c r="GMJ1" s="66"/>
      <c r="GMK1" s="66"/>
      <c r="GML1" s="66"/>
      <c r="GMM1" s="66"/>
      <c r="GMN1" s="66"/>
      <c r="GMO1" s="66"/>
      <c r="GMP1" s="66"/>
      <c r="GMQ1" s="66"/>
      <c r="GMR1" s="66"/>
      <c r="GMS1" s="66"/>
      <c r="GMT1" s="66"/>
      <c r="GMU1" s="66"/>
      <c r="GMV1" s="66"/>
      <c r="GMW1" s="66"/>
      <c r="GMX1" s="66"/>
      <c r="GMY1" s="66"/>
      <c r="GMZ1" s="66"/>
      <c r="GNA1" s="66"/>
      <c r="GNB1" s="66"/>
      <c r="GNC1" s="66"/>
      <c r="GND1" s="66"/>
      <c r="GNE1" s="66"/>
      <c r="GNF1" s="66"/>
      <c r="GNG1" s="66"/>
      <c r="GNH1" s="66"/>
      <c r="GNI1" s="66"/>
      <c r="GNJ1" s="66"/>
      <c r="GNK1" s="66"/>
      <c r="GNL1" s="66"/>
      <c r="GNM1" s="66"/>
      <c r="GNN1" s="66"/>
      <c r="GNO1" s="66"/>
      <c r="GNP1" s="66"/>
      <c r="GNQ1" s="66"/>
      <c r="GNR1" s="66"/>
      <c r="GNS1" s="66"/>
      <c r="GNT1" s="66"/>
      <c r="GNU1" s="66"/>
      <c r="GNV1" s="66"/>
      <c r="GNW1" s="66"/>
      <c r="GNX1" s="66"/>
      <c r="GNY1" s="66"/>
      <c r="GNZ1" s="66"/>
      <c r="GOA1" s="66"/>
      <c r="GOB1" s="66"/>
      <c r="GOC1" s="66"/>
      <c r="GOD1" s="66"/>
      <c r="GOE1" s="66"/>
      <c r="GOF1" s="66"/>
      <c r="GOG1" s="66"/>
      <c r="GOH1" s="66"/>
      <c r="GOI1" s="66"/>
      <c r="GOJ1" s="66"/>
      <c r="GOK1" s="66"/>
      <c r="GOL1" s="66"/>
      <c r="GOM1" s="66"/>
      <c r="GON1" s="66"/>
      <c r="GOO1" s="66"/>
      <c r="GOP1" s="66"/>
      <c r="GOQ1" s="66"/>
      <c r="GOR1" s="66"/>
      <c r="GOS1" s="66"/>
      <c r="GOT1" s="66"/>
      <c r="GOU1" s="66"/>
      <c r="GOV1" s="66"/>
      <c r="GOW1" s="66"/>
      <c r="GOX1" s="66"/>
      <c r="GOY1" s="66"/>
      <c r="GOZ1" s="66"/>
      <c r="GPA1" s="66"/>
      <c r="GPB1" s="66"/>
      <c r="GPC1" s="66"/>
      <c r="GPD1" s="66"/>
      <c r="GPE1" s="66"/>
      <c r="GPF1" s="66"/>
      <c r="GPG1" s="66"/>
      <c r="GPH1" s="66"/>
      <c r="GPI1" s="66"/>
      <c r="GPJ1" s="66"/>
      <c r="GPK1" s="66"/>
      <c r="GPL1" s="66"/>
      <c r="GPM1" s="66"/>
      <c r="GPN1" s="66"/>
      <c r="GPO1" s="66"/>
      <c r="GPP1" s="66"/>
      <c r="GPQ1" s="66"/>
      <c r="GPR1" s="66"/>
      <c r="GPS1" s="66"/>
      <c r="GPT1" s="66"/>
      <c r="GPU1" s="66"/>
      <c r="GPV1" s="66"/>
      <c r="GPW1" s="66"/>
      <c r="GPX1" s="66"/>
      <c r="GPY1" s="66"/>
      <c r="GPZ1" s="66"/>
      <c r="GQA1" s="66"/>
      <c r="GQB1" s="66"/>
      <c r="GQC1" s="66"/>
      <c r="GQD1" s="66"/>
      <c r="GQE1" s="66"/>
      <c r="GQF1" s="66"/>
      <c r="GQG1" s="66"/>
      <c r="GQH1" s="66"/>
      <c r="GQI1" s="66"/>
      <c r="GQJ1" s="66"/>
      <c r="GQK1" s="66"/>
      <c r="GQL1" s="66"/>
      <c r="GQM1" s="66"/>
      <c r="GQN1" s="66"/>
      <c r="GQO1" s="66"/>
      <c r="GQP1" s="66"/>
      <c r="GQQ1" s="66"/>
      <c r="GQR1" s="66"/>
      <c r="GQS1" s="66"/>
      <c r="GQT1" s="66"/>
      <c r="GQU1" s="66"/>
      <c r="GQV1" s="66"/>
      <c r="GQW1" s="66"/>
      <c r="GQX1" s="66"/>
      <c r="GQY1" s="66"/>
      <c r="GQZ1" s="66"/>
      <c r="GRA1" s="66"/>
      <c r="GRB1" s="66"/>
      <c r="GRC1" s="66"/>
      <c r="GRD1" s="66"/>
      <c r="GRE1" s="66"/>
      <c r="GRF1" s="66"/>
      <c r="GRG1" s="66"/>
      <c r="GRH1" s="66"/>
      <c r="GRI1" s="66"/>
      <c r="GRJ1" s="66"/>
      <c r="GRK1" s="66"/>
      <c r="GRL1" s="66"/>
      <c r="GRM1" s="66"/>
      <c r="GRN1" s="66"/>
      <c r="GRO1" s="66"/>
      <c r="GRP1" s="66"/>
      <c r="GRQ1" s="66"/>
      <c r="GRR1" s="66"/>
      <c r="GRS1" s="66"/>
      <c r="GRT1" s="66"/>
      <c r="GRU1" s="66"/>
      <c r="GRV1" s="66"/>
      <c r="GRW1" s="66"/>
      <c r="GRX1" s="66"/>
      <c r="GRY1" s="66"/>
      <c r="GRZ1" s="66"/>
      <c r="GSA1" s="66"/>
      <c r="GSB1" s="66"/>
      <c r="GSC1" s="66"/>
      <c r="GSD1" s="66"/>
      <c r="GSE1" s="66"/>
      <c r="GSF1" s="66"/>
      <c r="GSG1" s="66"/>
      <c r="GSH1" s="66"/>
      <c r="GSI1" s="66"/>
      <c r="GSJ1" s="66"/>
      <c r="GSK1" s="66"/>
      <c r="GSL1" s="66"/>
      <c r="GSM1" s="66"/>
      <c r="GSN1" s="66"/>
      <c r="GSO1" s="66"/>
      <c r="GSP1" s="66"/>
      <c r="GSQ1" s="66"/>
      <c r="GSR1" s="66"/>
      <c r="GSS1" s="66"/>
      <c r="GST1" s="66"/>
      <c r="GSU1" s="66"/>
      <c r="GSV1" s="66"/>
      <c r="GSW1" s="66"/>
      <c r="GSX1" s="66"/>
      <c r="GSY1" s="66"/>
      <c r="GSZ1" s="66"/>
      <c r="GTA1" s="66"/>
      <c r="GTB1" s="66"/>
      <c r="GTC1" s="66"/>
      <c r="GTD1" s="66"/>
      <c r="GTE1" s="66"/>
      <c r="GTF1" s="66"/>
      <c r="GTG1" s="66"/>
      <c r="GTH1" s="66"/>
      <c r="GTI1" s="66"/>
      <c r="GTJ1" s="66"/>
      <c r="GTK1" s="66"/>
      <c r="GTL1" s="66"/>
      <c r="GTM1" s="66"/>
      <c r="GTN1" s="66"/>
      <c r="GTO1" s="66"/>
      <c r="GTP1" s="66"/>
      <c r="GTQ1" s="66"/>
      <c r="GTR1" s="66"/>
      <c r="GTS1" s="66"/>
      <c r="GTT1" s="66"/>
      <c r="GTU1" s="66"/>
      <c r="GTV1" s="66"/>
      <c r="GTW1" s="66"/>
      <c r="GTX1" s="66"/>
      <c r="GTY1" s="66"/>
      <c r="GTZ1" s="66"/>
      <c r="GUA1" s="66"/>
      <c r="GUB1" s="66"/>
      <c r="GUC1" s="66"/>
      <c r="GUD1" s="66"/>
      <c r="GUE1" s="66"/>
      <c r="GUF1" s="66"/>
      <c r="GUG1" s="66"/>
      <c r="GUH1" s="66"/>
      <c r="GUI1" s="66"/>
      <c r="GUJ1" s="66"/>
      <c r="GUK1" s="66"/>
      <c r="GUL1" s="66"/>
      <c r="GUM1" s="66"/>
      <c r="GUN1" s="66"/>
      <c r="GUO1" s="66"/>
      <c r="GUP1" s="66"/>
      <c r="GUQ1" s="66"/>
      <c r="GUR1" s="66"/>
      <c r="GUS1" s="66"/>
      <c r="GUT1" s="66"/>
      <c r="GUU1" s="66"/>
      <c r="GUV1" s="66"/>
      <c r="GUW1" s="66"/>
      <c r="GUX1" s="66"/>
      <c r="GUY1" s="66"/>
      <c r="GUZ1" s="66"/>
      <c r="GVA1" s="66"/>
      <c r="GVB1" s="66"/>
      <c r="GVC1" s="66"/>
      <c r="GVD1" s="66"/>
      <c r="GVE1" s="66"/>
      <c r="GVF1" s="66"/>
      <c r="GVG1" s="66"/>
      <c r="GVH1" s="66"/>
      <c r="GVI1" s="66"/>
      <c r="GVJ1" s="66"/>
      <c r="GVK1" s="66"/>
      <c r="GVL1" s="66"/>
      <c r="GVM1" s="66"/>
      <c r="GVN1" s="66"/>
      <c r="GVO1" s="66"/>
      <c r="GVP1" s="66"/>
      <c r="GVQ1" s="66"/>
      <c r="GVR1" s="66"/>
      <c r="GVS1" s="66"/>
      <c r="GVT1" s="66"/>
      <c r="GVU1" s="66"/>
      <c r="GVV1" s="66"/>
      <c r="GVW1" s="66"/>
      <c r="GVX1" s="66"/>
      <c r="GVY1" s="66"/>
      <c r="GVZ1" s="66"/>
      <c r="GWA1" s="66"/>
      <c r="GWB1" s="66"/>
      <c r="GWC1" s="66"/>
      <c r="GWD1" s="66"/>
      <c r="GWE1" s="66"/>
      <c r="GWF1" s="66"/>
      <c r="GWG1" s="66"/>
      <c r="GWH1" s="66"/>
      <c r="GWI1" s="66"/>
      <c r="GWJ1" s="66"/>
      <c r="GWK1" s="66"/>
      <c r="GWL1" s="66"/>
      <c r="GWM1" s="66"/>
      <c r="GWN1" s="66"/>
      <c r="GWO1" s="66"/>
      <c r="GWP1" s="66"/>
      <c r="GWQ1" s="66"/>
      <c r="GWR1" s="66"/>
      <c r="GWS1" s="66"/>
      <c r="GWT1" s="66"/>
      <c r="GWU1" s="66"/>
      <c r="GWV1" s="66"/>
      <c r="GWW1" s="66"/>
      <c r="GWX1" s="66"/>
      <c r="GWY1" s="66"/>
      <c r="GWZ1" s="66"/>
      <c r="GXA1" s="66"/>
      <c r="GXB1" s="66"/>
      <c r="GXC1" s="66"/>
      <c r="GXD1" s="66"/>
      <c r="GXE1" s="66"/>
      <c r="GXF1" s="66"/>
      <c r="GXG1" s="66"/>
      <c r="GXH1" s="66"/>
      <c r="GXI1" s="66"/>
      <c r="GXJ1" s="66"/>
      <c r="GXK1" s="66"/>
      <c r="GXL1" s="66"/>
      <c r="GXM1" s="66"/>
      <c r="GXN1" s="66"/>
      <c r="GXO1" s="66"/>
      <c r="GXP1" s="66"/>
      <c r="GXQ1" s="66"/>
      <c r="GXR1" s="66"/>
      <c r="GXS1" s="66"/>
      <c r="GXT1" s="66"/>
      <c r="GXU1" s="66"/>
      <c r="GXV1" s="66"/>
      <c r="GXW1" s="66"/>
      <c r="GXX1" s="66"/>
      <c r="GXY1" s="66"/>
      <c r="GXZ1" s="66"/>
      <c r="GYA1" s="66"/>
      <c r="GYB1" s="66"/>
      <c r="GYC1" s="66"/>
      <c r="GYD1" s="66"/>
      <c r="GYE1" s="66"/>
      <c r="GYF1" s="66"/>
      <c r="GYG1" s="66"/>
      <c r="GYH1" s="66"/>
      <c r="GYI1" s="66"/>
      <c r="GYJ1" s="66"/>
      <c r="GYK1" s="66"/>
      <c r="GYL1" s="66"/>
      <c r="GYM1" s="66"/>
      <c r="GYN1" s="66"/>
      <c r="GYO1" s="66"/>
      <c r="GYP1" s="66"/>
      <c r="GYQ1" s="66"/>
      <c r="GYR1" s="66"/>
      <c r="GYS1" s="66"/>
      <c r="GYT1" s="66"/>
      <c r="GYU1" s="66"/>
      <c r="GYV1" s="66"/>
      <c r="GYW1" s="66"/>
      <c r="GYX1" s="66"/>
      <c r="GYY1" s="66"/>
      <c r="GYZ1" s="66"/>
      <c r="GZA1" s="66"/>
      <c r="GZB1" s="66"/>
      <c r="GZC1" s="66"/>
      <c r="GZD1" s="66"/>
      <c r="GZE1" s="66"/>
      <c r="GZF1" s="66"/>
      <c r="GZG1" s="66"/>
      <c r="GZH1" s="66"/>
      <c r="GZI1" s="66"/>
      <c r="GZJ1" s="66"/>
      <c r="GZK1" s="66"/>
      <c r="GZL1" s="66"/>
      <c r="GZM1" s="66"/>
      <c r="GZN1" s="66"/>
      <c r="GZO1" s="66"/>
      <c r="GZP1" s="66"/>
      <c r="GZQ1" s="66"/>
      <c r="GZR1" s="66"/>
      <c r="GZS1" s="66"/>
      <c r="GZT1" s="66"/>
      <c r="GZU1" s="66"/>
      <c r="GZV1" s="66"/>
      <c r="GZW1" s="66"/>
      <c r="GZX1" s="66"/>
      <c r="GZY1" s="66"/>
      <c r="GZZ1" s="66"/>
      <c r="HAA1" s="66"/>
      <c r="HAB1" s="66"/>
      <c r="HAC1" s="66"/>
      <c r="HAD1" s="66"/>
      <c r="HAE1" s="66"/>
      <c r="HAF1" s="66"/>
      <c r="HAG1" s="66"/>
      <c r="HAH1" s="66"/>
      <c r="HAI1" s="66"/>
      <c r="HAJ1" s="66"/>
      <c r="HAK1" s="66"/>
      <c r="HAL1" s="66"/>
      <c r="HAM1" s="66"/>
      <c r="HAN1" s="66"/>
      <c r="HAO1" s="66"/>
      <c r="HAP1" s="66"/>
      <c r="HAQ1" s="66"/>
      <c r="HAR1" s="66"/>
      <c r="HAS1" s="66"/>
      <c r="HAT1" s="66"/>
      <c r="HAU1" s="66"/>
      <c r="HAV1" s="66"/>
      <c r="HAW1" s="66"/>
      <c r="HAX1" s="66"/>
      <c r="HAY1" s="66"/>
      <c r="HAZ1" s="66"/>
      <c r="HBA1" s="66"/>
      <c r="HBB1" s="66"/>
      <c r="HBC1" s="66"/>
      <c r="HBD1" s="66"/>
      <c r="HBE1" s="66"/>
      <c r="HBF1" s="66"/>
      <c r="HBG1" s="66"/>
      <c r="HBH1" s="66"/>
      <c r="HBI1" s="66"/>
      <c r="HBJ1" s="66"/>
      <c r="HBK1" s="66"/>
      <c r="HBL1" s="66"/>
      <c r="HBM1" s="66"/>
      <c r="HBN1" s="66"/>
      <c r="HBO1" s="66"/>
      <c r="HBP1" s="66"/>
      <c r="HBQ1" s="66"/>
      <c r="HBR1" s="66"/>
      <c r="HBS1" s="66"/>
      <c r="HBT1" s="66"/>
      <c r="HBU1" s="66"/>
      <c r="HBV1" s="66"/>
      <c r="HBW1" s="66"/>
      <c r="HBX1" s="66"/>
      <c r="HBY1" s="66"/>
      <c r="HBZ1" s="66"/>
      <c r="HCA1" s="66"/>
      <c r="HCB1" s="66"/>
      <c r="HCC1" s="66"/>
      <c r="HCD1" s="66"/>
      <c r="HCE1" s="66"/>
      <c r="HCF1" s="66"/>
      <c r="HCG1" s="66"/>
      <c r="HCH1" s="66"/>
      <c r="HCI1" s="66"/>
      <c r="HCJ1" s="66"/>
      <c r="HCK1" s="66"/>
      <c r="HCL1" s="66"/>
      <c r="HCM1" s="66"/>
      <c r="HCN1" s="66"/>
      <c r="HCO1" s="66"/>
      <c r="HCP1" s="66"/>
      <c r="HCQ1" s="66"/>
      <c r="HCR1" s="66"/>
      <c r="HCS1" s="66"/>
      <c r="HCT1" s="66"/>
      <c r="HCU1" s="66"/>
      <c r="HCV1" s="66"/>
      <c r="HCW1" s="66"/>
      <c r="HCX1" s="66"/>
      <c r="HCY1" s="66"/>
      <c r="HCZ1" s="66"/>
      <c r="HDA1" s="66"/>
      <c r="HDB1" s="66"/>
      <c r="HDC1" s="66"/>
      <c r="HDD1" s="66"/>
      <c r="HDE1" s="66"/>
      <c r="HDF1" s="66"/>
      <c r="HDG1" s="66"/>
      <c r="HDH1" s="66"/>
      <c r="HDI1" s="66"/>
      <c r="HDJ1" s="66"/>
      <c r="HDK1" s="66"/>
      <c r="HDL1" s="66"/>
      <c r="HDM1" s="66"/>
      <c r="HDN1" s="66"/>
      <c r="HDO1" s="66"/>
      <c r="HDP1" s="66"/>
      <c r="HDQ1" s="66"/>
      <c r="HDR1" s="66"/>
      <c r="HDS1" s="66"/>
      <c r="HDT1" s="66"/>
      <c r="HDU1" s="66"/>
      <c r="HDV1" s="66"/>
      <c r="HDW1" s="66"/>
      <c r="HDX1" s="66"/>
      <c r="HDY1" s="66"/>
      <c r="HDZ1" s="66"/>
      <c r="HEA1" s="66"/>
      <c r="HEB1" s="66"/>
      <c r="HEC1" s="66"/>
      <c r="HED1" s="66"/>
      <c r="HEE1" s="66"/>
      <c r="HEF1" s="66"/>
      <c r="HEG1" s="66"/>
      <c r="HEH1" s="66"/>
      <c r="HEI1" s="66"/>
      <c r="HEJ1" s="66"/>
      <c r="HEK1" s="66"/>
      <c r="HEL1" s="66"/>
      <c r="HEM1" s="66"/>
      <c r="HEN1" s="66"/>
      <c r="HEO1" s="66"/>
      <c r="HEP1" s="66"/>
      <c r="HEQ1" s="66"/>
      <c r="HER1" s="66"/>
      <c r="HES1" s="66"/>
      <c r="HET1" s="66"/>
      <c r="HEU1" s="66"/>
      <c r="HEV1" s="66"/>
      <c r="HEW1" s="66"/>
      <c r="HEX1" s="66"/>
      <c r="HEY1" s="66"/>
      <c r="HEZ1" s="66"/>
      <c r="HFA1" s="66"/>
      <c r="HFB1" s="66"/>
      <c r="HFC1" s="66"/>
      <c r="HFD1" s="66"/>
      <c r="HFE1" s="66"/>
      <c r="HFF1" s="66"/>
      <c r="HFG1" s="66"/>
      <c r="HFH1" s="66"/>
      <c r="HFI1" s="66"/>
      <c r="HFJ1" s="66"/>
      <c r="HFK1" s="66"/>
      <c r="HFL1" s="66"/>
      <c r="HFM1" s="66"/>
      <c r="HFN1" s="66"/>
      <c r="HFO1" s="66"/>
      <c r="HFP1" s="66"/>
      <c r="HFQ1" s="66"/>
      <c r="HFR1" s="66"/>
      <c r="HFS1" s="66"/>
      <c r="HFT1" s="66"/>
      <c r="HFU1" s="66"/>
      <c r="HFV1" s="66"/>
      <c r="HFW1" s="66"/>
      <c r="HFX1" s="66"/>
      <c r="HFY1" s="66"/>
      <c r="HFZ1" s="66"/>
      <c r="HGA1" s="66"/>
      <c r="HGB1" s="66"/>
      <c r="HGC1" s="66"/>
      <c r="HGD1" s="66"/>
      <c r="HGE1" s="66"/>
      <c r="HGF1" s="66"/>
      <c r="HGG1" s="66"/>
      <c r="HGH1" s="66"/>
      <c r="HGI1" s="66"/>
      <c r="HGJ1" s="66"/>
      <c r="HGK1" s="66"/>
      <c r="HGL1" s="66"/>
      <c r="HGM1" s="66"/>
      <c r="HGN1" s="66"/>
      <c r="HGO1" s="66"/>
      <c r="HGP1" s="66"/>
      <c r="HGQ1" s="66"/>
      <c r="HGR1" s="66"/>
      <c r="HGS1" s="66"/>
      <c r="HGT1" s="66"/>
      <c r="HGU1" s="66"/>
      <c r="HGV1" s="66"/>
      <c r="HGW1" s="66"/>
      <c r="HGX1" s="66"/>
      <c r="HGY1" s="66"/>
      <c r="HGZ1" s="66"/>
      <c r="HHA1" s="66"/>
      <c r="HHB1" s="66"/>
      <c r="HHC1" s="66"/>
      <c r="HHD1" s="66"/>
      <c r="HHE1" s="66"/>
      <c r="HHF1" s="66"/>
      <c r="HHG1" s="66"/>
      <c r="HHH1" s="66"/>
      <c r="HHI1" s="66"/>
      <c r="HHJ1" s="66"/>
      <c r="HHK1" s="66"/>
      <c r="HHL1" s="66"/>
      <c r="HHM1" s="66"/>
      <c r="HHN1" s="66"/>
      <c r="HHO1" s="66"/>
      <c r="HHP1" s="66"/>
      <c r="HHQ1" s="66"/>
      <c r="HHR1" s="66"/>
      <c r="HHS1" s="66"/>
      <c r="HHT1" s="66"/>
      <c r="HHU1" s="66"/>
      <c r="HHV1" s="66"/>
      <c r="HHW1" s="66"/>
      <c r="HHX1" s="66"/>
      <c r="HHY1" s="66"/>
      <c r="HHZ1" s="66"/>
      <c r="HIA1" s="66"/>
      <c r="HIB1" s="66"/>
      <c r="HIC1" s="66"/>
      <c r="HID1" s="66"/>
      <c r="HIE1" s="66"/>
      <c r="HIF1" s="66"/>
      <c r="HIG1" s="66"/>
      <c r="HIH1" s="66"/>
      <c r="HII1" s="66"/>
      <c r="HIJ1" s="66"/>
      <c r="HIK1" s="66"/>
      <c r="HIL1" s="66"/>
      <c r="HIM1" s="66"/>
      <c r="HIN1" s="66"/>
      <c r="HIO1" s="66"/>
      <c r="HIP1" s="66"/>
      <c r="HIQ1" s="66"/>
      <c r="HIR1" s="66"/>
      <c r="HIS1" s="66"/>
      <c r="HIT1" s="66"/>
      <c r="HIU1" s="66"/>
      <c r="HIV1" s="66"/>
      <c r="HIW1" s="66"/>
      <c r="HIX1" s="66"/>
      <c r="HIY1" s="66"/>
      <c r="HIZ1" s="66"/>
      <c r="HJA1" s="66"/>
      <c r="HJB1" s="66"/>
      <c r="HJC1" s="66"/>
      <c r="HJD1" s="66"/>
      <c r="HJE1" s="66"/>
      <c r="HJF1" s="66"/>
      <c r="HJG1" s="66"/>
      <c r="HJH1" s="66"/>
      <c r="HJI1" s="66"/>
      <c r="HJJ1" s="66"/>
      <c r="HJK1" s="66"/>
      <c r="HJL1" s="66"/>
      <c r="HJM1" s="66"/>
      <c r="HJN1" s="66"/>
      <c r="HJO1" s="66"/>
      <c r="HJP1" s="66"/>
      <c r="HJQ1" s="66"/>
      <c r="HJR1" s="66"/>
      <c r="HJS1" s="66"/>
      <c r="HJT1" s="66"/>
      <c r="HJU1" s="66"/>
      <c r="HJV1" s="66"/>
      <c r="HJW1" s="66"/>
      <c r="HJX1" s="66"/>
      <c r="HJY1" s="66"/>
      <c r="HJZ1" s="66"/>
      <c r="HKA1" s="66"/>
      <c r="HKB1" s="66"/>
      <c r="HKC1" s="66"/>
      <c r="HKD1" s="66"/>
      <c r="HKE1" s="66"/>
      <c r="HKF1" s="66"/>
      <c r="HKG1" s="66"/>
      <c r="HKH1" s="66"/>
      <c r="HKI1" s="66"/>
      <c r="HKJ1" s="66"/>
      <c r="HKK1" s="66"/>
      <c r="HKL1" s="66"/>
      <c r="HKM1" s="66"/>
      <c r="HKN1" s="66"/>
      <c r="HKO1" s="66"/>
      <c r="HKP1" s="66"/>
      <c r="HKQ1" s="66"/>
      <c r="HKR1" s="66"/>
      <c r="HKS1" s="66"/>
      <c r="HKT1" s="66"/>
      <c r="HKU1" s="66"/>
      <c r="HKV1" s="66"/>
      <c r="HKW1" s="66"/>
      <c r="HKX1" s="66"/>
      <c r="HKY1" s="66"/>
      <c r="HKZ1" s="66"/>
      <c r="HLA1" s="66"/>
      <c r="HLB1" s="66"/>
      <c r="HLC1" s="66"/>
      <c r="HLD1" s="66"/>
      <c r="HLE1" s="66"/>
      <c r="HLF1" s="66"/>
      <c r="HLG1" s="66"/>
      <c r="HLH1" s="66"/>
      <c r="HLI1" s="66"/>
      <c r="HLJ1" s="66"/>
      <c r="HLK1" s="66"/>
      <c r="HLL1" s="66"/>
      <c r="HLM1" s="66"/>
      <c r="HLN1" s="66"/>
      <c r="HLO1" s="66"/>
      <c r="HLP1" s="66"/>
      <c r="HLQ1" s="66"/>
      <c r="HLR1" s="66"/>
      <c r="HLS1" s="66"/>
      <c r="HLT1" s="66"/>
      <c r="HLU1" s="66"/>
      <c r="HLV1" s="66"/>
      <c r="HLW1" s="66"/>
      <c r="HLX1" s="66"/>
      <c r="HLY1" s="66"/>
      <c r="HLZ1" s="66"/>
      <c r="HMA1" s="66"/>
      <c r="HMB1" s="66"/>
      <c r="HMC1" s="66"/>
      <c r="HMD1" s="66"/>
      <c r="HME1" s="66"/>
      <c r="HMF1" s="66"/>
      <c r="HMG1" s="66"/>
      <c r="HMH1" s="66"/>
      <c r="HMI1" s="66"/>
      <c r="HMJ1" s="66"/>
      <c r="HMK1" s="66"/>
      <c r="HML1" s="66"/>
      <c r="HMM1" s="66"/>
      <c r="HMN1" s="66"/>
      <c r="HMO1" s="66"/>
      <c r="HMP1" s="66"/>
      <c r="HMQ1" s="66"/>
      <c r="HMR1" s="66"/>
      <c r="HMS1" s="66"/>
      <c r="HMT1" s="66"/>
      <c r="HMU1" s="66"/>
      <c r="HMV1" s="66"/>
      <c r="HMW1" s="66"/>
      <c r="HMX1" s="66"/>
      <c r="HMY1" s="66"/>
      <c r="HMZ1" s="66"/>
      <c r="HNA1" s="66"/>
      <c r="HNB1" s="66"/>
      <c r="HNC1" s="66"/>
      <c r="HND1" s="66"/>
      <c r="HNE1" s="66"/>
      <c r="HNF1" s="66"/>
      <c r="HNG1" s="66"/>
      <c r="HNH1" s="66"/>
      <c r="HNI1" s="66"/>
      <c r="HNJ1" s="66"/>
      <c r="HNK1" s="66"/>
      <c r="HNL1" s="66"/>
      <c r="HNM1" s="66"/>
      <c r="HNN1" s="66"/>
      <c r="HNO1" s="66"/>
      <c r="HNP1" s="66"/>
      <c r="HNQ1" s="66"/>
      <c r="HNR1" s="66"/>
      <c r="HNS1" s="66"/>
      <c r="HNT1" s="66"/>
      <c r="HNU1" s="66"/>
      <c r="HNV1" s="66"/>
      <c r="HNW1" s="66"/>
      <c r="HNX1" s="66"/>
      <c r="HNY1" s="66"/>
      <c r="HNZ1" s="66"/>
      <c r="HOA1" s="66"/>
      <c r="HOB1" s="66"/>
      <c r="HOC1" s="66"/>
      <c r="HOD1" s="66"/>
      <c r="HOE1" s="66"/>
      <c r="HOF1" s="66"/>
      <c r="HOG1" s="66"/>
      <c r="HOH1" s="66"/>
      <c r="HOI1" s="66"/>
      <c r="HOJ1" s="66"/>
      <c r="HOK1" s="66"/>
      <c r="HOL1" s="66"/>
      <c r="HOM1" s="66"/>
      <c r="HON1" s="66"/>
      <c r="HOO1" s="66"/>
      <c r="HOP1" s="66"/>
      <c r="HOQ1" s="66"/>
      <c r="HOR1" s="66"/>
      <c r="HOS1" s="66"/>
      <c r="HOT1" s="66"/>
      <c r="HOU1" s="66"/>
      <c r="HOV1" s="66"/>
      <c r="HOW1" s="66"/>
      <c r="HOX1" s="66"/>
      <c r="HOY1" s="66"/>
      <c r="HOZ1" s="66"/>
      <c r="HPA1" s="66"/>
      <c r="HPB1" s="66"/>
      <c r="HPC1" s="66"/>
      <c r="HPD1" s="66"/>
      <c r="HPE1" s="66"/>
      <c r="HPF1" s="66"/>
      <c r="HPG1" s="66"/>
      <c r="HPH1" s="66"/>
      <c r="HPI1" s="66"/>
      <c r="HPJ1" s="66"/>
      <c r="HPK1" s="66"/>
      <c r="HPL1" s="66"/>
      <c r="HPM1" s="66"/>
      <c r="HPN1" s="66"/>
      <c r="HPO1" s="66"/>
      <c r="HPP1" s="66"/>
      <c r="HPQ1" s="66"/>
      <c r="HPR1" s="66"/>
      <c r="HPS1" s="66"/>
      <c r="HPT1" s="66"/>
      <c r="HPU1" s="66"/>
      <c r="HPV1" s="66"/>
      <c r="HPW1" s="66"/>
      <c r="HPX1" s="66"/>
      <c r="HPY1" s="66"/>
      <c r="HPZ1" s="66"/>
      <c r="HQA1" s="66"/>
      <c r="HQB1" s="66"/>
      <c r="HQC1" s="66"/>
      <c r="HQD1" s="66"/>
      <c r="HQE1" s="66"/>
      <c r="HQF1" s="66"/>
      <c r="HQG1" s="66"/>
      <c r="HQH1" s="66"/>
      <c r="HQI1" s="66"/>
      <c r="HQJ1" s="66"/>
      <c r="HQK1" s="66"/>
      <c r="HQL1" s="66"/>
      <c r="HQM1" s="66"/>
      <c r="HQN1" s="66"/>
      <c r="HQO1" s="66"/>
      <c r="HQP1" s="66"/>
      <c r="HQQ1" s="66"/>
      <c r="HQR1" s="66"/>
      <c r="HQS1" s="66"/>
      <c r="HQT1" s="66"/>
      <c r="HQU1" s="66"/>
      <c r="HQV1" s="66"/>
      <c r="HQW1" s="66"/>
      <c r="HQX1" s="66"/>
      <c r="HQY1" s="66"/>
      <c r="HQZ1" s="66"/>
      <c r="HRA1" s="66"/>
      <c r="HRB1" s="66"/>
      <c r="HRC1" s="66"/>
      <c r="HRD1" s="66"/>
      <c r="HRE1" s="66"/>
      <c r="HRF1" s="66"/>
      <c r="HRG1" s="66"/>
      <c r="HRH1" s="66"/>
      <c r="HRI1" s="66"/>
      <c r="HRJ1" s="66"/>
      <c r="HRK1" s="66"/>
      <c r="HRL1" s="66"/>
      <c r="HRM1" s="66"/>
      <c r="HRN1" s="66"/>
      <c r="HRO1" s="66"/>
      <c r="HRP1" s="66"/>
      <c r="HRQ1" s="66"/>
      <c r="HRR1" s="66"/>
      <c r="HRS1" s="66"/>
      <c r="HRT1" s="66"/>
      <c r="HRU1" s="66"/>
      <c r="HRV1" s="66"/>
      <c r="HRW1" s="66"/>
      <c r="HRX1" s="66"/>
      <c r="HRY1" s="66"/>
      <c r="HRZ1" s="66"/>
      <c r="HSA1" s="66"/>
      <c r="HSB1" s="66"/>
      <c r="HSC1" s="66"/>
      <c r="HSD1" s="66"/>
      <c r="HSE1" s="66"/>
      <c r="HSF1" s="66"/>
      <c r="HSG1" s="66"/>
      <c r="HSH1" s="66"/>
      <c r="HSI1" s="66"/>
      <c r="HSJ1" s="66"/>
      <c r="HSK1" s="66"/>
      <c r="HSL1" s="66"/>
      <c r="HSM1" s="66"/>
      <c r="HSN1" s="66"/>
      <c r="HSO1" s="66"/>
      <c r="HSP1" s="66"/>
      <c r="HSQ1" s="66"/>
      <c r="HSR1" s="66"/>
      <c r="HSS1" s="66"/>
      <c r="HST1" s="66"/>
      <c r="HSU1" s="66"/>
      <c r="HSV1" s="66"/>
      <c r="HSW1" s="66"/>
      <c r="HSX1" s="66"/>
      <c r="HSY1" s="66"/>
      <c r="HSZ1" s="66"/>
      <c r="HTA1" s="66"/>
      <c r="HTB1" s="66"/>
      <c r="HTC1" s="66"/>
      <c r="HTD1" s="66"/>
      <c r="HTE1" s="66"/>
      <c r="HTF1" s="66"/>
      <c r="HTG1" s="66"/>
      <c r="HTH1" s="66"/>
      <c r="HTI1" s="66"/>
      <c r="HTJ1" s="66"/>
      <c r="HTK1" s="66"/>
      <c r="HTL1" s="66"/>
      <c r="HTM1" s="66"/>
      <c r="HTN1" s="66"/>
      <c r="HTO1" s="66"/>
      <c r="HTP1" s="66"/>
      <c r="HTQ1" s="66"/>
      <c r="HTR1" s="66"/>
      <c r="HTS1" s="66"/>
      <c r="HTT1" s="66"/>
      <c r="HTU1" s="66"/>
      <c r="HTV1" s="66"/>
      <c r="HTW1" s="66"/>
      <c r="HTX1" s="66"/>
      <c r="HTY1" s="66"/>
      <c r="HTZ1" s="66"/>
      <c r="HUA1" s="66"/>
      <c r="HUB1" s="66"/>
      <c r="HUC1" s="66"/>
      <c r="HUD1" s="66"/>
      <c r="HUE1" s="66"/>
      <c r="HUF1" s="66"/>
      <c r="HUG1" s="66"/>
      <c r="HUH1" s="66"/>
      <c r="HUI1" s="66"/>
      <c r="HUJ1" s="66"/>
      <c r="HUK1" s="66"/>
      <c r="HUL1" s="66"/>
      <c r="HUM1" s="66"/>
      <c r="HUN1" s="66"/>
      <c r="HUO1" s="66"/>
      <c r="HUP1" s="66"/>
      <c r="HUQ1" s="66"/>
      <c r="HUR1" s="66"/>
      <c r="HUS1" s="66"/>
      <c r="HUT1" s="66"/>
      <c r="HUU1" s="66"/>
      <c r="HUV1" s="66"/>
      <c r="HUW1" s="66"/>
      <c r="HUX1" s="66"/>
      <c r="HUY1" s="66"/>
      <c r="HUZ1" s="66"/>
      <c r="HVA1" s="66"/>
      <c r="HVB1" s="66"/>
      <c r="HVC1" s="66"/>
      <c r="HVD1" s="66"/>
      <c r="HVE1" s="66"/>
      <c r="HVF1" s="66"/>
      <c r="HVG1" s="66"/>
      <c r="HVH1" s="66"/>
      <c r="HVI1" s="66"/>
      <c r="HVJ1" s="66"/>
      <c r="HVK1" s="66"/>
      <c r="HVL1" s="66"/>
      <c r="HVM1" s="66"/>
      <c r="HVN1" s="66"/>
      <c r="HVO1" s="66"/>
      <c r="HVP1" s="66"/>
      <c r="HVQ1" s="66"/>
      <c r="HVR1" s="66"/>
      <c r="HVS1" s="66"/>
      <c r="HVT1" s="66"/>
      <c r="HVU1" s="66"/>
      <c r="HVV1" s="66"/>
      <c r="HVW1" s="66"/>
      <c r="HVX1" s="66"/>
      <c r="HVY1" s="66"/>
      <c r="HVZ1" s="66"/>
      <c r="HWA1" s="66"/>
      <c r="HWB1" s="66"/>
      <c r="HWC1" s="66"/>
      <c r="HWD1" s="66"/>
      <c r="HWE1" s="66"/>
      <c r="HWF1" s="66"/>
      <c r="HWG1" s="66"/>
      <c r="HWH1" s="66"/>
      <c r="HWI1" s="66"/>
      <c r="HWJ1" s="66"/>
      <c r="HWK1" s="66"/>
      <c r="HWL1" s="66"/>
      <c r="HWM1" s="66"/>
      <c r="HWN1" s="66"/>
      <c r="HWO1" s="66"/>
      <c r="HWP1" s="66"/>
      <c r="HWQ1" s="66"/>
      <c r="HWR1" s="66"/>
      <c r="HWS1" s="66"/>
      <c r="HWT1" s="66"/>
      <c r="HWU1" s="66"/>
      <c r="HWV1" s="66"/>
      <c r="HWW1" s="66"/>
      <c r="HWX1" s="66"/>
      <c r="HWY1" s="66"/>
      <c r="HWZ1" s="66"/>
      <c r="HXA1" s="66"/>
      <c r="HXB1" s="66"/>
      <c r="HXC1" s="66"/>
      <c r="HXD1" s="66"/>
      <c r="HXE1" s="66"/>
      <c r="HXF1" s="66"/>
      <c r="HXG1" s="66"/>
      <c r="HXH1" s="66"/>
      <c r="HXI1" s="66"/>
      <c r="HXJ1" s="66"/>
      <c r="HXK1" s="66"/>
      <c r="HXL1" s="66"/>
      <c r="HXM1" s="66"/>
      <c r="HXN1" s="66"/>
      <c r="HXO1" s="66"/>
      <c r="HXP1" s="66"/>
      <c r="HXQ1" s="66"/>
      <c r="HXR1" s="66"/>
      <c r="HXS1" s="66"/>
      <c r="HXT1" s="66"/>
      <c r="HXU1" s="66"/>
      <c r="HXV1" s="66"/>
      <c r="HXW1" s="66"/>
      <c r="HXX1" s="66"/>
      <c r="HXY1" s="66"/>
      <c r="HXZ1" s="66"/>
      <c r="HYA1" s="66"/>
      <c r="HYB1" s="66"/>
      <c r="HYC1" s="66"/>
      <c r="HYD1" s="66"/>
      <c r="HYE1" s="66"/>
      <c r="HYF1" s="66"/>
      <c r="HYG1" s="66"/>
      <c r="HYH1" s="66"/>
      <c r="HYI1" s="66"/>
      <c r="HYJ1" s="66"/>
      <c r="HYK1" s="66"/>
      <c r="HYL1" s="66"/>
      <c r="HYM1" s="66"/>
      <c r="HYN1" s="66"/>
      <c r="HYO1" s="66"/>
      <c r="HYP1" s="66"/>
      <c r="HYQ1" s="66"/>
      <c r="HYR1" s="66"/>
      <c r="HYS1" s="66"/>
      <c r="HYT1" s="66"/>
      <c r="HYU1" s="66"/>
      <c r="HYV1" s="66"/>
      <c r="HYW1" s="66"/>
      <c r="HYX1" s="66"/>
      <c r="HYY1" s="66"/>
      <c r="HYZ1" s="66"/>
      <c r="HZA1" s="66"/>
      <c r="HZB1" s="66"/>
      <c r="HZC1" s="66"/>
      <c r="HZD1" s="66"/>
      <c r="HZE1" s="66"/>
      <c r="HZF1" s="66"/>
      <c r="HZG1" s="66"/>
      <c r="HZH1" s="66"/>
      <c r="HZI1" s="66"/>
      <c r="HZJ1" s="66"/>
      <c r="HZK1" s="66"/>
      <c r="HZL1" s="66"/>
      <c r="HZM1" s="66"/>
      <c r="HZN1" s="66"/>
      <c r="HZO1" s="66"/>
      <c r="HZP1" s="66"/>
      <c r="HZQ1" s="66"/>
      <c r="HZR1" s="66"/>
      <c r="HZS1" s="66"/>
      <c r="HZT1" s="66"/>
      <c r="HZU1" s="66"/>
      <c r="HZV1" s="66"/>
      <c r="HZW1" s="66"/>
      <c r="HZX1" s="66"/>
      <c r="HZY1" s="66"/>
      <c r="HZZ1" s="66"/>
      <c r="IAA1" s="66"/>
      <c r="IAB1" s="66"/>
      <c r="IAC1" s="66"/>
      <c r="IAD1" s="66"/>
      <c r="IAE1" s="66"/>
      <c r="IAF1" s="66"/>
      <c r="IAG1" s="66"/>
      <c r="IAH1" s="66"/>
      <c r="IAI1" s="66"/>
      <c r="IAJ1" s="66"/>
      <c r="IAK1" s="66"/>
      <c r="IAL1" s="66"/>
      <c r="IAM1" s="66"/>
      <c r="IAN1" s="66"/>
      <c r="IAO1" s="66"/>
      <c r="IAP1" s="66"/>
      <c r="IAQ1" s="66"/>
      <c r="IAR1" s="66"/>
      <c r="IAS1" s="66"/>
      <c r="IAT1" s="66"/>
      <c r="IAU1" s="66"/>
      <c r="IAV1" s="66"/>
      <c r="IAW1" s="66"/>
      <c r="IAX1" s="66"/>
      <c r="IAY1" s="66"/>
      <c r="IAZ1" s="66"/>
      <c r="IBA1" s="66"/>
      <c r="IBB1" s="66"/>
      <c r="IBC1" s="66"/>
      <c r="IBD1" s="66"/>
      <c r="IBE1" s="66"/>
      <c r="IBF1" s="66"/>
      <c r="IBG1" s="66"/>
      <c r="IBH1" s="66"/>
      <c r="IBI1" s="66"/>
      <c r="IBJ1" s="66"/>
      <c r="IBK1" s="66"/>
      <c r="IBL1" s="66"/>
      <c r="IBM1" s="66"/>
      <c r="IBN1" s="66"/>
      <c r="IBO1" s="66"/>
      <c r="IBP1" s="66"/>
      <c r="IBQ1" s="66"/>
      <c r="IBR1" s="66"/>
      <c r="IBS1" s="66"/>
      <c r="IBT1" s="66"/>
      <c r="IBU1" s="66"/>
      <c r="IBV1" s="66"/>
      <c r="IBW1" s="66"/>
      <c r="IBX1" s="66"/>
      <c r="IBY1" s="66"/>
      <c r="IBZ1" s="66"/>
      <c r="ICA1" s="66"/>
      <c r="ICB1" s="66"/>
      <c r="ICC1" s="66"/>
      <c r="ICD1" s="66"/>
      <c r="ICE1" s="66"/>
      <c r="ICF1" s="66"/>
      <c r="ICG1" s="66"/>
      <c r="ICH1" s="66"/>
      <c r="ICI1" s="66"/>
      <c r="ICJ1" s="66"/>
      <c r="ICK1" s="66"/>
      <c r="ICL1" s="66"/>
      <c r="ICM1" s="66"/>
      <c r="ICN1" s="66"/>
      <c r="ICO1" s="66"/>
      <c r="ICP1" s="66"/>
      <c r="ICQ1" s="66"/>
      <c r="ICR1" s="66"/>
      <c r="ICS1" s="66"/>
      <c r="ICT1" s="66"/>
      <c r="ICU1" s="66"/>
      <c r="ICV1" s="66"/>
      <c r="ICW1" s="66"/>
      <c r="ICX1" s="66"/>
      <c r="ICY1" s="66"/>
      <c r="ICZ1" s="66"/>
      <c r="IDA1" s="66"/>
      <c r="IDB1" s="66"/>
      <c r="IDC1" s="66"/>
      <c r="IDD1" s="66"/>
      <c r="IDE1" s="66"/>
      <c r="IDF1" s="66"/>
      <c r="IDG1" s="66"/>
      <c r="IDH1" s="66"/>
      <c r="IDI1" s="66"/>
      <c r="IDJ1" s="66"/>
      <c r="IDK1" s="66"/>
      <c r="IDL1" s="66"/>
      <c r="IDM1" s="66"/>
      <c r="IDN1" s="66"/>
      <c r="IDO1" s="66"/>
      <c r="IDP1" s="66"/>
      <c r="IDQ1" s="66"/>
      <c r="IDR1" s="66"/>
      <c r="IDS1" s="66"/>
      <c r="IDT1" s="66"/>
      <c r="IDU1" s="66"/>
      <c r="IDV1" s="66"/>
      <c r="IDW1" s="66"/>
      <c r="IDX1" s="66"/>
      <c r="IDY1" s="66"/>
      <c r="IDZ1" s="66"/>
      <c r="IEA1" s="66"/>
      <c r="IEB1" s="66"/>
      <c r="IEC1" s="66"/>
      <c r="IED1" s="66"/>
      <c r="IEE1" s="66"/>
      <c r="IEF1" s="66"/>
      <c r="IEG1" s="66"/>
      <c r="IEH1" s="66"/>
      <c r="IEI1" s="66"/>
      <c r="IEJ1" s="66"/>
      <c r="IEK1" s="66"/>
      <c r="IEL1" s="66"/>
      <c r="IEM1" s="66"/>
      <c r="IEN1" s="66"/>
      <c r="IEO1" s="66"/>
      <c r="IEP1" s="66"/>
      <c r="IEQ1" s="66"/>
      <c r="IER1" s="66"/>
      <c r="IES1" s="66"/>
      <c r="IET1" s="66"/>
      <c r="IEU1" s="66"/>
      <c r="IEV1" s="66"/>
      <c r="IEW1" s="66"/>
      <c r="IEX1" s="66"/>
      <c r="IEY1" s="66"/>
      <c r="IEZ1" s="66"/>
      <c r="IFA1" s="66"/>
      <c r="IFB1" s="66"/>
      <c r="IFC1" s="66"/>
      <c r="IFD1" s="66"/>
      <c r="IFE1" s="66"/>
      <c r="IFF1" s="66"/>
      <c r="IFG1" s="66"/>
      <c r="IFH1" s="66"/>
      <c r="IFI1" s="66"/>
      <c r="IFJ1" s="66"/>
      <c r="IFK1" s="66"/>
      <c r="IFL1" s="66"/>
      <c r="IFM1" s="66"/>
      <c r="IFN1" s="66"/>
      <c r="IFO1" s="66"/>
      <c r="IFP1" s="66"/>
      <c r="IFQ1" s="66"/>
      <c r="IFR1" s="66"/>
      <c r="IFS1" s="66"/>
      <c r="IFT1" s="66"/>
      <c r="IFU1" s="66"/>
      <c r="IFV1" s="66"/>
      <c r="IFW1" s="66"/>
      <c r="IFX1" s="66"/>
      <c r="IFY1" s="66"/>
      <c r="IFZ1" s="66"/>
      <c r="IGA1" s="66"/>
      <c r="IGB1" s="66"/>
      <c r="IGC1" s="66"/>
      <c r="IGD1" s="66"/>
      <c r="IGE1" s="66"/>
      <c r="IGF1" s="66"/>
      <c r="IGG1" s="66"/>
      <c r="IGH1" s="66"/>
      <c r="IGI1" s="66"/>
      <c r="IGJ1" s="66"/>
      <c r="IGK1" s="66"/>
      <c r="IGL1" s="66"/>
      <c r="IGM1" s="66"/>
      <c r="IGN1" s="66"/>
      <c r="IGO1" s="66"/>
      <c r="IGP1" s="66"/>
      <c r="IGQ1" s="66"/>
      <c r="IGR1" s="66"/>
      <c r="IGS1" s="66"/>
      <c r="IGT1" s="66"/>
      <c r="IGU1" s="66"/>
      <c r="IGV1" s="66"/>
      <c r="IGW1" s="66"/>
      <c r="IGX1" s="66"/>
      <c r="IGY1" s="66"/>
      <c r="IGZ1" s="66"/>
      <c r="IHA1" s="66"/>
      <c r="IHB1" s="66"/>
      <c r="IHC1" s="66"/>
      <c r="IHD1" s="66"/>
      <c r="IHE1" s="66"/>
      <c r="IHF1" s="66"/>
      <c r="IHG1" s="66"/>
      <c r="IHH1" s="66"/>
      <c r="IHI1" s="66"/>
      <c r="IHJ1" s="66"/>
      <c r="IHK1" s="66"/>
      <c r="IHL1" s="66"/>
      <c r="IHM1" s="66"/>
      <c r="IHN1" s="66"/>
      <c r="IHO1" s="66"/>
      <c r="IHP1" s="66"/>
      <c r="IHQ1" s="66"/>
      <c r="IHR1" s="66"/>
      <c r="IHS1" s="66"/>
      <c r="IHT1" s="66"/>
      <c r="IHU1" s="66"/>
      <c r="IHV1" s="66"/>
      <c r="IHW1" s="66"/>
      <c r="IHX1" s="66"/>
      <c r="IHY1" s="66"/>
      <c r="IHZ1" s="66"/>
      <c r="IIA1" s="66"/>
      <c r="IIB1" s="66"/>
      <c r="IIC1" s="66"/>
      <c r="IID1" s="66"/>
      <c r="IIE1" s="66"/>
      <c r="IIF1" s="66"/>
      <c r="IIG1" s="66"/>
      <c r="IIH1" s="66"/>
      <c r="III1" s="66"/>
      <c r="IIJ1" s="66"/>
      <c r="IIK1" s="66"/>
      <c r="IIL1" s="66"/>
      <c r="IIM1" s="66"/>
      <c r="IIN1" s="66"/>
      <c r="IIO1" s="66"/>
      <c r="IIP1" s="66"/>
      <c r="IIQ1" s="66"/>
      <c r="IIR1" s="66"/>
      <c r="IIS1" s="66"/>
      <c r="IIT1" s="66"/>
      <c r="IIU1" s="66"/>
      <c r="IIV1" s="66"/>
      <c r="IIW1" s="66"/>
      <c r="IIX1" s="66"/>
      <c r="IIY1" s="66"/>
      <c r="IIZ1" s="66"/>
      <c r="IJA1" s="66"/>
      <c r="IJB1" s="66"/>
      <c r="IJC1" s="66"/>
      <c r="IJD1" s="66"/>
      <c r="IJE1" s="66"/>
      <c r="IJF1" s="66"/>
      <c r="IJG1" s="66"/>
      <c r="IJH1" s="66"/>
      <c r="IJI1" s="66"/>
      <c r="IJJ1" s="66"/>
      <c r="IJK1" s="66"/>
      <c r="IJL1" s="66"/>
      <c r="IJM1" s="66"/>
      <c r="IJN1" s="66"/>
      <c r="IJO1" s="66"/>
      <c r="IJP1" s="66"/>
      <c r="IJQ1" s="66"/>
      <c r="IJR1" s="66"/>
      <c r="IJS1" s="66"/>
      <c r="IJT1" s="66"/>
      <c r="IJU1" s="66"/>
      <c r="IJV1" s="66"/>
      <c r="IJW1" s="66"/>
      <c r="IJX1" s="66"/>
      <c r="IJY1" s="66"/>
      <c r="IJZ1" s="66"/>
      <c r="IKA1" s="66"/>
      <c r="IKB1" s="66"/>
      <c r="IKC1" s="66"/>
      <c r="IKD1" s="66"/>
      <c r="IKE1" s="66"/>
      <c r="IKF1" s="66"/>
      <c r="IKG1" s="66"/>
      <c r="IKH1" s="66"/>
      <c r="IKI1" s="66"/>
      <c r="IKJ1" s="66"/>
      <c r="IKK1" s="66"/>
      <c r="IKL1" s="66"/>
      <c r="IKM1" s="66"/>
      <c r="IKN1" s="66"/>
      <c r="IKO1" s="66"/>
      <c r="IKP1" s="66"/>
      <c r="IKQ1" s="66"/>
      <c r="IKR1" s="66"/>
      <c r="IKS1" s="66"/>
      <c r="IKT1" s="66"/>
      <c r="IKU1" s="66"/>
      <c r="IKV1" s="66"/>
      <c r="IKW1" s="66"/>
      <c r="IKX1" s="66"/>
      <c r="IKY1" s="66"/>
      <c r="IKZ1" s="66"/>
      <c r="ILA1" s="66"/>
      <c r="ILB1" s="66"/>
      <c r="ILC1" s="66"/>
      <c r="ILD1" s="66"/>
      <c r="ILE1" s="66"/>
      <c r="ILF1" s="66"/>
      <c r="ILG1" s="66"/>
      <c r="ILH1" s="66"/>
      <c r="ILI1" s="66"/>
      <c r="ILJ1" s="66"/>
      <c r="ILK1" s="66"/>
      <c r="ILL1" s="66"/>
      <c r="ILM1" s="66"/>
      <c r="ILN1" s="66"/>
      <c r="ILO1" s="66"/>
      <c r="ILP1" s="66"/>
      <c r="ILQ1" s="66"/>
      <c r="ILR1" s="66"/>
      <c r="ILS1" s="66"/>
      <c r="ILT1" s="66"/>
      <c r="ILU1" s="66"/>
      <c r="ILV1" s="66"/>
      <c r="ILW1" s="66"/>
      <c r="ILX1" s="66"/>
      <c r="ILY1" s="66"/>
      <c r="ILZ1" s="66"/>
      <c r="IMA1" s="66"/>
      <c r="IMB1" s="66"/>
      <c r="IMC1" s="66"/>
      <c r="IMD1" s="66"/>
      <c r="IME1" s="66"/>
      <c r="IMF1" s="66"/>
      <c r="IMG1" s="66"/>
      <c r="IMH1" s="66"/>
      <c r="IMI1" s="66"/>
      <c r="IMJ1" s="66"/>
      <c r="IMK1" s="66"/>
      <c r="IML1" s="66"/>
      <c r="IMM1" s="66"/>
      <c r="IMN1" s="66"/>
      <c r="IMO1" s="66"/>
      <c r="IMP1" s="66"/>
      <c r="IMQ1" s="66"/>
      <c r="IMR1" s="66"/>
      <c r="IMS1" s="66"/>
      <c r="IMT1" s="66"/>
      <c r="IMU1" s="66"/>
      <c r="IMV1" s="66"/>
      <c r="IMW1" s="66"/>
      <c r="IMX1" s="66"/>
      <c r="IMY1" s="66"/>
      <c r="IMZ1" s="66"/>
      <c r="INA1" s="66"/>
      <c r="INB1" s="66"/>
      <c r="INC1" s="66"/>
      <c r="IND1" s="66"/>
      <c r="INE1" s="66"/>
      <c r="INF1" s="66"/>
      <c r="ING1" s="66"/>
      <c r="INH1" s="66"/>
      <c r="INI1" s="66"/>
      <c r="INJ1" s="66"/>
      <c r="INK1" s="66"/>
      <c r="INL1" s="66"/>
      <c r="INM1" s="66"/>
      <c r="INN1" s="66"/>
      <c r="INO1" s="66"/>
      <c r="INP1" s="66"/>
      <c r="INQ1" s="66"/>
      <c r="INR1" s="66"/>
      <c r="INS1" s="66"/>
      <c r="INT1" s="66"/>
      <c r="INU1" s="66"/>
      <c r="INV1" s="66"/>
      <c r="INW1" s="66"/>
      <c r="INX1" s="66"/>
      <c r="INY1" s="66"/>
      <c r="INZ1" s="66"/>
      <c r="IOA1" s="66"/>
      <c r="IOB1" s="66"/>
      <c r="IOC1" s="66"/>
      <c r="IOD1" s="66"/>
      <c r="IOE1" s="66"/>
      <c r="IOF1" s="66"/>
      <c r="IOG1" s="66"/>
      <c r="IOH1" s="66"/>
      <c r="IOI1" s="66"/>
      <c r="IOJ1" s="66"/>
      <c r="IOK1" s="66"/>
      <c r="IOL1" s="66"/>
      <c r="IOM1" s="66"/>
      <c r="ION1" s="66"/>
      <c r="IOO1" s="66"/>
      <c r="IOP1" s="66"/>
      <c r="IOQ1" s="66"/>
      <c r="IOR1" s="66"/>
      <c r="IOS1" s="66"/>
      <c r="IOT1" s="66"/>
      <c r="IOU1" s="66"/>
      <c r="IOV1" s="66"/>
      <c r="IOW1" s="66"/>
      <c r="IOX1" s="66"/>
      <c r="IOY1" s="66"/>
      <c r="IOZ1" s="66"/>
      <c r="IPA1" s="66"/>
      <c r="IPB1" s="66"/>
      <c r="IPC1" s="66"/>
      <c r="IPD1" s="66"/>
      <c r="IPE1" s="66"/>
      <c r="IPF1" s="66"/>
      <c r="IPG1" s="66"/>
      <c r="IPH1" s="66"/>
      <c r="IPI1" s="66"/>
      <c r="IPJ1" s="66"/>
      <c r="IPK1" s="66"/>
      <c r="IPL1" s="66"/>
      <c r="IPM1" s="66"/>
      <c r="IPN1" s="66"/>
      <c r="IPO1" s="66"/>
      <c r="IPP1" s="66"/>
      <c r="IPQ1" s="66"/>
      <c r="IPR1" s="66"/>
      <c r="IPS1" s="66"/>
      <c r="IPT1" s="66"/>
      <c r="IPU1" s="66"/>
      <c r="IPV1" s="66"/>
      <c r="IPW1" s="66"/>
      <c r="IPX1" s="66"/>
      <c r="IPY1" s="66"/>
      <c r="IPZ1" s="66"/>
      <c r="IQA1" s="66"/>
      <c r="IQB1" s="66"/>
      <c r="IQC1" s="66"/>
      <c r="IQD1" s="66"/>
      <c r="IQE1" s="66"/>
      <c r="IQF1" s="66"/>
      <c r="IQG1" s="66"/>
      <c r="IQH1" s="66"/>
      <c r="IQI1" s="66"/>
      <c r="IQJ1" s="66"/>
      <c r="IQK1" s="66"/>
      <c r="IQL1" s="66"/>
      <c r="IQM1" s="66"/>
      <c r="IQN1" s="66"/>
      <c r="IQO1" s="66"/>
      <c r="IQP1" s="66"/>
      <c r="IQQ1" s="66"/>
      <c r="IQR1" s="66"/>
      <c r="IQS1" s="66"/>
      <c r="IQT1" s="66"/>
      <c r="IQU1" s="66"/>
      <c r="IQV1" s="66"/>
      <c r="IQW1" s="66"/>
      <c r="IQX1" s="66"/>
      <c r="IQY1" s="66"/>
      <c r="IQZ1" s="66"/>
      <c r="IRA1" s="66"/>
      <c r="IRB1" s="66"/>
      <c r="IRC1" s="66"/>
      <c r="IRD1" s="66"/>
      <c r="IRE1" s="66"/>
      <c r="IRF1" s="66"/>
      <c r="IRG1" s="66"/>
      <c r="IRH1" s="66"/>
      <c r="IRI1" s="66"/>
      <c r="IRJ1" s="66"/>
      <c r="IRK1" s="66"/>
      <c r="IRL1" s="66"/>
      <c r="IRM1" s="66"/>
      <c r="IRN1" s="66"/>
      <c r="IRO1" s="66"/>
      <c r="IRP1" s="66"/>
      <c r="IRQ1" s="66"/>
      <c r="IRR1" s="66"/>
      <c r="IRS1" s="66"/>
      <c r="IRT1" s="66"/>
      <c r="IRU1" s="66"/>
      <c r="IRV1" s="66"/>
      <c r="IRW1" s="66"/>
      <c r="IRX1" s="66"/>
      <c r="IRY1" s="66"/>
      <c r="IRZ1" s="66"/>
      <c r="ISA1" s="66"/>
      <c r="ISB1" s="66"/>
      <c r="ISC1" s="66"/>
      <c r="ISD1" s="66"/>
      <c r="ISE1" s="66"/>
      <c r="ISF1" s="66"/>
      <c r="ISG1" s="66"/>
      <c r="ISH1" s="66"/>
      <c r="ISI1" s="66"/>
      <c r="ISJ1" s="66"/>
      <c r="ISK1" s="66"/>
      <c r="ISL1" s="66"/>
      <c r="ISM1" s="66"/>
      <c r="ISN1" s="66"/>
      <c r="ISO1" s="66"/>
      <c r="ISP1" s="66"/>
      <c r="ISQ1" s="66"/>
      <c r="ISR1" s="66"/>
      <c r="ISS1" s="66"/>
      <c r="IST1" s="66"/>
      <c r="ISU1" s="66"/>
      <c r="ISV1" s="66"/>
      <c r="ISW1" s="66"/>
      <c r="ISX1" s="66"/>
      <c r="ISY1" s="66"/>
      <c r="ISZ1" s="66"/>
      <c r="ITA1" s="66"/>
      <c r="ITB1" s="66"/>
      <c r="ITC1" s="66"/>
      <c r="ITD1" s="66"/>
      <c r="ITE1" s="66"/>
      <c r="ITF1" s="66"/>
      <c r="ITG1" s="66"/>
      <c r="ITH1" s="66"/>
      <c r="ITI1" s="66"/>
      <c r="ITJ1" s="66"/>
      <c r="ITK1" s="66"/>
      <c r="ITL1" s="66"/>
      <c r="ITM1" s="66"/>
      <c r="ITN1" s="66"/>
      <c r="ITO1" s="66"/>
      <c r="ITP1" s="66"/>
      <c r="ITQ1" s="66"/>
      <c r="ITR1" s="66"/>
      <c r="ITS1" s="66"/>
      <c r="ITT1" s="66"/>
      <c r="ITU1" s="66"/>
      <c r="ITV1" s="66"/>
      <c r="ITW1" s="66"/>
      <c r="ITX1" s="66"/>
      <c r="ITY1" s="66"/>
      <c r="ITZ1" s="66"/>
      <c r="IUA1" s="66"/>
      <c r="IUB1" s="66"/>
      <c r="IUC1" s="66"/>
      <c r="IUD1" s="66"/>
      <c r="IUE1" s="66"/>
      <c r="IUF1" s="66"/>
      <c r="IUG1" s="66"/>
      <c r="IUH1" s="66"/>
      <c r="IUI1" s="66"/>
      <c r="IUJ1" s="66"/>
      <c r="IUK1" s="66"/>
      <c r="IUL1" s="66"/>
      <c r="IUM1" s="66"/>
      <c r="IUN1" s="66"/>
      <c r="IUO1" s="66"/>
      <c r="IUP1" s="66"/>
      <c r="IUQ1" s="66"/>
      <c r="IUR1" s="66"/>
      <c r="IUS1" s="66"/>
      <c r="IUT1" s="66"/>
      <c r="IUU1" s="66"/>
      <c r="IUV1" s="66"/>
      <c r="IUW1" s="66"/>
      <c r="IUX1" s="66"/>
      <c r="IUY1" s="66"/>
      <c r="IUZ1" s="66"/>
      <c r="IVA1" s="66"/>
      <c r="IVB1" s="66"/>
      <c r="IVC1" s="66"/>
      <c r="IVD1" s="66"/>
      <c r="IVE1" s="66"/>
      <c r="IVF1" s="66"/>
      <c r="IVG1" s="66"/>
      <c r="IVH1" s="66"/>
      <c r="IVI1" s="66"/>
      <c r="IVJ1" s="66"/>
      <c r="IVK1" s="66"/>
      <c r="IVL1" s="66"/>
      <c r="IVM1" s="66"/>
      <c r="IVN1" s="66"/>
      <c r="IVO1" s="66"/>
      <c r="IVP1" s="66"/>
      <c r="IVQ1" s="66"/>
      <c r="IVR1" s="66"/>
      <c r="IVS1" s="66"/>
      <c r="IVT1" s="66"/>
      <c r="IVU1" s="66"/>
      <c r="IVV1" s="66"/>
      <c r="IVW1" s="66"/>
      <c r="IVX1" s="66"/>
      <c r="IVY1" s="66"/>
      <c r="IVZ1" s="66"/>
      <c r="IWA1" s="66"/>
      <c r="IWB1" s="66"/>
      <c r="IWC1" s="66"/>
      <c r="IWD1" s="66"/>
      <c r="IWE1" s="66"/>
      <c r="IWF1" s="66"/>
      <c r="IWG1" s="66"/>
      <c r="IWH1" s="66"/>
      <c r="IWI1" s="66"/>
      <c r="IWJ1" s="66"/>
      <c r="IWK1" s="66"/>
      <c r="IWL1" s="66"/>
      <c r="IWM1" s="66"/>
      <c r="IWN1" s="66"/>
      <c r="IWO1" s="66"/>
      <c r="IWP1" s="66"/>
      <c r="IWQ1" s="66"/>
      <c r="IWR1" s="66"/>
      <c r="IWS1" s="66"/>
      <c r="IWT1" s="66"/>
      <c r="IWU1" s="66"/>
      <c r="IWV1" s="66"/>
      <c r="IWW1" s="66"/>
      <c r="IWX1" s="66"/>
      <c r="IWY1" s="66"/>
      <c r="IWZ1" s="66"/>
      <c r="IXA1" s="66"/>
      <c r="IXB1" s="66"/>
      <c r="IXC1" s="66"/>
      <c r="IXD1" s="66"/>
      <c r="IXE1" s="66"/>
      <c r="IXF1" s="66"/>
      <c r="IXG1" s="66"/>
      <c r="IXH1" s="66"/>
      <c r="IXI1" s="66"/>
      <c r="IXJ1" s="66"/>
      <c r="IXK1" s="66"/>
      <c r="IXL1" s="66"/>
      <c r="IXM1" s="66"/>
      <c r="IXN1" s="66"/>
      <c r="IXO1" s="66"/>
      <c r="IXP1" s="66"/>
      <c r="IXQ1" s="66"/>
      <c r="IXR1" s="66"/>
      <c r="IXS1" s="66"/>
      <c r="IXT1" s="66"/>
      <c r="IXU1" s="66"/>
      <c r="IXV1" s="66"/>
      <c r="IXW1" s="66"/>
      <c r="IXX1" s="66"/>
      <c r="IXY1" s="66"/>
      <c r="IXZ1" s="66"/>
      <c r="IYA1" s="66"/>
      <c r="IYB1" s="66"/>
      <c r="IYC1" s="66"/>
      <c r="IYD1" s="66"/>
      <c r="IYE1" s="66"/>
      <c r="IYF1" s="66"/>
      <c r="IYG1" s="66"/>
      <c r="IYH1" s="66"/>
      <c r="IYI1" s="66"/>
      <c r="IYJ1" s="66"/>
      <c r="IYK1" s="66"/>
      <c r="IYL1" s="66"/>
      <c r="IYM1" s="66"/>
      <c r="IYN1" s="66"/>
      <c r="IYO1" s="66"/>
      <c r="IYP1" s="66"/>
      <c r="IYQ1" s="66"/>
      <c r="IYR1" s="66"/>
      <c r="IYS1" s="66"/>
      <c r="IYT1" s="66"/>
      <c r="IYU1" s="66"/>
      <c r="IYV1" s="66"/>
      <c r="IYW1" s="66"/>
      <c r="IYX1" s="66"/>
      <c r="IYY1" s="66"/>
      <c r="IYZ1" s="66"/>
      <c r="IZA1" s="66"/>
      <c r="IZB1" s="66"/>
      <c r="IZC1" s="66"/>
      <c r="IZD1" s="66"/>
      <c r="IZE1" s="66"/>
      <c r="IZF1" s="66"/>
      <c r="IZG1" s="66"/>
      <c r="IZH1" s="66"/>
      <c r="IZI1" s="66"/>
      <c r="IZJ1" s="66"/>
      <c r="IZK1" s="66"/>
      <c r="IZL1" s="66"/>
      <c r="IZM1" s="66"/>
      <c r="IZN1" s="66"/>
      <c r="IZO1" s="66"/>
      <c r="IZP1" s="66"/>
      <c r="IZQ1" s="66"/>
      <c r="IZR1" s="66"/>
      <c r="IZS1" s="66"/>
      <c r="IZT1" s="66"/>
      <c r="IZU1" s="66"/>
      <c r="IZV1" s="66"/>
      <c r="IZW1" s="66"/>
      <c r="IZX1" s="66"/>
      <c r="IZY1" s="66"/>
      <c r="IZZ1" s="66"/>
      <c r="JAA1" s="66"/>
      <c r="JAB1" s="66"/>
      <c r="JAC1" s="66"/>
      <c r="JAD1" s="66"/>
      <c r="JAE1" s="66"/>
      <c r="JAF1" s="66"/>
      <c r="JAG1" s="66"/>
      <c r="JAH1" s="66"/>
      <c r="JAI1" s="66"/>
      <c r="JAJ1" s="66"/>
      <c r="JAK1" s="66"/>
      <c r="JAL1" s="66"/>
      <c r="JAM1" s="66"/>
      <c r="JAN1" s="66"/>
      <c r="JAO1" s="66"/>
      <c r="JAP1" s="66"/>
      <c r="JAQ1" s="66"/>
      <c r="JAR1" s="66"/>
      <c r="JAS1" s="66"/>
      <c r="JAT1" s="66"/>
      <c r="JAU1" s="66"/>
      <c r="JAV1" s="66"/>
      <c r="JAW1" s="66"/>
      <c r="JAX1" s="66"/>
      <c r="JAY1" s="66"/>
      <c r="JAZ1" s="66"/>
      <c r="JBA1" s="66"/>
      <c r="JBB1" s="66"/>
      <c r="JBC1" s="66"/>
      <c r="JBD1" s="66"/>
      <c r="JBE1" s="66"/>
      <c r="JBF1" s="66"/>
      <c r="JBG1" s="66"/>
      <c r="JBH1" s="66"/>
      <c r="JBI1" s="66"/>
      <c r="JBJ1" s="66"/>
      <c r="JBK1" s="66"/>
      <c r="JBL1" s="66"/>
      <c r="JBM1" s="66"/>
      <c r="JBN1" s="66"/>
      <c r="JBO1" s="66"/>
      <c r="JBP1" s="66"/>
      <c r="JBQ1" s="66"/>
      <c r="JBR1" s="66"/>
      <c r="JBS1" s="66"/>
      <c r="JBT1" s="66"/>
      <c r="JBU1" s="66"/>
      <c r="JBV1" s="66"/>
      <c r="JBW1" s="66"/>
      <c r="JBX1" s="66"/>
      <c r="JBY1" s="66"/>
      <c r="JBZ1" s="66"/>
      <c r="JCA1" s="66"/>
      <c r="JCB1" s="66"/>
      <c r="JCC1" s="66"/>
      <c r="JCD1" s="66"/>
      <c r="JCE1" s="66"/>
      <c r="JCF1" s="66"/>
      <c r="JCG1" s="66"/>
      <c r="JCH1" s="66"/>
      <c r="JCI1" s="66"/>
      <c r="JCJ1" s="66"/>
      <c r="JCK1" s="66"/>
      <c r="JCL1" s="66"/>
      <c r="JCM1" s="66"/>
      <c r="JCN1" s="66"/>
      <c r="JCO1" s="66"/>
      <c r="JCP1" s="66"/>
      <c r="JCQ1" s="66"/>
      <c r="JCR1" s="66"/>
      <c r="JCS1" s="66"/>
      <c r="JCT1" s="66"/>
      <c r="JCU1" s="66"/>
      <c r="JCV1" s="66"/>
      <c r="JCW1" s="66"/>
      <c r="JCX1" s="66"/>
      <c r="JCY1" s="66"/>
      <c r="JCZ1" s="66"/>
      <c r="JDA1" s="66"/>
      <c r="JDB1" s="66"/>
      <c r="JDC1" s="66"/>
      <c r="JDD1" s="66"/>
      <c r="JDE1" s="66"/>
      <c r="JDF1" s="66"/>
      <c r="JDG1" s="66"/>
      <c r="JDH1" s="66"/>
      <c r="JDI1" s="66"/>
      <c r="JDJ1" s="66"/>
      <c r="JDK1" s="66"/>
      <c r="JDL1" s="66"/>
      <c r="JDM1" s="66"/>
      <c r="JDN1" s="66"/>
      <c r="JDO1" s="66"/>
      <c r="JDP1" s="66"/>
      <c r="JDQ1" s="66"/>
      <c r="JDR1" s="66"/>
      <c r="JDS1" s="66"/>
      <c r="JDT1" s="66"/>
      <c r="JDU1" s="66"/>
      <c r="JDV1" s="66"/>
      <c r="JDW1" s="66"/>
      <c r="JDX1" s="66"/>
      <c r="JDY1" s="66"/>
      <c r="JDZ1" s="66"/>
      <c r="JEA1" s="66"/>
      <c r="JEB1" s="66"/>
      <c r="JEC1" s="66"/>
      <c r="JED1" s="66"/>
      <c r="JEE1" s="66"/>
      <c r="JEF1" s="66"/>
      <c r="JEG1" s="66"/>
      <c r="JEH1" s="66"/>
      <c r="JEI1" s="66"/>
      <c r="JEJ1" s="66"/>
      <c r="JEK1" s="66"/>
      <c r="JEL1" s="66"/>
      <c r="JEM1" s="66"/>
      <c r="JEN1" s="66"/>
      <c r="JEO1" s="66"/>
      <c r="JEP1" s="66"/>
      <c r="JEQ1" s="66"/>
      <c r="JER1" s="66"/>
      <c r="JES1" s="66"/>
      <c r="JET1" s="66"/>
      <c r="JEU1" s="66"/>
      <c r="JEV1" s="66"/>
      <c r="JEW1" s="66"/>
      <c r="JEX1" s="66"/>
      <c r="JEY1" s="66"/>
      <c r="JEZ1" s="66"/>
      <c r="JFA1" s="66"/>
      <c r="JFB1" s="66"/>
      <c r="JFC1" s="66"/>
      <c r="JFD1" s="66"/>
      <c r="JFE1" s="66"/>
      <c r="JFF1" s="66"/>
      <c r="JFG1" s="66"/>
      <c r="JFH1" s="66"/>
      <c r="JFI1" s="66"/>
      <c r="JFJ1" s="66"/>
      <c r="JFK1" s="66"/>
      <c r="JFL1" s="66"/>
      <c r="JFM1" s="66"/>
      <c r="JFN1" s="66"/>
      <c r="JFO1" s="66"/>
      <c r="JFP1" s="66"/>
      <c r="JFQ1" s="66"/>
      <c r="JFR1" s="66"/>
      <c r="JFS1" s="66"/>
      <c r="JFT1" s="66"/>
      <c r="JFU1" s="66"/>
      <c r="JFV1" s="66"/>
      <c r="JFW1" s="66"/>
      <c r="JFX1" s="66"/>
      <c r="JFY1" s="66"/>
      <c r="JFZ1" s="66"/>
      <c r="JGA1" s="66"/>
      <c r="JGB1" s="66"/>
      <c r="JGC1" s="66"/>
      <c r="JGD1" s="66"/>
      <c r="JGE1" s="66"/>
      <c r="JGF1" s="66"/>
      <c r="JGG1" s="66"/>
      <c r="JGH1" s="66"/>
      <c r="JGI1" s="66"/>
      <c r="JGJ1" s="66"/>
      <c r="JGK1" s="66"/>
      <c r="JGL1" s="66"/>
      <c r="JGM1" s="66"/>
      <c r="JGN1" s="66"/>
      <c r="JGO1" s="66"/>
      <c r="JGP1" s="66"/>
      <c r="JGQ1" s="66"/>
      <c r="JGR1" s="66"/>
      <c r="JGS1" s="66"/>
      <c r="JGT1" s="66"/>
      <c r="JGU1" s="66"/>
      <c r="JGV1" s="66"/>
      <c r="JGW1" s="66"/>
      <c r="JGX1" s="66"/>
      <c r="JGY1" s="66"/>
      <c r="JGZ1" s="66"/>
      <c r="JHA1" s="66"/>
      <c r="JHB1" s="66"/>
      <c r="JHC1" s="66"/>
      <c r="JHD1" s="66"/>
      <c r="JHE1" s="66"/>
      <c r="JHF1" s="66"/>
      <c r="JHG1" s="66"/>
      <c r="JHH1" s="66"/>
      <c r="JHI1" s="66"/>
      <c r="JHJ1" s="66"/>
      <c r="JHK1" s="66"/>
      <c r="JHL1" s="66"/>
      <c r="JHM1" s="66"/>
      <c r="JHN1" s="66"/>
      <c r="JHO1" s="66"/>
      <c r="JHP1" s="66"/>
      <c r="JHQ1" s="66"/>
      <c r="JHR1" s="66"/>
      <c r="JHS1" s="66"/>
      <c r="JHT1" s="66"/>
      <c r="JHU1" s="66"/>
      <c r="JHV1" s="66"/>
      <c r="JHW1" s="66"/>
      <c r="JHX1" s="66"/>
      <c r="JHY1" s="66"/>
      <c r="JHZ1" s="66"/>
      <c r="JIA1" s="66"/>
      <c r="JIB1" s="66"/>
      <c r="JIC1" s="66"/>
      <c r="JID1" s="66"/>
      <c r="JIE1" s="66"/>
      <c r="JIF1" s="66"/>
      <c r="JIG1" s="66"/>
      <c r="JIH1" s="66"/>
      <c r="JII1" s="66"/>
      <c r="JIJ1" s="66"/>
      <c r="JIK1" s="66"/>
      <c r="JIL1" s="66"/>
      <c r="JIM1" s="66"/>
      <c r="JIN1" s="66"/>
      <c r="JIO1" s="66"/>
      <c r="JIP1" s="66"/>
      <c r="JIQ1" s="66"/>
      <c r="JIR1" s="66"/>
      <c r="JIS1" s="66"/>
      <c r="JIT1" s="66"/>
      <c r="JIU1" s="66"/>
      <c r="JIV1" s="66"/>
      <c r="JIW1" s="66"/>
      <c r="JIX1" s="66"/>
      <c r="JIY1" s="66"/>
      <c r="JIZ1" s="66"/>
      <c r="JJA1" s="66"/>
      <c r="JJB1" s="66"/>
      <c r="JJC1" s="66"/>
      <c r="JJD1" s="66"/>
      <c r="JJE1" s="66"/>
      <c r="JJF1" s="66"/>
      <c r="JJG1" s="66"/>
      <c r="JJH1" s="66"/>
      <c r="JJI1" s="66"/>
      <c r="JJJ1" s="66"/>
      <c r="JJK1" s="66"/>
      <c r="JJL1" s="66"/>
      <c r="JJM1" s="66"/>
      <c r="JJN1" s="66"/>
      <c r="JJO1" s="66"/>
      <c r="JJP1" s="66"/>
      <c r="JJQ1" s="66"/>
      <c r="JJR1" s="66"/>
      <c r="JJS1" s="66"/>
      <c r="JJT1" s="66"/>
      <c r="JJU1" s="66"/>
      <c r="JJV1" s="66"/>
      <c r="JJW1" s="66"/>
      <c r="JJX1" s="66"/>
      <c r="JJY1" s="66"/>
      <c r="JJZ1" s="66"/>
      <c r="JKA1" s="66"/>
      <c r="JKB1" s="66"/>
      <c r="JKC1" s="66"/>
      <c r="JKD1" s="66"/>
      <c r="JKE1" s="66"/>
      <c r="JKF1" s="66"/>
      <c r="JKG1" s="66"/>
      <c r="JKH1" s="66"/>
      <c r="JKI1" s="66"/>
      <c r="JKJ1" s="66"/>
      <c r="JKK1" s="66"/>
      <c r="JKL1" s="66"/>
      <c r="JKM1" s="66"/>
      <c r="JKN1" s="66"/>
      <c r="JKO1" s="66"/>
      <c r="JKP1" s="66"/>
      <c r="JKQ1" s="66"/>
      <c r="JKR1" s="66"/>
      <c r="JKS1" s="66"/>
      <c r="JKT1" s="66"/>
      <c r="JKU1" s="66"/>
      <c r="JKV1" s="66"/>
      <c r="JKW1" s="66"/>
      <c r="JKX1" s="66"/>
      <c r="JKY1" s="66"/>
      <c r="JKZ1" s="66"/>
      <c r="JLA1" s="66"/>
      <c r="JLB1" s="66"/>
      <c r="JLC1" s="66"/>
      <c r="JLD1" s="66"/>
      <c r="JLE1" s="66"/>
      <c r="JLF1" s="66"/>
      <c r="JLG1" s="66"/>
      <c r="JLH1" s="66"/>
      <c r="JLI1" s="66"/>
      <c r="JLJ1" s="66"/>
      <c r="JLK1" s="66"/>
      <c r="JLL1" s="66"/>
      <c r="JLM1" s="66"/>
      <c r="JLN1" s="66"/>
      <c r="JLO1" s="66"/>
      <c r="JLP1" s="66"/>
      <c r="JLQ1" s="66"/>
      <c r="JLR1" s="66"/>
      <c r="JLS1" s="66"/>
      <c r="JLT1" s="66"/>
      <c r="JLU1" s="66"/>
      <c r="JLV1" s="66"/>
      <c r="JLW1" s="66"/>
      <c r="JLX1" s="66"/>
      <c r="JLY1" s="66"/>
      <c r="JLZ1" s="66"/>
      <c r="JMA1" s="66"/>
      <c r="JMB1" s="66"/>
      <c r="JMC1" s="66"/>
      <c r="JMD1" s="66"/>
      <c r="JME1" s="66"/>
      <c r="JMF1" s="66"/>
      <c r="JMG1" s="66"/>
      <c r="JMH1" s="66"/>
      <c r="JMI1" s="66"/>
      <c r="JMJ1" s="66"/>
      <c r="JMK1" s="66"/>
      <c r="JML1" s="66"/>
      <c r="JMM1" s="66"/>
      <c r="JMN1" s="66"/>
      <c r="JMO1" s="66"/>
      <c r="JMP1" s="66"/>
      <c r="JMQ1" s="66"/>
      <c r="JMR1" s="66"/>
      <c r="JMS1" s="66"/>
      <c r="JMT1" s="66"/>
      <c r="JMU1" s="66"/>
      <c r="JMV1" s="66"/>
      <c r="JMW1" s="66"/>
      <c r="JMX1" s="66"/>
      <c r="JMY1" s="66"/>
      <c r="JMZ1" s="66"/>
      <c r="JNA1" s="66"/>
      <c r="JNB1" s="66"/>
      <c r="JNC1" s="66"/>
      <c r="JND1" s="66"/>
      <c r="JNE1" s="66"/>
      <c r="JNF1" s="66"/>
      <c r="JNG1" s="66"/>
      <c r="JNH1" s="66"/>
      <c r="JNI1" s="66"/>
      <c r="JNJ1" s="66"/>
      <c r="JNK1" s="66"/>
      <c r="JNL1" s="66"/>
      <c r="JNM1" s="66"/>
      <c r="JNN1" s="66"/>
      <c r="JNO1" s="66"/>
      <c r="JNP1" s="66"/>
      <c r="JNQ1" s="66"/>
      <c r="JNR1" s="66"/>
      <c r="JNS1" s="66"/>
      <c r="JNT1" s="66"/>
      <c r="JNU1" s="66"/>
      <c r="JNV1" s="66"/>
      <c r="JNW1" s="66"/>
      <c r="JNX1" s="66"/>
      <c r="JNY1" s="66"/>
      <c r="JNZ1" s="66"/>
      <c r="JOA1" s="66"/>
      <c r="JOB1" s="66"/>
      <c r="JOC1" s="66"/>
      <c r="JOD1" s="66"/>
      <c r="JOE1" s="66"/>
      <c r="JOF1" s="66"/>
      <c r="JOG1" s="66"/>
      <c r="JOH1" s="66"/>
      <c r="JOI1" s="66"/>
      <c r="JOJ1" s="66"/>
      <c r="JOK1" s="66"/>
      <c r="JOL1" s="66"/>
      <c r="JOM1" s="66"/>
      <c r="JON1" s="66"/>
      <c r="JOO1" s="66"/>
      <c r="JOP1" s="66"/>
      <c r="JOQ1" s="66"/>
      <c r="JOR1" s="66"/>
      <c r="JOS1" s="66"/>
      <c r="JOT1" s="66"/>
      <c r="JOU1" s="66"/>
      <c r="JOV1" s="66"/>
      <c r="JOW1" s="66"/>
      <c r="JOX1" s="66"/>
      <c r="JOY1" s="66"/>
      <c r="JOZ1" s="66"/>
      <c r="JPA1" s="66"/>
      <c r="JPB1" s="66"/>
      <c r="JPC1" s="66"/>
      <c r="JPD1" s="66"/>
      <c r="JPE1" s="66"/>
      <c r="JPF1" s="66"/>
      <c r="JPG1" s="66"/>
      <c r="JPH1" s="66"/>
      <c r="JPI1" s="66"/>
      <c r="JPJ1" s="66"/>
      <c r="JPK1" s="66"/>
      <c r="JPL1" s="66"/>
      <c r="JPM1" s="66"/>
      <c r="JPN1" s="66"/>
      <c r="JPO1" s="66"/>
      <c r="JPP1" s="66"/>
      <c r="JPQ1" s="66"/>
      <c r="JPR1" s="66"/>
      <c r="JPS1" s="66"/>
      <c r="JPT1" s="66"/>
      <c r="JPU1" s="66"/>
      <c r="JPV1" s="66"/>
      <c r="JPW1" s="66"/>
      <c r="JPX1" s="66"/>
      <c r="JPY1" s="66"/>
      <c r="JPZ1" s="66"/>
      <c r="JQA1" s="66"/>
      <c r="JQB1" s="66"/>
      <c r="JQC1" s="66"/>
      <c r="JQD1" s="66"/>
      <c r="JQE1" s="66"/>
      <c r="JQF1" s="66"/>
      <c r="JQG1" s="66"/>
      <c r="JQH1" s="66"/>
      <c r="JQI1" s="66"/>
      <c r="JQJ1" s="66"/>
      <c r="JQK1" s="66"/>
      <c r="JQL1" s="66"/>
      <c r="JQM1" s="66"/>
      <c r="JQN1" s="66"/>
      <c r="JQO1" s="66"/>
      <c r="JQP1" s="66"/>
      <c r="JQQ1" s="66"/>
      <c r="JQR1" s="66"/>
      <c r="JQS1" s="66"/>
      <c r="JQT1" s="66"/>
      <c r="JQU1" s="66"/>
      <c r="JQV1" s="66"/>
      <c r="JQW1" s="66"/>
      <c r="JQX1" s="66"/>
      <c r="JQY1" s="66"/>
      <c r="JQZ1" s="66"/>
      <c r="JRA1" s="66"/>
      <c r="JRB1" s="66"/>
      <c r="JRC1" s="66"/>
      <c r="JRD1" s="66"/>
      <c r="JRE1" s="66"/>
      <c r="JRF1" s="66"/>
      <c r="JRG1" s="66"/>
      <c r="JRH1" s="66"/>
      <c r="JRI1" s="66"/>
      <c r="JRJ1" s="66"/>
      <c r="JRK1" s="66"/>
      <c r="JRL1" s="66"/>
      <c r="JRM1" s="66"/>
      <c r="JRN1" s="66"/>
      <c r="JRO1" s="66"/>
      <c r="JRP1" s="66"/>
      <c r="JRQ1" s="66"/>
      <c r="JRR1" s="66"/>
      <c r="JRS1" s="66"/>
      <c r="JRT1" s="66"/>
      <c r="JRU1" s="66"/>
      <c r="JRV1" s="66"/>
      <c r="JRW1" s="66"/>
      <c r="JRX1" s="66"/>
      <c r="JRY1" s="66"/>
      <c r="JRZ1" s="66"/>
      <c r="JSA1" s="66"/>
      <c r="JSB1" s="66"/>
      <c r="JSC1" s="66"/>
      <c r="JSD1" s="66"/>
      <c r="JSE1" s="66"/>
      <c r="JSF1" s="66"/>
      <c r="JSG1" s="66"/>
      <c r="JSH1" s="66"/>
      <c r="JSI1" s="66"/>
      <c r="JSJ1" s="66"/>
      <c r="JSK1" s="66"/>
      <c r="JSL1" s="66"/>
      <c r="JSM1" s="66"/>
      <c r="JSN1" s="66"/>
      <c r="JSO1" s="66"/>
      <c r="JSP1" s="66"/>
      <c r="JSQ1" s="66"/>
      <c r="JSR1" s="66"/>
      <c r="JSS1" s="66"/>
      <c r="JST1" s="66"/>
      <c r="JSU1" s="66"/>
      <c r="JSV1" s="66"/>
      <c r="JSW1" s="66"/>
      <c r="JSX1" s="66"/>
      <c r="JSY1" s="66"/>
      <c r="JSZ1" s="66"/>
      <c r="JTA1" s="66"/>
      <c r="JTB1" s="66"/>
      <c r="JTC1" s="66"/>
      <c r="JTD1" s="66"/>
      <c r="JTE1" s="66"/>
      <c r="JTF1" s="66"/>
      <c r="JTG1" s="66"/>
      <c r="JTH1" s="66"/>
      <c r="JTI1" s="66"/>
      <c r="JTJ1" s="66"/>
      <c r="JTK1" s="66"/>
      <c r="JTL1" s="66"/>
      <c r="JTM1" s="66"/>
      <c r="JTN1" s="66"/>
      <c r="JTO1" s="66"/>
      <c r="JTP1" s="66"/>
      <c r="JTQ1" s="66"/>
      <c r="JTR1" s="66"/>
      <c r="JTS1" s="66"/>
      <c r="JTT1" s="66"/>
      <c r="JTU1" s="66"/>
      <c r="JTV1" s="66"/>
      <c r="JTW1" s="66"/>
      <c r="JTX1" s="66"/>
      <c r="JTY1" s="66"/>
      <c r="JTZ1" s="66"/>
      <c r="JUA1" s="66"/>
      <c r="JUB1" s="66"/>
      <c r="JUC1" s="66"/>
      <c r="JUD1" s="66"/>
      <c r="JUE1" s="66"/>
      <c r="JUF1" s="66"/>
      <c r="JUG1" s="66"/>
      <c r="JUH1" s="66"/>
      <c r="JUI1" s="66"/>
      <c r="JUJ1" s="66"/>
      <c r="JUK1" s="66"/>
      <c r="JUL1" s="66"/>
      <c r="JUM1" s="66"/>
      <c r="JUN1" s="66"/>
      <c r="JUO1" s="66"/>
      <c r="JUP1" s="66"/>
      <c r="JUQ1" s="66"/>
      <c r="JUR1" s="66"/>
      <c r="JUS1" s="66"/>
      <c r="JUT1" s="66"/>
      <c r="JUU1" s="66"/>
      <c r="JUV1" s="66"/>
      <c r="JUW1" s="66"/>
      <c r="JUX1" s="66"/>
      <c r="JUY1" s="66"/>
      <c r="JUZ1" s="66"/>
      <c r="JVA1" s="66"/>
      <c r="JVB1" s="66"/>
      <c r="JVC1" s="66"/>
      <c r="JVD1" s="66"/>
      <c r="JVE1" s="66"/>
      <c r="JVF1" s="66"/>
      <c r="JVG1" s="66"/>
      <c r="JVH1" s="66"/>
      <c r="JVI1" s="66"/>
      <c r="JVJ1" s="66"/>
      <c r="JVK1" s="66"/>
      <c r="JVL1" s="66"/>
      <c r="JVM1" s="66"/>
      <c r="JVN1" s="66"/>
      <c r="JVO1" s="66"/>
      <c r="JVP1" s="66"/>
      <c r="JVQ1" s="66"/>
      <c r="JVR1" s="66"/>
      <c r="JVS1" s="66"/>
      <c r="JVT1" s="66"/>
      <c r="JVU1" s="66"/>
      <c r="JVV1" s="66"/>
      <c r="JVW1" s="66"/>
      <c r="JVX1" s="66"/>
      <c r="JVY1" s="66"/>
      <c r="JVZ1" s="66"/>
      <c r="JWA1" s="66"/>
      <c r="JWB1" s="66"/>
      <c r="JWC1" s="66"/>
      <c r="JWD1" s="66"/>
      <c r="JWE1" s="66"/>
      <c r="JWF1" s="66"/>
      <c r="JWG1" s="66"/>
      <c r="JWH1" s="66"/>
      <c r="JWI1" s="66"/>
      <c r="JWJ1" s="66"/>
      <c r="JWK1" s="66"/>
      <c r="JWL1" s="66"/>
      <c r="JWM1" s="66"/>
      <c r="JWN1" s="66"/>
      <c r="JWO1" s="66"/>
      <c r="JWP1" s="66"/>
      <c r="JWQ1" s="66"/>
      <c r="JWR1" s="66"/>
      <c r="JWS1" s="66"/>
      <c r="JWT1" s="66"/>
      <c r="JWU1" s="66"/>
      <c r="JWV1" s="66"/>
      <c r="JWW1" s="66"/>
      <c r="JWX1" s="66"/>
      <c r="JWY1" s="66"/>
      <c r="JWZ1" s="66"/>
      <c r="JXA1" s="66"/>
      <c r="JXB1" s="66"/>
      <c r="JXC1" s="66"/>
      <c r="JXD1" s="66"/>
      <c r="JXE1" s="66"/>
      <c r="JXF1" s="66"/>
      <c r="JXG1" s="66"/>
      <c r="JXH1" s="66"/>
      <c r="JXI1" s="66"/>
      <c r="JXJ1" s="66"/>
      <c r="JXK1" s="66"/>
      <c r="JXL1" s="66"/>
      <c r="JXM1" s="66"/>
      <c r="JXN1" s="66"/>
      <c r="JXO1" s="66"/>
      <c r="JXP1" s="66"/>
      <c r="JXQ1" s="66"/>
      <c r="JXR1" s="66"/>
      <c r="JXS1" s="66"/>
      <c r="JXT1" s="66"/>
      <c r="JXU1" s="66"/>
      <c r="JXV1" s="66"/>
      <c r="JXW1" s="66"/>
      <c r="JXX1" s="66"/>
      <c r="JXY1" s="66"/>
      <c r="JXZ1" s="66"/>
      <c r="JYA1" s="66"/>
      <c r="JYB1" s="66"/>
      <c r="JYC1" s="66"/>
      <c r="JYD1" s="66"/>
      <c r="JYE1" s="66"/>
      <c r="JYF1" s="66"/>
      <c r="JYG1" s="66"/>
      <c r="JYH1" s="66"/>
      <c r="JYI1" s="66"/>
      <c r="JYJ1" s="66"/>
      <c r="JYK1" s="66"/>
      <c r="JYL1" s="66"/>
      <c r="JYM1" s="66"/>
      <c r="JYN1" s="66"/>
      <c r="JYO1" s="66"/>
      <c r="JYP1" s="66"/>
      <c r="JYQ1" s="66"/>
      <c r="JYR1" s="66"/>
      <c r="JYS1" s="66"/>
      <c r="JYT1" s="66"/>
      <c r="JYU1" s="66"/>
      <c r="JYV1" s="66"/>
      <c r="JYW1" s="66"/>
      <c r="JYX1" s="66"/>
      <c r="JYY1" s="66"/>
      <c r="JYZ1" s="66"/>
      <c r="JZA1" s="66"/>
      <c r="JZB1" s="66"/>
      <c r="JZC1" s="66"/>
      <c r="JZD1" s="66"/>
      <c r="JZE1" s="66"/>
      <c r="JZF1" s="66"/>
      <c r="JZG1" s="66"/>
      <c r="JZH1" s="66"/>
      <c r="JZI1" s="66"/>
      <c r="JZJ1" s="66"/>
      <c r="JZK1" s="66"/>
      <c r="JZL1" s="66"/>
      <c r="JZM1" s="66"/>
      <c r="JZN1" s="66"/>
      <c r="JZO1" s="66"/>
      <c r="JZP1" s="66"/>
      <c r="JZQ1" s="66"/>
      <c r="JZR1" s="66"/>
      <c r="JZS1" s="66"/>
      <c r="JZT1" s="66"/>
      <c r="JZU1" s="66"/>
      <c r="JZV1" s="66"/>
      <c r="JZW1" s="66"/>
      <c r="JZX1" s="66"/>
      <c r="JZY1" s="66"/>
      <c r="JZZ1" s="66"/>
      <c r="KAA1" s="66"/>
      <c r="KAB1" s="66"/>
      <c r="KAC1" s="66"/>
      <c r="KAD1" s="66"/>
      <c r="KAE1" s="66"/>
      <c r="KAF1" s="66"/>
      <c r="KAG1" s="66"/>
      <c r="KAH1" s="66"/>
      <c r="KAI1" s="66"/>
      <c r="KAJ1" s="66"/>
      <c r="KAK1" s="66"/>
      <c r="KAL1" s="66"/>
      <c r="KAM1" s="66"/>
      <c r="KAN1" s="66"/>
      <c r="KAO1" s="66"/>
      <c r="KAP1" s="66"/>
      <c r="KAQ1" s="66"/>
      <c r="KAR1" s="66"/>
      <c r="KAS1" s="66"/>
      <c r="KAT1" s="66"/>
      <c r="KAU1" s="66"/>
      <c r="KAV1" s="66"/>
      <c r="KAW1" s="66"/>
      <c r="KAX1" s="66"/>
      <c r="KAY1" s="66"/>
      <c r="KAZ1" s="66"/>
      <c r="KBA1" s="66"/>
      <c r="KBB1" s="66"/>
      <c r="KBC1" s="66"/>
      <c r="KBD1" s="66"/>
      <c r="KBE1" s="66"/>
      <c r="KBF1" s="66"/>
      <c r="KBG1" s="66"/>
      <c r="KBH1" s="66"/>
      <c r="KBI1" s="66"/>
      <c r="KBJ1" s="66"/>
      <c r="KBK1" s="66"/>
      <c r="KBL1" s="66"/>
      <c r="KBM1" s="66"/>
      <c r="KBN1" s="66"/>
      <c r="KBO1" s="66"/>
      <c r="KBP1" s="66"/>
      <c r="KBQ1" s="66"/>
      <c r="KBR1" s="66"/>
      <c r="KBS1" s="66"/>
      <c r="KBT1" s="66"/>
      <c r="KBU1" s="66"/>
      <c r="KBV1" s="66"/>
      <c r="KBW1" s="66"/>
      <c r="KBX1" s="66"/>
      <c r="KBY1" s="66"/>
      <c r="KBZ1" s="66"/>
      <c r="KCA1" s="66"/>
      <c r="KCB1" s="66"/>
      <c r="KCC1" s="66"/>
      <c r="KCD1" s="66"/>
      <c r="KCE1" s="66"/>
      <c r="KCF1" s="66"/>
      <c r="KCG1" s="66"/>
      <c r="KCH1" s="66"/>
      <c r="KCI1" s="66"/>
      <c r="KCJ1" s="66"/>
      <c r="KCK1" s="66"/>
      <c r="KCL1" s="66"/>
      <c r="KCM1" s="66"/>
      <c r="KCN1" s="66"/>
      <c r="KCO1" s="66"/>
      <c r="KCP1" s="66"/>
      <c r="KCQ1" s="66"/>
      <c r="KCR1" s="66"/>
      <c r="KCS1" s="66"/>
      <c r="KCT1" s="66"/>
      <c r="KCU1" s="66"/>
      <c r="KCV1" s="66"/>
      <c r="KCW1" s="66"/>
      <c r="KCX1" s="66"/>
      <c r="KCY1" s="66"/>
      <c r="KCZ1" s="66"/>
      <c r="KDA1" s="66"/>
      <c r="KDB1" s="66"/>
      <c r="KDC1" s="66"/>
      <c r="KDD1" s="66"/>
      <c r="KDE1" s="66"/>
      <c r="KDF1" s="66"/>
      <c r="KDG1" s="66"/>
      <c r="KDH1" s="66"/>
      <c r="KDI1" s="66"/>
      <c r="KDJ1" s="66"/>
      <c r="KDK1" s="66"/>
      <c r="KDL1" s="66"/>
      <c r="KDM1" s="66"/>
      <c r="KDN1" s="66"/>
      <c r="KDO1" s="66"/>
      <c r="KDP1" s="66"/>
      <c r="KDQ1" s="66"/>
      <c r="KDR1" s="66"/>
      <c r="KDS1" s="66"/>
      <c r="KDT1" s="66"/>
      <c r="KDU1" s="66"/>
      <c r="KDV1" s="66"/>
      <c r="KDW1" s="66"/>
      <c r="KDX1" s="66"/>
      <c r="KDY1" s="66"/>
      <c r="KDZ1" s="66"/>
      <c r="KEA1" s="66"/>
      <c r="KEB1" s="66"/>
      <c r="KEC1" s="66"/>
      <c r="KED1" s="66"/>
      <c r="KEE1" s="66"/>
      <c r="KEF1" s="66"/>
      <c r="KEG1" s="66"/>
      <c r="KEH1" s="66"/>
      <c r="KEI1" s="66"/>
      <c r="KEJ1" s="66"/>
      <c r="KEK1" s="66"/>
      <c r="KEL1" s="66"/>
      <c r="KEM1" s="66"/>
      <c r="KEN1" s="66"/>
      <c r="KEO1" s="66"/>
      <c r="KEP1" s="66"/>
      <c r="KEQ1" s="66"/>
      <c r="KER1" s="66"/>
      <c r="KES1" s="66"/>
      <c r="KET1" s="66"/>
      <c r="KEU1" s="66"/>
      <c r="KEV1" s="66"/>
      <c r="KEW1" s="66"/>
      <c r="KEX1" s="66"/>
      <c r="KEY1" s="66"/>
      <c r="KEZ1" s="66"/>
      <c r="KFA1" s="66"/>
      <c r="KFB1" s="66"/>
      <c r="KFC1" s="66"/>
      <c r="KFD1" s="66"/>
      <c r="KFE1" s="66"/>
      <c r="KFF1" s="66"/>
      <c r="KFG1" s="66"/>
      <c r="KFH1" s="66"/>
      <c r="KFI1" s="66"/>
      <c r="KFJ1" s="66"/>
      <c r="KFK1" s="66"/>
      <c r="KFL1" s="66"/>
      <c r="KFM1" s="66"/>
      <c r="KFN1" s="66"/>
      <c r="KFO1" s="66"/>
      <c r="KFP1" s="66"/>
      <c r="KFQ1" s="66"/>
      <c r="KFR1" s="66"/>
      <c r="KFS1" s="66"/>
      <c r="KFT1" s="66"/>
      <c r="KFU1" s="66"/>
      <c r="KFV1" s="66"/>
      <c r="KFW1" s="66"/>
      <c r="KFX1" s="66"/>
      <c r="KFY1" s="66"/>
      <c r="KFZ1" s="66"/>
      <c r="KGA1" s="66"/>
      <c r="KGB1" s="66"/>
      <c r="KGC1" s="66"/>
      <c r="KGD1" s="66"/>
      <c r="KGE1" s="66"/>
      <c r="KGF1" s="66"/>
      <c r="KGG1" s="66"/>
      <c r="KGH1" s="66"/>
      <c r="KGI1" s="66"/>
      <c r="KGJ1" s="66"/>
      <c r="KGK1" s="66"/>
      <c r="KGL1" s="66"/>
      <c r="KGM1" s="66"/>
      <c r="KGN1" s="66"/>
      <c r="KGO1" s="66"/>
      <c r="KGP1" s="66"/>
      <c r="KGQ1" s="66"/>
      <c r="KGR1" s="66"/>
      <c r="KGS1" s="66"/>
      <c r="KGT1" s="66"/>
      <c r="KGU1" s="66"/>
      <c r="KGV1" s="66"/>
      <c r="KGW1" s="66"/>
      <c r="KGX1" s="66"/>
      <c r="KGY1" s="66"/>
      <c r="KGZ1" s="66"/>
      <c r="KHA1" s="66"/>
      <c r="KHB1" s="66"/>
      <c r="KHC1" s="66"/>
      <c r="KHD1" s="66"/>
      <c r="KHE1" s="66"/>
      <c r="KHF1" s="66"/>
      <c r="KHG1" s="66"/>
      <c r="KHH1" s="66"/>
      <c r="KHI1" s="66"/>
      <c r="KHJ1" s="66"/>
      <c r="KHK1" s="66"/>
      <c r="KHL1" s="66"/>
      <c r="KHM1" s="66"/>
      <c r="KHN1" s="66"/>
      <c r="KHO1" s="66"/>
      <c r="KHP1" s="66"/>
      <c r="KHQ1" s="66"/>
      <c r="KHR1" s="66"/>
      <c r="KHS1" s="66"/>
      <c r="KHT1" s="66"/>
      <c r="KHU1" s="66"/>
      <c r="KHV1" s="66"/>
      <c r="KHW1" s="66"/>
      <c r="KHX1" s="66"/>
      <c r="KHY1" s="66"/>
      <c r="KHZ1" s="66"/>
      <c r="KIA1" s="66"/>
      <c r="KIB1" s="66"/>
      <c r="KIC1" s="66"/>
      <c r="KID1" s="66"/>
      <c r="KIE1" s="66"/>
      <c r="KIF1" s="66"/>
      <c r="KIG1" s="66"/>
      <c r="KIH1" s="66"/>
      <c r="KII1" s="66"/>
      <c r="KIJ1" s="66"/>
      <c r="KIK1" s="66"/>
      <c r="KIL1" s="66"/>
      <c r="KIM1" s="66"/>
      <c r="KIN1" s="66"/>
      <c r="KIO1" s="66"/>
      <c r="KIP1" s="66"/>
      <c r="KIQ1" s="66"/>
      <c r="KIR1" s="66"/>
      <c r="KIS1" s="66"/>
      <c r="KIT1" s="66"/>
      <c r="KIU1" s="66"/>
      <c r="KIV1" s="66"/>
      <c r="KIW1" s="66"/>
      <c r="KIX1" s="66"/>
      <c r="KIY1" s="66"/>
      <c r="KIZ1" s="66"/>
      <c r="KJA1" s="66"/>
      <c r="KJB1" s="66"/>
      <c r="KJC1" s="66"/>
      <c r="KJD1" s="66"/>
      <c r="KJE1" s="66"/>
      <c r="KJF1" s="66"/>
      <c r="KJG1" s="66"/>
      <c r="KJH1" s="66"/>
      <c r="KJI1" s="66"/>
      <c r="KJJ1" s="66"/>
      <c r="KJK1" s="66"/>
      <c r="KJL1" s="66"/>
      <c r="KJM1" s="66"/>
      <c r="KJN1" s="66"/>
      <c r="KJO1" s="66"/>
      <c r="KJP1" s="66"/>
      <c r="KJQ1" s="66"/>
      <c r="KJR1" s="66"/>
      <c r="KJS1" s="66"/>
      <c r="KJT1" s="66"/>
      <c r="KJU1" s="66"/>
      <c r="KJV1" s="66"/>
      <c r="KJW1" s="66"/>
      <c r="KJX1" s="66"/>
      <c r="KJY1" s="66"/>
      <c r="KJZ1" s="66"/>
      <c r="KKA1" s="66"/>
      <c r="KKB1" s="66"/>
      <c r="KKC1" s="66"/>
      <c r="KKD1" s="66"/>
      <c r="KKE1" s="66"/>
      <c r="KKF1" s="66"/>
      <c r="KKG1" s="66"/>
      <c r="KKH1" s="66"/>
      <c r="KKI1" s="66"/>
      <c r="KKJ1" s="66"/>
      <c r="KKK1" s="66"/>
      <c r="KKL1" s="66"/>
      <c r="KKM1" s="66"/>
      <c r="KKN1" s="66"/>
      <c r="KKO1" s="66"/>
      <c r="KKP1" s="66"/>
      <c r="KKQ1" s="66"/>
      <c r="KKR1" s="66"/>
      <c r="KKS1" s="66"/>
      <c r="KKT1" s="66"/>
      <c r="KKU1" s="66"/>
      <c r="KKV1" s="66"/>
      <c r="KKW1" s="66"/>
      <c r="KKX1" s="66"/>
      <c r="KKY1" s="66"/>
      <c r="KKZ1" s="66"/>
      <c r="KLA1" s="66"/>
      <c r="KLB1" s="66"/>
      <c r="KLC1" s="66"/>
      <c r="KLD1" s="66"/>
      <c r="KLE1" s="66"/>
      <c r="KLF1" s="66"/>
      <c r="KLG1" s="66"/>
      <c r="KLH1" s="66"/>
      <c r="KLI1" s="66"/>
      <c r="KLJ1" s="66"/>
      <c r="KLK1" s="66"/>
      <c r="KLL1" s="66"/>
      <c r="KLM1" s="66"/>
      <c r="KLN1" s="66"/>
      <c r="KLO1" s="66"/>
      <c r="KLP1" s="66"/>
      <c r="KLQ1" s="66"/>
      <c r="KLR1" s="66"/>
      <c r="KLS1" s="66"/>
      <c r="KLT1" s="66"/>
      <c r="KLU1" s="66"/>
      <c r="KLV1" s="66"/>
      <c r="KLW1" s="66"/>
      <c r="KLX1" s="66"/>
      <c r="KLY1" s="66"/>
      <c r="KLZ1" s="66"/>
      <c r="KMA1" s="66"/>
      <c r="KMB1" s="66"/>
      <c r="KMC1" s="66"/>
      <c r="KMD1" s="66"/>
      <c r="KME1" s="66"/>
      <c r="KMF1" s="66"/>
      <c r="KMG1" s="66"/>
      <c r="KMH1" s="66"/>
      <c r="KMI1" s="66"/>
      <c r="KMJ1" s="66"/>
      <c r="KMK1" s="66"/>
      <c r="KML1" s="66"/>
      <c r="KMM1" s="66"/>
      <c r="KMN1" s="66"/>
      <c r="KMO1" s="66"/>
      <c r="KMP1" s="66"/>
      <c r="KMQ1" s="66"/>
      <c r="KMR1" s="66"/>
      <c r="KMS1" s="66"/>
      <c r="KMT1" s="66"/>
      <c r="KMU1" s="66"/>
      <c r="KMV1" s="66"/>
      <c r="KMW1" s="66"/>
      <c r="KMX1" s="66"/>
      <c r="KMY1" s="66"/>
      <c r="KMZ1" s="66"/>
      <c r="KNA1" s="66"/>
      <c r="KNB1" s="66"/>
      <c r="KNC1" s="66"/>
      <c r="KND1" s="66"/>
      <c r="KNE1" s="66"/>
      <c r="KNF1" s="66"/>
      <c r="KNG1" s="66"/>
      <c r="KNH1" s="66"/>
      <c r="KNI1" s="66"/>
      <c r="KNJ1" s="66"/>
      <c r="KNK1" s="66"/>
      <c r="KNL1" s="66"/>
      <c r="KNM1" s="66"/>
      <c r="KNN1" s="66"/>
      <c r="KNO1" s="66"/>
      <c r="KNP1" s="66"/>
      <c r="KNQ1" s="66"/>
      <c r="KNR1" s="66"/>
      <c r="KNS1" s="66"/>
      <c r="KNT1" s="66"/>
      <c r="KNU1" s="66"/>
      <c r="KNV1" s="66"/>
      <c r="KNW1" s="66"/>
      <c r="KNX1" s="66"/>
      <c r="KNY1" s="66"/>
      <c r="KNZ1" s="66"/>
      <c r="KOA1" s="66"/>
      <c r="KOB1" s="66"/>
      <c r="KOC1" s="66"/>
      <c r="KOD1" s="66"/>
      <c r="KOE1" s="66"/>
      <c r="KOF1" s="66"/>
      <c r="KOG1" s="66"/>
      <c r="KOH1" s="66"/>
      <c r="KOI1" s="66"/>
      <c r="KOJ1" s="66"/>
      <c r="KOK1" s="66"/>
      <c r="KOL1" s="66"/>
      <c r="KOM1" s="66"/>
      <c r="KON1" s="66"/>
      <c r="KOO1" s="66"/>
      <c r="KOP1" s="66"/>
      <c r="KOQ1" s="66"/>
      <c r="KOR1" s="66"/>
      <c r="KOS1" s="66"/>
      <c r="KOT1" s="66"/>
      <c r="KOU1" s="66"/>
      <c r="KOV1" s="66"/>
      <c r="KOW1" s="66"/>
      <c r="KOX1" s="66"/>
      <c r="KOY1" s="66"/>
      <c r="KOZ1" s="66"/>
      <c r="KPA1" s="66"/>
      <c r="KPB1" s="66"/>
      <c r="KPC1" s="66"/>
      <c r="KPD1" s="66"/>
      <c r="KPE1" s="66"/>
      <c r="KPF1" s="66"/>
      <c r="KPG1" s="66"/>
      <c r="KPH1" s="66"/>
      <c r="KPI1" s="66"/>
      <c r="KPJ1" s="66"/>
      <c r="KPK1" s="66"/>
      <c r="KPL1" s="66"/>
      <c r="KPM1" s="66"/>
      <c r="KPN1" s="66"/>
      <c r="KPO1" s="66"/>
      <c r="KPP1" s="66"/>
      <c r="KPQ1" s="66"/>
      <c r="KPR1" s="66"/>
      <c r="KPS1" s="66"/>
      <c r="KPT1" s="66"/>
      <c r="KPU1" s="66"/>
      <c r="KPV1" s="66"/>
      <c r="KPW1" s="66"/>
      <c r="KPX1" s="66"/>
      <c r="KPY1" s="66"/>
      <c r="KPZ1" s="66"/>
      <c r="KQA1" s="66"/>
      <c r="KQB1" s="66"/>
      <c r="KQC1" s="66"/>
      <c r="KQD1" s="66"/>
      <c r="KQE1" s="66"/>
      <c r="KQF1" s="66"/>
      <c r="KQG1" s="66"/>
      <c r="KQH1" s="66"/>
      <c r="KQI1" s="66"/>
      <c r="KQJ1" s="66"/>
      <c r="KQK1" s="66"/>
      <c r="KQL1" s="66"/>
      <c r="KQM1" s="66"/>
      <c r="KQN1" s="66"/>
      <c r="KQO1" s="66"/>
      <c r="KQP1" s="66"/>
      <c r="KQQ1" s="66"/>
      <c r="KQR1" s="66"/>
      <c r="KQS1" s="66"/>
      <c r="KQT1" s="66"/>
      <c r="KQU1" s="66"/>
      <c r="KQV1" s="66"/>
      <c r="KQW1" s="66"/>
      <c r="KQX1" s="66"/>
      <c r="KQY1" s="66"/>
      <c r="KQZ1" s="66"/>
      <c r="KRA1" s="66"/>
      <c r="KRB1" s="66"/>
      <c r="KRC1" s="66"/>
      <c r="KRD1" s="66"/>
      <c r="KRE1" s="66"/>
      <c r="KRF1" s="66"/>
      <c r="KRG1" s="66"/>
      <c r="KRH1" s="66"/>
      <c r="KRI1" s="66"/>
      <c r="KRJ1" s="66"/>
      <c r="KRK1" s="66"/>
      <c r="KRL1" s="66"/>
      <c r="KRM1" s="66"/>
      <c r="KRN1" s="66"/>
      <c r="KRO1" s="66"/>
      <c r="KRP1" s="66"/>
      <c r="KRQ1" s="66"/>
      <c r="KRR1" s="66"/>
      <c r="KRS1" s="66"/>
      <c r="KRT1" s="66"/>
      <c r="KRU1" s="66"/>
      <c r="KRV1" s="66"/>
      <c r="KRW1" s="66"/>
      <c r="KRX1" s="66"/>
      <c r="KRY1" s="66"/>
      <c r="KRZ1" s="66"/>
      <c r="KSA1" s="66"/>
      <c r="KSB1" s="66"/>
      <c r="KSC1" s="66"/>
      <c r="KSD1" s="66"/>
      <c r="KSE1" s="66"/>
      <c r="KSF1" s="66"/>
      <c r="KSG1" s="66"/>
      <c r="KSH1" s="66"/>
      <c r="KSI1" s="66"/>
      <c r="KSJ1" s="66"/>
      <c r="KSK1" s="66"/>
      <c r="KSL1" s="66"/>
      <c r="KSM1" s="66"/>
      <c r="KSN1" s="66"/>
      <c r="KSO1" s="66"/>
      <c r="KSP1" s="66"/>
      <c r="KSQ1" s="66"/>
      <c r="KSR1" s="66"/>
      <c r="KSS1" s="66"/>
      <c r="KST1" s="66"/>
      <c r="KSU1" s="66"/>
      <c r="KSV1" s="66"/>
      <c r="KSW1" s="66"/>
      <c r="KSX1" s="66"/>
      <c r="KSY1" s="66"/>
      <c r="KSZ1" s="66"/>
      <c r="KTA1" s="66"/>
      <c r="KTB1" s="66"/>
      <c r="KTC1" s="66"/>
      <c r="KTD1" s="66"/>
      <c r="KTE1" s="66"/>
      <c r="KTF1" s="66"/>
      <c r="KTG1" s="66"/>
      <c r="KTH1" s="66"/>
      <c r="KTI1" s="66"/>
      <c r="KTJ1" s="66"/>
      <c r="KTK1" s="66"/>
      <c r="KTL1" s="66"/>
      <c r="KTM1" s="66"/>
      <c r="KTN1" s="66"/>
      <c r="KTO1" s="66"/>
      <c r="KTP1" s="66"/>
      <c r="KTQ1" s="66"/>
      <c r="KTR1" s="66"/>
      <c r="KTS1" s="66"/>
      <c r="KTT1" s="66"/>
      <c r="KTU1" s="66"/>
      <c r="KTV1" s="66"/>
      <c r="KTW1" s="66"/>
      <c r="KTX1" s="66"/>
      <c r="KTY1" s="66"/>
      <c r="KTZ1" s="66"/>
      <c r="KUA1" s="66"/>
      <c r="KUB1" s="66"/>
      <c r="KUC1" s="66"/>
      <c r="KUD1" s="66"/>
      <c r="KUE1" s="66"/>
      <c r="KUF1" s="66"/>
      <c r="KUG1" s="66"/>
      <c r="KUH1" s="66"/>
      <c r="KUI1" s="66"/>
      <c r="KUJ1" s="66"/>
      <c r="KUK1" s="66"/>
      <c r="KUL1" s="66"/>
      <c r="KUM1" s="66"/>
      <c r="KUN1" s="66"/>
      <c r="KUO1" s="66"/>
      <c r="KUP1" s="66"/>
      <c r="KUQ1" s="66"/>
      <c r="KUR1" s="66"/>
      <c r="KUS1" s="66"/>
      <c r="KUT1" s="66"/>
      <c r="KUU1" s="66"/>
      <c r="KUV1" s="66"/>
      <c r="KUW1" s="66"/>
      <c r="KUX1" s="66"/>
      <c r="KUY1" s="66"/>
      <c r="KUZ1" s="66"/>
      <c r="KVA1" s="66"/>
      <c r="KVB1" s="66"/>
      <c r="KVC1" s="66"/>
      <c r="KVD1" s="66"/>
      <c r="KVE1" s="66"/>
      <c r="KVF1" s="66"/>
      <c r="KVG1" s="66"/>
      <c r="KVH1" s="66"/>
      <c r="KVI1" s="66"/>
      <c r="KVJ1" s="66"/>
      <c r="KVK1" s="66"/>
      <c r="KVL1" s="66"/>
      <c r="KVM1" s="66"/>
      <c r="KVN1" s="66"/>
      <c r="KVO1" s="66"/>
      <c r="KVP1" s="66"/>
      <c r="KVQ1" s="66"/>
      <c r="KVR1" s="66"/>
      <c r="KVS1" s="66"/>
      <c r="KVT1" s="66"/>
      <c r="KVU1" s="66"/>
      <c r="KVV1" s="66"/>
      <c r="KVW1" s="66"/>
      <c r="KVX1" s="66"/>
      <c r="KVY1" s="66"/>
      <c r="KVZ1" s="66"/>
      <c r="KWA1" s="66"/>
      <c r="KWB1" s="66"/>
      <c r="KWC1" s="66"/>
      <c r="KWD1" s="66"/>
      <c r="KWE1" s="66"/>
      <c r="KWF1" s="66"/>
      <c r="KWG1" s="66"/>
      <c r="KWH1" s="66"/>
      <c r="KWI1" s="66"/>
      <c r="KWJ1" s="66"/>
      <c r="KWK1" s="66"/>
      <c r="KWL1" s="66"/>
      <c r="KWM1" s="66"/>
      <c r="KWN1" s="66"/>
      <c r="KWO1" s="66"/>
      <c r="KWP1" s="66"/>
      <c r="KWQ1" s="66"/>
      <c r="KWR1" s="66"/>
      <c r="KWS1" s="66"/>
      <c r="KWT1" s="66"/>
      <c r="KWU1" s="66"/>
      <c r="KWV1" s="66"/>
      <c r="KWW1" s="66"/>
      <c r="KWX1" s="66"/>
      <c r="KWY1" s="66"/>
      <c r="KWZ1" s="66"/>
      <c r="KXA1" s="66"/>
      <c r="KXB1" s="66"/>
      <c r="KXC1" s="66"/>
      <c r="KXD1" s="66"/>
      <c r="KXE1" s="66"/>
      <c r="KXF1" s="66"/>
      <c r="KXG1" s="66"/>
      <c r="KXH1" s="66"/>
      <c r="KXI1" s="66"/>
      <c r="KXJ1" s="66"/>
      <c r="KXK1" s="66"/>
      <c r="KXL1" s="66"/>
      <c r="KXM1" s="66"/>
      <c r="KXN1" s="66"/>
      <c r="KXO1" s="66"/>
      <c r="KXP1" s="66"/>
      <c r="KXQ1" s="66"/>
      <c r="KXR1" s="66"/>
      <c r="KXS1" s="66"/>
      <c r="KXT1" s="66"/>
      <c r="KXU1" s="66"/>
      <c r="KXV1" s="66"/>
      <c r="KXW1" s="66"/>
      <c r="KXX1" s="66"/>
      <c r="KXY1" s="66"/>
      <c r="KXZ1" s="66"/>
      <c r="KYA1" s="66"/>
      <c r="KYB1" s="66"/>
      <c r="KYC1" s="66"/>
      <c r="KYD1" s="66"/>
      <c r="KYE1" s="66"/>
      <c r="KYF1" s="66"/>
      <c r="KYG1" s="66"/>
      <c r="KYH1" s="66"/>
      <c r="KYI1" s="66"/>
      <c r="KYJ1" s="66"/>
      <c r="KYK1" s="66"/>
      <c r="KYL1" s="66"/>
      <c r="KYM1" s="66"/>
      <c r="KYN1" s="66"/>
      <c r="KYO1" s="66"/>
      <c r="KYP1" s="66"/>
      <c r="KYQ1" s="66"/>
      <c r="KYR1" s="66"/>
      <c r="KYS1" s="66"/>
      <c r="KYT1" s="66"/>
      <c r="KYU1" s="66"/>
      <c r="KYV1" s="66"/>
      <c r="KYW1" s="66"/>
      <c r="KYX1" s="66"/>
      <c r="KYY1" s="66"/>
      <c r="KYZ1" s="66"/>
      <c r="KZA1" s="66"/>
      <c r="KZB1" s="66"/>
      <c r="KZC1" s="66"/>
      <c r="KZD1" s="66"/>
      <c r="KZE1" s="66"/>
      <c r="KZF1" s="66"/>
      <c r="KZG1" s="66"/>
      <c r="KZH1" s="66"/>
      <c r="KZI1" s="66"/>
      <c r="KZJ1" s="66"/>
      <c r="KZK1" s="66"/>
      <c r="KZL1" s="66"/>
      <c r="KZM1" s="66"/>
      <c r="KZN1" s="66"/>
      <c r="KZO1" s="66"/>
      <c r="KZP1" s="66"/>
      <c r="KZQ1" s="66"/>
      <c r="KZR1" s="66"/>
      <c r="KZS1" s="66"/>
      <c r="KZT1" s="66"/>
      <c r="KZU1" s="66"/>
      <c r="KZV1" s="66"/>
      <c r="KZW1" s="66"/>
      <c r="KZX1" s="66"/>
      <c r="KZY1" s="66"/>
      <c r="KZZ1" s="66"/>
      <c r="LAA1" s="66"/>
      <c r="LAB1" s="66"/>
      <c r="LAC1" s="66"/>
      <c r="LAD1" s="66"/>
      <c r="LAE1" s="66"/>
      <c r="LAF1" s="66"/>
      <c r="LAG1" s="66"/>
      <c r="LAH1" s="66"/>
      <c r="LAI1" s="66"/>
      <c r="LAJ1" s="66"/>
      <c r="LAK1" s="66"/>
      <c r="LAL1" s="66"/>
      <c r="LAM1" s="66"/>
      <c r="LAN1" s="66"/>
      <c r="LAO1" s="66"/>
      <c r="LAP1" s="66"/>
      <c r="LAQ1" s="66"/>
      <c r="LAR1" s="66"/>
      <c r="LAS1" s="66"/>
      <c r="LAT1" s="66"/>
      <c r="LAU1" s="66"/>
      <c r="LAV1" s="66"/>
      <c r="LAW1" s="66"/>
      <c r="LAX1" s="66"/>
      <c r="LAY1" s="66"/>
      <c r="LAZ1" s="66"/>
      <c r="LBA1" s="66"/>
      <c r="LBB1" s="66"/>
      <c r="LBC1" s="66"/>
      <c r="LBD1" s="66"/>
      <c r="LBE1" s="66"/>
      <c r="LBF1" s="66"/>
      <c r="LBG1" s="66"/>
      <c r="LBH1" s="66"/>
      <c r="LBI1" s="66"/>
      <c r="LBJ1" s="66"/>
      <c r="LBK1" s="66"/>
      <c r="LBL1" s="66"/>
      <c r="LBM1" s="66"/>
      <c r="LBN1" s="66"/>
      <c r="LBO1" s="66"/>
      <c r="LBP1" s="66"/>
      <c r="LBQ1" s="66"/>
      <c r="LBR1" s="66"/>
      <c r="LBS1" s="66"/>
      <c r="LBT1" s="66"/>
      <c r="LBU1" s="66"/>
      <c r="LBV1" s="66"/>
      <c r="LBW1" s="66"/>
      <c r="LBX1" s="66"/>
      <c r="LBY1" s="66"/>
      <c r="LBZ1" s="66"/>
      <c r="LCA1" s="66"/>
      <c r="LCB1" s="66"/>
      <c r="LCC1" s="66"/>
      <c r="LCD1" s="66"/>
      <c r="LCE1" s="66"/>
      <c r="LCF1" s="66"/>
      <c r="LCG1" s="66"/>
      <c r="LCH1" s="66"/>
      <c r="LCI1" s="66"/>
      <c r="LCJ1" s="66"/>
      <c r="LCK1" s="66"/>
      <c r="LCL1" s="66"/>
      <c r="LCM1" s="66"/>
      <c r="LCN1" s="66"/>
      <c r="LCO1" s="66"/>
      <c r="LCP1" s="66"/>
      <c r="LCQ1" s="66"/>
      <c r="LCR1" s="66"/>
      <c r="LCS1" s="66"/>
      <c r="LCT1" s="66"/>
      <c r="LCU1" s="66"/>
      <c r="LCV1" s="66"/>
      <c r="LCW1" s="66"/>
      <c r="LCX1" s="66"/>
      <c r="LCY1" s="66"/>
      <c r="LCZ1" s="66"/>
      <c r="LDA1" s="66"/>
      <c r="LDB1" s="66"/>
      <c r="LDC1" s="66"/>
      <c r="LDD1" s="66"/>
      <c r="LDE1" s="66"/>
      <c r="LDF1" s="66"/>
      <c r="LDG1" s="66"/>
      <c r="LDH1" s="66"/>
      <c r="LDI1" s="66"/>
      <c r="LDJ1" s="66"/>
      <c r="LDK1" s="66"/>
      <c r="LDL1" s="66"/>
      <c r="LDM1" s="66"/>
      <c r="LDN1" s="66"/>
      <c r="LDO1" s="66"/>
      <c r="LDP1" s="66"/>
      <c r="LDQ1" s="66"/>
      <c r="LDR1" s="66"/>
      <c r="LDS1" s="66"/>
      <c r="LDT1" s="66"/>
      <c r="LDU1" s="66"/>
      <c r="LDV1" s="66"/>
      <c r="LDW1" s="66"/>
      <c r="LDX1" s="66"/>
      <c r="LDY1" s="66"/>
      <c r="LDZ1" s="66"/>
      <c r="LEA1" s="66"/>
      <c r="LEB1" s="66"/>
      <c r="LEC1" s="66"/>
      <c r="LED1" s="66"/>
      <c r="LEE1" s="66"/>
      <c r="LEF1" s="66"/>
      <c r="LEG1" s="66"/>
      <c r="LEH1" s="66"/>
      <c r="LEI1" s="66"/>
      <c r="LEJ1" s="66"/>
      <c r="LEK1" s="66"/>
      <c r="LEL1" s="66"/>
      <c r="LEM1" s="66"/>
      <c r="LEN1" s="66"/>
      <c r="LEO1" s="66"/>
      <c r="LEP1" s="66"/>
      <c r="LEQ1" s="66"/>
      <c r="LER1" s="66"/>
      <c r="LES1" s="66"/>
      <c r="LET1" s="66"/>
      <c r="LEU1" s="66"/>
      <c r="LEV1" s="66"/>
      <c r="LEW1" s="66"/>
      <c r="LEX1" s="66"/>
      <c r="LEY1" s="66"/>
      <c r="LEZ1" s="66"/>
      <c r="LFA1" s="66"/>
      <c r="LFB1" s="66"/>
      <c r="LFC1" s="66"/>
      <c r="LFD1" s="66"/>
      <c r="LFE1" s="66"/>
      <c r="LFF1" s="66"/>
      <c r="LFG1" s="66"/>
      <c r="LFH1" s="66"/>
      <c r="LFI1" s="66"/>
      <c r="LFJ1" s="66"/>
      <c r="LFK1" s="66"/>
      <c r="LFL1" s="66"/>
      <c r="LFM1" s="66"/>
      <c r="LFN1" s="66"/>
      <c r="LFO1" s="66"/>
      <c r="LFP1" s="66"/>
      <c r="LFQ1" s="66"/>
      <c r="LFR1" s="66"/>
      <c r="LFS1" s="66"/>
      <c r="LFT1" s="66"/>
      <c r="LFU1" s="66"/>
      <c r="LFV1" s="66"/>
      <c r="LFW1" s="66"/>
      <c r="LFX1" s="66"/>
      <c r="LFY1" s="66"/>
      <c r="LFZ1" s="66"/>
      <c r="LGA1" s="66"/>
      <c r="LGB1" s="66"/>
      <c r="LGC1" s="66"/>
      <c r="LGD1" s="66"/>
      <c r="LGE1" s="66"/>
      <c r="LGF1" s="66"/>
      <c r="LGG1" s="66"/>
      <c r="LGH1" s="66"/>
      <c r="LGI1" s="66"/>
      <c r="LGJ1" s="66"/>
      <c r="LGK1" s="66"/>
      <c r="LGL1" s="66"/>
      <c r="LGM1" s="66"/>
      <c r="LGN1" s="66"/>
      <c r="LGO1" s="66"/>
      <c r="LGP1" s="66"/>
      <c r="LGQ1" s="66"/>
      <c r="LGR1" s="66"/>
      <c r="LGS1" s="66"/>
      <c r="LGT1" s="66"/>
      <c r="LGU1" s="66"/>
      <c r="LGV1" s="66"/>
      <c r="LGW1" s="66"/>
      <c r="LGX1" s="66"/>
      <c r="LGY1" s="66"/>
      <c r="LGZ1" s="66"/>
      <c r="LHA1" s="66"/>
      <c r="LHB1" s="66"/>
      <c r="LHC1" s="66"/>
      <c r="LHD1" s="66"/>
      <c r="LHE1" s="66"/>
      <c r="LHF1" s="66"/>
      <c r="LHG1" s="66"/>
      <c r="LHH1" s="66"/>
      <c r="LHI1" s="66"/>
      <c r="LHJ1" s="66"/>
      <c r="LHK1" s="66"/>
      <c r="LHL1" s="66"/>
      <c r="LHM1" s="66"/>
      <c r="LHN1" s="66"/>
      <c r="LHO1" s="66"/>
      <c r="LHP1" s="66"/>
      <c r="LHQ1" s="66"/>
      <c r="LHR1" s="66"/>
      <c r="LHS1" s="66"/>
      <c r="LHT1" s="66"/>
      <c r="LHU1" s="66"/>
      <c r="LHV1" s="66"/>
      <c r="LHW1" s="66"/>
      <c r="LHX1" s="66"/>
      <c r="LHY1" s="66"/>
      <c r="LHZ1" s="66"/>
      <c r="LIA1" s="66"/>
      <c r="LIB1" s="66"/>
      <c r="LIC1" s="66"/>
      <c r="LID1" s="66"/>
      <c r="LIE1" s="66"/>
      <c r="LIF1" s="66"/>
      <c r="LIG1" s="66"/>
      <c r="LIH1" s="66"/>
      <c r="LII1" s="66"/>
      <c r="LIJ1" s="66"/>
      <c r="LIK1" s="66"/>
      <c r="LIL1" s="66"/>
      <c r="LIM1" s="66"/>
      <c r="LIN1" s="66"/>
      <c r="LIO1" s="66"/>
      <c r="LIP1" s="66"/>
      <c r="LIQ1" s="66"/>
      <c r="LIR1" s="66"/>
      <c r="LIS1" s="66"/>
      <c r="LIT1" s="66"/>
      <c r="LIU1" s="66"/>
      <c r="LIV1" s="66"/>
      <c r="LIW1" s="66"/>
      <c r="LIX1" s="66"/>
      <c r="LIY1" s="66"/>
      <c r="LIZ1" s="66"/>
      <c r="LJA1" s="66"/>
      <c r="LJB1" s="66"/>
      <c r="LJC1" s="66"/>
      <c r="LJD1" s="66"/>
      <c r="LJE1" s="66"/>
      <c r="LJF1" s="66"/>
      <c r="LJG1" s="66"/>
      <c r="LJH1" s="66"/>
      <c r="LJI1" s="66"/>
      <c r="LJJ1" s="66"/>
      <c r="LJK1" s="66"/>
      <c r="LJL1" s="66"/>
      <c r="LJM1" s="66"/>
      <c r="LJN1" s="66"/>
      <c r="LJO1" s="66"/>
      <c r="LJP1" s="66"/>
      <c r="LJQ1" s="66"/>
      <c r="LJR1" s="66"/>
      <c r="LJS1" s="66"/>
      <c r="LJT1" s="66"/>
      <c r="LJU1" s="66"/>
      <c r="LJV1" s="66"/>
      <c r="LJW1" s="66"/>
      <c r="LJX1" s="66"/>
      <c r="LJY1" s="66"/>
      <c r="LJZ1" s="66"/>
      <c r="LKA1" s="66"/>
      <c r="LKB1" s="66"/>
      <c r="LKC1" s="66"/>
      <c r="LKD1" s="66"/>
      <c r="LKE1" s="66"/>
      <c r="LKF1" s="66"/>
      <c r="LKG1" s="66"/>
      <c r="LKH1" s="66"/>
      <c r="LKI1" s="66"/>
      <c r="LKJ1" s="66"/>
      <c r="LKK1" s="66"/>
      <c r="LKL1" s="66"/>
      <c r="LKM1" s="66"/>
      <c r="LKN1" s="66"/>
      <c r="LKO1" s="66"/>
      <c r="LKP1" s="66"/>
      <c r="LKQ1" s="66"/>
      <c r="LKR1" s="66"/>
      <c r="LKS1" s="66"/>
      <c r="LKT1" s="66"/>
      <c r="LKU1" s="66"/>
      <c r="LKV1" s="66"/>
      <c r="LKW1" s="66"/>
      <c r="LKX1" s="66"/>
      <c r="LKY1" s="66"/>
      <c r="LKZ1" s="66"/>
      <c r="LLA1" s="66"/>
      <c r="LLB1" s="66"/>
      <c r="LLC1" s="66"/>
      <c r="LLD1" s="66"/>
      <c r="LLE1" s="66"/>
      <c r="LLF1" s="66"/>
      <c r="LLG1" s="66"/>
      <c r="LLH1" s="66"/>
      <c r="LLI1" s="66"/>
      <c r="LLJ1" s="66"/>
      <c r="LLK1" s="66"/>
      <c r="LLL1" s="66"/>
      <c r="LLM1" s="66"/>
      <c r="LLN1" s="66"/>
      <c r="LLO1" s="66"/>
      <c r="LLP1" s="66"/>
      <c r="LLQ1" s="66"/>
      <c r="LLR1" s="66"/>
      <c r="LLS1" s="66"/>
      <c r="LLT1" s="66"/>
      <c r="LLU1" s="66"/>
      <c r="LLV1" s="66"/>
      <c r="LLW1" s="66"/>
      <c r="LLX1" s="66"/>
      <c r="LLY1" s="66"/>
      <c r="LLZ1" s="66"/>
      <c r="LMA1" s="66"/>
      <c r="LMB1" s="66"/>
      <c r="LMC1" s="66"/>
      <c r="LMD1" s="66"/>
      <c r="LME1" s="66"/>
      <c r="LMF1" s="66"/>
      <c r="LMG1" s="66"/>
      <c r="LMH1" s="66"/>
      <c r="LMI1" s="66"/>
      <c r="LMJ1" s="66"/>
      <c r="LMK1" s="66"/>
      <c r="LML1" s="66"/>
      <c r="LMM1" s="66"/>
      <c r="LMN1" s="66"/>
      <c r="LMO1" s="66"/>
      <c r="LMP1" s="66"/>
      <c r="LMQ1" s="66"/>
      <c r="LMR1" s="66"/>
      <c r="LMS1" s="66"/>
      <c r="LMT1" s="66"/>
      <c r="LMU1" s="66"/>
      <c r="LMV1" s="66"/>
      <c r="LMW1" s="66"/>
      <c r="LMX1" s="66"/>
      <c r="LMY1" s="66"/>
      <c r="LMZ1" s="66"/>
      <c r="LNA1" s="66"/>
      <c r="LNB1" s="66"/>
      <c r="LNC1" s="66"/>
      <c r="LND1" s="66"/>
      <c r="LNE1" s="66"/>
      <c r="LNF1" s="66"/>
      <c r="LNG1" s="66"/>
      <c r="LNH1" s="66"/>
      <c r="LNI1" s="66"/>
      <c r="LNJ1" s="66"/>
      <c r="LNK1" s="66"/>
      <c r="LNL1" s="66"/>
      <c r="LNM1" s="66"/>
      <c r="LNN1" s="66"/>
      <c r="LNO1" s="66"/>
      <c r="LNP1" s="66"/>
      <c r="LNQ1" s="66"/>
      <c r="LNR1" s="66"/>
      <c r="LNS1" s="66"/>
      <c r="LNT1" s="66"/>
      <c r="LNU1" s="66"/>
      <c r="LNV1" s="66"/>
      <c r="LNW1" s="66"/>
      <c r="LNX1" s="66"/>
      <c r="LNY1" s="66"/>
      <c r="LNZ1" s="66"/>
      <c r="LOA1" s="66"/>
      <c r="LOB1" s="66"/>
      <c r="LOC1" s="66"/>
      <c r="LOD1" s="66"/>
      <c r="LOE1" s="66"/>
      <c r="LOF1" s="66"/>
      <c r="LOG1" s="66"/>
      <c r="LOH1" s="66"/>
      <c r="LOI1" s="66"/>
      <c r="LOJ1" s="66"/>
      <c r="LOK1" s="66"/>
      <c r="LOL1" s="66"/>
      <c r="LOM1" s="66"/>
      <c r="LON1" s="66"/>
      <c r="LOO1" s="66"/>
      <c r="LOP1" s="66"/>
      <c r="LOQ1" s="66"/>
      <c r="LOR1" s="66"/>
      <c r="LOS1" s="66"/>
      <c r="LOT1" s="66"/>
      <c r="LOU1" s="66"/>
      <c r="LOV1" s="66"/>
      <c r="LOW1" s="66"/>
      <c r="LOX1" s="66"/>
      <c r="LOY1" s="66"/>
      <c r="LOZ1" s="66"/>
      <c r="LPA1" s="66"/>
      <c r="LPB1" s="66"/>
      <c r="LPC1" s="66"/>
      <c r="LPD1" s="66"/>
      <c r="LPE1" s="66"/>
      <c r="LPF1" s="66"/>
      <c r="LPG1" s="66"/>
      <c r="LPH1" s="66"/>
      <c r="LPI1" s="66"/>
      <c r="LPJ1" s="66"/>
      <c r="LPK1" s="66"/>
      <c r="LPL1" s="66"/>
      <c r="LPM1" s="66"/>
      <c r="LPN1" s="66"/>
      <c r="LPO1" s="66"/>
      <c r="LPP1" s="66"/>
      <c r="LPQ1" s="66"/>
      <c r="LPR1" s="66"/>
      <c r="LPS1" s="66"/>
      <c r="LPT1" s="66"/>
      <c r="LPU1" s="66"/>
      <c r="LPV1" s="66"/>
      <c r="LPW1" s="66"/>
      <c r="LPX1" s="66"/>
      <c r="LPY1" s="66"/>
      <c r="LPZ1" s="66"/>
      <c r="LQA1" s="66"/>
      <c r="LQB1" s="66"/>
      <c r="LQC1" s="66"/>
      <c r="LQD1" s="66"/>
      <c r="LQE1" s="66"/>
      <c r="LQF1" s="66"/>
      <c r="LQG1" s="66"/>
      <c r="LQH1" s="66"/>
      <c r="LQI1" s="66"/>
      <c r="LQJ1" s="66"/>
      <c r="LQK1" s="66"/>
      <c r="LQL1" s="66"/>
      <c r="LQM1" s="66"/>
      <c r="LQN1" s="66"/>
      <c r="LQO1" s="66"/>
      <c r="LQP1" s="66"/>
      <c r="LQQ1" s="66"/>
      <c r="LQR1" s="66"/>
      <c r="LQS1" s="66"/>
      <c r="LQT1" s="66"/>
      <c r="LQU1" s="66"/>
      <c r="LQV1" s="66"/>
      <c r="LQW1" s="66"/>
      <c r="LQX1" s="66"/>
      <c r="LQY1" s="66"/>
      <c r="LQZ1" s="66"/>
      <c r="LRA1" s="66"/>
      <c r="LRB1" s="66"/>
      <c r="LRC1" s="66"/>
      <c r="LRD1" s="66"/>
      <c r="LRE1" s="66"/>
      <c r="LRF1" s="66"/>
      <c r="LRG1" s="66"/>
      <c r="LRH1" s="66"/>
      <c r="LRI1" s="66"/>
      <c r="LRJ1" s="66"/>
      <c r="LRK1" s="66"/>
      <c r="LRL1" s="66"/>
      <c r="LRM1" s="66"/>
      <c r="LRN1" s="66"/>
      <c r="LRO1" s="66"/>
      <c r="LRP1" s="66"/>
      <c r="LRQ1" s="66"/>
      <c r="LRR1" s="66"/>
      <c r="LRS1" s="66"/>
      <c r="LRT1" s="66"/>
      <c r="LRU1" s="66"/>
      <c r="LRV1" s="66"/>
      <c r="LRW1" s="66"/>
      <c r="LRX1" s="66"/>
      <c r="LRY1" s="66"/>
      <c r="LRZ1" s="66"/>
      <c r="LSA1" s="66"/>
      <c r="LSB1" s="66"/>
      <c r="LSC1" s="66"/>
      <c r="LSD1" s="66"/>
      <c r="LSE1" s="66"/>
      <c r="LSF1" s="66"/>
      <c r="LSG1" s="66"/>
      <c r="LSH1" s="66"/>
      <c r="LSI1" s="66"/>
      <c r="LSJ1" s="66"/>
      <c r="LSK1" s="66"/>
      <c r="LSL1" s="66"/>
      <c r="LSM1" s="66"/>
      <c r="LSN1" s="66"/>
      <c r="LSO1" s="66"/>
      <c r="LSP1" s="66"/>
      <c r="LSQ1" s="66"/>
      <c r="LSR1" s="66"/>
      <c r="LSS1" s="66"/>
      <c r="LST1" s="66"/>
      <c r="LSU1" s="66"/>
      <c r="LSV1" s="66"/>
      <c r="LSW1" s="66"/>
      <c r="LSX1" s="66"/>
      <c r="LSY1" s="66"/>
      <c r="LSZ1" s="66"/>
      <c r="LTA1" s="66"/>
      <c r="LTB1" s="66"/>
      <c r="LTC1" s="66"/>
      <c r="LTD1" s="66"/>
      <c r="LTE1" s="66"/>
      <c r="LTF1" s="66"/>
      <c r="LTG1" s="66"/>
      <c r="LTH1" s="66"/>
      <c r="LTI1" s="66"/>
      <c r="LTJ1" s="66"/>
      <c r="LTK1" s="66"/>
      <c r="LTL1" s="66"/>
      <c r="LTM1" s="66"/>
      <c r="LTN1" s="66"/>
      <c r="LTO1" s="66"/>
      <c r="LTP1" s="66"/>
      <c r="LTQ1" s="66"/>
      <c r="LTR1" s="66"/>
      <c r="LTS1" s="66"/>
      <c r="LTT1" s="66"/>
      <c r="LTU1" s="66"/>
      <c r="LTV1" s="66"/>
      <c r="LTW1" s="66"/>
      <c r="LTX1" s="66"/>
      <c r="LTY1" s="66"/>
      <c r="LTZ1" s="66"/>
      <c r="LUA1" s="66"/>
      <c r="LUB1" s="66"/>
      <c r="LUC1" s="66"/>
      <c r="LUD1" s="66"/>
      <c r="LUE1" s="66"/>
      <c r="LUF1" s="66"/>
      <c r="LUG1" s="66"/>
      <c r="LUH1" s="66"/>
      <c r="LUI1" s="66"/>
      <c r="LUJ1" s="66"/>
      <c r="LUK1" s="66"/>
      <c r="LUL1" s="66"/>
      <c r="LUM1" s="66"/>
      <c r="LUN1" s="66"/>
      <c r="LUO1" s="66"/>
      <c r="LUP1" s="66"/>
      <c r="LUQ1" s="66"/>
      <c r="LUR1" s="66"/>
      <c r="LUS1" s="66"/>
      <c r="LUT1" s="66"/>
      <c r="LUU1" s="66"/>
      <c r="LUV1" s="66"/>
      <c r="LUW1" s="66"/>
      <c r="LUX1" s="66"/>
      <c r="LUY1" s="66"/>
      <c r="LUZ1" s="66"/>
      <c r="LVA1" s="66"/>
      <c r="LVB1" s="66"/>
      <c r="LVC1" s="66"/>
      <c r="LVD1" s="66"/>
      <c r="LVE1" s="66"/>
      <c r="LVF1" s="66"/>
      <c r="LVG1" s="66"/>
      <c r="LVH1" s="66"/>
      <c r="LVI1" s="66"/>
      <c r="LVJ1" s="66"/>
      <c r="LVK1" s="66"/>
      <c r="LVL1" s="66"/>
      <c r="LVM1" s="66"/>
      <c r="LVN1" s="66"/>
      <c r="LVO1" s="66"/>
      <c r="LVP1" s="66"/>
      <c r="LVQ1" s="66"/>
      <c r="LVR1" s="66"/>
      <c r="LVS1" s="66"/>
      <c r="LVT1" s="66"/>
      <c r="LVU1" s="66"/>
      <c r="LVV1" s="66"/>
      <c r="LVW1" s="66"/>
      <c r="LVX1" s="66"/>
      <c r="LVY1" s="66"/>
      <c r="LVZ1" s="66"/>
      <c r="LWA1" s="66"/>
      <c r="LWB1" s="66"/>
      <c r="LWC1" s="66"/>
      <c r="LWD1" s="66"/>
      <c r="LWE1" s="66"/>
      <c r="LWF1" s="66"/>
      <c r="LWG1" s="66"/>
      <c r="LWH1" s="66"/>
      <c r="LWI1" s="66"/>
      <c r="LWJ1" s="66"/>
      <c r="LWK1" s="66"/>
      <c r="LWL1" s="66"/>
      <c r="LWM1" s="66"/>
      <c r="LWN1" s="66"/>
      <c r="LWO1" s="66"/>
      <c r="LWP1" s="66"/>
      <c r="LWQ1" s="66"/>
      <c r="LWR1" s="66"/>
      <c r="LWS1" s="66"/>
      <c r="LWT1" s="66"/>
      <c r="LWU1" s="66"/>
      <c r="LWV1" s="66"/>
      <c r="LWW1" s="66"/>
      <c r="LWX1" s="66"/>
      <c r="LWY1" s="66"/>
      <c r="LWZ1" s="66"/>
      <c r="LXA1" s="66"/>
      <c r="LXB1" s="66"/>
      <c r="LXC1" s="66"/>
      <c r="LXD1" s="66"/>
      <c r="LXE1" s="66"/>
      <c r="LXF1" s="66"/>
      <c r="LXG1" s="66"/>
      <c r="LXH1" s="66"/>
      <c r="LXI1" s="66"/>
      <c r="LXJ1" s="66"/>
      <c r="LXK1" s="66"/>
      <c r="LXL1" s="66"/>
      <c r="LXM1" s="66"/>
      <c r="LXN1" s="66"/>
      <c r="LXO1" s="66"/>
      <c r="LXP1" s="66"/>
      <c r="LXQ1" s="66"/>
      <c r="LXR1" s="66"/>
      <c r="LXS1" s="66"/>
      <c r="LXT1" s="66"/>
      <c r="LXU1" s="66"/>
      <c r="LXV1" s="66"/>
      <c r="LXW1" s="66"/>
      <c r="LXX1" s="66"/>
      <c r="LXY1" s="66"/>
      <c r="LXZ1" s="66"/>
      <c r="LYA1" s="66"/>
      <c r="LYB1" s="66"/>
      <c r="LYC1" s="66"/>
      <c r="LYD1" s="66"/>
      <c r="LYE1" s="66"/>
      <c r="LYF1" s="66"/>
      <c r="LYG1" s="66"/>
      <c r="LYH1" s="66"/>
      <c r="LYI1" s="66"/>
      <c r="LYJ1" s="66"/>
      <c r="LYK1" s="66"/>
      <c r="LYL1" s="66"/>
      <c r="LYM1" s="66"/>
      <c r="LYN1" s="66"/>
      <c r="LYO1" s="66"/>
      <c r="LYP1" s="66"/>
      <c r="LYQ1" s="66"/>
      <c r="LYR1" s="66"/>
      <c r="LYS1" s="66"/>
      <c r="LYT1" s="66"/>
      <c r="LYU1" s="66"/>
      <c r="LYV1" s="66"/>
      <c r="LYW1" s="66"/>
      <c r="LYX1" s="66"/>
      <c r="LYY1" s="66"/>
      <c r="LYZ1" s="66"/>
      <c r="LZA1" s="66"/>
      <c r="LZB1" s="66"/>
      <c r="LZC1" s="66"/>
      <c r="LZD1" s="66"/>
      <c r="LZE1" s="66"/>
      <c r="LZF1" s="66"/>
      <c r="LZG1" s="66"/>
      <c r="LZH1" s="66"/>
      <c r="LZI1" s="66"/>
      <c r="LZJ1" s="66"/>
      <c r="LZK1" s="66"/>
      <c r="LZL1" s="66"/>
      <c r="LZM1" s="66"/>
      <c r="LZN1" s="66"/>
      <c r="LZO1" s="66"/>
      <c r="LZP1" s="66"/>
      <c r="LZQ1" s="66"/>
      <c r="LZR1" s="66"/>
      <c r="LZS1" s="66"/>
      <c r="LZT1" s="66"/>
      <c r="LZU1" s="66"/>
      <c r="LZV1" s="66"/>
      <c r="LZW1" s="66"/>
      <c r="LZX1" s="66"/>
      <c r="LZY1" s="66"/>
      <c r="LZZ1" s="66"/>
      <c r="MAA1" s="66"/>
      <c r="MAB1" s="66"/>
      <c r="MAC1" s="66"/>
      <c r="MAD1" s="66"/>
      <c r="MAE1" s="66"/>
      <c r="MAF1" s="66"/>
      <c r="MAG1" s="66"/>
      <c r="MAH1" s="66"/>
      <c r="MAI1" s="66"/>
      <c r="MAJ1" s="66"/>
      <c r="MAK1" s="66"/>
      <c r="MAL1" s="66"/>
      <c r="MAM1" s="66"/>
      <c r="MAN1" s="66"/>
      <c r="MAO1" s="66"/>
      <c r="MAP1" s="66"/>
      <c r="MAQ1" s="66"/>
      <c r="MAR1" s="66"/>
      <c r="MAS1" s="66"/>
      <c r="MAT1" s="66"/>
      <c r="MAU1" s="66"/>
      <c r="MAV1" s="66"/>
      <c r="MAW1" s="66"/>
      <c r="MAX1" s="66"/>
      <c r="MAY1" s="66"/>
      <c r="MAZ1" s="66"/>
      <c r="MBA1" s="66"/>
      <c r="MBB1" s="66"/>
      <c r="MBC1" s="66"/>
      <c r="MBD1" s="66"/>
      <c r="MBE1" s="66"/>
      <c r="MBF1" s="66"/>
      <c r="MBG1" s="66"/>
      <c r="MBH1" s="66"/>
      <c r="MBI1" s="66"/>
      <c r="MBJ1" s="66"/>
      <c r="MBK1" s="66"/>
      <c r="MBL1" s="66"/>
      <c r="MBM1" s="66"/>
      <c r="MBN1" s="66"/>
      <c r="MBO1" s="66"/>
      <c r="MBP1" s="66"/>
      <c r="MBQ1" s="66"/>
      <c r="MBR1" s="66"/>
      <c r="MBS1" s="66"/>
      <c r="MBT1" s="66"/>
      <c r="MBU1" s="66"/>
      <c r="MBV1" s="66"/>
      <c r="MBW1" s="66"/>
      <c r="MBX1" s="66"/>
      <c r="MBY1" s="66"/>
      <c r="MBZ1" s="66"/>
      <c r="MCA1" s="66"/>
      <c r="MCB1" s="66"/>
      <c r="MCC1" s="66"/>
      <c r="MCD1" s="66"/>
      <c r="MCE1" s="66"/>
      <c r="MCF1" s="66"/>
      <c r="MCG1" s="66"/>
      <c r="MCH1" s="66"/>
      <c r="MCI1" s="66"/>
      <c r="MCJ1" s="66"/>
      <c r="MCK1" s="66"/>
      <c r="MCL1" s="66"/>
      <c r="MCM1" s="66"/>
      <c r="MCN1" s="66"/>
      <c r="MCO1" s="66"/>
      <c r="MCP1" s="66"/>
      <c r="MCQ1" s="66"/>
      <c r="MCR1" s="66"/>
      <c r="MCS1" s="66"/>
      <c r="MCT1" s="66"/>
      <c r="MCU1" s="66"/>
      <c r="MCV1" s="66"/>
      <c r="MCW1" s="66"/>
      <c r="MCX1" s="66"/>
      <c r="MCY1" s="66"/>
      <c r="MCZ1" s="66"/>
      <c r="MDA1" s="66"/>
      <c r="MDB1" s="66"/>
      <c r="MDC1" s="66"/>
      <c r="MDD1" s="66"/>
      <c r="MDE1" s="66"/>
      <c r="MDF1" s="66"/>
      <c r="MDG1" s="66"/>
      <c r="MDH1" s="66"/>
      <c r="MDI1" s="66"/>
      <c r="MDJ1" s="66"/>
      <c r="MDK1" s="66"/>
      <c r="MDL1" s="66"/>
      <c r="MDM1" s="66"/>
      <c r="MDN1" s="66"/>
      <c r="MDO1" s="66"/>
      <c r="MDP1" s="66"/>
      <c r="MDQ1" s="66"/>
      <c r="MDR1" s="66"/>
      <c r="MDS1" s="66"/>
      <c r="MDT1" s="66"/>
      <c r="MDU1" s="66"/>
      <c r="MDV1" s="66"/>
      <c r="MDW1" s="66"/>
      <c r="MDX1" s="66"/>
      <c r="MDY1" s="66"/>
      <c r="MDZ1" s="66"/>
      <c r="MEA1" s="66"/>
      <c r="MEB1" s="66"/>
      <c r="MEC1" s="66"/>
      <c r="MED1" s="66"/>
      <c r="MEE1" s="66"/>
      <c r="MEF1" s="66"/>
      <c r="MEG1" s="66"/>
      <c r="MEH1" s="66"/>
      <c r="MEI1" s="66"/>
      <c r="MEJ1" s="66"/>
      <c r="MEK1" s="66"/>
      <c r="MEL1" s="66"/>
      <c r="MEM1" s="66"/>
      <c r="MEN1" s="66"/>
      <c r="MEO1" s="66"/>
      <c r="MEP1" s="66"/>
      <c r="MEQ1" s="66"/>
      <c r="MER1" s="66"/>
      <c r="MES1" s="66"/>
      <c r="MET1" s="66"/>
      <c r="MEU1" s="66"/>
      <c r="MEV1" s="66"/>
      <c r="MEW1" s="66"/>
      <c r="MEX1" s="66"/>
      <c r="MEY1" s="66"/>
      <c r="MEZ1" s="66"/>
      <c r="MFA1" s="66"/>
      <c r="MFB1" s="66"/>
      <c r="MFC1" s="66"/>
      <c r="MFD1" s="66"/>
      <c r="MFE1" s="66"/>
      <c r="MFF1" s="66"/>
      <c r="MFG1" s="66"/>
      <c r="MFH1" s="66"/>
      <c r="MFI1" s="66"/>
      <c r="MFJ1" s="66"/>
      <c r="MFK1" s="66"/>
      <c r="MFL1" s="66"/>
      <c r="MFM1" s="66"/>
      <c r="MFN1" s="66"/>
      <c r="MFO1" s="66"/>
      <c r="MFP1" s="66"/>
      <c r="MFQ1" s="66"/>
      <c r="MFR1" s="66"/>
      <c r="MFS1" s="66"/>
      <c r="MFT1" s="66"/>
      <c r="MFU1" s="66"/>
      <c r="MFV1" s="66"/>
      <c r="MFW1" s="66"/>
      <c r="MFX1" s="66"/>
      <c r="MFY1" s="66"/>
      <c r="MFZ1" s="66"/>
      <c r="MGA1" s="66"/>
      <c r="MGB1" s="66"/>
      <c r="MGC1" s="66"/>
      <c r="MGD1" s="66"/>
      <c r="MGE1" s="66"/>
      <c r="MGF1" s="66"/>
      <c r="MGG1" s="66"/>
      <c r="MGH1" s="66"/>
      <c r="MGI1" s="66"/>
      <c r="MGJ1" s="66"/>
      <c r="MGK1" s="66"/>
      <c r="MGL1" s="66"/>
      <c r="MGM1" s="66"/>
      <c r="MGN1" s="66"/>
      <c r="MGO1" s="66"/>
      <c r="MGP1" s="66"/>
      <c r="MGQ1" s="66"/>
      <c r="MGR1" s="66"/>
      <c r="MGS1" s="66"/>
      <c r="MGT1" s="66"/>
      <c r="MGU1" s="66"/>
      <c r="MGV1" s="66"/>
      <c r="MGW1" s="66"/>
      <c r="MGX1" s="66"/>
      <c r="MGY1" s="66"/>
      <c r="MGZ1" s="66"/>
      <c r="MHA1" s="66"/>
      <c r="MHB1" s="66"/>
      <c r="MHC1" s="66"/>
      <c r="MHD1" s="66"/>
      <c r="MHE1" s="66"/>
      <c r="MHF1" s="66"/>
      <c r="MHG1" s="66"/>
      <c r="MHH1" s="66"/>
      <c r="MHI1" s="66"/>
      <c r="MHJ1" s="66"/>
      <c r="MHK1" s="66"/>
      <c r="MHL1" s="66"/>
      <c r="MHM1" s="66"/>
      <c r="MHN1" s="66"/>
      <c r="MHO1" s="66"/>
      <c r="MHP1" s="66"/>
      <c r="MHQ1" s="66"/>
      <c r="MHR1" s="66"/>
      <c r="MHS1" s="66"/>
      <c r="MHT1" s="66"/>
      <c r="MHU1" s="66"/>
      <c r="MHV1" s="66"/>
      <c r="MHW1" s="66"/>
      <c r="MHX1" s="66"/>
      <c r="MHY1" s="66"/>
      <c r="MHZ1" s="66"/>
      <c r="MIA1" s="66"/>
      <c r="MIB1" s="66"/>
      <c r="MIC1" s="66"/>
      <c r="MID1" s="66"/>
      <c r="MIE1" s="66"/>
      <c r="MIF1" s="66"/>
      <c r="MIG1" s="66"/>
      <c r="MIH1" s="66"/>
      <c r="MII1" s="66"/>
      <c r="MIJ1" s="66"/>
      <c r="MIK1" s="66"/>
      <c r="MIL1" s="66"/>
      <c r="MIM1" s="66"/>
      <c r="MIN1" s="66"/>
      <c r="MIO1" s="66"/>
      <c r="MIP1" s="66"/>
      <c r="MIQ1" s="66"/>
      <c r="MIR1" s="66"/>
      <c r="MIS1" s="66"/>
      <c r="MIT1" s="66"/>
      <c r="MIU1" s="66"/>
      <c r="MIV1" s="66"/>
      <c r="MIW1" s="66"/>
      <c r="MIX1" s="66"/>
      <c r="MIY1" s="66"/>
      <c r="MIZ1" s="66"/>
      <c r="MJA1" s="66"/>
      <c r="MJB1" s="66"/>
      <c r="MJC1" s="66"/>
      <c r="MJD1" s="66"/>
      <c r="MJE1" s="66"/>
      <c r="MJF1" s="66"/>
      <c r="MJG1" s="66"/>
      <c r="MJH1" s="66"/>
      <c r="MJI1" s="66"/>
      <c r="MJJ1" s="66"/>
      <c r="MJK1" s="66"/>
      <c r="MJL1" s="66"/>
      <c r="MJM1" s="66"/>
      <c r="MJN1" s="66"/>
      <c r="MJO1" s="66"/>
      <c r="MJP1" s="66"/>
      <c r="MJQ1" s="66"/>
      <c r="MJR1" s="66"/>
      <c r="MJS1" s="66"/>
      <c r="MJT1" s="66"/>
      <c r="MJU1" s="66"/>
      <c r="MJV1" s="66"/>
      <c r="MJW1" s="66"/>
      <c r="MJX1" s="66"/>
      <c r="MJY1" s="66"/>
      <c r="MJZ1" s="66"/>
      <c r="MKA1" s="66"/>
      <c r="MKB1" s="66"/>
      <c r="MKC1" s="66"/>
      <c r="MKD1" s="66"/>
      <c r="MKE1" s="66"/>
      <c r="MKF1" s="66"/>
      <c r="MKG1" s="66"/>
      <c r="MKH1" s="66"/>
      <c r="MKI1" s="66"/>
      <c r="MKJ1" s="66"/>
      <c r="MKK1" s="66"/>
      <c r="MKL1" s="66"/>
      <c r="MKM1" s="66"/>
      <c r="MKN1" s="66"/>
      <c r="MKO1" s="66"/>
      <c r="MKP1" s="66"/>
      <c r="MKQ1" s="66"/>
      <c r="MKR1" s="66"/>
      <c r="MKS1" s="66"/>
      <c r="MKT1" s="66"/>
      <c r="MKU1" s="66"/>
      <c r="MKV1" s="66"/>
      <c r="MKW1" s="66"/>
      <c r="MKX1" s="66"/>
      <c r="MKY1" s="66"/>
      <c r="MKZ1" s="66"/>
      <c r="MLA1" s="66"/>
      <c r="MLB1" s="66"/>
      <c r="MLC1" s="66"/>
      <c r="MLD1" s="66"/>
      <c r="MLE1" s="66"/>
      <c r="MLF1" s="66"/>
      <c r="MLG1" s="66"/>
      <c r="MLH1" s="66"/>
      <c r="MLI1" s="66"/>
      <c r="MLJ1" s="66"/>
      <c r="MLK1" s="66"/>
      <c r="MLL1" s="66"/>
      <c r="MLM1" s="66"/>
      <c r="MLN1" s="66"/>
      <c r="MLO1" s="66"/>
      <c r="MLP1" s="66"/>
      <c r="MLQ1" s="66"/>
      <c r="MLR1" s="66"/>
      <c r="MLS1" s="66"/>
      <c r="MLT1" s="66"/>
      <c r="MLU1" s="66"/>
      <c r="MLV1" s="66"/>
      <c r="MLW1" s="66"/>
      <c r="MLX1" s="66"/>
      <c r="MLY1" s="66"/>
      <c r="MLZ1" s="66"/>
      <c r="MMA1" s="66"/>
      <c r="MMB1" s="66"/>
      <c r="MMC1" s="66"/>
      <c r="MMD1" s="66"/>
      <c r="MME1" s="66"/>
      <c r="MMF1" s="66"/>
      <c r="MMG1" s="66"/>
      <c r="MMH1" s="66"/>
      <c r="MMI1" s="66"/>
      <c r="MMJ1" s="66"/>
      <c r="MMK1" s="66"/>
      <c r="MML1" s="66"/>
      <c r="MMM1" s="66"/>
      <c r="MMN1" s="66"/>
      <c r="MMO1" s="66"/>
      <c r="MMP1" s="66"/>
      <c r="MMQ1" s="66"/>
      <c r="MMR1" s="66"/>
      <c r="MMS1" s="66"/>
      <c r="MMT1" s="66"/>
      <c r="MMU1" s="66"/>
      <c r="MMV1" s="66"/>
      <c r="MMW1" s="66"/>
      <c r="MMX1" s="66"/>
      <c r="MMY1" s="66"/>
      <c r="MMZ1" s="66"/>
      <c r="MNA1" s="66"/>
      <c r="MNB1" s="66"/>
      <c r="MNC1" s="66"/>
      <c r="MND1" s="66"/>
      <c r="MNE1" s="66"/>
      <c r="MNF1" s="66"/>
      <c r="MNG1" s="66"/>
      <c r="MNH1" s="66"/>
      <c r="MNI1" s="66"/>
      <c r="MNJ1" s="66"/>
      <c r="MNK1" s="66"/>
      <c r="MNL1" s="66"/>
      <c r="MNM1" s="66"/>
      <c r="MNN1" s="66"/>
      <c r="MNO1" s="66"/>
      <c r="MNP1" s="66"/>
      <c r="MNQ1" s="66"/>
      <c r="MNR1" s="66"/>
      <c r="MNS1" s="66"/>
      <c r="MNT1" s="66"/>
      <c r="MNU1" s="66"/>
      <c r="MNV1" s="66"/>
      <c r="MNW1" s="66"/>
      <c r="MNX1" s="66"/>
      <c r="MNY1" s="66"/>
      <c r="MNZ1" s="66"/>
      <c r="MOA1" s="66"/>
      <c r="MOB1" s="66"/>
      <c r="MOC1" s="66"/>
      <c r="MOD1" s="66"/>
      <c r="MOE1" s="66"/>
      <c r="MOF1" s="66"/>
      <c r="MOG1" s="66"/>
      <c r="MOH1" s="66"/>
      <c r="MOI1" s="66"/>
      <c r="MOJ1" s="66"/>
      <c r="MOK1" s="66"/>
      <c r="MOL1" s="66"/>
      <c r="MOM1" s="66"/>
      <c r="MON1" s="66"/>
      <c r="MOO1" s="66"/>
      <c r="MOP1" s="66"/>
      <c r="MOQ1" s="66"/>
      <c r="MOR1" s="66"/>
      <c r="MOS1" s="66"/>
      <c r="MOT1" s="66"/>
      <c r="MOU1" s="66"/>
      <c r="MOV1" s="66"/>
      <c r="MOW1" s="66"/>
      <c r="MOX1" s="66"/>
      <c r="MOY1" s="66"/>
      <c r="MOZ1" s="66"/>
      <c r="MPA1" s="66"/>
      <c r="MPB1" s="66"/>
      <c r="MPC1" s="66"/>
      <c r="MPD1" s="66"/>
      <c r="MPE1" s="66"/>
      <c r="MPF1" s="66"/>
      <c r="MPG1" s="66"/>
      <c r="MPH1" s="66"/>
      <c r="MPI1" s="66"/>
      <c r="MPJ1" s="66"/>
      <c r="MPK1" s="66"/>
      <c r="MPL1" s="66"/>
      <c r="MPM1" s="66"/>
      <c r="MPN1" s="66"/>
      <c r="MPO1" s="66"/>
      <c r="MPP1" s="66"/>
      <c r="MPQ1" s="66"/>
      <c r="MPR1" s="66"/>
      <c r="MPS1" s="66"/>
      <c r="MPT1" s="66"/>
      <c r="MPU1" s="66"/>
      <c r="MPV1" s="66"/>
      <c r="MPW1" s="66"/>
      <c r="MPX1" s="66"/>
      <c r="MPY1" s="66"/>
      <c r="MPZ1" s="66"/>
      <c r="MQA1" s="66"/>
      <c r="MQB1" s="66"/>
      <c r="MQC1" s="66"/>
      <c r="MQD1" s="66"/>
      <c r="MQE1" s="66"/>
      <c r="MQF1" s="66"/>
      <c r="MQG1" s="66"/>
      <c r="MQH1" s="66"/>
      <c r="MQI1" s="66"/>
      <c r="MQJ1" s="66"/>
      <c r="MQK1" s="66"/>
      <c r="MQL1" s="66"/>
      <c r="MQM1" s="66"/>
      <c r="MQN1" s="66"/>
      <c r="MQO1" s="66"/>
      <c r="MQP1" s="66"/>
      <c r="MQQ1" s="66"/>
      <c r="MQR1" s="66"/>
      <c r="MQS1" s="66"/>
      <c r="MQT1" s="66"/>
      <c r="MQU1" s="66"/>
      <c r="MQV1" s="66"/>
      <c r="MQW1" s="66"/>
      <c r="MQX1" s="66"/>
      <c r="MQY1" s="66"/>
      <c r="MQZ1" s="66"/>
      <c r="MRA1" s="66"/>
      <c r="MRB1" s="66"/>
      <c r="MRC1" s="66"/>
      <c r="MRD1" s="66"/>
      <c r="MRE1" s="66"/>
      <c r="MRF1" s="66"/>
      <c r="MRG1" s="66"/>
      <c r="MRH1" s="66"/>
      <c r="MRI1" s="66"/>
      <c r="MRJ1" s="66"/>
      <c r="MRK1" s="66"/>
      <c r="MRL1" s="66"/>
      <c r="MRM1" s="66"/>
      <c r="MRN1" s="66"/>
      <c r="MRO1" s="66"/>
      <c r="MRP1" s="66"/>
      <c r="MRQ1" s="66"/>
      <c r="MRR1" s="66"/>
      <c r="MRS1" s="66"/>
      <c r="MRT1" s="66"/>
      <c r="MRU1" s="66"/>
      <c r="MRV1" s="66"/>
      <c r="MRW1" s="66"/>
      <c r="MRX1" s="66"/>
      <c r="MRY1" s="66"/>
      <c r="MRZ1" s="66"/>
      <c r="MSA1" s="66"/>
      <c r="MSB1" s="66"/>
      <c r="MSC1" s="66"/>
      <c r="MSD1" s="66"/>
      <c r="MSE1" s="66"/>
      <c r="MSF1" s="66"/>
      <c r="MSG1" s="66"/>
      <c r="MSH1" s="66"/>
      <c r="MSI1" s="66"/>
      <c r="MSJ1" s="66"/>
      <c r="MSK1" s="66"/>
      <c r="MSL1" s="66"/>
      <c r="MSM1" s="66"/>
      <c r="MSN1" s="66"/>
      <c r="MSO1" s="66"/>
      <c r="MSP1" s="66"/>
      <c r="MSQ1" s="66"/>
      <c r="MSR1" s="66"/>
      <c r="MSS1" s="66"/>
      <c r="MST1" s="66"/>
      <c r="MSU1" s="66"/>
      <c r="MSV1" s="66"/>
      <c r="MSW1" s="66"/>
      <c r="MSX1" s="66"/>
      <c r="MSY1" s="66"/>
      <c r="MSZ1" s="66"/>
      <c r="MTA1" s="66"/>
      <c r="MTB1" s="66"/>
      <c r="MTC1" s="66"/>
      <c r="MTD1" s="66"/>
      <c r="MTE1" s="66"/>
      <c r="MTF1" s="66"/>
      <c r="MTG1" s="66"/>
      <c r="MTH1" s="66"/>
      <c r="MTI1" s="66"/>
      <c r="MTJ1" s="66"/>
      <c r="MTK1" s="66"/>
      <c r="MTL1" s="66"/>
      <c r="MTM1" s="66"/>
      <c r="MTN1" s="66"/>
      <c r="MTO1" s="66"/>
      <c r="MTP1" s="66"/>
      <c r="MTQ1" s="66"/>
      <c r="MTR1" s="66"/>
      <c r="MTS1" s="66"/>
      <c r="MTT1" s="66"/>
      <c r="MTU1" s="66"/>
      <c r="MTV1" s="66"/>
      <c r="MTW1" s="66"/>
      <c r="MTX1" s="66"/>
      <c r="MTY1" s="66"/>
      <c r="MTZ1" s="66"/>
      <c r="MUA1" s="66"/>
      <c r="MUB1" s="66"/>
      <c r="MUC1" s="66"/>
      <c r="MUD1" s="66"/>
      <c r="MUE1" s="66"/>
      <c r="MUF1" s="66"/>
      <c r="MUG1" s="66"/>
      <c r="MUH1" s="66"/>
      <c r="MUI1" s="66"/>
      <c r="MUJ1" s="66"/>
      <c r="MUK1" s="66"/>
      <c r="MUL1" s="66"/>
      <c r="MUM1" s="66"/>
      <c r="MUN1" s="66"/>
      <c r="MUO1" s="66"/>
      <c r="MUP1" s="66"/>
      <c r="MUQ1" s="66"/>
      <c r="MUR1" s="66"/>
      <c r="MUS1" s="66"/>
      <c r="MUT1" s="66"/>
      <c r="MUU1" s="66"/>
      <c r="MUV1" s="66"/>
      <c r="MUW1" s="66"/>
      <c r="MUX1" s="66"/>
      <c r="MUY1" s="66"/>
      <c r="MUZ1" s="66"/>
      <c r="MVA1" s="66"/>
      <c r="MVB1" s="66"/>
      <c r="MVC1" s="66"/>
      <c r="MVD1" s="66"/>
      <c r="MVE1" s="66"/>
      <c r="MVF1" s="66"/>
      <c r="MVG1" s="66"/>
      <c r="MVH1" s="66"/>
      <c r="MVI1" s="66"/>
      <c r="MVJ1" s="66"/>
      <c r="MVK1" s="66"/>
      <c r="MVL1" s="66"/>
      <c r="MVM1" s="66"/>
      <c r="MVN1" s="66"/>
      <c r="MVO1" s="66"/>
      <c r="MVP1" s="66"/>
      <c r="MVQ1" s="66"/>
      <c r="MVR1" s="66"/>
      <c r="MVS1" s="66"/>
      <c r="MVT1" s="66"/>
      <c r="MVU1" s="66"/>
      <c r="MVV1" s="66"/>
      <c r="MVW1" s="66"/>
      <c r="MVX1" s="66"/>
      <c r="MVY1" s="66"/>
      <c r="MVZ1" s="66"/>
      <c r="MWA1" s="66"/>
      <c r="MWB1" s="66"/>
      <c r="MWC1" s="66"/>
      <c r="MWD1" s="66"/>
      <c r="MWE1" s="66"/>
      <c r="MWF1" s="66"/>
      <c r="MWG1" s="66"/>
      <c r="MWH1" s="66"/>
      <c r="MWI1" s="66"/>
      <c r="MWJ1" s="66"/>
      <c r="MWK1" s="66"/>
      <c r="MWL1" s="66"/>
      <c r="MWM1" s="66"/>
      <c r="MWN1" s="66"/>
      <c r="MWO1" s="66"/>
      <c r="MWP1" s="66"/>
      <c r="MWQ1" s="66"/>
      <c r="MWR1" s="66"/>
      <c r="MWS1" s="66"/>
      <c r="MWT1" s="66"/>
      <c r="MWU1" s="66"/>
      <c r="MWV1" s="66"/>
      <c r="MWW1" s="66"/>
      <c r="MWX1" s="66"/>
      <c r="MWY1" s="66"/>
      <c r="MWZ1" s="66"/>
      <c r="MXA1" s="66"/>
      <c r="MXB1" s="66"/>
      <c r="MXC1" s="66"/>
      <c r="MXD1" s="66"/>
      <c r="MXE1" s="66"/>
      <c r="MXF1" s="66"/>
      <c r="MXG1" s="66"/>
      <c r="MXH1" s="66"/>
      <c r="MXI1" s="66"/>
      <c r="MXJ1" s="66"/>
      <c r="MXK1" s="66"/>
      <c r="MXL1" s="66"/>
      <c r="MXM1" s="66"/>
      <c r="MXN1" s="66"/>
      <c r="MXO1" s="66"/>
      <c r="MXP1" s="66"/>
      <c r="MXQ1" s="66"/>
      <c r="MXR1" s="66"/>
      <c r="MXS1" s="66"/>
      <c r="MXT1" s="66"/>
      <c r="MXU1" s="66"/>
      <c r="MXV1" s="66"/>
      <c r="MXW1" s="66"/>
      <c r="MXX1" s="66"/>
      <c r="MXY1" s="66"/>
      <c r="MXZ1" s="66"/>
      <c r="MYA1" s="66"/>
      <c r="MYB1" s="66"/>
      <c r="MYC1" s="66"/>
      <c r="MYD1" s="66"/>
      <c r="MYE1" s="66"/>
      <c r="MYF1" s="66"/>
      <c r="MYG1" s="66"/>
      <c r="MYH1" s="66"/>
      <c r="MYI1" s="66"/>
      <c r="MYJ1" s="66"/>
      <c r="MYK1" s="66"/>
      <c r="MYL1" s="66"/>
      <c r="MYM1" s="66"/>
      <c r="MYN1" s="66"/>
      <c r="MYO1" s="66"/>
      <c r="MYP1" s="66"/>
      <c r="MYQ1" s="66"/>
      <c r="MYR1" s="66"/>
      <c r="MYS1" s="66"/>
      <c r="MYT1" s="66"/>
      <c r="MYU1" s="66"/>
      <c r="MYV1" s="66"/>
      <c r="MYW1" s="66"/>
      <c r="MYX1" s="66"/>
      <c r="MYY1" s="66"/>
      <c r="MYZ1" s="66"/>
      <c r="MZA1" s="66"/>
      <c r="MZB1" s="66"/>
      <c r="MZC1" s="66"/>
      <c r="MZD1" s="66"/>
      <c r="MZE1" s="66"/>
      <c r="MZF1" s="66"/>
      <c r="MZG1" s="66"/>
      <c r="MZH1" s="66"/>
      <c r="MZI1" s="66"/>
      <c r="MZJ1" s="66"/>
      <c r="MZK1" s="66"/>
      <c r="MZL1" s="66"/>
      <c r="MZM1" s="66"/>
      <c r="MZN1" s="66"/>
      <c r="MZO1" s="66"/>
      <c r="MZP1" s="66"/>
      <c r="MZQ1" s="66"/>
      <c r="MZR1" s="66"/>
      <c r="MZS1" s="66"/>
      <c r="MZT1" s="66"/>
      <c r="MZU1" s="66"/>
      <c r="MZV1" s="66"/>
      <c r="MZW1" s="66"/>
      <c r="MZX1" s="66"/>
      <c r="MZY1" s="66"/>
      <c r="MZZ1" s="66"/>
      <c r="NAA1" s="66"/>
      <c r="NAB1" s="66"/>
      <c r="NAC1" s="66"/>
      <c r="NAD1" s="66"/>
      <c r="NAE1" s="66"/>
      <c r="NAF1" s="66"/>
      <c r="NAG1" s="66"/>
      <c r="NAH1" s="66"/>
      <c r="NAI1" s="66"/>
      <c r="NAJ1" s="66"/>
      <c r="NAK1" s="66"/>
      <c r="NAL1" s="66"/>
      <c r="NAM1" s="66"/>
      <c r="NAN1" s="66"/>
      <c r="NAO1" s="66"/>
      <c r="NAP1" s="66"/>
      <c r="NAQ1" s="66"/>
      <c r="NAR1" s="66"/>
      <c r="NAS1" s="66"/>
      <c r="NAT1" s="66"/>
      <c r="NAU1" s="66"/>
      <c r="NAV1" s="66"/>
      <c r="NAW1" s="66"/>
      <c r="NAX1" s="66"/>
      <c r="NAY1" s="66"/>
      <c r="NAZ1" s="66"/>
      <c r="NBA1" s="66"/>
      <c r="NBB1" s="66"/>
      <c r="NBC1" s="66"/>
      <c r="NBD1" s="66"/>
      <c r="NBE1" s="66"/>
      <c r="NBF1" s="66"/>
      <c r="NBG1" s="66"/>
      <c r="NBH1" s="66"/>
      <c r="NBI1" s="66"/>
      <c r="NBJ1" s="66"/>
      <c r="NBK1" s="66"/>
      <c r="NBL1" s="66"/>
      <c r="NBM1" s="66"/>
      <c r="NBN1" s="66"/>
      <c r="NBO1" s="66"/>
      <c r="NBP1" s="66"/>
      <c r="NBQ1" s="66"/>
      <c r="NBR1" s="66"/>
      <c r="NBS1" s="66"/>
      <c r="NBT1" s="66"/>
      <c r="NBU1" s="66"/>
      <c r="NBV1" s="66"/>
      <c r="NBW1" s="66"/>
      <c r="NBX1" s="66"/>
      <c r="NBY1" s="66"/>
      <c r="NBZ1" s="66"/>
      <c r="NCA1" s="66"/>
      <c r="NCB1" s="66"/>
      <c r="NCC1" s="66"/>
      <c r="NCD1" s="66"/>
      <c r="NCE1" s="66"/>
      <c r="NCF1" s="66"/>
      <c r="NCG1" s="66"/>
      <c r="NCH1" s="66"/>
      <c r="NCI1" s="66"/>
      <c r="NCJ1" s="66"/>
      <c r="NCK1" s="66"/>
      <c r="NCL1" s="66"/>
      <c r="NCM1" s="66"/>
      <c r="NCN1" s="66"/>
      <c r="NCO1" s="66"/>
      <c r="NCP1" s="66"/>
      <c r="NCQ1" s="66"/>
      <c r="NCR1" s="66"/>
      <c r="NCS1" s="66"/>
      <c r="NCT1" s="66"/>
      <c r="NCU1" s="66"/>
      <c r="NCV1" s="66"/>
      <c r="NCW1" s="66"/>
      <c r="NCX1" s="66"/>
      <c r="NCY1" s="66"/>
      <c r="NCZ1" s="66"/>
      <c r="NDA1" s="66"/>
      <c r="NDB1" s="66"/>
      <c r="NDC1" s="66"/>
      <c r="NDD1" s="66"/>
      <c r="NDE1" s="66"/>
      <c r="NDF1" s="66"/>
      <c r="NDG1" s="66"/>
      <c r="NDH1" s="66"/>
      <c r="NDI1" s="66"/>
      <c r="NDJ1" s="66"/>
      <c r="NDK1" s="66"/>
      <c r="NDL1" s="66"/>
      <c r="NDM1" s="66"/>
      <c r="NDN1" s="66"/>
      <c r="NDO1" s="66"/>
      <c r="NDP1" s="66"/>
      <c r="NDQ1" s="66"/>
      <c r="NDR1" s="66"/>
      <c r="NDS1" s="66"/>
      <c r="NDT1" s="66"/>
      <c r="NDU1" s="66"/>
      <c r="NDV1" s="66"/>
      <c r="NDW1" s="66"/>
      <c r="NDX1" s="66"/>
      <c r="NDY1" s="66"/>
      <c r="NDZ1" s="66"/>
      <c r="NEA1" s="66"/>
      <c r="NEB1" s="66"/>
      <c r="NEC1" s="66"/>
      <c r="NED1" s="66"/>
      <c r="NEE1" s="66"/>
      <c r="NEF1" s="66"/>
      <c r="NEG1" s="66"/>
      <c r="NEH1" s="66"/>
      <c r="NEI1" s="66"/>
      <c r="NEJ1" s="66"/>
      <c r="NEK1" s="66"/>
      <c r="NEL1" s="66"/>
      <c r="NEM1" s="66"/>
      <c r="NEN1" s="66"/>
      <c r="NEO1" s="66"/>
      <c r="NEP1" s="66"/>
      <c r="NEQ1" s="66"/>
      <c r="NER1" s="66"/>
      <c r="NES1" s="66"/>
      <c r="NET1" s="66"/>
      <c r="NEU1" s="66"/>
      <c r="NEV1" s="66"/>
      <c r="NEW1" s="66"/>
      <c r="NEX1" s="66"/>
      <c r="NEY1" s="66"/>
      <c r="NEZ1" s="66"/>
      <c r="NFA1" s="66"/>
      <c r="NFB1" s="66"/>
      <c r="NFC1" s="66"/>
      <c r="NFD1" s="66"/>
      <c r="NFE1" s="66"/>
      <c r="NFF1" s="66"/>
      <c r="NFG1" s="66"/>
      <c r="NFH1" s="66"/>
      <c r="NFI1" s="66"/>
      <c r="NFJ1" s="66"/>
      <c r="NFK1" s="66"/>
      <c r="NFL1" s="66"/>
      <c r="NFM1" s="66"/>
      <c r="NFN1" s="66"/>
      <c r="NFO1" s="66"/>
      <c r="NFP1" s="66"/>
      <c r="NFQ1" s="66"/>
      <c r="NFR1" s="66"/>
      <c r="NFS1" s="66"/>
      <c r="NFT1" s="66"/>
      <c r="NFU1" s="66"/>
      <c r="NFV1" s="66"/>
      <c r="NFW1" s="66"/>
      <c r="NFX1" s="66"/>
      <c r="NFY1" s="66"/>
      <c r="NFZ1" s="66"/>
      <c r="NGA1" s="66"/>
      <c r="NGB1" s="66"/>
      <c r="NGC1" s="66"/>
      <c r="NGD1" s="66"/>
      <c r="NGE1" s="66"/>
      <c r="NGF1" s="66"/>
      <c r="NGG1" s="66"/>
      <c r="NGH1" s="66"/>
      <c r="NGI1" s="66"/>
      <c r="NGJ1" s="66"/>
      <c r="NGK1" s="66"/>
      <c r="NGL1" s="66"/>
      <c r="NGM1" s="66"/>
      <c r="NGN1" s="66"/>
      <c r="NGO1" s="66"/>
      <c r="NGP1" s="66"/>
      <c r="NGQ1" s="66"/>
      <c r="NGR1" s="66"/>
      <c r="NGS1" s="66"/>
      <c r="NGT1" s="66"/>
      <c r="NGU1" s="66"/>
      <c r="NGV1" s="66"/>
      <c r="NGW1" s="66"/>
      <c r="NGX1" s="66"/>
      <c r="NGY1" s="66"/>
      <c r="NGZ1" s="66"/>
      <c r="NHA1" s="66"/>
      <c r="NHB1" s="66"/>
      <c r="NHC1" s="66"/>
      <c r="NHD1" s="66"/>
      <c r="NHE1" s="66"/>
      <c r="NHF1" s="66"/>
      <c r="NHG1" s="66"/>
      <c r="NHH1" s="66"/>
      <c r="NHI1" s="66"/>
      <c r="NHJ1" s="66"/>
      <c r="NHK1" s="66"/>
      <c r="NHL1" s="66"/>
      <c r="NHM1" s="66"/>
      <c r="NHN1" s="66"/>
      <c r="NHO1" s="66"/>
      <c r="NHP1" s="66"/>
      <c r="NHQ1" s="66"/>
      <c r="NHR1" s="66"/>
      <c r="NHS1" s="66"/>
      <c r="NHT1" s="66"/>
      <c r="NHU1" s="66"/>
      <c r="NHV1" s="66"/>
      <c r="NHW1" s="66"/>
      <c r="NHX1" s="66"/>
      <c r="NHY1" s="66"/>
      <c r="NHZ1" s="66"/>
      <c r="NIA1" s="66"/>
      <c r="NIB1" s="66"/>
      <c r="NIC1" s="66"/>
      <c r="NID1" s="66"/>
      <c r="NIE1" s="66"/>
      <c r="NIF1" s="66"/>
      <c r="NIG1" s="66"/>
      <c r="NIH1" s="66"/>
      <c r="NII1" s="66"/>
      <c r="NIJ1" s="66"/>
      <c r="NIK1" s="66"/>
      <c r="NIL1" s="66"/>
      <c r="NIM1" s="66"/>
      <c r="NIN1" s="66"/>
      <c r="NIO1" s="66"/>
      <c r="NIP1" s="66"/>
      <c r="NIQ1" s="66"/>
      <c r="NIR1" s="66"/>
      <c r="NIS1" s="66"/>
      <c r="NIT1" s="66"/>
      <c r="NIU1" s="66"/>
      <c r="NIV1" s="66"/>
      <c r="NIW1" s="66"/>
      <c r="NIX1" s="66"/>
      <c r="NIY1" s="66"/>
      <c r="NIZ1" s="66"/>
      <c r="NJA1" s="66"/>
      <c r="NJB1" s="66"/>
      <c r="NJC1" s="66"/>
      <c r="NJD1" s="66"/>
      <c r="NJE1" s="66"/>
      <c r="NJF1" s="66"/>
      <c r="NJG1" s="66"/>
      <c r="NJH1" s="66"/>
      <c r="NJI1" s="66"/>
      <c r="NJJ1" s="66"/>
      <c r="NJK1" s="66"/>
      <c r="NJL1" s="66"/>
      <c r="NJM1" s="66"/>
      <c r="NJN1" s="66"/>
      <c r="NJO1" s="66"/>
      <c r="NJP1" s="66"/>
      <c r="NJQ1" s="66"/>
      <c r="NJR1" s="66"/>
      <c r="NJS1" s="66"/>
      <c r="NJT1" s="66"/>
      <c r="NJU1" s="66"/>
      <c r="NJV1" s="66"/>
      <c r="NJW1" s="66"/>
      <c r="NJX1" s="66"/>
      <c r="NJY1" s="66"/>
      <c r="NJZ1" s="66"/>
      <c r="NKA1" s="66"/>
      <c r="NKB1" s="66"/>
      <c r="NKC1" s="66"/>
      <c r="NKD1" s="66"/>
      <c r="NKE1" s="66"/>
      <c r="NKF1" s="66"/>
      <c r="NKG1" s="66"/>
      <c r="NKH1" s="66"/>
      <c r="NKI1" s="66"/>
      <c r="NKJ1" s="66"/>
      <c r="NKK1" s="66"/>
      <c r="NKL1" s="66"/>
      <c r="NKM1" s="66"/>
      <c r="NKN1" s="66"/>
      <c r="NKO1" s="66"/>
      <c r="NKP1" s="66"/>
      <c r="NKQ1" s="66"/>
      <c r="NKR1" s="66"/>
      <c r="NKS1" s="66"/>
      <c r="NKT1" s="66"/>
      <c r="NKU1" s="66"/>
      <c r="NKV1" s="66"/>
      <c r="NKW1" s="66"/>
      <c r="NKX1" s="66"/>
      <c r="NKY1" s="66"/>
      <c r="NKZ1" s="66"/>
      <c r="NLA1" s="66"/>
      <c r="NLB1" s="66"/>
      <c r="NLC1" s="66"/>
      <c r="NLD1" s="66"/>
      <c r="NLE1" s="66"/>
      <c r="NLF1" s="66"/>
      <c r="NLG1" s="66"/>
      <c r="NLH1" s="66"/>
      <c r="NLI1" s="66"/>
      <c r="NLJ1" s="66"/>
      <c r="NLK1" s="66"/>
      <c r="NLL1" s="66"/>
      <c r="NLM1" s="66"/>
      <c r="NLN1" s="66"/>
      <c r="NLO1" s="66"/>
      <c r="NLP1" s="66"/>
      <c r="NLQ1" s="66"/>
      <c r="NLR1" s="66"/>
      <c r="NLS1" s="66"/>
      <c r="NLT1" s="66"/>
      <c r="NLU1" s="66"/>
      <c r="NLV1" s="66"/>
      <c r="NLW1" s="66"/>
      <c r="NLX1" s="66"/>
      <c r="NLY1" s="66"/>
      <c r="NLZ1" s="66"/>
      <c r="NMA1" s="66"/>
      <c r="NMB1" s="66"/>
      <c r="NMC1" s="66"/>
      <c r="NMD1" s="66"/>
      <c r="NME1" s="66"/>
      <c r="NMF1" s="66"/>
      <c r="NMG1" s="66"/>
      <c r="NMH1" s="66"/>
      <c r="NMI1" s="66"/>
      <c r="NMJ1" s="66"/>
      <c r="NMK1" s="66"/>
      <c r="NML1" s="66"/>
      <c r="NMM1" s="66"/>
      <c r="NMN1" s="66"/>
      <c r="NMO1" s="66"/>
      <c r="NMP1" s="66"/>
      <c r="NMQ1" s="66"/>
      <c r="NMR1" s="66"/>
      <c r="NMS1" s="66"/>
      <c r="NMT1" s="66"/>
      <c r="NMU1" s="66"/>
      <c r="NMV1" s="66"/>
      <c r="NMW1" s="66"/>
      <c r="NMX1" s="66"/>
      <c r="NMY1" s="66"/>
      <c r="NMZ1" s="66"/>
      <c r="NNA1" s="66"/>
      <c r="NNB1" s="66"/>
      <c r="NNC1" s="66"/>
      <c r="NND1" s="66"/>
      <c r="NNE1" s="66"/>
      <c r="NNF1" s="66"/>
      <c r="NNG1" s="66"/>
      <c r="NNH1" s="66"/>
      <c r="NNI1" s="66"/>
      <c r="NNJ1" s="66"/>
      <c r="NNK1" s="66"/>
      <c r="NNL1" s="66"/>
      <c r="NNM1" s="66"/>
      <c r="NNN1" s="66"/>
      <c r="NNO1" s="66"/>
      <c r="NNP1" s="66"/>
      <c r="NNQ1" s="66"/>
      <c r="NNR1" s="66"/>
      <c r="NNS1" s="66"/>
      <c r="NNT1" s="66"/>
      <c r="NNU1" s="66"/>
      <c r="NNV1" s="66"/>
      <c r="NNW1" s="66"/>
      <c r="NNX1" s="66"/>
      <c r="NNY1" s="66"/>
      <c r="NNZ1" s="66"/>
      <c r="NOA1" s="66"/>
      <c r="NOB1" s="66"/>
      <c r="NOC1" s="66"/>
      <c r="NOD1" s="66"/>
      <c r="NOE1" s="66"/>
      <c r="NOF1" s="66"/>
      <c r="NOG1" s="66"/>
      <c r="NOH1" s="66"/>
      <c r="NOI1" s="66"/>
      <c r="NOJ1" s="66"/>
      <c r="NOK1" s="66"/>
      <c r="NOL1" s="66"/>
      <c r="NOM1" s="66"/>
      <c r="NON1" s="66"/>
      <c r="NOO1" s="66"/>
      <c r="NOP1" s="66"/>
      <c r="NOQ1" s="66"/>
      <c r="NOR1" s="66"/>
      <c r="NOS1" s="66"/>
      <c r="NOT1" s="66"/>
      <c r="NOU1" s="66"/>
      <c r="NOV1" s="66"/>
      <c r="NOW1" s="66"/>
      <c r="NOX1" s="66"/>
      <c r="NOY1" s="66"/>
      <c r="NOZ1" s="66"/>
      <c r="NPA1" s="66"/>
      <c r="NPB1" s="66"/>
      <c r="NPC1" s="66"/>
      <c r="NPD1" s="66"/>
      <c r="NPE1" s="66"/>
      <c r="NPF1" s="66"/>
      <c r="NPG1" s="66"/>
      <c r="NPH1" s="66"/>
      <c r="NPI1" s="66"/>
      <c r="NPJ1" s="66"/>
      <c r="NPK1" s="66"/>
      <c r="NPL1" s="66"/>
      <c r="NPM1" s="66"/>
      <c r="NPN1" s="66"/>
      <c r="NPO1" s="66"/>
      <c r="NPP1" s="66"/>
      <c r="NPQ1" s="66"/>
      <c r="NPR1" s="66"/>
      <c r="NPS1" s="66"/>
      <c r="NPT1" s="66"/>
      <c r="NPU1" s="66"/>
      <c r="NPV1" s="66"/>
      <c r="NPW1" s="66"/>
      <c r="NPX1" s="66"/>
      <c r="NPY1" s="66"/>
      <c r="NPZ1" s="66"/>
      <c r="NQA1" s="66"/>
      <c r="NQB1" s="66"/>
      <c r="NQC1" s="66"/>
      <c r="NQD1" s="66"/>
      <c r="NQE1" s="66"/>
      <c r="NQF1" s="66"/>
      <c r="NQG1" s="66"/>
      <c r="NQH1" s="66"/>
      <c r="NQI1" s="66"/>
      <c r="NQJ1" s="66"/>
      <c r="NQK1" s="66"/>
      <c r="NQL1" s="66"/>
      <c r="NQM1" s="66"/>
      <c r="NQN1" s="66"/>
      <c r="NQO1" s="66"/>
      <c r="NQP1" s="66"/>
      <c r="NQQ1" s="66"/>
      <c r="NQR1" s="66"/>
      <c r="NQS1" s="66"/>
      <c r="NQT1" s="66"/>
      <c r="NQU1" s="66"/>
      <c r="NQV1" s="66"/>
      <c r="NQW1" s="66"/>
      <c r="NQX1" s="66"/>
      <c r="NQY1" s="66"/>
      <c r="NQZ1" s="66"/>
      <c r="NRA1" s="66"/>
      <c r="NRB1" s="66"/>
      <c r="NRC1" s="66"/>
      <c r="NRD1" s="66"/>
      <c r="NRE1" s="66"/>
      <c r="NRF1" s="66"/>
      <c r="NRG1" s="66"/>
      <c r="NRH1" s="66"/>
      <c r="NRI1" s="66"/>
      <c r="NRJ1" s="66"/>
      <c r="NRK1" s="66"/>
      <c r="NRL1" s="66"/>
      <c r="NRM1" s="66"/>
      <c r="NRN1" s="66"/>
      <c r="NRO1" s="66"/>
      <c r="NRP1" s="66"/>
      <c r="NRQ1" s="66"/>
      <c r="NRR1" s="66"/>
      <c r="NRS1" s="66"/>
      <c r="NRT1" s="66"/>
      <c r="NRU1" s="66"/>
      <c r="NRV1" s="66"/>
      <c r="NRW1" s="66"/>
      <c r="NRX1" s="66"/>
      <c r="NRY1" s="66"/>
      <c r="NRZ1" s="66"/>
      <c r="NSA1" s="66"/>
      <c r="NSB1" s="66"/>
      <c r="NSC1" s="66"/>
      <c r="NSD1" s="66"/>
      <c r="NSE1" s="66"/>
      <c r="NSF1" s="66"/>
      <c r="NSG1" s="66"/>
      <c r="NSH1" s="66"/>
      <c r="NSI1" s="66"/>
      <c r="NSJ1" s="66"/>
      <c r="NSK1" s="66"/>
      <c r="NSL1" s="66"/>
      <c r="NSM1" s="66"/>
      <c r="NSN1" s="66"/>
      <c r="NSO1" s="66"/>
      <c r="NSP1" s="66"/>
      <c r="NSQ1" s="66"/>
      <c r="NSR1" s="66"/>
      <c r="NSS1" s="66"/>
      <c r="NST1" s="66"/>
      <c r="NSU1" s="66"/>
      <c r="NSV1" s="66"/>
      <c r="NSW1" s="66"/>
      <c r="NSX1" s="66"/>
      <c r="NSY1" s="66"/>
      <c r="NSZ1" s="66"/>
      <c r="NTA1" s="66"/>
      <c r="NTB1" s="66"/>
      <c r="NTC1" s="66"/>
      <c r="NTD1" s="66"/>
      <c r="NTE1" s="66"/>
      <c r="NTF1" s="66"/>
      <c r="NTG1" s="66"/>
      <c r="NTH1" s="66"/>
      <c r="NTI1" s="66"/>
      <c r="NTJ1" s="66"/>
      <c r="NTK1" s="66"/>
      <c r="NTL1" s="66"/>
      <c r="NTM1" s="66"/>
      <c r="NTN1" s="66"/>
      <c r="NTO1" s="66"/>
      <c r="NTP1" s="66"/>
      <c r="NTQ1" s="66"/>
      <c r="NTR1" s="66"/>
      <c r="NTS1" s="66"/>
      <c r="NTT1" s="66"/>
      <c r="NTU1" s="66"/>
      <c r="NTV1" s="66"/>
      <c r="NTW1" s="66"/>
      <c r="NTX1" s="66"/>
      <c r="NTY1" s="66"/>
      <c r="NTZ1" s="66"/>
      <c r="NUA1" s="66"/>
      <c r="NUB1" s="66"/>
      <c r="NUC1" s="66"/>
      <c r="NUD1" s="66"/>
      <c r="NUE1" s="66"/>
      <c r="NUF1" s="66"/>
      <c r="NUG1" s="66"/>
      <c r="NUH1" s="66"/>
      <c r="NUI1" s="66"/>
      <c r="NUJ1" s="66"/>
      <c r="NUK1" s="66"/>
      <c r="NUL1" s="66"/>
      <c r="NUM1" s="66"/>
      <c r="NUN1" s="66"/>
      <c r="NUO1" s="66"/>
      <c r="NUP1" s="66"/>
      <c r="NUQ1" s="66"/>
      <c r="NUR1" s="66"/>
      <c r="NUS1" s="66"/>
      <c r="NUT1" s="66"/>
      <c r="NUU1" s="66"/>
      <c r="NUV1" s="66"/>
      <c r="NUW1" s="66"/>
      <c r="NUX1" s="66"/>
      <c r="NUY1" s="66"/>
      <c r="NUZ1" s="66"/>
      <c r="NVA1" s="66"/>
      <c r="NVB1" s="66"/>
      <c r="NVC1" s="66"/>
      <c r="NVD1" s="66"/>
      <c r="NVE1" s="66"/>
      <c r="NVF1" s="66"/>
      <c r="NVG1" s="66"/>
      <c r="NVH1" s="66"/>
      <c r="NVI1" s="66"/>
      <c r="NVJ1" s="66"/>
      <c r="NVK1" s="66"/>
      <c r="NVL1" s="66"/>
      <c r="NVM1" s="66"/>
      <c r="NVN1" s="66"/>
      <c r="NVO1" s="66"/>
      <c r="NVP1" s="66"/>
      <c r="NVQ1" s="66"/>
      <c r="NVR1" s="66"/>
      <c r="NVS1" s="66"/>
      <c r="NVT1" s="66"/>
      <c r="NVU1" s="66"/>
      <c r="NVV1" s="66"/>
      <c r="NVW1" s="66"/>
      <c r="NVX1" s="66"/>
      <c r="NVY1" s="66"/>
      <c r="NVZ1" s="66"/>
      <c r="NWA1" s="66"/>
      <c r="NWB1" s="66"/>
      <c r="NWC1" s="66"/>
      <c r="NWD1" s="66"/>
      <c r="NWE1" s="66"/>
      <c r="NWF1" s="66"/>
      <c r="NWG1" s="66"/>
      <c r="NWH1" s="66"/>
      <c r="NWI1" s="66"/>
      <c r="NWJ1" s="66"/>
      <c r="NWK1" s="66"/>
      <c r="NWL1" s="66"/>
      <c r="NWM1" s="66"/>
      <c r="NWN1" s="66"/>
      <c r="NWO1" s="66"/>
      <c r="NWP1" s="66"/>
      <c r="NWQ1" s="66"/>
      <c r="NWR1" s="66"/>
      <c r="NWS1" s="66"/>
      <c r="NWT1" s="66"/>
      <c r="NWU1" s="66"/>
      <c r="NWV1" s="66"/>
      <c r="NWW1" s="66"/>
      <c r="NWX1" s="66"/>
      <c r="NWY1" s="66"/>
      <c r="NWZ1" s="66"/>
      <c r="NXA1" s="66"/>
      <c r="NXB1" s="66"/>
      <c r="NXC1" s="66"/>
      <c r="NXD1" s="66"/>
      <c r="NXE1" s="66"/>
      <c r="NXF1" s="66"/>
      <c r="NXG1" s="66"/>
      <c r="NXH1" s="66"/>
      <c r="NXI1" s="66"/>
      <c r="NXJ1" s="66"/>
      <c r="NXK1" s="66"/>
      <c r="NXL1" s="66"/>
      <c r="NXM1" s="66"/>
      <c r="NXN1" s="66"/>
      <c r="NXO1" s="66"/>
      <c r="NXP1" s="66"/>
      <c r="NXQ1" s="66"/>
      <c r="NXR1" s="66"/>
      <c r="NXS1" s="66"/>
      <c r="NXT1" s="66"/>
      <c r="NXU1" s="66"/>
      <c r="NXV1" s="66"/>
      <c r="NXW1" s="66"/>
      <c r="NXX1" s="66"/>
      <c r="NXY1" s="66"/>
      <c r="NXZ1" s="66"/>
      <c r="NYA1" s="66"/>
      <c r="NYB1" s="66"/>
      <c r="NYC1" s="66"/>
      <c r="NYD1" s="66"/>
      <c r="NYE1" s="66"/>
      <c r="NYF1" s="66"/>
      <c r="NYG1" s="66"/>
      <c r="NYH1" s="66"/>
      <c r="NYI1" s="66"/>
      <c r="NYJ1" s="66"/>
      <c r="NYK1" s="66"/>
      <c r="NYL1" s="66"/>
      <c r="NYM1" s="66"/>
      <c r="NYN1" s="66"/>
      <c r="NYO1" s="66"/>
      <c r="NYP1" s="66"/>
      <c r="NYQ1" s="66"/>
      <c r="NYR1" s="66"/>
      <c r="NYS1" s="66"/>
      <c r="NYT1" s="66"/>
      <c r="NYU1" s="66"/>
      <c r="NYV1" s="66"/>
      <c r="NYW1" s="66"/>
      <c r="NYX1" s="66"/>
      <c r="NYY1" s="66"/>
      <c r="NYZ1" s="66"/>
      <c r="NZA1" s="66"/>
      <c r="NZB1" s="66"/>
      <c r="NZC1" s="66"/>
      <c r="NZD1" s="66"/>
      <c r="NZE1" s="66"/>
      <c r="NZF1" s="66"/>
      <c r="NZG1" s="66"/>
      <c r="NZH1" s="66"/>
      <c r="NZI1" s="66"/>
      <c r="NZJ1" s="66"/>
      <c r="NZK1" s="66"/>
      <c r="NZL1" s="66"/>
      <c r="NZM1" s="66"/>
      <c r="NZN1" s="66"/>
      <c r="NZO1" s="66"/>
      <c r="NZP1" s="66"/>
      <c r="NZQ1" s="66"/>
      <c r="NZR1" s="66"/>
      <c r="NZS1" s="66"/>
      <c r="NZT1" s="66"/>
      <c r="NZU1" s="66"/>
      <c r="NZV1" s="66"/>
      <c r="NZW1" s="66"/>
      <c r="NZX1" s="66"/>
      <c r="NZY1" s="66"/>
      <c r="NZZ1" s="66"/>
      <c r="OAA1" s="66"/>
      <c r="OAB1" s="66"/>
      <c r="OAC1" s="66"/>
      <c r="OAD1" s="66"/>
      <c r="OAE1" s="66"/>
      <c r="OAF1" s="66"/>
      <c r="OAG1" s="66"/>
      <c r="OAH1" s="66"/>
      <c r="OAI1" s="66"/>
      <c r="OAJ1" s="66"/>
      <c r="OAK1" s="66"/>
      <c r="OAL1" s="66"/>
      <c r="OAM1" s="66"/>
      <c r="OAN1" s="66"/>
      <c r="OAO1" s="66"/>
      <c r="OAP1" s="66"/>
      <c r="OAQ1" s="66"/>
      <c r="OAR1" s="66"/>
      <c r="OAS1" s="66"/>
      <c r="OAT1" s="66"/>
      <c r="OAU1" s="66"/>
      <c r="OAV1" s="66"/>
      <c r="OAW1" s="66"/>
      <c r="OAX1" s="66"/>
      <c r="OAY1" s="66"/>
      <c r="OAZ1" s="66"/>
      <c r="OBA1" s="66"/>
      <c r="OBB1" s="66"/>
      <c r="OBC1" s="66"/>
      <c r="OBD1" s="66"/>
      <c r="OBE1" s="66"/>
      <c r="OBF1" s="66"/>
      <c r="OBG1" s="66"/>
      <c r="OBH1" s="66"/>
      <c r="OBI1" s="66"/>
      <c r="OBJ1" s="66"/>
      <c r="OBK1" s="66"/>
      <c r="OBL1" s="66"/>
      <c r="OBM1" s="66"/>
      <c r="OBN1" s="66"/>
      <c r="OBO1" s="66"/>
      <c r="OBP1" s="66"/>
      <c r="OBQ1" s="66"/>
      <c r="OBR1" s="66"/>
      <c r="OBS1" s="66"/>
      <c r="OBT1" s="66"/>
      <c r="OBU1" s="66"/>
      <c r="OBV1" s="66"/>
      <c r="OBW1" s="66"/>
      <c r="OBX1" s="66"/>
      <c r="OBY1" s="66"/>
      <c r="OBZ1" s="66"/>
      <c r="OCA1" s="66"/>
      <c r="OCB1" s="66"/>
      <c r="OCC1" s="66"/>
      <c r="OCD1" s="66"/>
      <c r="OCE1" s="66"/>
      <c r="OCF1" s="66"/>
      <c r="OCG1" s="66"/>
      <c r="OCH1" s="66"/>
      <c r="OCI1" s="66"/>
      <c r="OCJ1" s="66"/>
      <c r="OCK1" s="66"/>
      <c r="OCL1" s="66"/>
      <c r="OCM1" s="66"/>
      <c r="OCN1" s="66"/>
      <c r="OCO1" s="66"/>
      <c r="OCP1" s="66"/>
      <c r="OCQ1" s="66"/>
      <c r="OCR1" s="66"/>
      <c r="OCS1" s="66"/>
      <c r="OCT1" s="66"/>
      <c r="OCU1" s="66"/>
      <c r="OCV1" s="66"/>
      <c r="OCW1" s="66"/>
      <c r="OCX1" s="66"/>
      <c r="OCY1" s="66"/>
      <c r="OCZ1" s="66"/>
      <c r="ODA1" s="66"/>
      <c r="ODB1" s="66"/>
      <c r="ODC1" s="66"/>
      <c r="ODD1" s="66"/>
      <c r="ODE1" s="66"/>
      <c r="ODF1" s="66"/>
      <c r="ODG1" s="66"/>
      <c r="ODH1" s="66"/>
      <c r="ODI1" s="66"/>
      <c r="ODJ1" s="66"/>
      <c r="ODK1" s="66"/>
      <c r="ODL1" s="66"/>
      <c r="ODM1" s="66"/>
      <c r="ODN1" s="66"/>
      <c r="ODO1" s="66"/>
      <c r="ODP1" s="66"/>
      <c r="ODQ1" s="66"/>
      <c r="ODR1" s="66"/>
      <c r="ODS1" s="66"/>
      <c r="ODT1" s="66"/>
      <c r="ODU1" s="66"/>
      <c r="ODV1" s="66"/>
      <c r="ODW1" s="66"/>
      <c r="ODX1" s="66"/>
      <c r="ODY1" s="66"/>
      <c r="ODZ1" s="66"/>
      <c r="OEA1" s="66"/>
      <c r="OEB1" s="66"/>
      <c r="OEC1" s="66"/>
      <c r="OED1" s="66"/>
      <c r="OEE1" s="66"/>
      <c r="OEF1" s="66"/>
      <c r="OEG1" s="66"/>
      <c r="OEH1" s="66"/>
      <c r="OEI1" s="66"/>
      <c r="OEJ1" s="66"/>
      <c r="OEK1" s="66"/>
      <c r="OEL1" s="66"/>
      <c r="OEM1" s="66"/>
      <c r="OEN1" s="66"/>
      <c r="OEO1" s="66"/>
      <c r="OEP1" s="66"/>
      <c r="OEQ1" s="66"/>
      <c r="OER1" s="66"/>
      <c r="OES1" s="66"/>
      <c r="OET1" s="66"/>
      <c r="OEU1" s="66"/>
      <c r="OEV1" s="66"/>
      <c r="OEW1" s="66"/>
      <c r="OEX1" s="66"/>
      <c r="OEY1" s="66"/>
      <c r="OEZ1" s="66"/>
      <c r="OFA1" s="66"/>
      <c r="OFB1" s="66"/>
      <c r="OFC1" s="66"/>
      <c r="OFD1" s="66"/>
      <c r="OFE1" s="66"/>
      <c r="OFF1" s="66"/>
      <c r="OFG1" s="66"/>
      <c r="OFH1" s="66"/>
      <c r="OFI1" s="66"/>
      <c r="OFJ1" s="66"/>
      <c r="OFK1" s="66"/>
      <c r="OFL1" s="66"/>
      <c r="OFM1" s="66"/>
      <c r="OFN1" s="66"/>
      <c r="OFO1" s="66"/>
      <c r="OFP1" s="66"/>
      <c r="OFQ1" s="66"/>
      <c r="OFR1" s="66"/>
      <c r="OFS1" s="66"/>
      <c r="OFT1" s="66"/>
      <c r="OFU1" s="66"/>
      <c r="OFV1" s="66"/>
      <c r="OFW1" s="66"/>
      <c r="OFX1" s="66"/>
      <c r="OFY1" s="66"/>
      <c r="OFZ1" s="66"/>
      <c r="OGA1" s="66"/>
      <c r="OGB1" s="66"/>
      <c r="OGC1" s="66"/>
      <c r="OGD1" s="66"/>
      <c r="OGE1" s="66"/>
      <c r="OGF1" s="66"/>
      <c r="OGG1" s="66"/>
      <c r="OGH1" s="66"/>
      <c r="OGI1" s="66"/>
      <c r="OGJ1" s="66"/>
      <c r="OGK1" s="66"/>
      <c r="OGL1" s="66"/>
      <c r="OGM1" s="66"/>
      <c r="OGN1" s="66"/>
      <c r="OGO1" s="66"/>
      <c r="OGP1" s="66"/>
      <c r="OGQ1" s="66"/>
      <c r="OGR1" s="66"/>
      <c r="OGS1" s="66"/>
      <c r="OGT1" s="66"/>
      <c r="OGU1" s="66"/>
      <c r="OGV1" s="66"/>
      <c r="OGW1" s="66"/>
      <c r="OGX1" s="66"/>
      <c r="OGY1" s="66"/>
      <c r="OGZ1" s="66"/>
      <c r="OHA1" s="66"/>
      <c r="OHB1" s="66"/>
      <c r="OHC1" s="66"/>
      <c r="OHD1" s="66"/>
      <c r="OHE1" s="66"/>
      <c r="OHF1" s="66"/>
      <c r="OHG1" s="66"/>
      <c r="OHH1" s="66"/>
      <c r="OHI1" s="66"/>
      <c r="OHJ1" s="66"/>
      <c r="OHK1" s="66"/>
      <c r="OHL1" s="66"/>
      <c r="OHM1" s="66"/>
      <c r="OHN1" s="66"/>
      <c r="OHO1" s="66"/>
      <c r="OHP1" s="66"/>
      <c r="OHQ1" s="66"/>
      <c r="OHR1" s="66"/>
      <c r="OHS1" s="66"/>
      <c r="OHT1" s="66"/>
      <c r="OHU1" s="66"/>
      <c r="OHV1" s="66"/>
      <c r="OHW1" s="66"/>
      <c r="OHX1" s="66"/>
      <c r="OHY1" s="66"/>
      <c r="OHZ1" s="66"/>
      <c r="OIA1" s="66"/>
      <c r="OIB1" s="66"/>
      <c r="OIC1" s="66"/>
      <c r="OID1" s="66"/>
      <c r="OIE1" s="66"/>
      <c r="OIF1" s="66"/>
      <c r="OIG1" s="66"/>
      <c r="OIH1" s="66"/>
      <c r="OII1" s="66"/>
      <c r="OIJ1" s="66"/>
      <c r="OIK1" s="66"/>
      <c r="OIL1" s="66"/>
      <c r="OIM1" s="66"/>
      <c r="OIN1" s="66"/>
      <c r="OIO1" s="66"/>
      <c r="OIP1" s="66"/>
      <c r="OIQ1" s="66"/>
      <c r="OIR1" s="66"/>
      <c r="OIS1" s="66"/>
      <c r="OIT1" s="66"/>
      <c r="OIU1" s="66"/>
      <c r="OIV1" s="66"/>
      <c r="OIW1" s="66"/>
      <c r="OIX1" s="66"/>
      <c r="OIY1" s="66"/>
      <c r="OIZ1" s="66"/>
      <c r="OJA1" s="66"/>
      <c r="OJB1" s="66"/>
      <c r="OJC1" s="66"/>
      <c r="OJD1" s="66"/>
      <c r="OJE1" s="66"/>
      <c r="OJF1" s="66"/>
      <c r="OJG1" s="66"/>
      <c r="OJH1" s="66"/>
      <c r="OJI1" s="66"/>
      <c r="OJJ1" s="66"/>
      <c r="OJK1" s="66"/>
      <c r="OJL1" s="66"/>
      <c r="OJM1" s="66"/>
      <c r="OJN1" s="66"/>
      <c r="OJO1" s="66"/>
      <c r="OJP1" s="66"/>
      <c r="OJQ1" s="66"/>
      <c r="OJR1" s="66"/>
      <c r="OJS1" s="66"/>
      <c r="OJT1" s="66"/>
      <c r="OJU1" s="66"/>
      <c r="OJV1" s="66"/>
      <c r="OJW1" s="66"/>
      <c r="OJX1" s="66"/>
      <c r="OJY1" s="66"/>
      <c r="OJZ1" s="66"/>
      <c r="OKA1" s="66"/>
      <c r="OKB1" s="66"/>
      <c r="OKC1" s="66"/>
      <c r="OKD1" s="66"/>
      <c r="OKE1" s="66"/>
      <c r="OKF1" s="66"/>
      <c r="OKG1" s="66"/>
      <c r="OKH1" s="66"/>
      <c r="OKI1" s="66"/>
      <c r="OKJ1" s="66"/>
      <c r="OKK1" s="66"/>
      <c r="OKL1" s="66"/>
      <c r="OKM1" s="66"/>
      <c r="OKN1" s="66"/>
      <c r="OKO1" s="66"/>
      <c r="OKP1" s="66"/>
      <c r="OKQ1" s="66"/>
      <c r="OKR1" s="66"/>
      <c r="OKS1" s="66"/>
      <c r="OKT1" s="66"/>
      <c r="OKU1" s="66"/>
      <c r="OKV1" s="66"/>
      <c r="OKW1" s="66"/>
      <c r="OKX1" s="66"/>
      <c r="OKY1" s="66"/>
      <c r="OKZ1" s="66"/>
      <c r="OLA1" s="66"/>
      <c r="OLB1" s="66"/>
      <c r="OLC1" s="66"/>
      <c r="OLD1" s="66"/>
      <c r="OLE1" s="66"/>
      <c r="OLF1" s="66"/>
      <c r="OLG1" s="66"/>
      <c r="OLH1" s="66"/>
      <c r="OLI1" s="66"/>
      <c r="OLJ1" s="66"/>
      <c r="OLK1" s="66"/>
      <c r="OLL1" s="66"/>
      <c r="OLM1" s="66"/>
      <c r="OLN1" s="66"/>
      <c r="OLO1" s="66"/>
      <c r="OLP1" s="66"/>
      <c r="OLQ1" s="66"/>
      <c r="OLR1" s="66"/>
      <c r="OLS1" s="66"/>
      <c r="OLT1" s="66"/>
      <c r="OLU1" s="66"/>
      <c r="OLV1" s="66"/>
      <c r="OLW1" s="66"/>
      <c r="OLX1" s="66"/>
      <c r="OLY1" s="66"/>
      <c r="OLZ1" s="66"/>
      <c r="OMA1" s="66"/>
      <c r="OMB1" s="66"/>
      <c r="OMC1" s="66"/>
      <c r="OMD1" s="66"/>
      <c r="OME1" s="66"/>
      <c r="OMF1" s="66"/>
      <c r="OMG1" s="66"/>
      <c r="OMH1" s="66"/>
      <c r="OMI1" s="66"/>
      <c r="OMJ1" s="66"/>
      <c r="OMK1" s="66"/>
      <c r="OML1" s="66"/>
      <c r="OMM1" s="66"/>
      <c r="OMN1" s="66"/>
      <c r="OMO1" s="66"/>
      <c r="OMP1" s="66"/>
      <c r="OMQ1" s="66"/>
      <c r="OMR1" s="66"/>
      <c r="OMS1" s="66"/>
      <c r="OMT1" s="66"/>
      <c r="OMU1" s="66"/>
      <c r="OMV1" s="66"/>
      <c r="OMW1" s="66"/>
      <c r="OMX1" s="66"/>
      <c r="OMY1" s="66"/>
      <c r="OMZ1" s="66"/>
      <c r="ONA1" s="66"/>
      <c r="ONB1" s="66"/>
      <c r="ONC1" s="66"/>
      <c r="OND1" s="66"/>
      <c r="ONE1" s="66"/>
      <c r="ONF1" s="66"/>
      <c r="ONG1" s="66"/>
      <c r="ONH1" s="66"/>
      <c r="ONI1" s="66"/>
      <c r="ONJ1" s="66"/>
      <c r="ONK1" s="66"/>
      <c r="ONL1" s="66"/>
      <c r="ONM1" s="66"/>
      <c r="ONN1" s="66"/>
      <c r="ONO1" s="66"/>
      <c r="ONP1" s="66"/>
      <c r="ONQ1" s="66"/>
      <c r="ONR1" s="66"/>
      <c r="ONS1" s="66"/>
      <c r="ONT1" s="66"/>
      <c r="ONU1" s="66"/>
      <c r="ONV1" s="66"/>
      <c r="ONW1" s="66"/>
      <c r="ONX1" s="66"/>
      <c r="ONY1" s="66"/>
      <c r="ONZ1" s="66"/>
      <c r="OOA1" s="66"/>
      <c r="OOB1" s="66"/>
      <c r="OOC1" s="66"/>
      <c r="OOD1" s="66"/>
      <c r="OOE1" s="66"/>
      <c r="OOF1" s="66"/>
      <c r="OOG1" s="66"/>
      <c r="OOH1" s="66"/>
      <c r="OOI1" s="66"/>
      <c r="OOJ1" s="66"/>
      <c r="OOK1" s="66"/>
      <c r="OOL1" s="66"/>
      <c r="OOM1" s="66"/>
      <c r="OON1" s="66"/>
      <c r="OOO1" s="66"/>
      <c r="OOP1" s="66"/>
      <c r="OOQ1" s="66"/>
      <c r="OOR1" s="66"/>
      <c r="OOS1" s="66"/>
      <c r="OOT1" s="66"/>
      <c r="OOU1" s="66"/>
      <c r="OOV1" s="66"/>
      <c r="OOW1" s="66"/>
      <c r="OOX1" s="66"/>
      <c r="OOY1" s="66"/>
      <c r="OOZ1" s="66"/>
      <c r="OPA1" s="66"/>
      <c r="OPB1" s="66"/>
      <c r="OPC1" s="66"/>
      <c r="OPD1" s="66"/>
      <c r="OPE1" s="66"/>
      <c r="OPF1" s="66"/>
      <c r="OPG1" s="66"/>
      <c r="OPH1" s="66"/>
      <c r="OPI1" s="66"/>
      <c r="OPJ1" s="66"/>
      <c r="OPK1" s="66"/>
      <c r="OPL1" s="66"/>
      <c r="OPM1" s="66"/>
      <c r="OPN1" s="66"/>
      <c r="OPO1" s="66"/>
      <c r="OPP1" s="66"/>
      <c r="OPQ1" s="66"/>
      <c r="OPR1" s="66"/>
      <c r="OPS1" s="66"/>
      <c r="OPT1" s="66"/>
      <c r="OPU1" s="66"/>
      <c r="OPV1" s="66"/>
      <c r="OPW1" s="66"/>
      <c r="OPX1" s="66"/>
      <c r="OPY1" s="66"/>
      <c r="OPZ1" s="66"/>
      <c r="OQA1" s="66"/>
      <c r="OQB1" s="66"/>
      <c r="OQC1" s="66"/>
      <c r="OQD1" s="66"/>
      <c r="OQE1" s="66"/>
      <c r="OQF1" s="66"/>
      <c r="OQG1" s="66"/>
      <c r="OQH1" s="66"/>
      <c r="OQI1" s="66"/>
      <c r="OQJ1" s="66"/>
      <c r="OQK1" s="66"/>
      <c r="OQL1" s="66"/>
      <c r="OQM1" s="66"/>
      <c r="OQN1" s="66"/>
      <c r="OQO1" s="66"/>
      <c r="OQP1" s="66"/>
      <c r="OQQ1" s="66"/>
      <c r="OQR1" s="66"/>
      <c r="OQS1" s="66"/>
      <c r="OQT1" s="66"/>
      <c r="OQU1" s="66"/>
      <c r="OQV1" s="66"/>
      <c r="OQW1" s="66"/>
      <c r="OQX1" s="66"/>
      <c r="OQY1" s="66"/>
      <c r="OQZ1" s="66"/>
      <c r="ORA1" s="66"/>
      <c r="ORB1" s="66"/>
      <c r="ORC1" s="66"/>
      <c r="ORD1" s="66"/>
      <c r="ORE1" s="66"/>
      <c r="ORF1" s="66"/>
      <c r="ORG1" s="66"/>
      <c r="ORH1" s="66"/>
      <c r="ORI1" s="66"/>
      <c r="ORJ1" s="66"/>
      <c r="ORK1" s="66"/>
      <c r="ORL1" s="66"/>
      <c r="ORM1" s="66"/>
      <c r="ORN1" s="66"/>
      <c r="ORO1" s="66"/>
      <c r="ORP1" s="66"/>
      <c r="ORQ1" s="66"/>
      <c r="ORR1" s="66"/>
      <c r="ORS1" s="66"/>
      <c r="ORT1" s="66"/>
      <c r="ORU1" s="66"/>
      <c r="ORV1" s="66"/>
      <c r="ORW1" s="66"/>
      <c r="ORX1" s="66"/>
      <c r="ORY1" s="66"/>
      <c r="ORZ1" s="66"/>
      <c r="OSA1" s="66"/>
      <c r="OSB1" s="66"/>
      <c r="OSC1" s="66"/>
      <c r="OSD1" s="66"/>
      <c r="OSE1" s="66"/>
      <c r="OSF1" s="66"/>
      <c r="OSG1" s="66"/>
      <c r="OSH1" s="66"/>
      <c r="OSI1" s="66"/>
      <c r="OSJ1" s="66"/>
      <c r="OSK1" s="66"/>
      <c r="OSL1" s="66"/>
      <c r="OSM1" s="66"/>
      <c r="OSN1" s="66"/>
      <c r="OSO1" s="66"/>
      <c r="OSP1" s="66"/>
      <c r="OSQ1" s="66"/>
      <c r="OSR1" s="66"/>
      <c r="OSS1" s="66"/>
      <c r="OST1" s="66"/>
      <c r="OSU1" s="66"/>
      <c r="OSV1" s="66"/>
      <c r="OSW1" s="66"/>
      <c r="OSX1" s="66"/>
      <c r="OSY1" s="66"/>
      <c r="OSZ1" s="66"/>
      <c r="OTA1" s="66"/>
      <c r="OTB1" s="66"/>
      <c r="OTC1" s="66"/>
      <c r="OTD1" s="66"/>
      <c r="OTE1" s="66"/>
      <c r="OTF1" s="66"/>
      <c r="OTG1" s="66"/>
      <c r="OTH1" s="66"/>
      <c r="OTI1" s="66"/>
      <c r="OTJ1" s="66"/>
      <c r="OTK1" s="66"/>
      <c r="OTL1" s="66"/>
      <c r="OTM1" s="66"/>
      <c r="OTN1" s="66"/>
      <c r="OTO1" s="66"/>
      <c r="OTP1" s="66"/>
      <c r="OTQ1" s="66"/>
      <c r="OTR1" s="66"/>
      <c r="OTS1" s="66"/>
      <c r="OTT1" s="66"/>
      <c r="OTU1" s="66"/>
      <c r="OTV1" s="66"/>
      <c r="OTW1" s="66"/>
      <c r="OTX1" s="66"/>
      <c r="OTY1" s="66"/>
      <c r="OTZ1" s="66"/>
      <c r="OUA1" s="66"/>
      <c r="OUB1" s="66"/>
      <c r="OUC1" s="66"/>
      <c r="OUD1" s="66"/>
      <c r="OUE1" s="66"/>
      <c r="OUF1" s="66"/>
      <c r="OUG1" s="66"/>
      <c r="OUH1" s="66"/>
      <c r="OUI1" s="66"/>
      <c r="OUJ1" s="66"/>
      <c r="OUK1" s="66"/>
      <c r="OUL1" s="66"/>
      <c r="OUM1" s="66"/>
      <c r="OUN1" s="66"/>
      <c r="OUO1" s="66"/>
      <c r="OUP1" s="66"/>
      <c r="OUQ1" s="66"/>
      <c r="OUR1" s="66"/>
      <c r="OUS1" s="66"/>
      <c r="OUT1" s="66"/>
      <c r="OUU1" s="66"/>
      <c r="OUV1" s="66"/>
      <c r="OUW1" s="66"/>
      <c r="OUX1" s="66"/>
      <c r="OUY1" s="66"/>
      <c r="OUZ1" s="66"/>
      <c r="OVA1" s="66"/>
      <c r="OVB1" s="66"/>
      <c r="OVC1" s="66"/>
      <c r="OVD1" s="66"/>
      <c r="OVE1" s="66"/>
      <c r="OVF1" s="66"/>
      <c r="OVG1" s="66"/>
      <c r="OVH1" s="66"/>
      <c r="OVI1" s="66"/>
      <c r="OVJ1" s="66"/>
      <c r="OVK1" s="66"/>
      <c r="OVL1" s="66"/>
      <c r="OVM1" s="66"/>
      <c r="OVN1" s="66"/>
      <c r="OVO1" s="66"/>
      <c r="OVP1" s="66"/>
      <c r="OVQ1" s="66"/>
      <c r="OVR1" s="66"/>
      <c r="OVS1" s="66"/>
      <c r="OVT1" s="66"/>
      <c r="OVU1" s="66"/>
      <c r="OVV1" s="66"/>
      <c r="OVW1" s="66"/>
      <c r="OVX1" s="66"/>
      <c r="OVY1" s="66"/>
      <c r="OVZ1" s="66"/>
      <c r="OWA1" s="66"/>
      <c r="OWB1" s="66"/>
      <c r="OWC1" s="66"/>
      <c r="OWD1" s="66"/>
      <c r="OWE1" s="66"/>
      <c r="OWF1" s="66"/>
      <c r="OWG1" s="66"/>
      <c r="OWH1" s="66"/>
      <c r="OWI1" s="66"/>
      <c r="OWJ1" s="66"/>
      <c r="OWK1" s="66"/>
      <c r="OWL1" s="66"/>
      <c r="OWM1" s="66"/>
      <c r="OWN1" s="66"/>
      <c r="OWO1" s="66"/>
      <c r="OWP1" s="66"/>
      <c r="OWQ1" s="66"/>
      <c r="OWR1" s="66"/>
      <c r="OWS1" s="66"/>
      <c r="OWT1" s="66"/>
      <c r="OWU1" s="66"/>
      <c r="OWV1" s="66"/>
      <c r="OWW1" s="66"/>
      <c r="OWX1" s="66"/>
      <c r="OWY1" s="66"/>
      <c r="OWZ1" s="66"/>
      <c r="OXA1" s="66"/>
      <c r="OXB1" s="66"/>
      <c r="OXC1" s="66"/>
      <c r="OXD1" s="66"/>
      <c r="OXE1" s="66"/>
      <c r="OXF1" s="66"/>
      <c r="OXG1" s="66"/>
      <c r="OXH1" s="66"/>
      <c r="OXI1" s="66"/>
      <c r="OXJ1" s="66"/>
      <c r="OXK1" s="66"/>
      <c r="OXL1" s="66"/>
      <c r="OXM1" s="66"/>
      <c r="OXN1" s="66"/>
      <c r="OXO1" s="66"/>
      <c r="OXP1" s="66"/>
      <c r="OXQ1" s="66"/>
      <c r="OXR1" s="66"/>
      <c r="OXS1" s="66"/>
      <c r="OXT1" s="66"/>
      <c r="OXU1" s="66"/>
      <c r="OXV1" s="66"/>
      <c r="OXW1" s="66"/>
      <c r="OXX1" s="66"/>
      <c r="OXY1" s="66"/>
      <c r="OXZ1" s="66"/>
      <c r="OYA1" s="66"/>
      <c r="OYB1" s="66"/>
      <c r="OYC1" s="66"/>
      <c r="OYD1" s="66"/>
      <c r="OYE1" s="66"/>
      <c r="OYF1" s="66"/>
      <c r="OYG1" s="66"/>
      <c r="OYH1" s="66"/>
      <c r="OYI1" s="66"/>
      <c r="OYJ1" s="66"/>
      <c r="OYK1" s="66"/>
      <c r="OYL1" s="66"/>
      <c r="OYM1" s="66"/>
      <c r="OYN1" s="66"/>
      <c r="OYO1" s="66"/>
      <c r="OYP1" s="66"/>
      <c r="OYQ1" s="66"/>
      <c r="OYR1" s="66"/>
      <c r="OYS1" s="66"/>
      <c r="OYT1" s="66"/>
      <c r="OYU1" s="66"/>
      <c r="OYV1" s="66"/>
      <c r="OYW1" s="66"/>
      <c r="OYX1" s="66"/>
      <c r="OYY1" s="66"/>
      <c r="OYZ1" s="66"/>
      <c r="OZA1" s="66"/>
      <c r="OZB1" s="66"/>
      <c r="OZC1" s="66"/>
      <c r="OZD1" s="66"/>
      <c r="OZE1" s="66"/>
      <c r="OZF1" s="66"/>
      <c r="OZG1" s="66"/>
      <c r="OZH1" s="66"/>
      <c r="OZI1" s="66"/>
      <c r="OZJ1" s="66"/>
      <c r="OZK1" s="66"/>
      <c r="OZL1" s="66"/>
      <c r="OZM1" s="66"/>
      <c r="OZN1" s="66"/>
      <c r="OZO1" s="66"/>
      <c r="OZP1" s="66"/>
      <c r="OZQ1" s="66"/>
      <c r="OZR1" s="66"/>
      <c r="OZS1" s="66"/>
      <c r="OZT1" s="66"/>
      <c r="OZU1" s="66"/>
      <c r="OZV1" s="66"/>
      <c r="OZW1" s="66"/>
      <c r="OZX1" s="66"/>
      <c r="OZY1" s="66"/>
      <c r="OZZ1" s="66"/>
      <c r="PAA1" s="66"/>
      <c r="PAB1" s="66"/>
      <c r="PAC1" s="66"/>
      <c r="PAD1" s="66"/>
      <c r="PAE1" s="66"/>
      <c r="PAF1" s="66"/>
      <c r="PAG1" s="66"/>
      <c r="PAH1" s="66"/>
      <c r="PAI1" s="66"/>
      <c r="PAJ1" s="66"/>
      <c r="PAK1" s="66"/>
      <c r="PAL1" s="66"/>
      <c r="PAM1" s="66"/>
      <c r="PAN1" s="66"/>
      <c r="PAO1" s="66"/>
      <c r="PAP1" s="66"/>
      <c r="PAQ1" s="66"/>
      <c r="PAR1" s="66"/>
      <c r="PAS1" s="66"/>
      <c r="PAT1" s="66"/>
      <c r="PAU1" s="66"/>
      <c r="PAV1" s="66"/>
      <c r="PAW1" s="66"/>
      <c r="PAX1" s="66"/>
      <c r="PAY1" s="66"/>
      <c r="PAZ1" s="66"/>
      <c r="PBA1" s="66"/>
      <c r="PBB1" s="66"/>
      <c r="PBC1" s="66"/>
      <c r="PBD1" s="66"/>
      <c r="PBE1" s="66"/>
      <c r="PBF1" s="66"/>
      <c r="PBG1" s="66"/>
      <c r="PBH1" s="66"/>
      <c r="PBI1" s="66"/>
      <c r="PBJ1" s="66"/>
      <c r="PBK1" s="66"/>
      <c r="PBL1" s="66"/>
      <c r="PBM1" s="66"/>
      <c r="PBN1" s="66"/>
      <c r="PBO1" s="66"/>
      <c r="PBP1" s="66"/>
      <c r="PBQ1" s="66"/>
      <c r="PBR1" s="66"/>
      <c r="PBS1" s="66"/>
      <c r="PBT1" s="66"/>
      <c r="PBU1" s="66"/>
      <c r="PBV1" s="66"/>
      <c r="PBW1" s="66"/>
      <c r="PBX1" s="66"/>
      <c r="PBY1" s="66"/>
      <c r="PBZ1" s="66"/>
      <c r="PCA1" s="66"/>
      <c r="PCB1" s="66"/>
      <c r="PCC1" s="66"/>
      <c r="PCD1" s="66"/>
      <c r="PCE1" s="66"/>
      <c r="PCF1" s="66"/>
      <c r="PCG1" s="66"/>
      <c r="PCH1" s="66"/>
      <c r="PCI1" s="66"/>
      <c r="PCJ1" s="66"/>
      <c r="PCK1" s="66"/>
      <c r="PCL1" s="66"/>
      <c r="PCM1" s="66"/>
      <c r="PCN1" s="66"/>
      <c r="PCO1" s="66"/>
      <c r="PCP1" s="66"/>
      <c r="PCQ1" s="66"/>
      <c r="PCR1" s="66"/>
      <c r="PCS1" s="66"/>
      <c r="PCT1" s="66"/>
      <c r="PCU1" s="66"/>
      <c r="PCV1" s="66"/>
      <c r="PCW1" s="66"/>
      <c r="PCX1" s="66"/>
      <c r="PCY1" s="66"/>
      <c r="PCZ1" s="66"/>
      <c r="PDA1" s="66"/>
      <c r="PDB1" s="66"/>
      <c r="PDC1" s="66"/>
      <c r="PDD1" s="66"/>
      <c r="PDE1" s="66"/>
      <c r="PDF1" s="66"/>
      <c r="PDG1" s="66"/>
      <c r="PDH1" s="66"/>
      <c r="PDI1" s="66"/>
      <c r="PDJ1" s="66"/>
      <c r="PDK1" s="66"/>
      <c r="PDL1" s="66"/>
      <c r="PDM1" s="66"/>
      <c r="PDN1" s="66"/>
      <c r="PDO1" s="66"/>
      <c r="PDP1" s="66"/>
      <c r="PDQ1" s="66"/>
      <c r="PDR1" s="66"/>
      <c r="PDS1" s="66"/>
      <c r="PDT1" s="66"/>
      <c r="PDU1" s="66"/>
      <c r="PDV1" s="66"/>
      <c r="PDW1" s="66"/>
      <c r="PDX1" s="66"/>
      <c r="PDY1" s="66"/>
      <c r="PDZ1" s="66"/>
      <c r="PEA1" s="66"/>
      <c r="PEB1" s="66"/>
      <c r="PEC1" s="66"/>
      <c r="PED1" s="66"/>
      <c r="PEE1" s="66"/>
      <c r="PEF1" s="66"/>
      <c r="PEG1" s="66"/>
      <c r="PEH1" s="66"/>
      <c r="PEI1" s="66"/>
      <c r="PEJ1" s="66"/>
      <c r="PEK1" s="66"/>
      <c r="PEL1" s="66"/>
      <c r="PEM1" s="66"/>
      <c r="PEN1" s="66"/>
      <c r="PEO1" s="66"/>
      <c r="PEP1" s="66"/>
      <c r="PEQ1" s="66"/>
      <c r="PER1" s="66"/>
      <c r="PES1" s="66"/>
      <c r="PET1" s="66"/>
      <c r="PEU1" s="66"/>
      <c r="PEV1" s="66"/>
      <c r="PEW1" s="66"/>
      <c r="PEX1" s="66"/>
      <c r="PEY1" s="66"/>
      <c r="PEZ1" s="66"/>
      <c r="PFA1" s="66"/>
      <c r="PFB1" s="66"/>
      <c r="PFC1" s="66"/>
      <c r="PFD1" s="66"/>
      <c r="PFE1" s="66"/>
      <c r="PFF1" s="66"/>
      <c r="PFG1" s="66"/>
      <c r="PFH1" s="66"/>
      <c r="PFI1" s="66"/>
      <c r="PFJ1" s="66"/>
      <c r="PFK1" s="66"/>
      <c r="PFL1" s="66"/>
      <c r="PFM1" s="66"/>
      <c r="PFN1" s="66"/>
      <c r="PFO1" s="66"/>
      <c r="PFP1" s="66"/>
      <c r="PFQ1" s="66"/>
      <c r="PFR1" s="66"/>
      <c r="PFS1" s="66"/>
      <c r="PFT1" s="66"/>
      <c r="PFU1" s="66"/>
      <c r="PFV1" s="66"/>
      <c r="PFW1" s="66"/>
      <c r="PFX1" s="66"/>
      <c r="PFY1" s="66"/>
      <c r="PFZ1" s="66"/>
      <c r="PGA1" s="66"/>
      <c r="PGB1" s="66"/>
      <c r="PGC1" s="66"/>
      <c r="PGD1" s="66"/>
      <c r="PGE1" s="66"/>
      <c r="PGF1" s="66"/>
      <c r="PGG1" s="66"/>
      <c r="PGH1" s="66"/>
      <c r="PGI1" s="66"/>
      <c r="PGJ1" s="66"/>
      <c r="PGK1" s="66"/>
      <c r="PGL1" s="66"/>
      <c r="PGM1" s="66"/>
      <c r="PGN1" s="66"/>
      <c r="PGO1" s="66"/>
      <c r="PGP1" s="66"/>
      <c r="PGQ1" s="66"/>
      <c r="PGR1" s="66"/>
      <c r="PGS1" s="66"/>
      <c r="PGT1" s="66"/>
      <c r="PGU1" s="66"/>
      <c r="PGV1" s="66"/>
      <c r="PGW1" s="66"/>
      <c r="PGX1" s="66"/>
      <c r="PGY1" s="66"/>
      <c r="PGZ1" s="66"/>
      <c r="PHA1" s="66"/>
      <c r="PHB1" s="66"/>
      <c r="PHC1" s="66"/>
      <c r="PHD1" s="66"/>
      <c r="PHE1" s="66"/>
      <c r="PHF1" s="66"/>
      <c r="PHG1" s="66"/>
      <c r="PHH1" s="66"/>
      <c r="PHI1" s="66"/>
      <c r="PHJ1" s="66"/>
      <c r="PHK1" s="66"/>
      <c r="PHL1" s="66"/>
      <c r="PHM1" s="66"/>
      <c r="PHN1" s="66"/>
      <c r="PHO1" s="66"/>
      <c r="PHP1" s="66"/>
      <c r="PHQ1" s="66"/>
      <c r="PHR1" s="66"/>
      <c r="PHS1" s="66"/>
      <c r="PHT1" s="66"/>
      <c r="PHU1" s="66"/>
      <c r="PHV1" s="66"/>
      <c r="PHW1" s="66"/>
      <c r="PHX1" s="66"/>
      <c r="PHY1" s="66"/>
      <c r="PHZ1" s="66"/>
      <c r="PIA1" s="66"/>
      <c r="PIB1" s="66"/>
      <c r="PIC1" s="66"/>
      <c r="PID1" s="66"/>
      <c r="PIE1" s="66"/>
      <c r="PIF1" s="66"/>
      <c r="PIG1" s="66"/>
      <c r="PIH1" s="66"/>
      <c r="PII1" s="66"/>
      <c r="PIJ1" s="66"/>
      <c r="PIK1" s="66"/>
      <c r="PIL1" s="66"/>
      <c r="PIM1" s="66"/>
      <c r="PIN1" s="66"/>
      <c r="PIO1" s="66"/>
      <c r="PIP1" s="66"/>
      <c r="PIQ1" s="66"/>
      <c r="PIR1" s="66"/>
      <c r="PIS1" s="66"/>
      <c r="PIT1" s="66"/>
      <c r="PIU1" s="66"/>
      <c r="PIV1" s="66"/>
      <c r="PIW1" s="66"/>
      <c r="PIX1" s="66"/>
      <c r="PIY1" s="66"/>
      <c r="PIZ1" s="66"/>
      <c r="PJA1" s="66"/>
      <c r="PJB1" s="66"/>
      <c r="PJC1" s="66"/>
      <c r="PJD1" s="66"/>
      <c r="PJE1" s="66"/>
      <c r="PJF1" s="66"/>
      <c r="PJG1" s="66"/>
      <c r="PJH1" s="66"/>
      <c r="PJI1" s="66"/>
      <c r="PJJ1" s="66"/>
      <c r="PJK1" s="66"/>
      <c r="PJL1" s="66"/>
      <c r="PJM1" s="66"/>
      <c r="PJN1" s="66"/>
      <c r="PJO1" s="66"/>
      <c r="PJP1" s="66"/>
      <c r="PJQ1" s="66"/>
      <c r="PJR1" s="66"/>
      <c r="PJS1" s="66"/>
      <c r="PJT1" s="66"/>
      <c r="PJU1" s="66"/>
      <c r="PJV1" s="66"/>
      <c r="PJW1" s="66"/>
      <c r="PJX1" s="66"/>
      <c r="PJY1" s="66"/>
      <c r="PJZ1" s="66"/>
      <c r="PKA1" s="66"/>
      <c r="PKB1" s="66"/>
      <c r="PKC1" s="66"/>
      <c r="PKD1" s="66"/>
      <c r="PKE1" s="66"/>
      <c r="PKF1" s="66"/>
      <c r="PKG1" s="66"/>
      <c r="PKH1" s="66"/>
      <c r="PKI1" s="66"/>
      <c r="PKJ1" s="66"/>
      <c r="PKK1" s="66"/>
      <c r="PKL1" s="66"/>
      <c r="PKM1" s="66"/>
      <c r="PKN1" s="66"/>
      <c r="PKO1" s="66"/>
      <c r="PKP1" s="66"/>
      <c r="PKQ1" s="66"/>
      <c r="PKR1" s="66"/>
      <c r="PKS1" s="66"/>
      <c r="PKT1" s="66"/>
      <c r="PKU1" s="66"/>
      <c r="PKV1" s="66"/>
      <c r="PKW1" s="66"/>
      <c r="PKX1" s="66"/>
      <c r="PKY1" s="66"/>
      <c r="PKZ1" s="66"/>
      <c r="PLA1" s="66"/>
      <c r="PLB1" s="66"/>
      <c r="PLC1" s="66"/>
      <c r="PLD1" s="66"/>
      <c r="PLE1" s="66"/>
      <c r="PLF1" s="66"/>
      <c r="PLG1" s="66"/>
      <c r="PLH1" s="66"/>
      <c r="PLI1" s="66"/>
      <c r="PLJ1" s="66"/>
      <c r="PLK1" s="66"/>
      <c r="PLL1" s="66"/>
      <c r="PLM1" s="66"/>
      <c r="PLN1" s="66"/>
      <c r="PLO1" s="66"/>
      <c r="PLP1" s="66"/>
      <c r="PLQ1" s="66"/>
      <c r="PLR1" s="66"/>
      <c r="PLS1" s="66"/>
      <c r="PLT1" s="66"/>
      <c r="PLU1" s="66"/>
      <c r="PLV1" s="66"/>
      <c r="PLW1" s="66"/>
      <c r="PLX1" s="66"/>
      <c r="PLY1" s="66"/>
      <c r="PLZ1" s="66"/>
      <c r="PMA1" s="66"/>
      <c r="PMB1" s="66"/>
      <c r="PMC1" s="66"/>
      <c r="PMD1" s="66"/>
      <c r="PME1" s="66"/>
      <c r="PMF1" s="66"/>
      <c r="PMG1" s="66"/>
      <c r="PMH1" s="66"/>
      <c r="PMI1" s="66"/>
      <c r="PMJ1" s="66"/>
      <c r="PMK1" s="66"/>
      <c r="PML1" s="66"/>
      <c r="PMM1" s="66"/>
      <c r="PMN1" s="66"/>
      <c r="PMO1" s="66"/>
      <c r="PMP1" s="66"/>
      <c r="PMQ1" s="66"/>
      <c r="PMR1" s="66"/>
      <c r="PMS1" s="66"/>
      <c r="PMT1" s="66"/>
      <c r="PMU1" s="66"/>
      <c r="PMV1" s="66"/>
      <c r="PMW1" s="66"/>
      <c r="PMX1" s="66"/>
      <c r="PMY1" s="66"/>
      <c r="PMZ1" s="66"/>
      <c r="PNA1" s="66"/>
      <c r="PNB1" s="66"/>
      <c r="PNC1" s="66"/>
      <c r="PND1" s="66"/>
      <c r="PNE1" s="66"/>
      <c r="PNF1" s="66"/>
      <c r="PNG1" s="66"/>
      <c r="PNH1" s="66"/>
      <c r="PNI1" s="66"/>
      <c r="PNJ1" s="66"/>
      <c r="PNK1" s="66"/>
      <c r="PNL1" s="66"/>
      <c r="PNM1" s="66"/>
      <c r="PNN1" s="66"/>
      <c r="PNO1" s="66"/>
      <c r="PNP1" s="66"/>
      <c r="PNQ1" s="66"/>
      <c r="PNR1" s="66"/>
      <c r="PNS1" s="66"/>
      <c r="PNT1" s="66"/>
      <c r="PNU1" s="66"/>
      <c r="PNV1" s="66"/>
      <c r="PNW1" s="66"/>
      <c r="PNX1" s="66"/>
      <c r="PNY1" s="66"/>
      <c r="PNZ1" s="66"/>
      <c r="POA1" s="66"/>
      <c r="POB1" s="66"/>
      <c r="POC1" s="66"/>
      <c r="POD1" s="66"/>
      <c r="POE1" s="66"/>
      <c r="POF1" s="66"/>
      <c r="POG1" s="66"/>
      <c r="POH1" s="66"/>
      <c r="POI1" s="66"/>
      <c r="POJ1" s="66"/>
      <c r="POK1" s="66"/>
      <c r="POL1" s="66"/>
      <c r="POM1" s="66"/>
      <c r="PON1" s="66"/>
      <c r="POO1" s="66"/>
      <c r="POP1" s="66"/>
      <c r="POQ1" s="66"/>
      <c r="POR1" s="66"/>
      <c r="POS1" s="66"/>
      <c r="POT1" s="66"/>
      <c r="POU1" s="66"/>
      <c r="POV1" s="66"/>
      <c r="POW1" s="66"/>
      <c r="POX1" s="66"/>
      <c r="POY1" s="66"/>
      <c r="POZ1" s="66"/>
      <c r="PPA1" s="66"/>
      <c r="PPB1" s="66"/>
      <c r="PPC1" s="66"/>
      <c r="PPD1" s="66"/>
      <c r="PPE1" s="66"/>
      <c r="PPF1" s="66"/>
      <c r="PPG1" s="66"/>
      <c r="PPH1" s="66"/>
      <c r="PPI1" s="66"/>
      <c r="PPJ1" s="66"/>
      <c r="PPK1" s="66"/>
      <c r="PPL1" s="66"/>
      <c r="PPM1" s="66"/>
      <c r="PPN1" s="66"/>
      <c r="PPO1" s="66"/>
      <c r="PPP1" s="66"/>
      <c r="PPQ1" s="66"/>
      <c r="PPR1" s="66"/>
      <c r="PPS1" s="66"/>
      <c r="PPT1" s="66"/>
      <c r="PPU1" s="66"/>
      <c r="PPV1" s="66"/>
      <c r="PPW1" s="66"/>
      <c r="PPX1" s="66"/>
      <c r="PPY1" s="66"/>
      <c r="PPZ1" s="66"/>
      <c r="PQA1" s="66"/>
      <c r="PQB1" s="66"/>
      <c r="PQC1" s="66"/>
      <c r="PQD1" s="66"/>
      <c r="PQE1" s="66"/>
      <c r="PQF1" s="66"/>
      <c r="PQG1" s="66"/>
      <c r="PQH1" s="66"/>
      <c r="PQI1" s="66"/>
      <c r="PQJ1" s="66"/>
      <c r="PQK1" s="66"/>
      <c r="PQL1" s="66"/>
      <c r="PQM1" s="66"/>
      <c r="PQN1" s="66"/>
      <c r="PQO1" s="66"/>
      <c r="PQP1" s="66"/>
      <c r="PQQ1" s="66"/>
      <c r="PQR1" s="66"/>
      <c r="PQS1" s="66"/>
      <c r="PQT1" s="66"/>
      <c r="PQU1" s="66"/>
      <c r="PQV1" s="66"/>
      <c r="PQW1" s="66"/>
      <c r="PQX1" s="66"/>
      <c r="PQY1" s="66"/>
      <c r="PQZ1" s="66"/>
      <c r="PRA1" s="66"/>
      <c r="PRB1" s="66"/>
      <c r="PRC1" s="66"/>
      <c r="PRD1" s="66"/>
      <c r="PRE1" s="66"/>
      <c r="PRF1" s="66"/>
      <c r="PRG1" s="66"/>
      <c r="PRH1" s="66"/>
      <c r="PRI1" s="66"/>
      <c r="PRJ1" s="66"/>
      <c r="PRK1" s="66"/>
      <c r="PRL1" s="66"/>
      <c r="PRM1" s="66"/>
      <c r="PRN1" s="66"/>
      <c r="PRO1" s="66"/>
      <c r="PRP1" s="66"/>
      <c r="PRQ1" s="66"/>
      <c r="PRR1" s="66"/>
      <c r="PRS1" s="66"/>
      <c r="PRT1" s="66"/>
      <c r="PRU1" s="66"/>
      <c r="PRV1" s="66"/>
      <c r="PRW1" s="66"/>
      <c r="PRX1" s="66"/>
      <c r="PRY1" s="66"/>
      <c r="PRZ1" s="66"/>
      <c r="PSA1" s="66"/>
      <c r="PSB1" s="66"/>
      <c r="PSC1" s="66"/>
      <c r="PSD1" s="66"/>
      <c r="PSE1" s="66"/>
      <c r="PSF1" s="66"/>
      <c r="PSG1" s="66"/>
      <c r="PSH1" s="66"/>
      <c r="PSI1" s="66"/>
      <c r="PSJ1" s="66"/>
      <c r="PSK1" s="66"/>
      <c r="PSL1" s="66"/>
      <c r="PSM1" s="66"/>
      <c r="PSN1" s="66"/>
      <c r="PSO1" s="66"/>
      <c r="PSP1" s="66"/>
      <c r="PSQ1" s="66"/>
      <c r="PSR1" s="66"/>
      <c r="PSS1" s="66"/>
      <c r="PST1" s="66"/>
      <c r="PSU1" s="66"/>
      <c r="PSV1" s="66"/>
      <c r="PSW1" s="66"/>
      <c r="PSX1" s="66"/>
      <c r="PSY1" s="66"/>
      <c r="PSZ1" s="66"/>
      <c r="PTA1" s="66"/>
      <c r="PTB1" s="66"/>
      <c r="PTC1" s="66"/>
      <c r="PTD1" s="66"/>
      <c r="PTE1" s="66"/>
      <c r="PTF1" s="66"/>
      <c r="PTG1" s="66"/>
      <c r="PTH1" s="66"/>
      <c r="PTI1" s="66"/>
      <c r="PTJ1" s="66"/>
      <c r="PTK1" s="66"/>
      <c r="PTL1" s="66"/>
      <c r="PTM1" s="66"/>
      <c r="PTN1" s="66"/>
      <c r="PTO1" s="66"/>
      <c r="PTP1" s="66"/>
      <c r="PTQ1" s="66"/>
      <c r="PTR1" s="66"/>
      <c r="PTS1" s="66"/>
      <c r="PTT1" s="66"/>
      <c r="PTU1" s="66"/>
      <c r="PTV1" s="66"/>
      <c r="PTW1" s="66"/>
      <c r="PTX1" s="66"/>
      <c r="PTY1" s="66"/>
      <c r="PTZ1" s="66"/>
      <c r="PUA1" s="66"/>
      <c r="PUB1" s="66"/>
      <c r="PUC1" s="66"/>
      <c r="PUD1" s="66"/>
      <c r="PUE1" s="66"/>
      <c r="PUF1" s="66"/>
      <c r="PUG1" s="66"/>
      <c r="PUH1" s="66"/>
      <c r="PUI1" s="66"/>
      <c r="PUJ1" s="66"/>
      <c r="PUK1" s="66"/>
      <c r="PUL1" s="66"/>
      <c r="PUM1" s="66"/>
      <c r="PUN1" s="66"/>
      <c r="PUO1" s="66"/>
      <c r="PUP1" s="66"/>
      <c r="PUQ1" s="66"/>
      <c r="PUR1" s="66"/>
      <c r="PUS1" s="66"/>
      <c r="PUT1" s="66"/>
      <c r="PUU1" s="66"/>
      <c r="PUV1" s="66"/>
      <c r="PUW1" s="66"/>
      <c r="PUX1" s="66"/>
      <c r="PUY1" s="66"/>
      <c r="PUZ1" s="66"/>
      <c r="PVA1" s="66"/>
      <c r="PVB1" s="66"/>
      <c r="PVC1" s="66"/>
      <c r="PVD1" s="66"/>
      <c r="PVE1" s="66"/>
      <c r="PVF1" s="66"/>
      <c r="PVG1" s="66"/>
      <c r="PVH1" s="66"/>
      <c r="PVI1" s="66"/>
      <c r="PVJ1" s="66"/>
      <c r="PVK1" s="66"/>
      <c r="PVL1" s="66"/>
      <c r="PVM1" s="66"/>
      <c r="PVN1" s="66"/>
      <c r="PVO1" s="66"/>
      <c r="PVP1" s="66"/>
      <c r="PVQ1" s="66"/>
      <c r="PVR1" s="66"/>
      <c r="PVS1" s="66"/>
      <c r="PVT1" s="66"/>
      <c r="PVU1" s="66"/>
      <c r="PVV1" s="66"/>
      <c r="PVW1" s="66"/>
      <c r="PVX1" s="66"/>
      <c r="PVY1" s="66"/>
      <c r="PVZ1" s="66"/>
      <c r="PWA1" s="66"/>
      <c r="PWB1" s="66"/>
      <c r="PWC1" s="66"/>
      <c r="PWD1" s="66"/>
      <c r="PWE1" s="66"/>
      <c r="PWF1" s="66"/>
      <c r="PWG1" s="66"/>
      <c r="PWH1" s="66"/>
      <c r="PWI1" s="66"/>
      <c r="PWJ1" s="66"/>
      <c r="PWK1" s="66"/>
      <c r="PWL1" s="66"/>
      <c r="PWM1" s="66"/>
      <c r="PWN1" s="66"/>
      <c r="PWO1" s="66"/>
      <c r="PWP1" s="66"/>
      <c r="PWQ1" s="66"/>
      <c r="PWR1" s="66"/>
      <c r="PWS1" s="66"/>
      <c r="PWT1" s="66"/>
      <c r="PWU1" s="66"/>
      <c r="PWV1" s="66"/>
      <c r="PWW1" s="66"/>
      <c r="PWX1" s="66"/>
      <c r="PWY1" s="66"/>
      <c r="PWZ1" s="66"/>
      <c r="PXA1" s="66"/>
      <c r="PXB1" s="66"/>
      <c r="PXC1" s="66"/>
      <c r="PXD1" s="66"/>
      <c r="PXE1" s="66"/>
      <c r="PXF1" s="66"/>
      <c r="PXG1" s="66"/>
      <c r="PXH1" s="66"/>
      <c r="PXI1" s="66"/>
      <c r="PXJ1" s="66"/>
      <c r="PXK1" s="66"/>
      <c r="PXL1" s="66"/>
      <c r="PXM1" s="66"/>
      <c r="PXN1" s="66"/>
      <c r="PXO1" s="66"/>
      <c r="PXP1" s="66"/>
      <c r="PXQ1" s="66"/>
      <c r="PXR1" s="66"/>
      <c r="PXS1" s="66"/>
      <c r="PXT1" s="66"/>
      <c r="PXU1" s="66"/>
      <c r="PXV1" s="66"/>
      <c r="PXW1" s="66"/>
      <c r="PXX1" s="66"/>
      <c r="PXY1" s="66"/>
      <c r="PXZ1" s="66"/>
      <c r="PYA1" s="66"/>
      <c r="PYB1" s="66"/>
      <c r="PYC1" s="66"/>
      <c r="PYD1" s="66"/>
      <c r="PYE1" s="66"/>
      <c r="PYF1" s="66"/>
      <c r="PYG1" s="66"/>
      <c r="PYH1" s="66"/>
      <c r="PYI1" s="66"/>
      <c r="PYJ1" s="66"/>
      <c r="PYK1" s="66"/>
      <c r="PYL1" s="66"/>
      <c r="PYM1" s="66"/>
      <c r="PYN1" s="66"/>
      <c r="PYO1" s="66"/>
      <c r="PYP1" s="66"/>
      <c r="PYQ1" s="66"/>
      <c r="PYR1" s="66"/>
      <c r="PYS1" s="66"/>
      <c r="PYT1" s="66"/>
      <c r="PYU1" s="66"/>
      <c r="PYV1" s="66"/>
      <c r="PYW1" s="66"/>
      <c r="PYX1" s="66"/>
      <c r="PYY1" s="66"/>
      <c r="PYZ1" s="66"/>
      <c r="PZA1" s="66"/>
      <c r="PZB1" s="66"/>
      <c r="PZC1" s="66"/>
      <c r="PZD1" s="66"/>
      <c r="PZE1" s="66"/>
      <c r="PZF1" s="66"/>
      <c r="PZG1" s="66"/>
      <c r="PZH1" s="66"/>
      <c r="PZI1" s="66"/>
      <c r="PZJ1" s="66"/>
      <c r="PZK1" s="66"/>
      <c r="PZL1" s="66"/>
      <c r="PZM1" s="66"/>
      <c r="PZN1" s="66"/>
      <c r="PZO1" s="66"/>
      <c r="PZP1" s="66"/>
      <c r="PZQ1" s="66"/>
      <c r="PZR1" s="66"/>
      <c r="PZS1" s="66"/>
      <c r="PZT1" s="66"/>
      <c r="PZU1" s="66"/>
      <c r="PZV1" s="66"/>
      <c r="PZW1" s="66"/>
      <c r="PZX1" s="66"/>
      <c r="PZY1" s="66"/>
      <c r="PZZ1" s="66"/>
      <c r="QAA1" s="66"/>
      <c r="QAB1" s="66"/>
      <c r="QAC1" s="66"/>
      <c r="QAD1" s="66"/>
      <c r="QAE1" s="66"/>
      <c r="QAF1" s="66"/>
      <c r="QAG1" s="66"/>
      <c r="QAH1" s="66"/>
      <c r="QAI1" s="66"/>
      <c r="QAJ1" s="66"/>
      <c r="QAK1" s="66"/>
      <c r="QAL1" s="66"/>
      <c r="QAM1" s="66"/>
      <c r="QAN1" s="66"/>
      <c r="QAO1" s="66"/>
      <c r="QAP1" s="66"/>
      <c r="QAQ1" s="66"/>
      <c r="QAR1" s="66"/>
      <c r="QAS1" s="66"/>
      <c r="QAT1" s="66"/>
      <c r="QAU1" s="66"/>
      <c r="QAV1" s="66"/>
      <c r="QAW1" s="66"/>
      <c r="QAX1" s="66"/>
      <c r="QAY1" s="66"/>
      <c r="QAZ1" s="66"/>
      <c r="QBA1" s="66"/>
      <c r="QBB1" s="66"/>
      <c r="QBC1" s="66"/>
      <c r="QBD1" s="66"/>
      <c r="QBE1" s="66"/>
      <c r="QBF1" s="66"/>
      <c r="QBG1" s="66"/>
      <c r="QBH1" s="66"/>
      <c r="QBI1" s="66"/>
      <c r="QBJ1" s="66"/>
      <c r="QBK1" s="66"/>
      <c r="QBL1" s="66"/>
      <c r="QBM1" s="66"/>
      <c r="QBN1" s="66"/>
      <c r="QBO1" s="66"/>
      <c r="QBP1" s="66"/>
      <c r="QBQ1" s="66"/>
      <c r="QBR1" s="66"/>
      <c r="QBS1" s="66"/>
      <c r="QBT1" s="66"/>
      <c r="QBU1" s="66"/>
      <c r="QBV1" s="66"/>
      <c r="QBW1" s="66"/>
      <c r="QBX1" s="66"/>
      <c r="QBY1" s="66"/>
      <c r="QBZ1" s="66"/>
      <c r="QCA1" s="66"/>
      <c r="QCB1" s="66"/>
      <c r="QCC1" s="66"/>
      <c r="QCD1" s="66"/>
      <c r="QCE1" s="66"/>
      <c r="QCF1" s="66"/>
      <c r="QCG1" s="66"/>
      <c r="QCH1" s="66"/>
      <c r="QCI1" s="66"/>
      <c r="QCJ1" s="66"/>
      <c r="QCK1" s="66"/>
      <c r="QCL1" s="66"/>
      <c r="QCM1" s="66"/>
      <c r="QCN1" s="66"/>
      <c r="QCO1" s="66"/>
      <c r="QCP1" s="66"/>
      <c r="QCQ1" s="66"/>
      <c r="QCR1" s="66"/>
      <c r="QCS1" s="66"/>
      <c r="QCT1" s="66"/>
      <c r="QCU1" s="66"/>
      <c r="QCV1" s="66"/>
      <c r="QCW1" s="66"/>
      <c r="QCX1" s="66"/>
      <c r="QCY1" s="66"/>
      <c r="QCZ1" s="66"/>
      <c r="QDA1" s="66"/>
      <c r="QDB1" s="66"/>
      <c r="QDC1" s="66"/>
      <c r="QDD1" s="66"/>
      <c r="QDE1" s="66"/>
      <c r="QDF1" s="66"/>
      <c r="QDG1" s="66"/>
      <c r="QDH1" s="66"/>
      <c r="QDI1" s="66"/>
      <c r="QDJ1" s="66"/>
      <c r="QDK1" s="66"/>
      <c r="QDL1" s="66"/>
      <c r="QDM1" s="66"/>
      <c r="QDN1" s="66"/>
      <c r="QDO1" s="66"/>
      <c r="QDP1" s="66"/>
      <c r="QDQ1" s="66"/>
      <c r="QDR1" s="66"/>
      <c r="QDS1" s="66"/>
      <c r="QDT1" s="66"/>
      <c r="QDU1" s="66"/>
      <c r="QDV1" s="66"/>
      <c r="QDW1" s="66"/>
      <c r="QDX1" s="66"/>
      <c r="QDY1" s="66"/>
      <c r="QDZ1" s="66"/>
      <c r="QEA1" s="66"/>
      <c r="QEB1" s="66"/>
      <c r="QEC1" s="66"/>
      <c r="QED1" s="66"/>
      <c r="QEE1" s="66"/>
      <c r="QEF1" s="66"/>
      <c r="QEG1" s="66"/>
      <c r="QEH1" s="66"/>
      <c r="QEI1" s="66"/>
      <c r="QEJ1" s="66"/>
      <c r="QEK1" s="66"/>
      <c r="QEL1" s="66"/>
      <c r="QEM1" s="66"/>
      <c r="QEN1" s="66"/>
      <c r="QEO1" s="66"/>
      <c r="QEP1" s="66"/>
      <c r="QEQ1" s="66"/>
      <c r="QER1" s="66"/>
      <c r="QES1" s="66"/>
      <c r="QET1" s="66"/>
      <c r="QEU1" s="66"/>
      <c r="QEV1" s="66"/>
      <c r="QEW1" s="66"/>
      <c r="QEX1" s="66"/>
      <c r="QEY1" s="66"/>
      <c r="QEZ1" s="66"/>
      <c r="QFA1" s="66"/>
      <c r="QFB1" s="66"/>
      <c r="QFC1" s="66"/>
      <c r="QFD1" s="66"/>
      <c r="QFE1" s="66"/>
      <c r="QFF1" s="66"/>
      <c r="QFG1" s="66"/>
      <c r="QFH1" s="66"/>
      <c r="QFI1" s="66"/>
      <c r="QFJ1" s="66"/>
      <c r="QFK1" s="66"/>
      <c r="QFL1" s="66"/>
      <c r="QFM1" s="66"/>
      <c r="QFN1" s="66"/>
      <c r="QFO1" s="66"/>
      <c r="QFP1" s="66"/>
      <c r="QFQ1" s="66"/>
      <c r="QFR1" s="66"/>
      <c r="QFS1" s="66"/>
      <c r="QFT1" s="66"/>
      <c r="QFU1" s="66"/>
      <c r="QFV1" s="66"/>
      <c r="QFW1" s="66"/>
      <c r="QFX1" s="66"/>
      <c r="QFY1" s="66"/>
      <c r="QFZ1" s="66"/>
      <c r="QGA1" s="66"/>
      <c r="QGB1" s="66"/>
      <c r="QGC1" s="66"/>
      <c r="QGD1" s="66"/>
      <c r="QGE1" s="66"/>
      <c r="QGF1" s="66"/>
      <c r="QGG1" s="66"/>
      <c r="QGH1" s="66"/>
      <c r="QGI1" s="66"/>
      <c r="QGJ1" s="66"/>
      <c r="QGK1" s="66"/>
      <c r="QGL1" s="66"/>
      <c r="QGM1" s="66"/>
      <c r="QGN1" s="66"/>
      <c r="QGO1" s="66"/>
      <c r="QGP1" s="66"/>
      <c r="QGQ1" s="66"/>
      <c r="QGR1" s="66"/>
      <c r="QGS1" s="66"/>
      <c r="QGT1" s="66"/>
      <c r="QGU1" s="66"/>
      <c r="QGV1" s="66"/>
      <c r="QGW1" s="66"/>
      <c r="QGX1" s="66"/>
      <c r="QGY1" s="66"/>
      <c r="QGZ1" s="66"/>
      <c r="QHA1" s="66"/>
      <c r="QHB1" s="66"/>
      <c r="QHC1" s="66"/>
      <c r="QHD1" s="66"/>
      <c r="QHE1" s="66"/>
      <c r="QHF1" s="66"/>
      <c r="QHG1" s="66"/>
      <c r="QHH1" s="66"/>
      <c r="QHI1" s="66"/>
      <c r="QHJ1" s="66"/>
      <c r="QHK1" s="66"/>
      <c r="QHL1" s="66"/>
      <c r="QHM1" s="66"/>
      <c r="QHN1" s="66"/>
      <c r="QHO1" s="66"/>
      <c r="QHP1" s="66"/>
      <c r="QHQ1" s="66"/>
      <c r="QHR1" s="66"/>
      <c r="QHS1" s="66"/>
      <c r="QHT1" s="66"/>
      <c r="QHU1" s="66"/>
      <c r="QHV1" s="66"/>
      <c r="QHW1" s="66"/>
      <c r="QHX1" s="66"/>
      <c r="QHY1" s="66"/>
      <c r="QHZ1" s="66"/>
      <c r="QIA1" s="66"/>
      <c r="QIB1" s="66"/>
      <c r="QIC1" s="66"/>
      <c r="QID1" s="66"/>
      <c r="QIE1" s="66"/>
      <c r="QIF1" s="66"/>
      <c r="QIG1" s="66"/>
      <c r="QIH1" s="66"/>
      <c r="QII1" s="66"/>
      <c r="QIJ1" s="66"/>
      <c r="QIK1" s="66"/>
      <c r="QIL1" s="66"/>
      <c r="QIM1" s="66"/>
      <c r="QIN1" s="66"/>
      <c r="QIO1" s="66"/>
      <c r="QIP1" s="66"/>
      <c r="QIQ1" s="66"/>
      <c r="QIR1" s="66"/>
      <c r="QIS1" s="66"/>
      <c r="QIT1" s="66"/>
      <c r="QIU1" s="66"/>
      <c r="QIV1" s="66"/>
      <c r="QIW1" s="66"/>
      <c r="QIX1" s="66"/>
      <c r="QIY1" s="66"/>
      <c r="QIZ1" s="66"/>
      <c r="QJA1" s="66"/>
      <c r="QJB1" s="66"/>
      <c r="QJC1" s="66"/>
      <c r="QJD1" s="66"/>
      <c r="QJE1" s="66"/>
      <c r="QJF1" s="66"/>
      <c r="QJG1" s="66"/>
      <c r="QJH1" s="66"/>
      <c r="QJI1" s="66"/>
      <c r="QJJ1" s="66"/>
      <c r="QJK1" s="66"/>
      <c r="QJL1" s="66"/>
      <c r="QJM1" s="66"/>
      <c r="QJN1" s="66"/>
      <c r="QJO1" s="66"/>
      <c r="QJP1" s="66"/>
      <c r="QJQ1" s="66"/>
      <c r="QJR1" s="66"/>
      <c r="QJS1" s="66"/>
      <c r="QJT1" s="66"/>
      <c r="QJU1" s="66"/>
      <c r="QJV1" s="66"/>
      <c r="QJW1" s="66"/>
      <c r="QJX1" s="66"/>
      <c r="QJY1" s="66"/>
      <c r="QJZ1" s="66"/>
      <c r="QKA1" s="66"/>
      <c r="QKB1" s="66"/>
      <c r="QKC1" s="66"/>
      <c r="QKD1" s="66"/>
      <c r="QKE1" s="66"/>
      <c r="QKF1" s="66"/>
      <c r="QKG1" s="66"/>
      <c r="QKH1" s="66"/>
      <c r="QKI1" s="66"/>
      <c r="QKJ1" s="66"/>
      <c r="QKK1" s="66"/>
      <c r="QKL1" s="66"/>
      <c r="QKM1" s="66"/>
      <c r="QKN1" s="66"/>
      <c r="QKO1" s="66"/>
      <c r="QKP1" s="66"/>
      <c r="QKQ1" s="66"/>
      <c r="QKR1" s="66"/>
      <c r="QKS1" s="66"/>
      <c r="QKT1" s="66"/>
      <c r="QKU1" s="66"/>
      <c r="QKV1" s="66"/>
      <c r="QKW1" s="66"/>
      <c r="QKX1" s="66"/>
      <c r="QKY1" s="66"/>
      <c r="QKZ1" s="66"/>
      <c r="QLA1" s="66"/>
      <c r="QLB1" s="66"/>
      <c r="QLC1" s="66"/>
      <c r="QLD1" s="66"/>
      <c r="QLE1" s="66"/>
      <c r="QLF1" s="66"/>
      <c r="QLG1" s="66"/>
      <c r="QLH1" s="66"/>
      <c r="QLI1" s="66"/>
      <c r="QLJ1" s="66"/>
      <c r="QLK1" s="66"/>
      <c r="QLL1" s="66"/>
      <c r="QLM1" s="66"/>
      <c r="QLN1" s="66"/>
      <c r="QLO1" s="66"/>
      <c r="QLP1" s="66"/>
      <c r="QLQ1" s="66"/>
      <c r="QLR1" s="66"/>
      <c r="QLS1" s="66"/>
      <c r="QLT1" s="66"/>
      <c r="QLU1" s="66"/>
      <c r="QLV1" s="66"/>
      <c r="QLW1" s="66"/>
      <c r="QLX1" s="66"/>
      <c r="QLY1" s="66"/>
      <c r="QLZ1" s="66"/>
      <c r="QMA1" s="66"/>
      <c r="QMB1" s="66"/>
      <c r="QMC1" s="66"/>
      <c r="QMD1" s="66"/>
      <c r="QME1" s="66"/>
      <c r="QMF1" s="66"/>
      <c r="QMG1" s="66"/>
      <c r="QMH1" s="66"/>
      <c r="QMI1" s="66"/>
      <c r="QMJ1" s="66"/>
      <c r="QMK1" s="66"/>
      <c r="QML1" s="66"/>
      <c r="QMM1" s="66"/>
      <c r="QMN1" s="66"/>
      <c r="QMO1" s="66"/>
      <c r="QMP1" s="66"/>
      <c r="QMQ1" s="66"/>
      <c r="QMR1" s="66"/>
      <c r="QMS1" s="66"/>
      <c r="QMT1" s="66"/>
      <c r="QMU1" s="66"/>
      <c r="QMV1" s="66"/>
      <c r="QMW1" s="66"/>
      <c r="QMX1" s="66"/>
      <c r="QMY1" s="66"/>
      <c r="QMZ1" s="66"/>
      <c r="QNA1" s="66"/>
      <c r="QNB1" s="66"/>
      <c r="QNC1" s="66"/>
      <c r="QND1" s="66"/>
      <c r="QNE1" s="66"/>
      <c r="QNF1" s="66"/>
      <c r="QNG1" s="66"/>
      <c r="QNH1" s="66"/>
      <c r="QNI1" s="66"/>
      <c r="QNJ1" s="66"/>
      <c r="QNK1" s="66"/>
      <c r="QNL1" s="66"/>
      <c r="QNM1" s="66"/>
      <c r="QNN1" s="66"/>
      <c r="QNO1" s="66"/>
      <c r="QNP1" s="66"/>
      <c r="QNQ1" s="66"/>
      <c r="QNR1" s="66"/>
      <c r="QNS1" s="66"/>
      <c r="QNT1" s="66"/>
      <c r="QNU1" s="66"/>
      <c r="QNV1" s="66"/>
      <c r="QNW1" s="66"/>
      <c r="QNX1" s="66"/>
      <c r="QNY1" s="66"/>
      <c r="QNZ1" s="66"/>
      <c r="QOA1" s="66"/>
      <c r="QOB1" s="66"/>
      <c r="QOC1" s="66"/>
      <c r="QOD1" s="66"/>
      <c r="QOE1" s="66"/>
      <c r="QOF1" s="66"/>
      <c r="QOG1" s="66"/>
      <c r="QOH1" s="66"/>
      <c r="QOI1" s="66"/>
      <c r="QOJ1" s="66"/>
      <c r="QOK1" s="66"/>
      <c r="QOL1" s="66"/>
      <c r="QOM1" s="66"/>
      <c r="QON1" s="66"/>
      <c r="QOO1" s="66"/>
      <c r="QOP1" s="66"/>
      <c r="QOQ1" s="66"/>
      <c r="QOR1" s="66"/>
      <c r="QOS1" s="66"/>
      <c r="QOT1" s="66"/>
      <c r="QOU1" s="66"/>
      <c r="QOV1" s="66"/>
      <c r="QOW1" s="66"/>
      <c r="QOX1" s="66"/>
      <c r="QOY1" s="66"/>
      <c r="QOZ1" s="66"/>
      <c r="QPA1" s="66"/>
      <c r="QPB1" s="66"/>
      <c r="QPC1" s="66"/>
      <c r="QPD1" s="66"/>
      <c r="QPE1" s="66"/>
      <c r="QPF1" s="66"/>
      <c r="QPG1" s="66"/>
      <c r="QPH1" s="66"/>
      <c r="QPI1" s="66"/>
      <c r="QPJ1" s="66"/>
      <c r="QPK1" s="66"/>
      <c r="QPL1" s="66"/>
      <c r="QPM1" s="66"/>
      <c r="QPN1" s="66"/>
      <c r="QPO1" s="66"/>
      <c r="QPP1" s="66"/>
      <c r="QPQ1" s="66"/>
      <c r="QPR1" s="66"/>
      <c r="QPS1" s="66"/>
      <c r="QPT1" s="66"/>
      <c r="QPU1" s="66"/>
      <c r="QPV1" s="66"/>
      <c r="QPW1" s="66"/>
      <c r="QPX1" s="66"/>
      <c r="QPY1" s="66"/>
      <c r="QPZ1" s="66"/>
      <c r="QQA1" s="66"/>
      <c r="QQB1" s="66"/>
      <c r="QQC1" s="66"/>
      <c r="QQD1" s="66"/>
      <c r="QQE1" s="66"/>
      <c r="QQF1" s="66"/>
      <c r="QQG1" s="66"/>
      <c r="QQH1" s="66"/>
      <c r="QQI1" s="66"/>
      <c r="QQJ1" s="66"/>
      <c r="QQK1" s="66"/>
      <c r="QQL1" s="66"/>
      <c r="QQM1" s="66"/>
      <c r="QQN1" s="66"/>
      <c r="QQO1" s="66"/>
      <c r="QQP1" s="66"/>
      <c r="QQQ1" s="66"/>
      <c r="QQR1" s="66"/>
      <c r="QQS1" s="66"/>
      <c r="QQT1" s="66"/>
      <c r="QQU1" s="66"/>
      <c r="QQV1" s="66"/>
      <c r="QQW1" s="66"/>
      <c r="QQX1" s="66"/>
      <c r="QQY1" s="66"/>
      <c r="QQZ1" s="66"/>
      <c r="QRA1" s="66"/>
      <c r="QRB1" s="66"/>
      <c r="QRC1" s="66"/>
      <c r="QRD1" s="66"/>
      <c r="QRE1" s="66"/>
      <c r="QRF1" s="66"/>
      <c r="QRG1" s="66"/>
      <c r="QRH1" s="66"/>
      <c r="QRI1" s="66"/>
      <c r="QRJ1" s="66"/>
      <c r="QRK1" s="66"/>
      <c r="QRL1" s="66"/>
      <c r="QRM1" s="66"/>
      <c r="QRN1" s="66"/>
      <c r="QRO1" s="66"/>
      <c r="QRP1" s="66"/>
      <c r="QRQ1" s="66"/>
      <c r="QRR1" s="66"/>
      <c r="QRS1" s="66"/>
      <c r="QRT1" s="66"/>
      <c r="QRU1" s="66"/>
      <c r="QRV1" s="66"/>
      <c r="QRW1" s="66"/>
      <c r="QRX1" s="66"/>
      <c r="QRY1" s="66"/>
      <c r="QRZ1" s="66"/>
      <c r="QSA1" s="66"/>
      <c r="QSB1" s="66"/>
      <c r="QSC1" s="66"/>
      <c r="QSD1" s="66"/>
      <c r="QSE1" s="66"/>
      <c r="QSF1" s="66"/>
      <c r="QSG1" s="66"/>
      <c r="QSH1" s="66"/>
      <c r="QSI1" s="66"/>
      <c r="QSJ1" s="66"/>
      <c r="QSK1" s="66"/>
      <c r="QSL1" s="66"/>
      <c r="QSM1" s="66"/>
      <c r="QSN1" s="66"/>
      <c r="QSO1" s="66"/>
      <c r="QSP1" s="66"/>
      <c r="QSQ1" s="66"/>
      <c r="QSR1" s="66"/>
      <c r="QSS1" s="66"/>
      <c r="QST1" s="66"/>
      <c r="QSU1" s="66"/>
      <c r="QSV1" s="66"/>
      <c r="QSW1" s="66"/>
      <c r="QSX1" s="66"/>
      <c r="QSY1" s="66"/>
      <c r="QSZ1" s="66"/>
      <c r="QTA1" s="66"/>
      <c r="QTB1" s="66"/>
      <c r="QTC1" s="66"/>
      <c r="QTD1" s="66"/>
      <c r="QTE1" s="66"/>
      <c r="QTF1" s="66"/>
      <c r="QTG1" s="66"/>
      <c r="QTH1" s="66"/>
      <c r="QTI1" s="66"/>
      <c r="QTJ1" s="66"/>
      <c r="QTK1" s="66"/>
      <c r="QTL1" s="66"/>
      <c r="QTM1" s="66"/>
      <c r="QTN1" s="66"/>
      <c r="QTO1" s="66"/>
      <c r="QTP1" s="66"/>
      <c r="QTQ1" s="66"/>
      <c r="QTR1" s="66"/>
      <c r="QTS1" s="66"/>
      <c r="QTT1" s="66"/>
      <c r="QTU1" s="66"/>
      <c r="QTV1" s="66"/>
      <c r="QTW1" s="66"/>
      <c r="QTX1" s="66"/>
      <c r="QTY1" s="66"/>
      <c r="QTZ1" s="66"/>
      <c r="QUA1" s="66"/>
      <c r="QUB1" s="66"/>
      <c r="QUC1" s="66"/>
      <c r="QUD1" s="66"/>
      <c r="QUE1" s="66"/>
      <c r="QUF1" s="66"/>
      <c r="QUG1" s="66"/>
      <c r="QUH1" s="66"/>
      <c r="QUI1" s="66"/>
      <c r="QUJ1" s="66"/>
      <c r="QUK1" s="66"/>
      <c r="QUL1" s="66"/>
      <c r="QUM1" s="66"/>
      <c r="QUN1" s="66"/>
      <c r="QUO1" s="66"/>
      <c r="QUP1" s="66"/>
      <c r="QUQ1" s="66"/>
      <c r="QUR1" s="66"/>
      <c r="QUS1" s="66"/>
      <c r="QUT1" s="66"/>
      <c r="QUU1" s="66"/>
      <c r="QUV1" s="66"/>
      <c r="QUW1" s="66"/>
      <c r="QUX1" s="66"/>
      <c r="QUY1" s="66"/>
      <c r="QUZ1" s="66"/>
      <c r="QVA1" s="66"/>
      <c r="QVB1" s="66"/>
      <c r="QVC1" s="66"/>
      <c r="QVD1" s="66"/>
      <c r="QVE1" s="66"/>
      <c r="QVF1" s="66"/>
      <c r="QVG1" s="66"/>
      <c r="QVH1" s="66"/>
      <c r="QVI1" s="66"/>
      <c r="QVJ1" s="66"/>
      <c r="QVK1" s="66"/>
      <c r="QVL1" s="66"/>
      <c r="QVM1" s="66"/>
      <c r="QVN1" s="66"/>
      <c r="QVO1" s="66"/>
      <c r="QVP1" s="66"/>
      <c r="QVQ1" s="66"/>
      <c r="QVR1" s="66"/>
      <c r="QVS1" s="66"/>
      <c r="QVT1" s="66"/>
      <c r="QVU1" s="66"/>
      <c r="QVV1" s="66"/>
      <c r="QVW1" s="66"/>
      <c r="QVX1" s="66"/>
      <c r="QVY1" s="66"/>
      <c r="QVZ1" s="66"/>
      <c r="QWA1" s="66"/>
      <c r="QWB1" s="66"/>
      <c r="QWC1" s="66"/>
      <c r="QWD1" s="66"/>
      <c r="QWE1" s="66"/>
      <c r="QWF1" s="66"/>
      <c r="QWG1" s="66"/>
      <c r="QWH1" s="66"/>
      <c r="QWI1" s="66"/>
      <c r="QWJ1" s="66"/>
      <c r="QWK1" s="66"/>
      <c r="QWL1" s="66"/>
      <c r="QWM1" s="66"/>
      <c r="QWN1" s="66"/>
      <c r="QWO1" s="66"/>
      <c r="QWP1" s="66"/>
      <c r="QWQ1" s="66"/>
      <c r="QWR1" s="66"/>
      <c r="QWS1" s="66"/>
      <c r="QWT1" s="66"/>
      <c r="QWU1" s="66"/>
      <c r="QWV1" s="66"/>
      <c r="QWW1" s="66"/>
      <c r="QWX1" s="66"/>
      <c r="QWY1" s="66"/>
      <c r="QWZ1" s="66"/>
      <c r="QXA1" s="66"/>
      <c r="QXB1" s="66"/>
      <c r="QXC1" s="66"/>
      <c r="QXD1" s="66"/>
      <c r="QXE1" s="66"/>
      <c r="QXF1" s="66"/>
      <c r="QXG1" s="66"/>
      <c r="QXH1" s="66"/>
      <c r="QXI1" s="66"/>
      <c r="QXJ1" s="66"/>
      <c r="QXK1" s="66"/>
      <c r="QXL1" s="66"/>
      <c r="QXM1" s="66"/>
      <c r="QXN1" s="66"/>
      <c r="QXO1" s="66"/>
      <c r="QXP1" s="66"/>
      <c r="QXQ1" s="66"/>
      <c r="QXR1" s="66"/>
      <c r="QXS1" s="66"/>
      <c r="QXT1" s="66"/>
      <c r="QXU1" s="66"/>
      <c r="QXV1" s="66"/>
      <c r="QXW1" s="66"/>
      <c r="QXX1" s="66"/>
      <c r="QXY1" s="66"/>
      <c r="QXZ1" s="66"/>
      <c r="QYA1" s="66"/>
      <c r="QYB1" s="66"/>
      <c r="QYC1" s="66"/>
      <c r="QYD1" s="66"/>
      <c r="QYE1" s="66"/>
      <c r="QYF1" s="66"/>
      <c r="QYG1" s="66"/>
      <c r="QYH1" s="66"/>
      <c r="QYI1" s="66"/>
      <c r="QYJ1" s="66"/>
      <c r="QYK1" s="66"/>
      <c r="QYL1" s="66"/>
      <c r="QYM1" s="66"/>
      <c r="QYN1" s="66"/>
      <c r="QYO1" s="66"/>
      <c r="QYP1" s="66"/>
      <c r="QYQ1" s="66"/>
      <c r="QYR1" s="66"/>
      <c r="QYS1" s="66"/>
      <c r="QYT1" s="66"/>
      <c r="QYU1" s="66"/>
      <c r="QYV1" s="66"/>
      <c r="QYW1" s="66"/>
      <c r="QYX1" s="66"/>
      <c r="QYY1" s="66"/>
      <c r="QYZ1" s="66"/>
      <c r="QZA1" s="66"/>
      <c r="QZB1" s="66"/>
      <c r="QZC1" s="66"/>
      <c r="QZD1" s="66"/>
      <c r="QZE1" s="66"/>
      <c r="QZF1" s="66"/>
      <c r="QZG1" s="66"/>
      <c r="QZH1" s="66"/>
      <c r="QZI1" s="66"/>
      <c r="QZJ1" s="66"/>
      <c r="QZK1" s="66"/>
      <c r="QZL1" s="66"/>
      <c r="QZM1" s="66"/>
      <c r="QZN1" s="66"/>
      <c r="QZO1" s="66"/>
      <c r="QZP1" s="66"/>
      <c r="QZQ1" s="66"/>
      <c r="QZR1" s="66"/>
      <c r="QZS1" s="66"/>
      <c r="QZT1" s="66"/>
      <c r="QZU1" s="66"/>
      <c r="QZV1" s="66"/>
      <c r="QZW1" s="66"/>
      <c r="QZX1" s="66"/>
      <c r="QZY1" s="66"/>
      <c r="QZZ1" s="66"/>
      <c r="RAA1" s="66"/>
      <c r="RAB1" s="66"/>
      <c r="RAC1" s="66"/>
      <c r="RAD1" s="66"/>
      <c r="RAE1" s="66"/>
      <c r="RAF1" s="66"/>
      <c r="RAG1" s="66"/>
      <c r="RAH1" s="66"/>
      <c r="RAI1" s="66"/>
      <c r="RAJ1" s="66"/>
      <c r="RAK1" s="66"/>
      <c r="RAL1" s="66"/>
      <c r="RAM1" s="66"/>
      <c r="RAN1" s="66"/>
      <c r="RAO1" s="66"/>
      <c r="RAP1" s="66"/>
      <c r="RAQ1" s="66"/>
      <c r="RAR1" s="66"/>
      <c r="RAS1" s="66"/>
      <c r="RAT1" s="66"/>
      <c r="RAU1" s="66"/>
      <c r="RAV1" s="66"/>
      <c r="RAW1" s="66"/>
      <c r="RAX1" s="66"/>
      <c r="RAY1" s="66"/>
      <c r="RAZ1" s="66"/>
      <c r="RBA1" s="66"/>
      <c r="RBB1" s="66"/>
      <c r="RBC1" s="66"/>
      <c r="RBD1" s="66"/>
      <c r="RBE1" s="66"/>
      <c r="RBF1" s="66"/>
      <c r="RBG1" s="66"/>
      <c r="RBH1" s="66"/>
      <c r="RBI1" s="66"/>
      <c r="RBJ1" s="66"/>
      <c r="RBK1" s="66"/>
      <c r="RBL1" s="66"/>
      <c r="RBM1" s="66"/>
      <c r="RBN1" s="66"/>
      <c r="RBO1" s="66"/>
      <c r="RBP1" s="66"/>
      <c r="RBQ1" s="66"/>
      <c r="RBR1" s="66"/>
      <c r="RBS1" s="66"/>
      <c r="RBT1" s="66"/>
      <c r="RBU1" s="66"/>
      <c r="RBV1" s="66"/>
      <c r="RBW1" s="66"/>
      <c r="RBX1" s="66"/>
      <c r="RBY1" s="66"/>
      <c r="RBZ1" s="66"/>
      <c r="RCA1" s="66"/>
      <c r="RCB1" s="66"/>
      <c r="RCC1" s="66"/>
      <c r="RCD1" s="66"/>
      <c r="RCE1" s="66"/>
      <c r="RCF1" s="66"/>
      <c r="RCG1" s="66"/>
      <c r="RCH1" s="66"/>
      <c r="RCI1" s="66"/>
      <c r="RCJ1" s="66"/>
      <c r="RCK1" s="66"/>
      <c r="RCL1" s="66"/>
      <c r="RCM1" s="66"/>
      <c r="RCN1" s="66"/>
      <c r="RCO1" s="66"/>
      <c r="RCP1" s="66"/>
      <c r="RCQ1" s="66"/>
      <c r="RCR1" s="66"/>
      <c r="RCS1" s="66"/>
      <c r="RCT1" s="66"/>
      <c r="RCU1" s="66"/>
      <c r="RCV1" s="66"/>
      <c r="RCW1" s="66"/>
      <c r="RCX1" s="66"/>
      <c r="RCY1" s="66"/>
      <c r="RCZ1" s="66"/>
      <c r="RDA1" s="66"/>
      <c r="RDB1" s="66"/>
      <c r="RDC1" s="66"/>
      <c r="RDD1" s="66"/>
      <c r="RDE1" s="66"/>
      <c r="RDF1" s="66"/>
      <c r="RDG1" s="66"/>
      <c r="RDH1" s="66"/>
      <c r="RDI1" s="66"/>
      <c r="RDJ1" s="66"/>
      <c r="RDK1" s="66"/>
      <c r="RDL1" s="66"/>
      <c r="RDM1" s="66"/>
      <c r="RDN1" s="66"/>
      <c r="RDO1" s="66"/>
      <c r="RDP1" s="66"/>
      <c r="RDQ1" s="66"/>
      <c r="RDR1" s="66"/>
      <c r="RDS1" s="66"/>
      <c r="RDT1" s="66"/>
      <c r="RDU1" s="66"/>
      <c r="RDV1" s="66"/>
      <c r="RDW1" s="66"/>
      <c r="RDX1" s="66"/>
      <c r="RDY1" s="66"/>
      <c r="RDZ1" s="66"/>
      <c r="REA1" s="66"/>
      <c r="REB1" s="66"/>
      <c r="REC1" s="66"/>
      <c r="RED1" s="66"/>
      <c r="REE1" s="66"/>
      <c r="REF1" s="66"/>
      <c r="REG1" s="66"/>
      <c r="REH1" s="66"/>
      <c r="REI1" s="66"/>
      <c r="REJ1" s="66"/>
      <c r="REK1" s="66"/>
      <c r="REL1" s="66"/>
      <c r="REM1" s="66"/>
      <c r="REN1" s="66"/>
      <c r="REO1" s="66"/>
      <c r="REP1" s="66"/>
      <c r="REQ1" s="66"/>
      <c r="RER1" s="66"/>
      <c r="RES1" s="66"/>
      <c r="RET1" s="66"/>
      <c r="REU1" s="66"/>
      <c r="REV1" s="66"/>
      <c r="REW1" s="66"/>
      <c r="REX1" s="66"/>
      <c r="REY1" s="66"/>
      <c r="REZ1" s="66"/>
      <c r="RFA1" s="66"/>
      <c r="RFB1" s="66"/>
      <c r="RFC1" s="66"/>
      <c r="RFD1" s="66"/>
      <c r="RFE1" s="66"/>
      <c r="RFF1" s="66"/>
      <c r="RFG1" s="66"/>
      <c r="RFH1" s="66"/>
      <c r="RFI1" s="66"/>
      <c r="RFJ1" s="66"/>
      <c r="RFK1" s="66"/>
      <c r="RFL1" s="66"/>
      <c r="RFM1" s="66"/>
      <c r="RFN1" s="66"/>
      <c r="RFO1" s="66"/>
      <c r="RFP1" s="66"/>
      <c r="RFQ1" s="66"/>
      <c r="RFR1" s="66"/>
      <c r="RFS1" s="66"/>
      <c r="RFT1" s="66"/>
      <c r="RFU1" s="66"/>
      <c r="RFV1" s="66"/>
      <c r="RFW1" s="66"/>
      <c r="RFX1" s="66"/>
      <c r="RFY1" s="66"/>
      <c r="RFZ1" s="66"/>
      <c r="RGA1" s="66"/>
      <c r="RGB1" s="66"/>
      <c r="RGC1" s="66"/>
      <c r="RGD1" s="66"/>
      <c r="RGE1" s="66"/>
      <c r="RGF1" s="66"/>
      <c r="RGG1" s="66"/>
      <c r="RGH1" s="66"/>
      <c r="RGI1" s="66"/>
      <c r="RGJ1" s="66"/>
      <c r="RGK1" s="66"/>
      <c r="RGL1" s="66"/>
      <c r="RGM1" s="66"/>
      <c r="RGN1" s="66"/>
      <c r="RGO1" s="66"/>
      <c r="RGP1" s="66"/>
      <c r="RGQ1" s="66"/>
      <c r="RGR1" s="66"/>
      <c r="RGS1" s="66"/>
      <c r="RGT1" s="66"/>
      <c r="RGU1" s="66"/>
      <c r="RGV1" s="66"/>
      <c r="RGW1" s="66"/>
      <c r="RGX1" s="66"/>
      <c r="RGY1" s="66"/>
      <c r="RGZ1" s="66"/>
      <c r="RHA1" s="66"/>
      <c r="RHB1" s="66"/>
      <c r="RHC1" s="66"/>
      <c r="RHD1" s="66"/>
      <c r="RHE1" s="66"/>
      <c r="RHF1" s="66"/>
      <c r="RHG1" s="66"/>
      <c r="RHH1" s="66"/>
      <c r="RHI1" s="66"/>
      <c r="RHJ1" s="66"/>
      <c r="RHK1" s="66"/>
      <c r="RHL1" s="66"/>
      <c r="RHM1" s="66"/>
      <c r="RHN1" s="66"/>
      <c r="RHO1" s="66"/>
      <c r="RHP1" s="66"/>
      <c r="RHQ1" s="66"/>
      <c r="RHR1" s="66"/>
      <c r="RHS1" s="66"/>
      <c r="RHT1" s="66"/>
      <c r="RHU1" s="66"/>
      <c r="RHV1" s="66"/>
      <c r="RHW1" s="66"/>
      <c r="RHX1" s="66"/>
      <c r="RHY1" s="66"/>
      <c r="RHZ1" s="66"/>
      <c r="RIA1" s="66"/>
      <c r="RIB1" s="66"/>
      <c r="RIC1" s="66"/>
      <c r="RID1" s="66"/>
      <c r="RIE1" s="66"/>
      <c r="RIF1" s="66"/>
      <c r="RIG1" s="66"/>
      <c r="RIH1" s="66"/>
      <c r="RII1" s="66"/>
      <c r="RIJ1" s="66"/>
      <c r="RIK1" s="66"/>
      <c r="RIL1" s="66"/>
      <c r="RIM1" s="66"/>
      <c r="RIN1" s="66"/>
      <c r="RIO1" s="66"/>
      <c r="RIP1" s="66"/>
      <c r="RIQ1" s="66"/>
      <c r="RIR1" s="66"/>
      <c r="RIS1" s="66"/>
      <c r="RIT1" s="66"/>
      <c r="RIU1" s="66"/>
      <c r="RIV1" s="66"/>
      <c r="RIW1" s="66"/>
      <c r="RIX1" s="66"/>
      <c r="RIY1" s="66"/>
      <c r="RIZ1" s="66"/>
      <c r="RJA1" s="66"/>
      <c r="RJB1" s="66"/>
      <c r="RJC1" s="66"/>
      <c r="RJD1" s="66"/>
      <c r="RJE1" s="66"/>
      <c r="RJF1" s="66"/>
      <c r="RJG1" s="66"/>
      <c r="RJH1" s="66"/>
      <c r="RJI1" s="66"/>
      <c r="RJJ1" s="66"/>
      <c r="RJK1" s="66"/>
      <c r="RJL1" s="66"/>
      <c r="RJM1" s="66"/>
      <c r="RJN1" s="66"/>
      <c r="RJO1" s="66"/>
      <c r="RJP1" s="66"/>
      <c r="RJQ1" s="66"/>
      <c r="RJR1" s="66"/>
      <c r="RJS1" s="66"/>
      <c r="RJT1" s="66"/>
      <c r="RJU1" s="66"/>
      <c r="RJV1" s="66"/>
      <c r="RJW1" s="66"/>
      <c r="RJX1" s="66"/>
      <c r="RJY1" s="66"/>
      <c r="RJZ1" s="66"/>
      <c r="RKA1" s="66"/>
      <c r="RKB1" s="66"/>
      <c r="RKC1" s="66"/>
      <c r="RKD1" s="66"/>
      <c r="RKE1" s="66"/>
      <c r="RKF1" s="66"/>
      <c r="RKG1" s="66"/>
      <c r="RKH1" s="66"/>
      <c r="RKI1" s="66"/>
      <c r="RKJ1" s="66"/>
      <c r="RKK1" s="66"/>
      <c r="RKL1" s="66"/>
      <c r="RKM1" s="66"/>
      <c r="RKN1" s="66"/>
      <c r="RKO1" s="66"/>
      <c r="RKP1" s="66"/>
      <c r="RKQ1" s="66"/>
      <c r="RKR1" s="66"/>
      <c r="RKS1" s="66"/>
      <c r="RKT1" s="66"/>
      <c r="RKU1" s="66"/>
      <c r="RKV1" s="66"/>
      <c r="RKW1" s="66"/>
      <c r="RKX1" s="66"/>
      <c r="RKY1" s="66"/>
      <c r="RKZ1" s="66"/>
      <c r="RLA1" s="66"/>
      <c r="RLB1" s="66"/>
      <c r="RLC1" s="66"/>
      <c r="RLD1" s="66"/>
      <c r="RLE1" s="66"/>
      <c r="RLF1" s="66"/>
      <c r="RLG1" s="66"/>
      <c r="RLH1" s="66"/>
      <c r="RLI1" s="66"/>
      <c r="RLJ1" s="66"/>
      <c r="RLK1" s="66"/>
      <c r="RLL1" s="66"/>
      <c r="RLM1" s="66"/>
      <c r="RLN1" s="66"/>
      <c r="RLO1" s="66"/>
      <c r="RLP1" s="66"/>
      <c r="RLQ1" s="66"/>
      <c r="RLR1" s="66"/>
      <c r="RLS1" s="66"/>
      <c r="RLT1" s="66"/>
      <c r="RLU1" s="66"/>
      <c r="RLV1" s="66"/>
      <c r="RLW1" s="66"/>
      <c r="RLX1" s="66"/>
      <c r="RLY1" s="66"/>
      <c r="RLZ1" s="66"/>
      <c r="RMA1" s="66"/>
      <c r="RMB1" s="66"/>
      <c r="RMC1" s="66"/>
      <c r="RMD1" s="66"/>
      <c r="RME1" s="66"/>
      <c r="RMF1" s="66"/>
      <c r="RMG1" s="66"/>
      <c r="RMH1" s="66"/>
      <c r="RMI1" s="66"/>
      <c r="RMJ1" s="66"/>
      <c r="RMK1" s="66"/>
      <c r="RML1" s="66"/>
      <c r="RMM1" s="66"/>
      <c r="RMN1" s="66"/>
      <c r="RMO1" s="66"/>
      <c r="RMP1" s="66"/>
      <c r="RMQ1" s="66"/>
      <c r="RMR1" s="66"/>
      <c r="RMS1" s="66"/>
      <c r="RMT1" s="66"/>
      <c r="RMU1" s="66"/>
      <c r="RMV1" s="66"/>
      <c r="RMW1" s="66"/>
      <c r="RMX1" s="66"/>
      <c r="RMY1" s="66"/>
      <c r="RMZ1" s="66"/>
      <c r="RNA1" s="66"/>
      <c r="RNB1" s="66"/>
      <c r="RNC1" s="66"/>
      <c r="RND1" s="66"/>
      <c r="RNE1" s="66"/>
      <c r="RNF1" s="66"/>
      <c r="RNG1" s="66"/>
      <c r="RNH1" s="66"/>
      <c r="RNI1" s="66"/>
      <c r="RNJ1" s="66"/>
      <c r="RNK1" s="66"/>
      <c r="RNL1" s="66"/>
      <c r="RNM1" s="66"/>
      <c r="RNN1" s="66"/>
      <c r="RNO1" s="66"/>
      <c r="RNP1" s="66"/>
      <c r="RNQ1" s="66"/>
      <c r="RNR1" s="66"/>
      <c r="RNS1" s="66"/>
      <c r="RNT1" s="66"/>
      <c r="RNU1" s="66"/>
      <c r="RNV1" s="66"/>
      <c r="RNW1" s="66"/>
      <c r="RNX1" s="66"/>
      <c r="RNY1" s="66"/>
      <c r="RNZ1" s="66"/>
      <c r="ROA1" s="66"/>
      <c r="ROB1" s="66"/>
      <c r="ROC1" s="66"/>
      <c r="ROD1" s="66"/>
      <c r="ROE1" s="66"/>
      <c r="ROF1" s="66"/>
      <c r="ROG1" s="66"/>
      <c r="ROH1" s="66"/>
      <c r="ROI1" s="66"/>
      <c r="ROJ1" s="66"/>
      <c r="ROK1" s="66"/>
      <c r="ROL1" s="66"/>
      <c r="ROM1" s="66"/>
      <c r="RON1" s="66"/>
      <c r="ROO1" s="66"/>
      <c r="ROP1" s="66"/>
      <c r="ROQ1" s="66"/>
      <c r="ROR1" s="66"/>
      <c r="ROS1" s="66"/>
      <c r="ROT1" s="66"/>
      <c r="ROU1" s="66"/>
      <c r="ROV1" s="66"/>
      <c r="ROW1" s="66"/>
      <c r="ROX1" s="66"/>
      <c r="ROY1" s="66"/>
      <c r="ROZ1" s="66"/>
      <c r="RPA1" s="66"/>
      <c r="RPB1" s="66"/>
      <c r="RPC1" s="66"/>
      <c r="RPD1" s="66"/>
      <c r="RPE1" s="66"/>
      <c r="RPF1" s="66"/>
      <c r="RPG1" s="66"/>
      <c r="RPH1" s="66"/>
      <c r="RPI1" s="66"/>
      <c r="RPJ1" s="66"/>
      <c r="RPK1" s="66"/>
      <c r="RPL1" s="66"/>
      <c r="RPM1" s="66"/>
      <c r="RPN1" s="66"/>
      <c r="RPO1" s="66"/>
      <c r="RPP1" s="66"/>
      <c r="RPQ1" s="66"/>
      <c r="RPR1" s="66"/>
      <c r="RPS1" s="66"/>
      <c r="RPT1" s="66"/>
      <c r="RPU1" s="66"/>
      <c r="RPV1" s="66"/>
      <c r="RPW1" s="66"/>
      <c r="RPX1" s="66"/>
      <c r="RPY1" s="66"/>
      <c r="RPZ1" s="66"/>
      <c r="RQA1" s="66"/>
      <c r="RQB1" s="66"/>
      <c r="RQC1" s="66"/>
      <c r="RQD1" s="66"/>
      <c r="RQE1" s="66"/>
      <c r="RQF1" s="66"/>
      <c r="RQG1" s="66"/>
      <c r="RQH1" s="66"/>
      <c r="RQI1" s="66"/>
      <c r="RQJ1" s="66"/>
      <c r="RQK1" s="66"/>
      <c r="RQL1" s="66"/>
      <c r="RQM1" s="66"/>
      <c r="RQN1" s="66"/>
      <c r="RQO1" s="66"/>
      <c r="RQP1" s="66"/>
      <c r="RQQ1" s="66"/>
      <c r="RQR1" s="66"/>
      <c r="RQS1" s="66"/>
      <c r="RQT1" s="66"/>
      <c r="RQU1" s="66"/>
      <c r="RQV1" s="66"/>
      <c r="RQW1" s="66"/>
      <c r="RQX1" s="66"/>
      <c r="RQY1" s="66"/>
      <c r="RQZ1" s="66"/>
      <c r="RRA1" s="66"/>
      <c r="RRB1" s="66"/>
      <c r="RRC1" s="66"/>
      <c r="RRD1" s="66"/>
      <c r="RRE1" s="66"/>
      <c r="RRF1" s="66"/>
      <c r="RRG1" s="66"/>
      <c r="RRH1" s="66"/>
      <c r="RRI1" s="66"/>
      <c r="RRJ1" s="66"/>
      <c r="RRK1" s="66"/>
      <c r="RRL1" s="66"/>
      <c r="RRM1" s="66"/>
      <c r="RRN1" s="66"/>
      <c r="RRO1" s="66"/>
      <c r="RRP1" s="66"/>
      <c r="RRQ1" s="66"/>
      <c r="RRR1" s="66"/>
      <c r="RRS1" s="66"/>
      <c r="RRT1" s="66"/>
      <c r="RRU1" s="66"/>
      <c r="RRV1" s="66"/>
      <c r="RRW1" s="66"/>
      <c r="RRX1" s="66"/>
      <c r="RRY1" s="66"/>
      <c r="RRZ1" s="66"/>
      <c r="RSA1" s="66"/>
      <c r="RSB1" s="66"/>
      <c r="RSC1" s="66"/>
      <c r="RSD1" s="66"/>
      <c r="RSE1" s="66"/>
      <c r="RSF1" s="66"/>
      <c r="RSG1" s="66"/>
      <c r="RSH1" s="66"/>
      <c r="RSI1" s="66"/>
      <c r="RSJ1" s="66"/>
      <c r="RSK1" s="66"/>
      <c r="RSL1" s="66"/>
      <c r="RSM1" s="66"/>
      <c r="RSN1" s="66"/>
      <c r="RSO1" s="66"/>
      <c r="RSP1" s="66"/>
      <c r="RSQ1" s="66"/>
      <c r="RSR1" s="66"/>
      <c r="RSS1" s="66"/>
      <c r="RST1" s="66"/>
      <c r="RSU1" s="66"/>
      <c r="RSV1" s="66"/>
      <c r="RSW1" s="66"/>
      <c r="RSX1" s="66"/>
      <c r="RSY1" s="66"/>
      <c r="RSZ1" s="66"/>
      <c r="RTA1" s="66"/>
      <c r="RTB1" s="66"/>
      <c r="RTC1" s="66"/>
      <c r="RTD1" s="66"/>
      <c r="RTE1" s="66"/>
      <c r="RTF1" s="66"/>
      <c r="RTG1" s="66"/>
      <c r="RTH1" s="66"/>
      <c r="RTI1" s="66"/>
      <c r="RTJ1" s="66"/>
      <c r="RTK1" s="66"/>
      <c r="RTL1" s="66"/>
      <c r="RTM1" s="66"/>
      <c r="RTN1" s="66"/>
      <c r="RTO1" s="66"/>
      <c r="RTP1" s="66"/>
      <c r="RTQ1" s="66"/>
      <c r="RTR1" s="66"/>
      <c r="RTS1" s="66"/>
      <c r="RTT1" s="66"/>
      <c r="RTU1" s="66"/>
      <c r="RTV1" s="66"/>
      <c r="RTW1" s="66"/>
      <c r="RTX1" s="66"/>
      <c r="RTY1" s="66"/>
      <c r="RTZ1" s="66"/>
      <c r="RUA1" s="66"/>
      <c r="RUB1" s="66"/>
      <c r="RUC1" s="66"/>
      <c r="RUD1" s="66"/>
      <c r="RUE1" s="66"/>
      <c r="RUF1" s="66"/>
      <c r="RUG1" s="66"/>
      <c r="RUH1" s="66"/>
      <c r="RUI1" s="66"/>
      <c r="RUJ1" s="66"/>
      <c r="RUK1" s="66"/>
      <c r="RUL1" s="66"/>
      <c r="RUM1" s="66"/>
      <c r="RUN1" s="66"/>
      <c r="RUO1" s="66"/>
      <c r="RUP1" s="66"/>
      <c r="RUQ1" s="66"/>
      <c r="RUR1" s="66"/>
      <c r="RUS1" s="66"/>
      <c r="RUT1" s="66"/>
      <c r="RUU1" s="66"/>
      <c r="RUV1" s="66"/>
      <c r="RUW1" s="66"/>
      <c r="RUX1" s="66"/>
      <c r="RUY1" s="66"/>
      <c r="RUZ1" s="66"/>
      <c r="RVA1" s="66"/>
      <c r="RVB1" s="66"/>
      <c r="RVC1" s="66"/>
      <c r="RVD1" s="66"/>
      <c r="RVE1" s="66"/>
      <c r="RVF1" s="66"/>
      <c r="RVG1" s="66"/>
      <c r="RVH1" s="66"/>
      <c r="RVI1" s="66"/>
      <c r="RVJ1" s="66"/>
      <c r="RVK1" s="66"/>
      <c r="RVL1" s="66"/>
      <c r="RVM1" s="66"/>
      <c r="RVN1" s="66"/>
      <c r="RVO1" s="66"/>
      <c r="RVP1" s="66"/>
      <c r="RVQ1" s="66"/>
      <c r="RVR1" s="66"/>
      <c r="RVS1" s="66"/>
      <c r="RVT1" s="66"/>
      <c r="RVU1" s="66"/>
      <c r="RVV1" s="66"/>
      <c r="RVW1" s="66"/>
      <c r="RVX1" s="66"/>
      <c r="RVY1" s="66"/>
      <c r="RVZ1" s="66"/>
      <c r="RWA1" s="66"/>
      <c r="RWB1" s="66"/>
      <c r="RWC1" s="66"/>
      <c r="RWD1" s="66"/>
      <c r="RWE1" s="66"/>
      <c r="RWF1" s="66"/>
      <c r="RWG1" s="66"/>
      <c r="RWH1" s="66"/>
      <c r="RWI1" s="66"/>
      <c r="RWJ1" s="66"/>
      <c r="RWK1" s="66"/>
      <c r="RWL1" s="66"/>
      <c r="RWM1" s="66"/>
      <c r="RWN1" s="66"/>
      <c r="RWO1" s="66"/>
      <c r="RWP1" s="66"/>
      <c r="RWQ1" s="66"/>
      <c r="RWR1" s="66"/>
      <c r="RWS1" s="66"/>
      <c r="RWT1" s="66"/>
      <c r="RWU1" s="66"/>
      <c r="RWV1" s="66"/>
      <c r="RWW1" s="66"/>
      <c r="RWX1" s="66"/>
      <c r="RWY1" s="66"/>
      <c r="RWZ1" s="66"/>
      <c r="RXA1" s="66"/>
      <c r="RXB1" s="66"/>
      <c r="RXC1" s="66"/>
      <c r="RXD1" s="66"/>
      <c r="RXE1" s="66"/>
      <c r="RXF1" s="66"/>
      <c r="RXG1" s="66"/>
      <c r="RXH1" s="66"/>
      <c r="RXI1" s="66"/>
      <c r="RXJ1" s="66"/>
      <c r="RXK1" s="66"/>
      <c r="RXL1" s="66"/>
      <c r="RXM1" s="66"/>
      <c r="RXN1" s="66"/>
      <c r="RXO1" s="66"/>
      <c r="RXP1" s="66"/>
      <c r="RXQ1" s="66"/>
      <c r="RXR1" s="66"/>
      <c r="RXS1" s="66"/>
      <c r="RXT1" s="66"/>
      <c r="RXU1" s="66"/>
      <c r="RXV1" s="66"/>
      <c r="RXW1" s="66"/>
      <c r="RXX1" s="66"/>
      <c r="RXY1" s="66"/>
      <c r="RXZ1" s="66"/>
      <c r="RYA1" s="66"/>
      <c r="RYB1" s="66"/>
      <c r="RYC1" s="66"/>
      <c r="RYD1" s="66"/>
      <c r="RYE1" s="66"/>
      <c r="RYF1" s="66"/>
      <c r="RYG1" s="66"/>
      <c r="RYH1" s="66"/>
      <c r="RYI1" s="66"/>
      <c r="RYJ1" s="66"/>
      <c r="RYK1" s="66"/>
      <c r="RYL1" s="66"/>
      <c r="RYM1" s="66"/>
      <c r="RYN1" s="66"/>
      <c r="RYO1" s="66"/>
      <c r="RYP1" s="66"/>
      <c r="RYQ1" s="66"/>
      <c r="RYR1" s="66"/>
      <c r="RYS1" s="66"/>
      <c r="RYT1" s="66"/>
      <c r="RYU1" s="66"/>
      <c r="RYV1" s="66"/>
      <c r="RYW1" s="66"/>
      <c r="RYX1" s="66"/>
      <c r="RYY1" s="66"/>
      <c r="RYZ1" s="66"/>
      <c r="RZA1" s="66"/>
      <c r="RZB1" s="66"/>
      <c r="RZC1" s="66"/>
      <c r="RZD1" s="66"/>
      <c r="RZE1" s="66"/>
      <c r="RZF1" s="66"/>
      <c r="RZG1" s="66"/>
      <c r="RZH1" s="66"/>
      <c r="RZI1" s="66"/>
      <c r="RZJ1" s="66"/>
      <c r="RZK1" s="66"/>
      <c r="RZL1" s="66"/>
      <c r="RZM1" s="66"/>
      <c r="RZN1" s="66"/>
      <c r="RZO1" s="66"/>
      <c r="RZP1" s="66"/>
      <c r="RZQ1" s="66"/>
      <c r="RZR1" s="66"/>
      <c r="RZS1" s="66"/>
      <c r="RZT1" s="66"/>
      <c r="RZU1" s="66"/>
      <c r="RZV1" s="66"/>
      <c r="RZW1" s="66"/>
      <c r="RZX1" s="66"/>
      <c r="RZY1" s="66"/>
      <c r="RZZ1" s="66"/>
      <c r="SAA1" s="66"/>
      <c r="SAB1" s="66"/>
      <c r="SAC1" s="66"/>
      <c r="SAD1" s="66"/>
      <c r="SAE1" s="66"/>
      <c r="SAF1" s="66"/>
      <c r="SAG1" s="66"/>
      <c r="SAH1" s="66"/>
      <c r="SAI1" s="66"/>
      <c r="SAJ1" s="66"/>
      <c r="SAK1" s="66"/>
      <c r="SAL1" s="66"/>
      <c r="SAM1" s="66"/>
      <c r="SAN1" s="66"/>
      <c r="SAO1" s="66"/>
      <c r="SAP1" s="66"/>
      <c r="SAQ1" s="66"/>
      <c r="SAR1" s="66"/>
      <c r="SAS1" s="66"/>
      <c r="SAT1" s="66"/>
      <c r="SAU1" s="66"/>
      <c r="SAV1" s="66"/>
      <c r="SAW1" s="66"/>
      <c r="SAX1" s="66"/>
      <c r="SAY1" s="66"/>
      <c r="SAZ1" s="66"/>
      <c r="SBA1" s="66"/>
      <c r="SBB1" s="66"/>
      <c r="SBC1" s="66"/>
      <c r="SBD1" s="66"/>
      <c r="SBE1" s="66"/>
      <c r="SBF1" s="66"/>
      <c r="SBG1" s="66"/>
      <c r="SBH1" s="66"/>
      <c r="SBI1" s="66"/>
      <c r="SBJ1" s="66"/>
      <c r="SBK1" s="66"/>
      <c r="SBL1" s="66"/>
      <c r="SBM1" s="66"/>
      <c r="SBN1" s="66"/>
      <c r="SBO1" s="66"/>
      <c r="SBP1" s="66"/>
      <c r="SBQ1" s="66"/>
      <c r="SBR1" s="66"/>
      <c r="SBS1" s="66"/>
      <c r="SBT1" s="66"/>
      <c r="SBU1" s="66"/>
      <c r="SBV1" s="66"/>
      <c r="SBW1" s="66"/>
      <c r="SBX1" s="66"/>
      <c r="SBY1" s="66"/>
      <c r="SBZ1" s="66"/>
      <c r="SCA1" s="66"/>
      <c r="SCB1" s="66"/>
      <c r="SCC1" s="66"/>
      <c r="SCD1" s="66"/>
      <c r="SCE1" s="66"/>
      <c r="SCF1" s="66"/>
      <c r="SCG1" s="66"/>
      <c r="SCH1" s="66"/>
      <c r="SCI1" s="66"/>
      <c r="SCJ1" s="66"/>
      <c r="SCK1" s="66"/>
      <c r="SCL1" s="66"/>
      <c r="SCM1" s="66"/>
      <c r="SCN1" s="66"/>
      <c r="SCO1" s="66"/>
      <c r="SCP1" s="66"/>
      <c r="SCQ1" s="66"/>
      <c r="SCR1" s="66"/>
      <c r="SCS1" s="66"/>
      <c r="SCT1" s="66"/>
      <c r="SCU1" s="66"/>
      <c r="SCV1" s="66"/>
      <c r="SCW1" s="66"/>
      <c r="SCX1" s="66"/>
      <c r="SCY1" s="66"/>
      <c r="SCZ1" s="66"/>
      <c r="SDA1" s="66"/>
      <c r="SDB1" s="66"/>
      <c r="SDC1" s="66"/>
      <c r="SDD1" s="66"/>
      <c r="SDE1" s="66"/>
      <c r="SDF1" s="66"/>
      <c r="SDG1" s="66"/>
      <c r="SDH1" s="66"/>
      <c r="SDI1" s="66"/>
      <c r="SDJ1" s="66"/>
      <c r="SDK1" s="66"/>
      <c r="SDL1" s="66"/>
      <c r="SDM1" s="66"/>
      <c r="SDN1" s="66"/>
      <c r="SDO1" s="66"/>
      <c r="SDP1" s="66"/>
      <c r="SDQ1" s="66"/>
      <c r="SDR1" s="66"/>
      <c r="SDS1" s="66"/>
      <c r="SDT1" s="66"/>
      <c r="SDU1" s="66"/>
      <c r="SDV1" s="66"/>
      <c r="SDW1" s="66"/>
      <c r="SDX1" s="66"/>
      <c r="SDY1" s="66"/>
      <c r="SDZ1" s="66"/>
      <c r="SEA1" s="66"/>
      <c r="SEB1" s="66"/>
      <c r="SEC1" s="66"/>
      <c r="SED1" s="66"/>
      <c r="SEE1" s="66"/>
      <c r="SEF1" s="66"/>
      <c r="SEG1" s="66"/>
      <c r="SEH1" s="66"/>
      <c r="SEI1" s="66"/>
      <c r="SEJ1" s="66"/>
      <c r="SEK1" s="66"/>
      <c r="SEL1" s="66"/>
      <c r="SEM1" s="66"/>
      <c r="SEN1" s="66"/>
      <c r="SEO1" s="66"/>
      <c r="SEP1" s="66"/>
      <c r="SEQ1" s="66"/>
      <c r="SER1" s="66"/>
      <c r="SES1" s="66"/>
      <c r="SET1" s="66"/>
      <c r="SEU1" s="66"/>
      <c r="SEV1" s="66"/>
      <c r="SEW1" s="66"/>
      <c r="SEX1" s="66"/>
      <c r="SEY1" s="66"/>
      <c r="SEZ1" s="66"/>
      <c r="SFA1" s="66"/>
      <c r="SFB1" s="66"/>
      <c r="SFC1" s="66"/>
      <c r="SFD1" s="66"/>
      <c r="SFE1" s="66"/>
      <c r="SFF1" s="66"/>
      <c r="SFG1" s="66"/>
      <c r="SFH1" s="66"/>
      <c r="SFI1" s="66"/>
      <c r="SFJ1" s="66"/>
      <c r="SFK1" s="66"/>
      <c r="SFL1" s="66"/>
      <c r="SFM1" s="66"/>
      <c r="SFN1" s="66"/>
      <c r="SFO1" s="66"/>
      <c r="SFP1" s="66"/>
      <c r="SFQ1" s="66"/>
      <c r="SFR1" s="66"/>
      <c r="SFS1" s="66"/>
      <c r="SFT1" s="66"/>
      <c r="SFU1" s="66"/>
      <c r="SFV1" s="66"/>
      <c r="SFW1" s="66"/>
      <c r="SFX1" s="66"/>
      <c r="SFY1" s="66"/>
      <c r="SFZ1" s="66"/>
      <c r="SGA1" s="66"/>
      <c r="SGB1" s="66"/>
      <c r="SGC1" s="66"/>
      <c r="SGD1" s="66"/>
      <c r="SGE1" s="66"/>
      <c r="SGF1" s="66"/>
      <c r="SGG1" s="66"/>
      <c r="SGH1" s="66"/>
      <c r="SGI1" s="66"/>
      <c r="SGJ1" s="66"/>
      <c r="SGK1" s="66"/>
      <c r="SGL1" s="66"/>
      <c r="SGM1" s="66"/>
      <c r="SGN1" s="66"/>
      <c r="SGO1" s="66"/>
      <c r="SGP1" s="66"/>
      <c r="SGQ1" s="66"/>
      <c r="SGR1" s="66"/>
      <c r="SGS1" s="66"/>
      <c r="SGT1" s="66"/>
      <c r="SGU1" s="66"/>
      <c r="SGV1" s="66"/>
      <c r="SGW1" s="66"/>
      <c r="SGX1" s="66"/>
      <c r="SGY1" s="66"/>
      <c r="SGZ1" s="66"/>
      <c r="SHA1" s="66"/>
      <c r="SHB1" s="66"/>
      <c r="SHC1" s="66"/>
      <c r="SHD1" s="66"/>
      <c r="SHE1" s="66"/>
      <c r="SHF1" s="66"/>
      <c r="SHG1" s="66"/>
      <c r="SHH1" s="66"/>
      <c r="SHI1" s="66"/>
      <c r="SHJ1" s="66"/>
      <c r="SHK1" s="66"/>
      <c r="SHL1" s="66"/>
      <c r="SHM1" s="66"/>
      <c r="SHN1" s="66"/>
      <c r="SHO1" s="66"/>
      <c r="SHP1" s="66"/>
      <c r="SHQ1" s="66"/>
      <c r="SHR1" s="66"/>
      <c r="SHS1" s="66"/>
      <c r="SHT1" s="66"/>
      <c r="SHU1" s="66"/>
      <c r="SHV1" s="66"/>
      <c r="SHW1" s="66"/>
      <c r="SHX1" s="66"/>
      <c r="SHY1" s="66"/>
      <c r="SHZ1" s="66"/>
      <c r="SIA1" s="66"/>
      <c r="SIB1" s="66"/>
      <c r="SIC1" s="66"/>
      <c r="SID1" s="66"/>
      <c r="SIE1" s="66"/>
      <c r="SIF1" s="66"/>
      <c r="SIG1" s="66"/>
      <c r="SIH1" s="66"/>
      <c r="SII1" s="66"/>
      <c r="SIJ1" s="66"/>
      <c r="SIK1" s="66"/>
      <c r="SIL1" s="66"/>
      <c r="SIM1" s="66"/>
      <c r="SIN1" s="66"/>
      <c r="SIO1" s="66"/>
      <c r="SIP1" s="66"/>
      <c r="SIQ1" s="66"/>
      <c r="SIR1" s="66"/>
      <c r="SIS1" s="66"/>
      <c r="SIT1" s="66"/>
      <c r="SIU1" s="66"/>
      <c r="SIV1" s="66"/>
      <c r="SIW1" s="66"/>
      <c r="SIX1" s="66"/>
      <c r="SIY1" s="66"/>
      <c r="SIZ1" s="66"/>
      <c r="SJA1" s="66"/>
      <c r="SJB1" s="66"/>
      <c r="SJC1" s="66"/>
      <c r="SJD1" s="66"/>
      <c r="SJE1" s="66"/>
      <c r="SJF1" s="66"/>
      <c r="SJG1" s="66"/>
      <c r="SJH1" s="66"/>
      <c r="SJI1" s="66"/>
      <c r="SJJ1" s="66"/>
      <c r="SJK1" s="66"/>
      <c r="SJL1" s="66"/>
      <c r="SJM1" s="66"/>
      <c r="SJN1" s="66"/>
      <c r="SJO1" s="66"/>
      <c r="SJP1" s="66"/>
      <c r="SJQ1" s="66"/>
      <c r="SJR1" s="66"/>
      <c r="SJS1" s="66"/>
      <c r="SJT1" s="66"/>
      <c r="SJU1" s="66"/>
      <c r="SJV1" s="66"/>
      <c r="SJW1" s="66"/>
      <c r="SJX1" s="66"/>
      <c r="SJY1" s="66"/>
      <c r="SJZ1" s="66"/>
      <c r="SKA1" s="66"/>
      <c r="SKB1" s="66"/>
      <c r="SKC1" s="66"/>
      <c r="SKD1" s="66"/>
      <c r="SKE1" s="66"/>
      <c r="SKF1" s="66"/>
      <c r="SKG1" s="66"/>
      <c r="SKH1" s="66"/>
      <c r="SKI1" s="66"/>
      <c r="SKJ1" s="66"/>
      <c r="SKK1" s="66"/>
      <c r="SKL1" s="66"/>
      <c r="SKM1" s="66"/>
      <c r="SKN1" s="66"/>
      <c r="SKO1" s="66"/>
      <c r="SKP1" s="66"/>
      <c r="SKQ1" s="66"/>
      <c r="SKR1" s="66"/>
      <c r="SKS1" s="66"/>
      <c r="SKT1" s="66"/>
      <c r="SKU1" s="66"/>
      <c r="SKV1" s="66"/>
      <c r="SKW1" s="66"/>
      <c r="SKX1" s="66"/>
      <c r="SKY1" s="66"/>
      <c r="SKZ1" s="66"/>
      <c r="SLA1" s="66"/>
      <c r="SLB1" s="66"/>
      <c r="SLC1" s="66"/>
      <c r="SLD1" s="66"/>
      <c r="SLE1" s="66"/>
      <c r="SLF1" s="66"/>
      <c r="SLG1" s="66"/>
      <c r="SLH1" s="66"/>
      <c r="SLI1" s="66"/>
      <c r="SLJ1" s="66"/>
      <c r="SLK1" s="66"/>
      <c r="SLL1" s="66"/>
      <c r="SLM1" s="66"/>
      <c r="SLN1" s="66"/>
      <c r="SLO1" s="66"/>
      <c r="SLP1" s="66"/>
      <c r="SLQ1" s="66"/>
      <c r="SLR1" s="66"/>
      <c r="SLS1" s="66"/>
      <c r="SLT1" s="66"/>
      <c r="SLU1" s="66"/>
      <c r="SLV1" s="66"/>
      <c r="SLW1" s="66"/>
      <c r="SLX1" s="66"/>
      <c r="SLY1" s="66"/>
      <c r="SLZ1" s="66"/>
      <c r="SMA1" s="66"/>
      <c r="SMB1" s="66"/>
      <c r="SMC1" s="66"/>
      <c r="SMD1" s="66"/>
      <c r="SME1" s="66"/>
      <c r="SMF1" s="66"/>
      <c r="SMG1" s="66"/>
      <c r="SMH1" s="66"/>
      <c r="SMI1" s="66"/>
      <c r="SMJ1" s="66"/>
      <c r="SMK1" s="66"/>
      <c r="SML1" s="66"/>
      <c r="SMM1" s="66"/>
      <c r="SMN1" s="66"/>
      <c r="SMO1" s="66"/>
      <c r="SMP1" s="66"/>
      <c r="SMQ1" s="66"/>
      <c r="SMR1" s="66"/>
      <c r="SMS1" s="66"/>
      <c r="SMT1" s="66"/>
      <c r="SMU1" s="66"/>
      <c r="SMV1" s="66"/>
      <c r="SMW1" s="66"/>
      <c r="SMX1" s="66"/>
      <c r="SMY1" s="66"/>
      <c r="SMZ1" s="66"/>
      <c r="SNA1" s="66"/>
      <c r="SNB1" s="66"/>
      <c r="SNC1" s="66"/>
      <c r="SND1" s="66"/>
      <c r="SNE1" s="66"/>
      <c r="SNF1" s="66"/>
      <c r="SNG1" s="66"/>
      <c r="SNH1" s="66"/>
      <c r="SNI1" s="66"/>
      <c r="SNJ1" s="66"/>
      <c r="SNK1" s="66"/>
      <c r="SNL1" s="66"/>
      <c r="SNM1" s="66"/>
      <c r="SNN1" s="66"/>
      <c r="SNO1" s="66"/>
      <c r="SNP1" s="66"/>
      <c r="SNQ1" s="66"/>
      <c r="SNR1" s="66"/>
      <c r="SNS1" s="66"/>
      <c r="SNT1" s="66"/>
      <c r="SNU1" s="66"/>
      <c r="SNV1" s="66"/>
      <c r="SNW1" s="66"/>
      <c r="SNX1" s="66"/>
      <c r="SNY1" s="66"/>
      <c r="SNZ1" s="66"/>
      <c r="SOA1" s="66"/>
      <c r="SOB1" s="66"/>
      <c r="SOC1" s="66"/>
      <c r="SOD1" s="66"/>
      <c r="SOE1" s="66"/>
      <c r="SOF1" s="66"/>
      <c r="SOG1" s="66"/>
      <c r="SOH1" s="66"/>
      <c r="SOI1" s="66"/>
      <c r="SOJ1" s="66"/>
      <c r="SOK1" s="66"/>
      <c r="SOL1" s="66"/>
      <c r="SOM1" s="66"/>
      <c r="SON1" s="66"/>
      <c r="SOO1" s="66"/>
      <c r="SOP1" s="66"/>
      <c r="SOQ1" s="66"/>
      <c r="SOR1" s="66"/>
      <c r="SOS1" s="66"/>
      <c r="SOT1" s="66"/>
      <c r="SOU1" s="66"/>
      <c r="SOV1" s="66"/>
      <c r="SOW1" s="66"/>
      <c r="SOX1" s="66"/>
      <c r="SOY1" s="66"/>
      <c r="SOZ1" s="66"/>
      <c r="SPA1" s="66"/>
      <c r="SPB1" s="66"/>
      <c r="SPC1" s="66"/>
      <c r="SPD1" s="66"/>
      <c r="SPE1" s="66"/>
      <c r="SPF1" s="66"/>
      <c r="SPG1" s="66"/>
      <c r="SPH1" s="66"/>
      <c r="SPI1" s="66"/>
      <c r="SPJ1" s="66"/>
      <c r="SPK1" s="66"/>
      <c r="SPL1" s="66"/>
      <c r="SPM1" s="66"/>
      <c r="SPN1" s="66"/>
      <c r="SPO1" s="66"/>
      <c r="SPP1" s="66"/>
      <c r="SPQ1" s="66"/>
      <c r="SPR1" s="66"/>
      <c r="SPS1" s="66"/>
      <c r="SPT1" s="66"/>
      <c r="SPU1" s="66"/>
      <c r="SPV1" s="66"/>
      <c r="SPW1" s="66"/>
      <c r="SPX1" s="66"/>
      <c r="SPY1" s="66"/>
      <c r="SPZ1" s="66"/>
      <c r="SQA1" s="66"/>
      <c r="SQB1" s="66"/>
      <c r="SQC1" s="66"/>
      <c r="SQD1" s="66"/>
      <c r="SQE1" s="66"/>
      <c r="SQF1" s="66"/>
      <c r="SQG1" s="66"/>
      <c r="SQH1" s="66"/>
      <c r="SQI1" s="66"/>
      <c r="SQJ1" s="66"/>
      <c r="SQK1" s="66"/>
      <c r="SQL1" s="66"/>
      <c r="SQM1" s="66"/>
      <c r="SQN1" s="66"/>
      <c r="SQO1" s="66"/>
      <c r="SQP1" s="66"/>
      <c r="SQQ1" s="66"/>
      <c r="SQR1" s="66"/>
      <c r="SQS1" s="66"/>
      <c r="SQT1" s="66"/>
      <c r="SQU1" s="66"/>
      <c r="SQV1" s="66"/>
      <c r="SQW1" s="66"/>
      <c r="SQX1" s="66"/>
      <c r="SQY1" s="66"/>
      <c r="SQZ1" s="66"/>
      <c r="SRA1" s="66"/>
      <c r="SRB1" s="66"/>
      <c r="SRC1" s="66"/>
      <c r="SRD1" s="66"/>
      <c r="SRE1" s="66"/>
      <c r="SRF1" s="66"/>
      <c r="SRG1" s="66"/>
      <c r="SRH1" s="66"/>
      <c r="SRI1" s="66"/>
      <c r="SRJ1" s="66"/>
      <c r="SRK1" s="66"/>
      <c r="SRL1" s="66"/>
      <c r="SRM1" s="66"/>
      <c r="SRN1" s="66"/>
      <c r="SRO1" s="66"/>
      <c r="SRP1" s="66"/>
      <c r="SRQ1" s="66"/>
      <c r="SRR1" s="66"/>
      <c r="SRS1" s="66"/>
      <c r="SRT1" s="66"/>
      <c r="SRU1" s="66"/>
      <c r="SRV1" s="66"/>
      <c r="SRW1" s="66"/>
      <c r="SRX1" s="66"/>
      <c r="SRY1" s="66"/>
      <c r="SRZ1" s="66"/>
      <c r="SSA1" s="66"/>
      <c r="SSB1" s="66"/>
      <c r="SSC1" s="66"/>
      <c r="SSD1" s="66"/>
      <c r="SSE1" s="66"/>
      <c r="SSF1" s="66"/>
      <c r="SSG1" s="66"/>
      <c r="SSH1" s="66"/>
      <c r="SSI1" s="66"/>
      <c r="SSJ1" s="66"/>
      <c r="SSK1" s="66"/>
      <c r="SSL1" s="66"/>
      <c r="SSM1" s="66"/>
      <c r="SSN1" s="66"/>
      <c r="SSO1" s="66"/>
      <c r="SSP1" s="66"/>
      <c r="SSQ1" s="66"/>
      <c r="SSR1" s="66"/>
      <c r="SSS1" s="66"/>
      <c r="SST1" s="66"/>
      <c r="SSU1" s="66"/>
      <c r="SSV1" s="66"/>
      <c r="SSW1" s="66"/>
      <c r="SSX1" s="66"/>
      <c r="SSY1" s="66"/>
      <c r="SSZ1" s="66"/>
      <c r="STA1" s="66"/>
      <c r="STB1" s="66"/>
      <c r="STC1" s="66"/>
      <c r="STD1" s="66"/>
      <c r="STE1" s="66"/>
      <c r="STF1" s="66"/>
      <c r="STG1" s="66"/>
      <c r="STH1" s="66"/>
      <c r="STI1" s="66"/>
      <c r="STJ1" s="66"/>
      <c r="STK1" s="66"/>
      <c r="STL1" s="66"/>
      <c r="STM1" s="66"/>
      <c r="STN1" s="66"/>
      <c r="STO1" s="66"/>
      <c r="STP1" s="66"/>
      <c r="STQ1" s="66"/>
      <c r="STR1" s="66"/>
      <c r="STS1" s="66"/>
      <c r="STT1" s="66"/>
      <c r="STU1" s="66"/>
      <c r="STV1" s="66"/>
      <c r="STW1" s="66"/>
      <c r="STX1" s="66"/>
      <c r="STY1" s="66"/>
      <c r="STZ1" s="66"/>
      <c r="SUA1" s="66"/>
      <c r="SUB1" s="66"/>
      <c r="SUC1" s="66"/>
      <c r="SUD1" s="66"/>
      <c r="SUE1" s="66"/>
      <c r="SUF1" s="66"/>
      <c r="SUG1" s="66"/>
      <c r="SUH1" s="66"/>
      <c r="SUI1" s="66"/>
      <c r="SUJ1" s="66"/>
      <c r="SUK1" s="66"/>
      <c r="SUL1" s="66"/>
      <c r="SUM1" s="66"/>
      <c r="SUN1" s="66"/>
      <c r="SUO1" s="66"/>
      <c r="SUP1" s="66"/>
      <c r="SUQ1" s="66"/>
      <c r="SUR1" s="66"/>
      <c r="SUS1" s="66"/>
      <c r="SUT1" s="66"/>
      <c r="SUU1" s="66"/>
      <c r="SUV1" s="66"/>
      <c r="SUW1" s="66"/>
      <c r="SUX1" s="66"/>
      <c r="SUY1" s="66"/>
      <c r="SUZ1" s="66"/>
      <c r="SVA1" s="66"/>
      <c r="SVB1" s="66"/>
      <c r="SVC1" s="66"/>
      <c r="SVD1" s="66"/>
      <c r="SVE1" s="66"/>
      <c r="SVF1" s="66"/>
      <c r="SVG1" s="66"/>
      <c r="SVH1" s="66"/>
      <c r="SVI1" s="66"/>
      <c r="SVJ1" s="66"/>
      <c r="SVK1" s="66"/>
      <c r="SVL1" s="66"/>
      <c r="SVM1" s="66"/>
      <c r="SVN1" s="66"/>
      <c r="SVO1" s="66"/>
      <c r="SVP1" s="66"/>
      <c r="SVQ1" s="66"/>
      <c r="SVR1" s="66"/>
      <c r="SVS1" s="66"/>
      <c r="SVT1" s="66"/>
      <c r="SVU1" s="66"/>
      <c r="SVV1" s="66"/>
      <c r="SVW1" s="66"/>
      <c r="SVX1" s="66"/>
      <c r="SVY1" s="66"/>
      <c r="SVZ1" s="66"/>
      <c r="SWA1" s="66"/>
      <c r="SWB1" s="66"/>
      <c r="SWC1" s="66"/>
      <c r="SWD1" s="66"/>
      <c r="SWE1" s="66"/>
      <c r="SWF1" s="66"/>
      <c r="SWG1" s="66"/>
      <c r="SWH1" s="66"/>
      <c r="SWI1" s="66"/>
      <c r="SWJ1" s="66"/>
      <c r="SWK1" s="66"/>
      <c r="SWL1" s="66"/>
      <c r="SWM1" s="66"/>
      <c r="SWN1" s="66"/>
      <c r="SWO1" s="66"/>
      <c r="SWP1" s="66"/>
      <c r="SWQ1" s="66"/>
      <c r="SWR1" s="66"/>
      <c r="SWS1" s="66"/>
      <c r="SWT1" s="66"/>
      <c r="SWU1" s="66"/>
      <c r="SWV1" s="66"/>
      <c r="SWW1" s="66"/>
      <c r="SWX1" s="66"/>
      <c r="SWY1" s="66"/>
      <c r="SWZ1" s="66"/>
      <c r="SXA1" s="66"/>
      <c r="SXB1" s="66"/>
      <c r="SXC1" s="66"/>
      <c r="SXD1" s="66"/>
      <c r="SXE1" s="66"/>
      <c r="SXF1" s="66"/>
      <c r="SXG1" s="66"/>
      <c r="SXH1" s="66"/>
      <c r="SXI1" s="66"/>
      <c r="SXJ1" s="66"/>
      <c r="SXK1" s="66"/>
      <c r="SXL1" s="66"/>
      <c r="SXM1" s="66"/>
      <c r="SXN1" s="66"/>
      <c r="SXO1" s="66"/>
      <c r="SXP1" s="66"/>
      <c r="SXQ1" s="66"/>
      <c r="SXR1" s="66"/>
      <c r="SXS1" s="66"/>
      <c r="SXT1" s="66"/>
      <c r="SXU1" s="66"/>
      <c r="SXV1" s="66"/>
      <c r="SXW1" s="66"/>
      <c r="SXX1" s="66"/>
      <c r="SXY1" s="66"/>
      <c r="SXZ1" s="66"/>
      <c r="SYA1" s="66"/>
      <c r="SYB1" s="66"/>
      <c r="SYC1" s="66"/>
      <c r="SYD1" s="66"/>
      <c r="SYE1" s="66"/>
      <c r="SYF1" s="66"/>
      <c r="SYG1" s="66"/>
      <c r="SYH1" s="66"/>
      <c r="SYI1" s="66"/>
      <c r="SYJ1" s="66"/>
      <c r="SYK1" s="66"/>
      <c r="SYL1" s="66"/>
      <c r="SYM1" s="66"/>
      <c r="SYN1" s="66"/>
      <c r="SYO1" s="66"/>
      <c r="SYP1" s="66"/>
      <c r="SYQ1" s="66"/>
      <c r="SYR1" s="66"/>
      <c r="SYS1" s="66"/>
      <c r="SYT1" s="66"/>
      <c r="SYU1" s="66"/>
      <c r="SYV1" s="66"/>
      <c r="SYW1" s="66"/>
      <c r="SYX1" s="66"/>
      <c r="SYY1" s="66"/>
      <c r="SYZ1" s="66"/>
      <c r="SZA1" s="66"/>
      <c r="SZB1" s="66"/>
      <c r="SZC1" s="66"/>
      <c r="SZD1" s="66"/>
      <c r="SZE1" s="66"/>
      <c r="SZF1" s="66"/>
      <c r="SZG1" s="66"/>
      <c r="SZH1" s="66"/>
      <c r="SZI1" s="66"/>
      <c r="SZJ1" s="66"/>
      <c r="SZK1" s="66"/>
      <c r="SZL1" s="66"/>
      <c r="SZM1" s="66"/>
      <c r="SZN1" s="66"/>
      <c r="SZO1" s="66"/>
      <c r="SZP1" s="66"/>
      <c r="SZQ1" s="66"/>
      <c r="SZR1" s="66"/>
      <c r="SZS1" s="66"/>
      <c r="SZT1" s="66"/>
      <c r="SZU1" s="66"/>
      <c r="SZV1" s="66"/>
      <c r="SZW1" s="66"/>
      <c r="SZX1" s="66"/>
      <c r="SZY1" s="66"/>
      <c r="SZZ1" s="66"/>
      <c r="TAA1" s="66"/>
      <c r="TAB1" s="66"/>
      <c r="TAC1" s="66"/>
      <c r="TAD1" s="66"/>
      <c r="TAE1" s="66"/>
      <c r="TAF1" s="66"/>
      <c r="TAG1" s="66"/>
      <c r="TAH1" s="66"/>
      <c r="TAI1" s="66"/>
      <c r="TAJ1" s="66"/>
      <c r="TAK1" s="66"/>
      <c r="TAL1" s="66"/>
      <c r="TAM1" s="66"/>
      <c r="TAN1" s="66"/>
      <c r="TAO1" s="66"/>
      <c r="TAP1" s="66"/>
      <c r="TAQ1" s="66"/>
      <c r="TAR1" s="66"/>
      <c r="TAS1" s="66"/>
      <c r="TAT1" s="66"/>
      <c r="TAU1" s="66"/>
      <c r="TAV1" s="66"/>
      <c r="TAW1" s="66"/>
      <c r="TAX1" s="66"/>
      <c r="TAY1" s="66"/>
      <c r="TAZ1" s="66"/>
      <c r="TBA1" s="66"/>
      <c r="TBB1" s="66"/>
      <c r="TBC1" s="66"/>
      <c r="TBD1" s="66"/>
      <c r="TBE1" s="66"/>
      <c r="TBF1" s="66"/>
      <c r="TBG1" s="66"/>
      <c r="TBH1" s="66"/>
      <c r="TBI1" s="66"/>
      <c r="TBJ1" s="66"/>
      <c r="TBK1" s="66"/>
      <c r="TBL1" s="66"/>
      <c r="TBM1" s="66"/>
      <c r="TBN1" s="66"/>
      <c r="TBO1" s="66"/>
      <c r="TBP1" s="66"/>
      <c r="TBQ1" s="66"/>
      <c r="TBR1" s="66"/>
      <c r="TBS1" s="66"/>
      <c r="TBT1" s="66"/>
      <c r="TBU1" s="66"/>
      <c r="TBV1" s="66"/>
      <c r="TBW1" s="66"/>
      <c r="TBX1" s="66"/>
      <c r="TBY1" s="66"/>
      <c r="TBZ1" s="66"/>
      <c r="TCA1" s="66"/>
      <c r="TCB1" s="66"/>
      <c r="TCC1" s="66"/>
      <c r="TCD1" s="66"/>
      <c r="TCE1" s="66"/>
      <c r="TCF1" s="66"/>
      <c r="TCG1" s="66"/>
      <c r="TCH1" s="66"/>
      <c r="TCI1" s="66"/>
      <c r="TCJ1" s="66"/>
      <c r="TCK1" s="66"/>
      <c r="TCL1" s="66"/>
      <c r="TCM1" s="66"/>
      <c r="TCN1" s="66"/>
      <c r="TCO1" s="66"/>
      <c r="TCP1" s="66"/>
      <c r="TCQ1" s="66"/>
      <c r="TCR1" s="66"/>
      <c r="TCS1" s="66"/>
      <c r="TCT1" s="66"/>
      <c r="TCU1" s="66"/>
      <c r="TCV1" s="66"/>
      <c r="TCW1" s="66"/>
      <c r="TCX1" s="66"/>
      <c r="TCY1" s="66"/>
      <c r="TCZ1" s="66"/>
      <c r="TDA1" s="66"/>
      <c r="TDB1" s="66"/>
      <c r="TDC1" s="66"/>
      <c r="TDD1" s="66"/>
      <c r="TDE1" s="66"/>
      <c r="TDF1" s="66"/>
      <c r="TDG1" s="66"/>
      <c r="TDH1" s="66"/>
      <c r="TDI1" s="66"/>
      <c r="TDJ1" s="66"/>
      <c r="TDK1" s="66"/>
      <c r="TDL1" s="66"/>
      <c r="TDM1" s="66"/>
      <c r="TDN1" s="66"/>
      <c r="TDO1" s="66"/>
      <c r="TDP1" s="66"/>
      <c r="TDQ1" s="66"/>
      <c r="TDR1" s="66"/>
      <c r="TDS1" s="66"/>
      <c r="TDT1" s="66"/>
      <c r="TDU1" s="66"/>
      <c r="TDV1" s="66"/>
      <c r="TDW1" s="66"/>
      <c r="TDX1" s="66"/>
      <c r="TDY1" s="66"/>
      <c r="TDZ1" s="66"/>
      <c r="TEA1" s="66"/>
      <c r="TEB1" s="66"/>
      <c r="TEC1" s="66"/>
      <c r="TED1" s="66"/>
      <c r="TEE1" s="66"/>
      <c r="TEF1" s="66"/>
      <c r="TEG1" s="66"/>
      <c r="TEH1" s="66"/>
      <c r="TEI1" s="66"/>
      <c r="TEJ1" s="66"/>
      <c r="TEK1" s="66"/>
      <c r="TEL1" s="66"/>
      <c r="TEM1" s="66"/>
      <c r="TEN1" s="66"/>
      <c r="TEO1" s="66"/>
      <c r="TEP1" s="66"/>
      <c r="TEQ1" s="66"/>
      <c r="TER1" s="66"/>
      <c r="TES1" s="66"/>
      <c r="TET1" s="66"/>
      <c r="TEU1" s="66"/>
      <c r="TEV1" s="66"/>
      <c r="TEW1" s="66"/>
      <c r="TEX1" s="66"/>
      <c r="TEY1" s="66"/>
      <c r="TEZ1" s="66"/>
      <c r="TFA1" s="66"/>
      <c r="TFB1" s="66"/>
      <c r="TFC1" s="66"/>
      <c r="TFD1" s="66"/>
      <c r="TFE1" s="66"/>
      <c r="TFF1" s="66"/>
      <c r="TFG1" s="66"/>
      <c r="TFH1" s="66"/>
      <c r="TFI1" s="66"/>
      <c r="TFJ1" s="66"/>
      <c r="TFK1" s="66"/>
      <c r="TFL1" s="66"/>
      <c r="TFM1" s="66"/>
      <c r="TFN1" s="66"/>
      <c r="TFO1" s="66"/>
      <c r="TFP1" s="66"/>
      <c r="TFQ1" s="66"/>
      <c r="TFR1" s="66"/>
      <c r="TFS1" s="66"/>
      <c r="TFT1" s="66"/>
      <c r="TFU1" s="66"/>
      <c r="TFV1" s="66"/>
      <c r="TFW1" s="66"/>
      <c r="TFX1" s="66"/>
      <c r="TFY1" s="66"/>
      <c r="TFZ1" s="66"/>
      <c r="TGA1" s="66"/>
      <c r="TGB1" s="66"/>
      <c r="TGC1" s="66"/>
      <c r="TGD1" s="66"/>
      <c r="TGE1" s="66"/>
      <c r="TGF1" s="66"/>
      <c r="TGG1" s="66"/>
      <c r="TGH1" s="66"/>
      <c r="TGI1" s="66"/>
      <c r="TGJ1" s="66"/>
      <c r="TGK1" s="66"/>
      <c r="TGL1" s="66"/>
      <c r="TGM1" s="66"/>
      <c r="TGN1" s="66"/>
      <c r="TGO1" s="66"/>
      <c r="TGP1" s="66"/>
      <c r="TGQ1" s="66"/>
      <c r="TGR1" s="66"/>
      <c r="TGS1" s="66"/>
      <c r="TGT1" s="66"/>
      <c r="TGU1" s="66"/>
      <c r="TGV1" s="66"/>
      <c r="TGW1" s="66"/>
      <c r="TGX1" s="66"/>
      <c r="TGY1" s="66"/>
      <c r="TGZ1" s="66"/>
      <c r="THA1" s="66"/>
      <c r="THB1" s="66"/>
      <c r="THC1" s="66"/>
      <c r="THD1" s="66"/>
      <c r="THE1" s="66"/>
      <c r="THF1" s="66"/>
      <c r="THG1" s="66"/>
      <c r="THH1" s="66"/>
      <c r="THI1" s="66"/>
      <c r="THJ1" s="66"/>
      <c r="THK1" s="66"/>
      <c r="THL1" s="66"/>
      <c r="THM1" s="66"/>
      <c r="THN1" s="66"/>
      <c r="THO1" s="66"/>
      <c r="THP1" s="66"/>
      <c r="THQ1" s="66"/>
      <c r="THR1" s="66"/>
      <c r="THS1" s="66"/>
      <c r="THT1" s="66"/>
      <c r="THU1" s="66"/>
      <c r="THV1" s="66"/>
      <c r="THW1" s="66"/>
      <c r="THX1" s="66"/>
      <c r="THY1" s="66"/>
      <c r="THZ1" s="66"/>
      <c r="TIA1" s="66"/>
      <c r="TIB1" s="66"/>
      <c r="TIC1" s="66"/>
      <c r="TID1" s="66"/>
      <c r="TIE1" s="66"/>
      <c r="TIF1" s="66"/>
      <c r="TIG1" s="66"/>
      <c r="TIH1" s="66"/>
      <c r="TII1" s="66"/>
      <c r="TIJ1" s="66"/>
      <c r="TIK1" s="66"/>
      <c r="TIL1" s="66"/>
      <c r="TIM1" s="66"/>
      <c r="TIN1" s="66"/>
      <c r="TIO1" s="66"/>
      <c r="TIP1" s="66"/>
      <c r="TIQ1" s="66"/>
      <c r="TIR1" s="66"/>
      <c r="TIS1" s="66"/>
      <c r="TIT1" s="66"/>
      <c r="TIU1" s="66"/>
      <c r="TIV1" s="66"/>
      <c r="TIW1" s="66"/>
      <c r="TIX1" s="66"/>
      <c r="TIY1" s="66"/>
      <c r="TIZ1" s="66"/>
      <c r="TJA1" s="66"/>
      <c r="TJB1" s="66"/>
      <c r="TJC1" s="66"/>
      <c r="TJD1" s="66"/>
      <c r="TJE1" s="66"/>
      <c r="TJF1" s="66"/>
      <c r="TJG1" s="66"/>
      <c r="TJH1" s="66"/>
      <c r="TJI1" s="66"/>
      <c r="TJJ1" s="66"/>
      <c r="TJK1" s="66"/>
      <c r="TJL1" s="66"/>
      <c r="TJM1" s="66"/>
      <c r="TJN1" s="66"/>
      <c r="TJO1" s="66"/>
      <c r="TJP1" s="66"/>
      <c r="TJQ1" s="66"/>
      <c r="TJR1" s="66"/>
      <c r="TJS1" s="66"/>
      <c r="TJT1" s="66"/>
      <c r="TJU1" s="66"/>
      <c r="TJV1" s="66"/>
      <c r="TJW1" s="66"/>
      <c r="TJX1" s="66"/>
      <c r="TJY1" s="66"/>
      <c r="TJZ1" s="66"/>
      <c r="TKA1" s="66"/>
      <c r="TKB1" s="66"/>
      <c r="TKC1" s="66"/>
      <c r="TKD1" s="66"/>
      <c r="TKE1" s="66"/>
      <c r="TKF1" s="66"/>
      <c r="TKG1" s="66"/>
      <c r="TKH1" s="66"/>
      <c r="TKI1" s="66"/>
      <c r="TKJ1" s="66"/>
      <c r="TKK1" s="66"/>
      <c r="TKL1" s="66"/>
      <c r="TKM1" s="66"/>
      <c r="TKN1" s="66"/>
      <c r="TKO1" s="66"/>
      <c r="TKP1" s="66"/>
      <c r="TKQ1" s="66"/>
      <c r="TKR1" s="66"/>
      <c r="TKS1" s="66"/>
      <c r="TKT1" s="66"/>
      <c r="TKU1" s="66"/>
      <c r="TKV1" s="66"/>
      <c r="TKW1" s="66"/>
      <c r="TKX1" s="66"/>
      <c r="TKY1" s="66"/>
      <c r="TKZ1" s="66"/>
      <c r="TLA1" s="66"/>
      <c r="TLB1" s="66"/>
      <c r="TLC1" s="66"/>
      <c r="TLD1" s="66"/>
      <c r="TLE1" s="66"/>
      <c r="TLF1" s="66"/>
      <c r="TLG1" s="66"/>
      <c r="TLH1" s="66"/>
      <c r="TLI1" s="66"/>
      <c r="TLJ1" s="66"/>
      <c r="TLK1" s="66"/>
      <c r="TLL1" s="66"/>
      <c r="TLM1" s="66"/>
      <c r="TLN1" s="66"/>
      <c r="TLO1" s="66"/>
      <c r="TLP1" s="66"/>
      <c r="TLQ1" s="66"/>
      <c r="TLR1" s="66"/>
      <c r="TLS1" s="66"/>
      <c r="TLT1" s="66"/>
      <c r="TLU1" s="66"/>
      <c r="TLV1" s="66"/>
      <c r="TLW1" s="66"/>
      <c r="TLX1" s="66"/>
      <c r="TLY1" s="66"/>
      <c r="TLZ1" s="66"/>
      <c r="TMA1" s="66"/>
      <c r="TMB1" s="66"/>
      <c r="TMC1" s="66"/>
      <c r="TMD1" s="66"/>
      <c r="TME1" s="66"/>
      <c r="TMF1" s="66"/>
      <c r="TMG1" s="66"/>
      <c r="TMH1" s="66"/>
      <c r="TMI1" s="66"/>
      <c r="TMJ1" s="66"/>
      <c r="TMK1" s="66"/>
      <c r="TML1" s="66"/>
      <c r="TMM1" s="66"/>
      <c r="TMN1" s="66"/>
      <c r="TMO1" s="66"/>
      <c r="TMP1" s="66"/>
      <c r="TMQ1" s="66"/>
      <c r="TMR1" s="66"/>
      <c r="TMS1" s="66"/>
      <c r="TMT1" s="66"/>
      <c r="TMU1" s="66"/>
      <c r="TMV1" s="66"/>
      <c r="TMW1" s="66"/>
      <c r="TMX1" s="66"/>
      <c r="TMY1" s="66"/>
      <c r="TMZ1" s="66"/>
      <c r="TNA1" s="66"/>
      <c r="TNB1" s="66"/>
      <c r="TNC1" s="66"/>
      <c r="TND1" s="66"/>
      <c r="TNE1" s="66"/>
      <c r="TNF1" s="66"/>
      <c r="TNG1" s="66"/>
      <c r="TNH1" s="66"/>
      <c r="TNI1" s="66"/>
      <c r="TNJ1" s="66"/>
      <c r="TNK1" s="66"/>
      <c r="TNL1" s="66"/>
      <c r="TNM1" s="66"/>
      <c r="TNN1" s="66"/>
      <c r="TNO1" s="66"/>
      <c r="TNP1" s="66"/>
      <c r="TNQ1" s="66"/>
      <c r="TNR1" s="66"/>
      <c r="TNS1" s="66"/>
      <c r="TNT1" s="66"/>
      <c r="TNU1" s="66"/>
      <c r="TNV1" s="66"/>
      <c r="TNW1" s="66"/>
      <c r="TNX1" s="66"/>
      <c r="TNY1" s="66"/>
      <c r="TNZ1" s="66"/>
      <c r="TOA1" s="66"/>
      <c r="TOB1" s="66"/>
      <c r="TOC1" s="66"/>
      <c r="TOD1" s="66"/>
      <c r="TOE1" s="66"/>
      <c r="TOF1" s="66"/>
      <c r="TOG1" s="66"/>
      <c r="TOH1" s="66"/>
      <c r="TOI1" s="66"/>
      <c r="TOJ1" s="66"/>
      <c r="TOK1" s="66"/>
      <c r="TOL1" s="66"/>
      <c r="TOM1" s="66"/>
      <c r="TON1" s="66"/>
      <c r="TOO1" s="66"/>
      <c r="TOP1" s="66"/>
      <c r="TOQ1" s="66"/>
      <c r="TOR1" s="66"/>
      <c r="TOS1" s="66"/>
      <c r="TOT1" s="66"/>
      <c r="TOU1" s="66"/>
      <c r="TOV1" s="66"/>
      <c r="TOW1" s="66"/>
      <c r="TOX1" s="66"/>
      <c r="TOY1" s="66"/>
      <c r="TOZ1" s="66"/>
      <c r="TPA1" s="66"/>
      <c r="TPB1" s="66"/>
      <c r="TPC1" s="66"/>
      <c r="TPD1" s="66"/>
      <c r="TPE1" s="66"/>
      <c r="TPF1" s="66"/>
      <c r="TPG1" s="66"/>
      <c r="TPH1" s="66"/>
      <c r="TPI1" s="66"/>
      <c r="TPJ1" s="66"/>
      <c r="TPK1" s="66"/>
      <c r="TPL1" s="66"/>
      <c r="TPM1" s="66"/>
      <c r="TPN1" s="66"/>
      <c r="TPO1" s="66"/>
      <c r="TPP1" s="66"/>
      <c r="TPQ1" s="66"/>
      <c r="TPR1" s="66"/>
      <c r="TPS1" s="66"/>
      <c r="TPT1" s="66"/>
      <c r="TPU1" s="66"/>
      <c r="TPV1" s="66"/>
      <c r="TPW1" s="66"/>
      <c r="TPX1" s="66"/>
      <c r="TPY1" s="66"/>
      <c r="TPZ1" s="66"/>
      <c r="TQA1" s="66"/>
      <c r="TQB1" s="66"/>
      <c r="TQC1" s="66"/>
      <c r="TQD1" s="66"/>
      <c r="TQE1" s="66"/>
      <c r="TQF1" s="66"/>
      <c r="TQG1" s="66"/>
      <c r="TQH1" s="66"/>
      <c r="TQI1" s="66"/>
      <c r="TQJ1" s="66"/>
      <c r="TQK1" s="66"/>
      <c r="TQL1" s="66"/>
      <c r="TQM1" s="66"/>
      <c r="TQN1" s="66"/>
      <c r="TQO1" s="66"/>
      <c r="TQP1" s="66"/>
      <c r="TQQ1" s="66"/>
      <c r="TQR1" s="66"/>
      <c r="TQS1" s="66"/>
      <c r="TQT1" s="66"/>
      <c r="TQU1" s="66"/>
      <c r="TQV1" s="66"/>
      <c r="TQW1" s="66"/>
      <c r="TQX1" s="66"/>
      <c r="TQY1" s="66"/>
      <c r="TQZ1" s="66"/>
      <c r="TRA1" s="66"/>
      <c r="TRB1" s="66"/>
      <c r="TRC1" s="66"/>
      <c r="TRD1" s="66"/>
      <c r="TRE1" s="66"/>
      <c r="TRF1" s="66"/>
      <c r="TRG1" s="66"/>
      <c r="TRH1" s="66"/>
      <c r="TRI1" s="66"/>
      <c r="TRJ1" s="66"/>
      <c r="TRK1" s="66"/>
      <c r="TRL1" s="66"/>
      <c r="TRM1" s="66"/>
      <c r="TRN1" s="66"/>
      <c r="TRO1" s="66"/>
      <c r="TRP1" s="66"/>
      <c r="TRQ1" s="66"/>
      <c r="TRR1" s="66"/>
      <c r="TRS1" s="66"/>
      <c r="TRT1" s="66"/>
      <c r="TRU1" s="66"/>
      <c r="TRV1" s="66"/>
      <c r="TRW1" s="66"/>
      <c r="TRX1" s="66"/>
      <c r="TRY1" s="66"/>
      <c r="TRZ1" s="66"/>
      <c r="TSA1" s="66"/>
      <c r="TSB1" s="66"/>
      <c r="TSC1" s="66"/>
      <c r="TSD1" s="66"/>
      <c r="TSE1" s="66"/>
      <c r="TSF1" s="66"/>
      <c r="TSG1" s="66"/>
      <c r="TSH1" s="66"/>
      <c r="TSI1" s="66"/>
      <c r="TSJ1" s="66"/>
      <c r="TSK1" s="66"/>
      <c r="TSL1" s="66"/>
      <c r="TSM1" s="66"/>
      <c r="TSN1" s="66"/>
      <c r="TSO1" s="66"/>
      <c r="TSP1" s="66"/>
      <c r="TSQ1" s="66"/>
      <c r="TSR1" s="66"/>
      <c r="TSS1" s="66"/>
      <c r="TST1" s="66"/>
      <c r="TSU1" s="66"/>
      <c r="TSV1" s="66"/>
      <c r="TSW1" s="66"/>
      <c r="TSX1" s="66"/>
      <c r="TSY1" s="66"/>
      <c r="TSZ1" s="66"/>
      <c r="TTA1" s="66"/>
      <c r="TTB1" s="66"/>
      <c r="TTC1" s="66"/>
      <c r="TTD1" s="66"/>
      <c r="TTE1" s="66"/>
      <c r="TTF1" s="66"/>
      <c r="TTG1" s="66"/>
      <c r="TTH1" s="66"/>
      <c r="TTI1" s="66"/>
      <c r="TTJ1" s="66"/>
      <c r="TTK1" s="66"/>
      <c r="TTL1" s="66"/>
      <c r="TTM1" s="66"/>
      <c r="TTN1" s="66"/>
      <c r="TTO1" s="66"/>
      <c r="TTP1" s="66"/>
      <c r="TTQ1" s="66"/>
      <c r="TTR1" s="66"/>
      <c r="TTS1" s="66"/>
      <c r="TTT1" s="66"/>
      <c r="TTU1" s="66"/>
      <c r="TTV1" s="66"/>
      <c r="TTW1" s="66"/>
      <c r="TTX1" s="66"/>
      <c r="TTY1" s="66"/>
      <c r="TTZ1" s="66"/>
      <c r="TUA1" s="66"/>
      <c r="TUB1" s="66"/>
      <c r="TUC1" s="66"/>
      <c r="TUD1" s="66"/>
      <c r="TUE1" s="66"/>
      <c r="TUF1" s="66"/>
      <c r="TUG1" s="66"/>
      <c r="TUH1" s="66"/>
      <c r="TUI1" s="66"/>
      <c r="TUJ1" s="66"/>
      <c r="TUK1" s="66"/>
      <c r="TUL1" s="66"/>
      <c r="TUM1" s="66"/>
      <c r="TUN1" s="66"/>
      <c r="TUO1" s="66"/>
      <c r="TUP1" s="66"/>
      <c r="TUQ1" s="66"/>
      <c r="TUR1" s="66"/>
      <c r="TUS1" s="66"/>
      <c r="TUT1" s="66"/>
      <c r="TUU1" s="66"/>
      <c r="TUV1" s="66"/>
      <c r="TUW1" s="66"/>
      <c r="TUX1" s="66"/>
      <c r="TUY1" s="66"/>
      <c r="TUZ1" s="66"/>
      <c r="TVA1" s="66"/>
      <c r="TVB1" s="66"/>
      <c r="TVC1" s="66"/>
      <c r="TVD1" s="66"/>
      <c r="TVE1" s="66"/>
      <c r="TVF1" s="66"/>
      <c r="TVG1" s="66"/>
      <c r="TVH1" s="66"/>
      <c r="TVI1" s="66"/>
      <c r="TVJ1" s="66"/>
      <c r="TVK1" s="66"/>
      <c r="TVL1" s="66"/>
      <c r="TVM1" s="66"/>
      <c r="TVN1" s="66"/>
      <c r="TVO1" s="66"/>
      <c r="TVP1" s="66"/>
      <c r="TVQ1" s="66"/>
      <c r="TVR1" s="66"/>
      <c r="TVS1" s="66"/>
      <c r="TVT1" s="66"/>
      <c r="TVU1" s="66"/>
      <c r="TVV1" s="66"/>
      <c r="TVW1" s="66"/>
      <c r="TVX1" s="66"/>
      <c r="TVY1" s="66"/>
      <c r="TVZ1" s="66"/>
      <c r="TWA1" s="66"/>
      <c r="TWB1" s="66"/>
      <c r="TWC1" s="66"/>
      <c r="TWD1" s="66"/>
      <c r="TWE1" s="66"/>
      <c r="TWF1" s="66"/>
      <c r="TWG1" s="66"/>
      <c r="TWH1" s="66"/>
      <c r="TWI1" s="66"/>
      <c r="TWJ1" s="66"/>
      <c r="TWK1" s="66"/>
      <c r="TWL1" s="66"/>
      <c r="TWM1" s="66"/>
      <c r="TWN1" s="66"/>
      <c r="TWO1" s="66"/>
      <c r="TWP1" s="66"/>
      <c r="TWQ1" s="66"/>
      <c r="TWR1" s="66"/>
      <c r="TWS1" s="66"/>
      <c r="TWT1" s="66"/>
      <c r="TWU1" s="66"/>
      <c r="TWV1" s="66"/>
      <c r="TWW1" s="66"/>
      <c r="TWX1" s="66"/>
      <c r="TWY1" s="66"/>
      <c r="TWZ1" s="66"/>
      <c r="TXA1" s="66"/>
      <c r="TXB1" s="66"/>
      <c r="TXC1" s="66"/>
      <c r="TXD1" s="66"/>
      <c r="TXE1" s="66"/>
      <c r="TXF1" s="66"/>
      <c r="TXG1" s="66"/>
      <c r="TXH1" s="66"/>
      <c r="TXI1" s="66"/>
      <c r="TXJ1" s="66"/>
      <c r="TXK1" s="66"/>
      <c r="TXL1" s="66"/>
      <c r="TXM1" s="66"/>
      <c r="TXN1" s="66"/>
      <c r="TXO1" s="66"/>
      <c r="TXP1" s="66"/>
      <c r="TXQ1" s="66"/>
      <c r="TXR1" s="66"/>
      <c r="TXS1" s="66"/>
      <c r="TXT1" s="66"/>
      <c r="TXU1" s="66"/>
      <c r="TXV1" s="66"/>
      <c r="TXW1" s="66"/>
      <c r="TXX1" s="66"/>
      <c r="TXY1" s="66"/>
      <c r="TXZ1" s="66"/>
      <c r="TYA1" s="66"/>
      <c r="TYB1" s="66"/>
      <c r="TYC1" s="66"/>
      <c r="TYD1" s="66"/>
      <c r="TYE1" s="66"/>
      <c r="TYF1" s="66"/>
      <c r="TYG1" s="66"/>
      <c r="TYH1" s="66"/>
      <c r="TYI1" s="66"/>
      <c r="TYJ1" s="66"/>
      <c r="TYK1" s="66"/>
      <c r="TYL1" s="66"/>
      <c r="TYM1" s="66"/>
      <c r="TYN1" s="66"/>
      <c r="TYO1" s="66"/>
      <c r="TYP1" s="66"/>
      <c r="TYQ1" s="66"/>
      <c r="TYR1" s="66"/>
      <c r="TYS1" s="66"/>
      <c r="TYT1" s="66"/>
      <c r="TYU1" s="66"/>
      <c r="TYV1" s="66"/>
      <c r="TYW1" s="66"/>
      <c r="TYX1" s="66"/>
      <c r="TYY1" s="66"/>
      <c r="TYZ1" s="66"/>
      <c r="TZA1" s="66"/>
      <c r="TZB1" s="66"/>
      <c r="TZC1" s="66"/>
      <c r="TZD1" s="66"/>
      <c r="TZE1" s="66"/>
      <c r="TZF1" s="66"/>
      <c r="TZG1" s="66"/>
      <c r="TZH1" s="66"/>
      <c r="TZI1" s="66"/>
      <c r="TZJ1" s="66"/>
      <c r="TZK1" s="66"/>
      <c r="TZL1" s="66"/>
      <c r="TZM1" s="66"/>
      <c r="TZN1" s="66"/>
      <c r="TZO1" s="66"/>
      <c r="TZP1" s="66"/>
      <c r="TZQ1" s="66"/>
      <c r="TZR1" s="66"/>
      <c r="TZS1" s="66"/>
      <c r="TZT1" s="66"/>
      <c r="TZU1" s="66"/>
      <c r="TZV1" s="66"/>
      <c r="TZW1" s="66"/>
      <c r="TZX1" s="66"/>
      <c r="TZY1" s="66"/>
      <c r="TZZ1" s="66"/>
      <c r="UAA1" s="66"/>
      <c r="UAB1" s="66"/>
      <c r="UAC1" s="66"/>
      <c r="UAD1" s="66"/>
      <c r="UAE1" s="66"/>
      <c r="UAF1" s="66"/>
      <c r="UAG1" s="66"/>
      <c r="UAH1" s="66"/>
      <c r="UAI1" s="66"/>
      <c r="UAJ1" s="66"/>
      <c r="UAK1" s="66"/>
      <c r="UAL1" s="66"/>
      <c r="UAM1" s="66"/>
      <c r="UAN1" s="66"/>
      <c r="UAO1" s="66"/>
      <c r="UAP1" s="66"/>
      <c r="UAQ1" s="66"/>
      <c r="UAR1" s="66"/>
      <c r="UAS1" s="66"/>
      <c r="UAT1" s="66"/>
      <c r="UAU1" s="66"/>
      <c r="UAV1" s="66"/>
      <c r="UAW1" s="66"/>
      <c r="UAX1" s="66"/>
      <c r="UAY1" s="66"/>
      <c r="UAZ1" s="66"/>
      <c r="UBA1" s="66"/>
      <c r="UBB1" s="66"/>
      <c r="UBC1" s="66"/>
      <c r="UBD1" s="66"/>
      <c r="UBE1" s="66"/>
      <c r="UBF1" s="66"/>
      <c r="UBG1" s="66"/>
      <c r="UBH1" s="66"/>
      <c r="UBI1" s="66"/>
      <c r="UBJ1" s="66"/>
      <c r="UBK1" s="66"/>
      <c r="UBL1" s="66"/>
      <c r="UBM1" s="66"/>
      <c r="UBN1" s="66"/>
      <c r="UBO1" s="66"/>
      <c r="UBP1" s="66"/>
      <c r="UBQ1" s="66"/>
      <c r="UBR1" s="66"/>
      <c r="UBS1" s="66"/>
      <c r="UBT1" s="66"/>
      <c r="UBU1" s="66"/>
      <c r="UBV1" s="66"/>
      <c r="UBW1" s="66"/>
      <c r="UBX1" s="66"/>
      <c r="UBY1" s="66"/>
      <c r="UBZ1" s="66"/>
      <c r="UCA1" s="66"/>
      <c r="UCB1" s="66"/>
      <c r="UCC1" s="66"/>
      <c r="UCD1" s="66"/>
      <c r="UCE1" s="66"/>
      <c r="UCF1" s="66"/>
      <c r="UCG1" s="66"/>
      <c r="UCH1" s="66"/>
      <c r="UCI1" s="66"/>
      <c r="UCJ1" s="66"/>
      <c r="UCK1" s="66"/>
      <c r="UCL1" s="66"/>
      <c r="UCM1" s="66"/>
      <c r="UCN1" s="66"/>
      <c r="UCO1" s="66"/>
      <c r="UCP1" s="66"/>
      <c r="UCQ1" s="66"/>
      <c r="UCR1" s="66"/>
      <c r="UCS1" s="66"/>
      <c r="UCT1" s="66"/>
      <c r="UCU1" s="66"/>
      <c r="UCV1" s="66"/>
      <c r="UCW1" s="66"/>
      <c r="UCX1" s="66"/>
      <c r="UCY1" s="66"/>
      <c r="UCZ1" s="66"/>
      <c r="UDA1" s="66"/>
      <c r="UDB1" s="66"/>
      <c r="UDC1" s="66"/>
      <c r="UDD1" s="66"/>
      <c r="UDE1" s="66"/>
      <c r="UDF1" s="66"/>
      <c r="UDG1" s="66"/>
      <c r="UDH1" s="66"/>
      <c r="UDI1" s="66"/>
      <c r="UDJ1" s="66"/>
      <c r="UDK1" s="66"/>
      <c r="UDL1" s="66"/>
      <c r="UDM1" s="66"/>
      <c r="UDN1" s="66"/>
      <c r="UDO1" s="66"/>
      <c r="UDP1" s="66"/>
      <c r="UDQ1" s="66"/>
      <c r="UDR1" s="66"/>
      <c r="UDS1" s="66"/>
      <c r="UDT1" s="66"/>
      <c r="UDU1" s="66"/>
      <c r="UDV1" s="66"/>
      <c r="UDW1" s="66"/>
      <c r="UDX1" s="66"/>
      <c r="UDY1" s="66"/>
      <c r="UDZ1" s="66"/>
      <c r="UEA1" s="66"/>
      <c r="UEB1" s="66"/>
      <c r="UEC1" s="66"/>
      <c r="UED1" s="66"/>
      <c r="UEE1" s="66"/>
      <c r="UEF1" s="66"/>
      <c r="UEG1" s="66"/>
      <c r="UEH1" s="66"/>
      <c r="UEI1" s="66"/>
      <c r="UEJ1" s="66"/>
      <c r="UEK1" s="66"/>
      <c r="UEL1" s="66"/>
      <c r="UEM1" s="66"/>
      <c r="UEN1" s="66"/>
      <c r="UEO1" s="66"/>
      <c r="UEP1" s="66"/>
      <c r="UEQ1" s="66"/>
      <c r="UER1" s="66"/>
      <c r="UES1" s="66"/>
      <c r="UET1" s="66"/>
      <c r="UEU1" s="66"/>
      <c r="UEV1" s="66"/>
      <c r="UEW1" s="66"/>
      <c r="UEX1" s="66"/>
      <c r="UEY1" s="66"/>
      <c r="UEZ1" s="66"/>
      <c r="UFA1" s="66"/>
      <c r="UFB1" s="66"/>
      <c r="UFC1" s="66"/>
      <c r="UFD1" s="66"/>
      <c r="UFE1" s="66"/>
      <c r="UFF1" s="66"/>
      <c r="UFG1" s="66"/>
      <c r="UFH1" s="66"/>
      <c r="UFI1" s="66"/>
      <c r="UFJ1" s="66"/>
      <c r="UFK1" s="66"/>
      <c r="UFL1" s="66"/>
      <c r="UFM1" s="66"/>
      <c r="UFN1" s="66"/>
      <c r="UFO1" s="66"/>
      <c r="UFP1" s="66"/>
      <c r="UFQ1" s="66"/>
      <c r="UFR1" s="66"/>
      <c r="UFS1" s="66"/>
      <c r="UFT1" s="66"/>
      <c r="UFU1" s="66"/>
      <c r="UFV1" s="66"/>
      <c r="UFW1" s="66"/>
      <c r="UFX1" s="66"/>
      <c r="UFY1" s="66"/>
      <c r="UFZ1" s="66"/>
      <c r="UGA1" s="66"/>
      <c r="UGB1" s="66"/>
      <c r="UGC1" s="66"/>
      <c r="UGD1" s="66"/>
      <c r="UGE1" s="66"/>
      <c r="UGF1" s="66"/>
      <c r="UGG1" s="66"/>
      <c r="UGH1" s="66"/>
      <c r="UGI1" s="66"/>
      <c r="UGJ1" s="66"/>
      <c r="UGK1" s="66"/>
      <c r="UGL1" s="66"/>
      <c r="UGM1" s="66"/>
      <c r="UGN1" s="66"/>
      <c r="UGO1" s="66"/>
      <c r="UGP1" s="66"/>
      <c r="UGQ1" s="66"/>
      <c r="UGR1" s="66"/>
      <c r="UGS1" s="66"/>
      <c r="UGT1" s="66"/>
      <c r="UGU1" s="66"/>
      <c r="UGV1" s="66"/>
      <c r="UGW1" s="66"/>
      <c r="UGX1" s="66"/>
      <c r="UGY1" s="66"/>
      <c r="UGZ1" s="66"/>
      <c r="UHA1" s="66"/>
      <c r="UHB1" s="66"/>
      <c r="UHC1" s="66"/>
      <c r="UHD1" s="66"/>
      <c r="UHE1" s="66"/>
      <c r="UHF1" s="66"/>
      <c r="UHG1" s="66"/>
      <c r="UHH1" s="66"/>
      <c r="UHI1" s="66"/>
      <c r="UHJ1" s="66"/>
      <c r="UHK1" s="66"/>
      <c r="UHL1" s="66"/>
      <c r="UHM1" s="66"/>
      <c r="UHN1" s="66"/>
      <c r="UHO1" s="66"/>
      <c r="UHP1" s="66"/>
      <c r="UHQ1" s="66"/>
      <c r="UHR1" s="66"/>
      <c r="UHS1" s="66"/>
      <c r="UHT1" s="66"/>
      <c r="UHU1" s="66"/>
      <c r="UHV1" s="66"/>
      <c r="UHW1" s="66"/>
      <c r="UHX1" s="66"/>
      <c r="UHY1" s="66"/>
      <c r="UHZ1" s="66"/>
      <c r="UIA1" s="66"/>
      <c r="UIB1" s="66"/>
      <c r="UIC1" s="66"/>
      <c r="UID1" s="66"/>
      <c r="UIE1" s="66"/>
      <c r="UIF1" s="66"/>
      <c r="UIG1" s="66"/>
      <c r="UIH1" s="66"/>
      <c r="UII1" s="66"/>
      <c r="UIJ1" s="66"/>
      <c r="UIK1" s="66"/>
      <c r="UIL1" s="66"/>
      <c r="UIM1" s="66"/>
      <c r="UIN1" s="66"/>
      <c r="UIO1" s="66"/>
      <c r="UIP1" s="66"/>
      <c r="UIQ1" s="66"/>
      <c r="UIR1" s="66"/>
      <c r="UIS1" s="66"/>
      <c r="UIT1" s="66"/>
      <c r="UIU1" s="66"/>
      <c r="UIV1" s="66"/>
      <c r="UIW1" s="66"/>
      <c r="UIX1" s="66"/>
      <c r="UIY1" s="66"/>
      <c r="UIZ1" s="66"/>
      <c r="UJA1" s="66"/>
      <c r="UJB1" s="66"/>
      <c r="UJC1" s="66"/>
      <c r="UJD1" s="66"/>
      <c r="UJE1" s="66"/>
      <c r="UJF1" s="66"/>
      <c r="UJG1" s="66"/>
      <c r="UJH1" s="66"/>
      <c r="UJI1" s="66"/>
      <c r="UJJ1" s="66"/>
      <c r="UJK1" s="66"/>
      <c r="UJL1" s="66"/>
      <c r="UJM1" s="66"/>
      <c r="UJN1" s="66"/>
      <c r="UJO1" s="66"/>
      <c r="UJP1" s="66"/>
      <c r="UJQ1" s="66"/>
      <c r="UJR1" s="66"/>
      <c r="UJS1" s="66"/>
      <c r="UJT1" s="66"/>
      <c r="UJU1" s="66"/>
      <c r="UJV1" s="66"/>
      <c r="UJW1" s="66"/>
      <c r="UJX1" s="66"/>
      <c r="UJY1" s="66"/>
      <c r="UJZ1" s="66"/>
      <c r="UKA1" s="66"/>
      <c r="UKB1" s="66"/>
      <c r="UKC1" s="66"/>
      <c r="UKD1" s="66"/>
      <c r="UKE1" s="66"/>
      <c r="UKF1" s="66"/>
      <c r="UKG1" s="66"/>
      <c r="UKH1" s="66"/>
      <c r="UKI1" s="66"/>
      <c r="UKJ1" s="66"/>
      <c r="UKK1" s="66"/>
      <c r="UKL1" s="66"/>
      <c r="UKM1" s="66"/>
      <c r="UKN1" s="66"/>
      <c r="UKO1" s="66"/>
      <c r="UKP1" s="66"/>
      <c r="UKQ1" s="66"/>
      <c r="UKR1" s="66"/>
      <c r="UKS1" s="66"/>
      <c r="UKT1" s="66"/>
      <c r="UKU1" s="66"/>
      <c r="UKV1" s="66"/>
      <c r="UKW1" s="66"/>
      <c r="UKX1" s="66"/>
      <c r="UKY1" s="66"/>
      <c r="UKZ1" s="66"/>
      <c r="ULA1" s="66"/>
      <c r="ULB1" s="66"/>
      <c r="ULC1" s="66"/>
      <c r="ULD1" s="66"/>
      <c r="ULE1" s="66"/>
      <c r="ULF1" s="66"/>
      <c r="ULG1" s="66"/>
      <c r="ULH1" s="66"/>
      <c r="ULI1" s="66"/>
      <c r="ULJ1" s="66"/>
      <c r="ULK1" s="66"/>
      <c r="ULL1" s="66"/>
      <c r="ULM1" s="66"/>
      <c r="ULN1" s="66"/>
      <c r="ULO1" s="66"/>
      <c r="ULP1" s="66"/>
      <c r="ULQ1" s="66"/>
      <c r="ULR1" s="66"/>
      <c r="ULS1" s="66"/>
      <c r="ULT1" s="66"/>
      <c r="ULU1" s="66"/>
      <c r="ULV1" s="66"/>
      <c r="ULW1" s="66"/>
      <c r="ULX1" s="66"/>
      <c r="ULY1" s="66"/>
      <c r="ULZ1" s="66"/>
      <c r="UMA1" s="66"/>
      <c r="UMB1" s="66"/>
      <c r="UMC1" s="66"/>
      <c r="UMD1" s="66"/>
      <c r="UME1" s="66"/>
      <c r="UMF1" s="66"/>
      <c r="UMG1" s="66"/>
      <c r="UMH1" s="66"/>
      <c r="UMI1" s="66"/>
      <c r="UMJ1" s="66"/>
      <c r="UMK1" s="66"/>
      <c r="UML1" s="66"/>
      <c r="UMM1" s="66"/>
      <c r="UMN1" s="66"/>
      <c r="UMO1" s="66"/>
      <c r="UMP1" s="66"/>
      <c r="UMQ1" s="66"/>
      <c r="UMR1" s="66"/>
      <c r="UMS1" s="66"/>
      <c r="UMT1" s="66"/>
      <c r="UMU1" s="66"/>
      <c r="UMV1" s="66"/>
      <c r="UMW1" s="66"/>
      <c r="UMX1" s="66"/>
      <c r="UMY1" s="66"/>
      <c r="UMZ1" s="66"/>
      <c r="UNA1" s="66"/>
      <c r="UNB1" s="66"/>
      <c r="UNC1" s="66"/>
      <c r="UND1" s="66"/>
      <c r="UNE1" s="66"/>
      <c r="UNF1" s="66"/>
      <c r="UNG1" s="66"/>
      <c r="UNH1" s="66"/>
      <c r="UNI1" s="66"/>
      <c r="UNJ1" s="66"/>
      <c r="UNK1" s="66"/>
      <c r="UNL1" s="66"/>
      <c r="UNM1" s="66"/>
      <c r="UNN1" s="66"/>
      <c r="UNO1" s="66"/>
      <c r="UNP1" s="66"/>
      <c r="UNQ1" s="66"/>
      <c r="UNR1" s="66"/>
      <c r="UNS1" s="66"/>
      <c r="UNT1" s="66"/>
      <c r="UNU1" s="66"/>
      <c r="UNV1" s="66"/>
      <c r="UNW1" s="66"/>
      <c r="UNX1" s="66"/>
      <c r="UNY1" s="66"/>
      <c r="UNZ1" s="66"/>
      <c r="UOA1" s="66"/>
      <c r="UOB1" s="66"/>
      <c r="UOC1" s="66"/>
      <c r="UOD1" s="66"/>
      <c r="UOE1" s="66"/>
      <c r="UOF1" s="66"/>
      <c r="UOG1" s="66"/>
      <c r="UOH1" s="66"/>
      <c r="UOI1" s="66"/>
      <c r="UOJ1" s="66"/>
      <c r="UOK1" s="66"/>
      <c r="UOL1" s="66"/>
      <c r="UOM1" s="66"/>
      <c r="UON1" s="66"/>
      <c r="UOO1" s="66"/>
      <c r="UOP1" s="66"/>
      <c r="UOQ1" s="66"/>
      <c r="UOR1" s="66"/>
      <c r="UOS1" s="66"/>
      <c r="UOT1" s="66"/>
      <c r="UOU1" s="66"/>
      <c r="UOV1" s="66"/>
      <c r="UOW1" s="66"/>
      <c r="UOX1" s="66"/>
      <c r="UOY1" s="66"/>
      <c r="UOZ1" s="66"/>
      <c r="UPA1" s="66"/>
      <c r="UPB1" s="66"/>
      <c r="UPC1" s="66"/>
      <c r="UPD1" s="66"/>
      <c r="UPE1" s="66"/>
      <c r="UPF1" s="66"/>
      <c r="UPG1" s="66"/>
      <c r="UPH1" s="66"/>
      <c r="UPI1" s="66"/>
      <c r="UPJ1" s="66"/>
      <c r="UPK1" s="66"/>
      <c r="UPL1" s="66"/>
      <c r="UPM1" s="66"/>
      <c r="UPN1" s="66"/>
      <c r="UPO1" s="66"/>
      <c r="UPP1" s="66"/>
      <c r="UPQ1" s="66"/>
      <c r="UPR1" s="66"/>
      <c r="UPS1" s="66"/>
      <c r="UPT1" s="66"/>
      <c r="UPU1" s="66"/>
      <c r="UPV1" s="66"/>
      <c r="UPW1" s="66"/>
      <c r="UPX1" s="66"/>
      <c r="UPY1" s="66"/>
      <c r="UPZ1" s="66"/>
      <c r="UQA1" s="66"/>
      <c r="UQB1" s="66"/>
      <c r="UQC1" s="66"/>
      <c r="UQD1" s="66"/>
      <c r="UQE1" s="66"/>
      <c r="UQF1" s="66"/>
      <c r="UQG1" s="66"/>
      <c r="UQH1" s="66"/>
      <c r="UQI1" s="66"/>
      <c r="UQJ1" s="66"/>
      <c r="UQK1" s="66"/>
      <c r="UQL1" s="66"/>
      <c r="UQM1" s="66"/>
      <c r="UQN1" s="66"/>
      <c r="UQO1" s="66"/>
      <c r="UQP1" s="66"/>
      <c r="UQQ1" s="66"/>
      <c r="UQR1" s="66"/>
      <c r="UQS1" s="66"/>
      <c r="UQT1" s="66"/>
      <c r="UQU1" s="66"/>
      <c r="UQV1" s="66"/>
      <c r="UQW1" s="66"/>
      <c r="UQX1" s="66"/>
      <c r="UQY1" s="66"/>
      <c r="UQZ1" s="66"/>
      <c r="URA1" s="66"/>
      <c r="URB1" s="66"/>
      <c r="URC1" s="66"/>
      <c r="URD1" s="66"/>
      <c r="URE1" s="66"/>
      <c r="URF1" s="66"/>
      <c r="URG1" s="66"/>
      <c r="URH1" s="66"/>
      <c r="URI1" s="66"/>
      <c r="URJ1" s="66"/>
      <c r="URK1" s="66"/>
      <c r="URL1" s="66"/>
      <c r="URM1" s="66"/>
      <c r="URN1" s="66"/>
      <c r="URO1" s="66"/>
      <c r="URP1" s="66"/>
      <c r="URQ1" s="66"/>
      <c r="URR1" s="66"/>
      <c r="URS1" s="66"/>
      <c r="URT1" s="66"/>
      <c r="URU1" s="66"/>
      <c r="URV1" s="66"/>
      <c r="URW1" s="66"/>
      <c r="URX1" s="66"/>
      <c r="URY1" s="66"/>
      <c r="URZ1" s="66"/>
      <c r="USA1" s="66"/>
      <c r="USB1" s="66"/>
      <c r="USC1" s="66"/>
      <c r="USD1" s="66"/>
      <c r="USE1" s="66"/>
      <c r="USF1" s="66"/>
      <c r="USG1" s="66"/>
      <c r="USH1" s="66"/>
      <c r="USI1" s="66"/>
      <c r="USJ1" s="66"/>
      <c r="USK1" s="66"/>
      <c r="USL1" s="66"/>
      <c r="USM1" s="66"/>
      <c r="USN1" s="66"/>
      <c r="USO1" s="66"/>
      <c r="USP1" s="66"/>
      <c r="USQ1" s="66"/>
      <c r="USR1" s="66"/>
      <c r="USS1" s="66"/>
      <c r="UST1" s="66"/>
      <c r="USU1" s="66"/>
      <c r="USV1" s="66"/>
      <c r="USW1" s="66"/>
      <c r="USX1" s="66"/>
      <c r="USY1" s="66"/>
      <c r="USZ1" s="66"/>
      <c r="UTA1" s="66"/>
      <c r="UTB1" s="66"/>
      <c r="UTC1" s="66"/>
      <c r="UTD1" s="66"/>
      <c r="UTE1" s="66"/>
      <c r="UTF1" s="66"/>
      <c r="UTG1" s="66"/>
      <c r="UTH1" s="66"/>
      <c r="UTI1" s="66"/>
      <c r="UTJ1" s="66"/>
      <c r="UTK1" s="66"/>
      <c r="UTL1" s="66"/>
      <c r="UTM1" s="66"/>
      <c r="UTN1" s="66"/>
      <c r="UTO1" s="66"/>
      <c r="UTP1" s="66"/>
      <c r="UTQ1" s="66"/>
      <c r="UTR1" s="66"/>
      <c r="UTS1" s="66"/>
      <c r="UTT1" s="66"/>
      <c r="UTU1" s="66"/>
      <c r="UTV1" s="66"/>
      <c r="UTW1" s="66"/>
      <c r="UTX1" s="66"/>
      <c r="UTY1" s="66"/>
      <c r="UTZ1" s="66"/>
      <c r="UUA1" s="66"/>
      <c r="UUB1" s="66"/>
      <c r="UUC1" s="66"/>
      <c r="UUD1" s="66"/>
      <c r="UUE1" s="66"/>
      <c r="UUF1" s="66"/>
      <c r="UUG1" s="66"/>
      <c r="UUH1" s="66"/>
      <c r="UUI1" s="66"/>
      <c r="UUJ1" s="66"/>
      <c r="UUK1" s="66"/>
      <c r="UUL1" s="66"/>
      <c r="UUM1" s="66"/>
      <c r="UUN1" s="66"/>
      <c r="UUO1" s="66"/>
      <c r="UUP1" s="66"/>
      <c r="UUQ1" s="66"/>
      <c r="UUR1" s="66"/>
      <c r="UUS1" s="66"/>
      <c r="UUT1" s="66"/>
      <c r="UUU1" s="66"/>
      <c r="UUV1" s="66"/>
      <c r="UUW1" s="66"/>
      <c r="UUX1" s="66"/>
      <c r="UUY1" s="66"/>
      <c r="UUZ1" s="66"/>
      <c r="UVA1" s="66"/>
      <c r="UVB1" s="66"/>
      <c r="UVC1" s="66"/>
      <c r="UVD1" s="66"/>
      <c r="UVE1" s="66"/>
      <c r="UVF1" s="66"/>
      <c r="UVG1" s="66"/>
      <c r="UVH1" s="66"/>
      <c r="UVI1" s="66"/>
      <c r="UVJ1" s="66"/>
      <c r="UVK1" s="66"/>
      <c r="UVL1" s="66"/>
      <c r="UVM1" s="66"/>
      <c r="UVN1" s="66"/>
      <c r="UVO1" s="66"/>
      <c r="UVP1" s="66"/>
      <c r="UVQ1" s="66"/>
      <c r="UVR1" s="66"/>
      <c r="UVS1" s="66"/>
      <c r="UVT1" s="66"/>
      <c r="UVU1" s="66"/>
      <c r="UVV1" s="66"/>
      <c r="UVW1" s="66"/>
      <c r="UVX1" s="66"/>
      <c r="UVY1" s="66"/>
      <c r="UVZ1" s="66"/>
      <c r="UWA1" s="66"/>
      <c r="UWB1" s="66"/>
      <c r="UWC1" s="66"/>
      <c r="UWD1" s="66"/>
      <c r="UWE1" s="66"/>
      <c r="UWF1" s="66"/>
      <c r="UWG1" s="66"/>
      <c r="UWH1" s="66"/>
      <c r="UWI1" s="66"/>
      <c r="UWJ1" s="66"/>
      <c r="UWK1" s="66"/>
      <c r="UWL1" s="66"/>
      <c r="UWM1" s="66"/>
      <c r="UWN1" s="66"/>
      <c r="UWO1" s="66"/>
      <c r="UWP1" s="66"/>
      <c r="UWQ1" s="66"/>
      <c r="UWR1" s="66"/>
      <c r="UWS1" s="66"/>
      <c r="UWT1" s="66"/>
      <c r="UWU1" s="66"/>
      <c r="UWV1" s="66"/>
      <c r="UWW1" s="66"/>
      <c r="UWX1" s="66"/>
      <c r="UWY1" s="66"/>
      <c r="UWZ1" s="66"/>
      <c r="UXA1" s="66"/>
      <c r="UXB1" s="66"/>
      <c r="UXC1" s="66"/>
      <c r="UXD1" s="66"/>
      <c r="UXE1" s="66"/>
      <c r="UXF1" s="66"/>
      <c r="UXG1" s="66"/>
      <c r="UXH1" s="66"/>
      <c r="UXI1" s="66"/>
      <c r="UXJ1" s="66"/>
      <c r="UXK1" s="66"/>
      <c r="UXL1" s="66"/>
      <c r="UXM1" s="66"/>
      <c r="UXN1" s="66"/>
      <c r="UXO1" s="66"/>
      <c r="UXP1" s="66"/>
      <c r="UXQ1" s="66"/>
      <c r="UXR1" s="66"/>
      <c r="UXS1" s="66"/>
      <c r="UXT1" s="66"/>
      <c r="UXU1" s="66"/>
      <c r="UXV1" s="66"/>
      <c r="UXW1" s="66"/>
      <c r="UXX1" s="66"/>
      <c r="UXY1" s="66"/>
      <c r="UXZ1" s="66"/>
      <c r="UYA1" s="66"/>
      <c r="UYB1" s="66"/>
      <c r="UYC1" s="66"/>
      <c r="UYD1" s="66"/>
      <c r="UYE1" s="66"/>
      <c r="UYF1" s="66"/>
      <c r="UYG1" s="66"/>
      <c r="UYH1" s="66"/>
      <c r="UYI1" s="66"/>
      <c r="UYJ1" s="66"/>
      <c r="UYK1" s="66"/>
      <c r="UYL1" s="66"/>
      <c r="UYM1" s="66"/>
      <c r="UYN1" s="66"/>
      <c r="UYO1" s="66"/>
      <c r="UYP1" s="66"/>
      <c r="UYQ1" s="66"/>
      <c r="UYR1" s="66"/>
      <c r="UYS1" s="66"/>
      <c r="UYT1" s="66"/>
      <c r="UYU1" s="66"/>
      <c r="UYV1" s="66"/>
      <c r="UYW1" s="66"/>
      <c r="UYX1" s="66"/>
      <c r="UYY1" s="66"/>
      <c r="UYZ1" s="66"/>
      <c r="UZA1" s="66"/>
      <c r="UZB1" s="66"/>
      <c r="UZC1" s="66"/>
      <c r="UZD1" s="66"/>
      <c r="UZE1" s="66"/>
      <c r="UZF1" s="66"/>
      <c r="UZG1" s="66"/>
      <c r="UZH1" s="66"/>
      <c r="UZI1" s="66"/>
      <c r="UZJ1" s="66"/>
      <c r="UZK1" s="66"/>
      <c r="UZL1" s="66"/>
      <c r="UZM1" s="66"/>
      <c r="UZN1" s="66"/>
      <c r="UZO1" s="66"/>
      <c r="UZP1" s="66"/>
      <c r="UZQ1" s="66"/>
      <c r="UZR1" s="66"/>
      <c r="UZS1" s="66"/>
      <c r="UZT1" s="66"/>
      <c r="UZU1" s="66"/>
      <c r="UZV1" s="66"/>
      <c r="UZW1" s="66"/>
      <c r="UZX1" s="66"/>
      <c r="UZY1" s="66"/>
      <c r="UZZ1" s="66"/>
      <c r="VAA1" s="66"/>
      <c r="VAB1" s="66"/>
      <c r="VAC1" s="66"/>
      <c r="VAD1" s="66"/>
      <c r="VAE1" s="66"/>
      <c r="VAF1" s="66"/>
      <c r="VAG1" s="66"/>
      <c r="VAH1" s="66"/>
      <c r="VAI1" s="66"/>
      <c r="VAJ1" s="66"/>
      <c r="VAK1" s="66"/>
      <c r="VAL1" s="66"/>
      <c r="VAM1" s="66"/>
      <c r="VAN1" s="66"/>
      <c r="VAO1" s="66"/>
      <c r="VAP1" s="66"/>
      <c r="VAQ1" s="66"/>
      <c r="VAR1" s="66"/>
      <c r="VAS1" s="66"/>
      <c r="VAT1" s="66"/>
      <c r="VAU1" s="66"/>
      <c r="VAV1" s="66"/>
      <c r="VAW1" s="66"/>
      <c r="VAX1" s="66"/>
      <c r="VAY1" s="66"/>
      <c r="VAZ1" s="66"/>
      <c r="VBA1" s="66"/>
      <c r="VBB1" s="66"/>
      <c r="VBC1" s="66"/>
      <c r="VBD1" s="66"/>
      <c r="VBE1" s="66"/>
      <c r="VBF1" s="66"/>
      <c r="VBG1" s="66"/>
      <c r="VBH1" s="66"/>
      <c r="VBI1" s="66"/>
      <c r="VBJ1" s="66"/>
      <c r="VBK1" s="66"/>
      <c r="VBL1" s="66"/>
      <c r="VBM1" s="66"/>
      <c r="VBN1" s="66"/>
      <c r="VBO1" s="66"/>
      <c r="VBP1" s="66"/>
      <c r="VBQ1" s="66"/>
      <c r="VBR1" s="66"/>
      <c r="VBS1" s="66"/>
      <c r="VBT1" s="66"/>
      <c r="VBU1" s="66"/>
      <c r="VBV1" s="66"/>
      <c r="VBW1" s="66"/>
      <c r="VBX1" s="66"/>
      <c r="VBY1" s="66"/>
      <c r="VBZ1" s="66"/>
      <c r="VCA1" s="66"/>
      <c r="VCB1" s="66"/>
      <c r="VCC1" s="66"/>
      <c r="VCD1" s="66"/>
      <c r="VCE1" s="66"/>
      <c r="VCF1" s="66"/>
      <c r="VCG1" s="66"/>
      <c r="VCH1" s="66"/>
      <c r="VCI1" s="66"/>
      <c r="VCJ1" s="66"/>
      <c r="VCK1" s="66"/>
      <c r="VCL1" s="66"/>
      <c r="VCM1" s="66"/>
      <c r="VCN1" s="66"/>
      <c r="VCO1" s="66"/>
      <c r="VCP1" s="66"/>
      <c r="VCQ1" s="66"/>
      <c r="VCR1" s="66"/>
      <c r="VCS1" s="66"/>
      <c r="VCT1" s="66"/>
      <c r="VCU1" s="66"/>
      <c r="VCV1" s="66"/>
      <c r="VCW1" s="66"/>
      <c r="VCX1" s="66"/>
      <c r="VCY1" s="66"/>
      <c r="VCZ1" s="66"/>
      <c r="VDA1" s="66"/>
      <c r="VDB1" s="66"/>
      <c r="VDC1" s="66"/>
      <c r="VDD1" s="66"/>
      <c r="VDE1" s="66"/>
      <c r="VDF1" s="66"/>
      <c r="VDG1" s="66"/>
      <c r="VDH1" s="66"/>
      <c r="VDI1" s="66"/>
      <c r="VDJ1" s="66"/>
      <c r="VDK1" s="66"/>
      <c r="VDL1" s="66"/>
      <c r="VDM1" s="66"/>
      <c r="VDN1" s="66"/>
      <c r="VDO1" s="66"/>
      <c r="VDP1" s="66"/>
      <c r="VDQ1" s="66"/>
      <c r="VDR1" s="66"/>
      <c r="VDS1" s="66"/>
      <c r="VDT1" s="66"/>
      <c r="VDU1" s="66"/>
      <c r="VDV1" s="66"/>
      <c r="VDW1" s="66"/>
      <c r="VDX1" s="66"/>
      <c r="VDY1" s="66"/>
      <c r="VDZ1" s="66"/>
      <c r="VEA1" s="66"/>
      <c r="VEB1" s="66"/>
      <c r="VEC1" s="66"/>
      <c r="VED1" s="66"/>
      <c r="VEE1" s="66"/>
      <c r="VEF1" s="66"/>
      <c r="VEG1" s="66"/>
      <c r="VEH1" s="66"/>
      <c r="VEI1" s="66"/>
      <c r="VEJ1" s="66"/>
      <c r="VEK1" s="66"/>
      <c r="VEL1" s="66"/>
      <c r="VEM1" s="66"/>
      <c r="VEN1" s="66"/>
      <c r="VEO1" s="66"/>
      <c r="VEP1" s="66"/>
      <c r="VEQ1" s="66"/>
      <c r="VER1" s="66"/>
      <c r="VES1" s="66"/>
      <c r="VET1" s="66"/>
      <c r="VEU1" s="66"/>
      <c r="VEV1" s="66"/>
      <c r="VEW1" s="66"/>
      <c r="VEX1" s="66"/>
      <c r="VEY1" s="66"/>
      <c r="VEZ1" s="66"/>
      <c r="VFA1" s="66"/>
      <c r="VFB1" s="66"/>
      <c r="VFC1" s="66"/>
      <c r="VFD1" s="66"/>
      <c r="VFE1" s="66"/>
      <c r="VFF1" s="66"/>
      <c r="VFG1" s="66"/>
      <c r="VFH1" s="66"/>
      <c r="VFI1" s="66"/>
      <c r="VFJ1" s="66"/>
      <c r="VFK1" s="66"/>
      <c r="VFL1" s="66"/>
      <c r="VFM1" s="66"/>
      <c r="VFN1" s="66"/>
      <c r="VFO1" s="66"/>
      <c r="VFP1" s="66"/>
      <c r="VFQ1" s="66"/>
      <c r="VFR1" s="66"/>
      <c r="VFS1" s="66"/>
      <c r="VFT1" s="66"/>
      <c r="VFU1" s="66"/>
      <c r="VFV1" s="66"/>
      <c r="VFW1" s="66"/>
      <c r="VFX1" s="66"/>
      <c r="VFY1" s="66"/>
      <c r="VFZ1" s="66"/>
      <c r="VGA1" s="66"/>
      <c r="VGB1" s="66"/>
      <c r="VGC1" s="66"/>
      <c r="VGD1" s="66"/>
      <c r="VGE1" s="66"/>
      <c r="VGF1" s="66"/>
      <c r="VGG1" s="66"/>
      <c r="VGH1" s="66"/>
      <c r="VGI1" s="66"/>
      <c r="VGJ1" s="66"/>
      <c r="VGK1" s="66"/>
      <c r="VGL1" s="66"/>
      <c r="VGM1" s="66"/>
      <c r="VGN1" s="66"/>
      <c r="VGO1" s="66"/>
      <c r="VGP1" s="66"/>
      <c r="VGQ1" s="66"/>
      <c r="VGR1" s="66"/>
      <c r="VGS1" s="66"/>
      <c r="VGT1" s="66"/>
      <c r="VGU1" s="66"/>
      <c r="VGV1" s="66"/>
      <c r="VGW1" s="66"/>
      <c r="VGX1" s="66"/>
      <c r="VGY1" s="66"/>
      <c r="VGZ1" s="66"/>
      <c r="VHA1" s="66"/>
      <c r="VHB1" s="66"/>
      <c r="VHC1" s="66"/>
      <c r="VHD1" s="66"/>
      <c r="VHE1" s="66"/>
      <c r="VHF1" s="66"/>
      <c r="VHG1" s="66"/>
      <c r="VHH1" s="66"/>
      <c r="VHI1" s="66"/>
      <c r="VHJ1" s="66"/>
      <c r="VHK1" s="66"/>
      <c r="VHL1" s="66"/>
      <c r="VHM1" s="66"/>
      <c r="VHN1" s="66"/>
      <c r="VHO1" s="66"/>
      <c r="VHP1" s="66"/>
      <c r="VHQ1" s="66"/>
      <c r="VHR1" s="66"/>
      <c r="VHS1" s="66"/>
      <c r="VHT1" s="66"/>
      <c r="VHU1" s="66"/>
      <c r="VHV1" s="66"/>
      <c r="VHW1" s="66"/>
      <c r="VHX1" s="66"/>
      <c r="VHY1" s="66"/>
      <c r="VHZ1" s="66"/>
      <c r="VIA1" s="66"/>
      <c r="VIB1" s="66"/>
      <c r="VIC1" s="66"/>
      <c r="VID1" s="66"/>
      <c r="VIE1" s="66"/>
      <c r="VIF1" s="66"/>
      <c r="VIG1" s="66"/>
      <c r="VIH1" s="66"/>
      <c r="VII1" s="66"/>
      <c r="VIJ1" s="66"/>
      <c r="VIK1" s="66"/>
      <c r="VIL1" s="66"/>
      <c r="VIM1" s="66"/>
      <c r="VIN1" s="66"/>
      <c r="VIO1" s="66"/>
      <c r="VIP1" s="66"/>
      <c r="VIQ1" s="66"/>
      <c r="VIR1" s="66"/>
      <c r="VIS1" s="66"/>
      <c r="VIT1" s="66"/>
      <c r="VIU1" s="66"/>
      <c r="VIV1" s="66"/>
      <c r="VIW1" s="66"/>
      <c r="VIX1" s="66"/>
      <c r="VIY1" s="66"/>
      <c r="VIZ1" s="66"/>
      <c r="VJA1" s="66"/>
      <c r="VJB1" s="66"/>
      <c r="VJC1" s="66"/>
      <c r="VJD1" s="66"/>
      <c r="VJE1" s="66"/>
      <c r="VJF1" s="66"/>
      <c r="VJG1" s="66"/>
      <c r="VJH1" s="66"/>
      <c r="VJI1" s="66"/>
      <c r="VJJ1" s="66"/>
      <c r="VJK1" s="66"/>
      <c r="VJL1" s="66"/>
      <c r="VJM1" s="66"/>
      <c r="VJN1" s="66"/>
      <c r="VJO1" s="66"/>
      <c r="VJP1" s="66"/>
      <c r="VJQ1" s="66"/>
      <c r="VJR1" s="66"/>
      <c r="VJS1" s="66"/>
      <c r="VJT1" s="66"/>
      <c r="VJU1" s="66"/>
      <c r="VJV1" s="66"/>
      <c r="VJW1" s="66"/>
      <c r="VJX1" s="66"/>
      <c r="VJY1" s="66"/>
      <c r="VJZ1" s="66"/>
      <c r="VKA1" s="66"/>
      <c r="VKB1" s="66"/>
      <c r="VKC1" s="66"/>
      <c r="VKD1" s="66"/>
      <c r="VKE1" s="66"/>
      <c r="VKF1" s="66"/>
      <c r="VKG1" s="66"/>
      <c r="VKH1" s="66"/>
      <c r="VKI1" s="66"/>
      <c r="VKJ1" s="66"/>
      <c r="VKK1" s="66"/>
      <c r="VKL1" s="66"/>
      <c r="VKM1" s="66"/>
      <c r="VKN1" s="66"/>
      <c r="VKO1" s="66"/>
      <c r="VKP1" s="66"/>
      <c r="VKQ1" s="66"/>
      <c r="VKR1" s="66"/>
      <c r="VKS1" s="66"/>
      <c r="VKT1" s="66"/>
      <c r="VKU1" s="66"/>
      <c r="VKV1" s="66"/>
      <c r="VKW1" s="66"/>
      <c r="VKX1" s="66"/>
      <c r="VKY1" s="66"/>
      <c r="VKZ1" s="66"/>
      <c r="VLA1" s="66"/>
      <c r="VLB1" s="66"/>
      <c r="VLC1" s="66"/>
      <c r="VLD1" s="66"/>
      <c r="VLE1" s="66"/>
      <c r="VLF1" s="66"/>
      <c r="VLG1" s="66"/>
      <c r="VLH1" s="66"/>
      <c r="VLI1" s="66"/>
      <c r="VLJ1" s="66"/>
      <c r="VLK1" s="66"/>
      <c r="VLL1" s="66"/>
      <c r="VLM1" s="66"/>
      <c r="VLN1" s="66"/>
      <c r="VLO1" s="66"/>
      <c r="VLP1" s="66"/>
      <c r="VLQ1" s="66"/>
      <c r="VLR1" s="66"/>
      <c r="VLS1" s="66"/>
      <c r="VLT1" s="66"/>
      <c r="VLU1" s="66"/>
      <c r="VLV1" s="66"/>
      <c r="VLW1" s="66"/>
      <c r="VLX1" s="66"/>
      <c r="VLY1" s="66"/>
      <c r="VLZ1" s="66"/>
      <c r="VMA1" s="66"/>
      <c r="VMB1" s="66"/>
      <c r="VMC1" s="66"/>
      <c r="VMD1" s="66"/>
      <c r="VME1" s="66"/>
      <c r="VMF1" s="66"/>
      <c r="VMG1" s="66"/>
      <c r="VMH1" s="66"/>
      <c r="VMI1" s="66"/>
      <c r="VMJ1" s="66"/>
      <c r="VMK1" s="66"/>
      <c r="VML1" s="66"/>
      <c r="VMM1" s="66"/>
      <c r="VMN1" s="66"/>
      <c r="VMO1" s="66"/>
      <c r="VMP1" s="66"/>
      <c r="VMQ1" s="66"/>
      <c r="VMR1" s="66"/>
      <c r="VMS1" s="66"/>
      <c r="VMT1" s="66"/>
      <c r="VMU1" s="66"/>
      <c r="VMV1" s="66"/>
      <c r="VMW1" s="66"/>
      <c r="VMX1" s="66"/>
      <c r="VMY1" s="66"/>
      <c r="VMZ1" s="66"/>
      <c r="VNA1" s="66"/>
      <c r="VNB1" s="66"/>
      <c r="VNC1" s="66"/>
      <c r="VND1" s="66"/>
      <c r="VNE1" s="66"/>
      <c r="VNF1" s="66"/>
      <c r="VNG1" s="66"/>
      <c r="VNH1" s="66"/>
      <c r="VNI1" s="66"/>
      <c r="VNJ1" s="66"/>
      <c r="VNK1" s="66"/>
      <c r="VNL1" s="66"/>
      <c r="VNM1" s="66"/>
      <c r="VNN1" s="66"/>
      <c r="VNO1" s="66"/>
      <c r="VNP1" s="66"/>
      <c r="VNQ1" s="66"/>
      <c r="VNR1" s="66"/>
      <c r="VNS1" s="66"/>
      <c r="VNT1" s="66"/>
      <c r="VNU1" s="66"/>
      <c r="VNV1" s="66"/>
      <c r="VNW1" s="66"/>
      <c r="VNX1" s="66"/>
      <c r="VNY1" s="66"/>
      <c r="VNZ1" s="66"/>
      <c r="VOA1" s="66"/>
      <c r="VOB1" s="66"/>
      <c r="VOC1" s="66"/>
      <c r="VOD1" s="66"/>
      <c r="VOE1" s="66"/>
      <c r="VOF1" s="66"/>
      <c r="VOG1" s="66"/>
      <c r="VOH1" s="66"/>
      <c r="VOI1" s="66"/>
      <c r="VOJ1" s="66"/>
      <c r="VOK1" s="66"/>
      <c r="VOL1" s="66"/>
      <c r="VOM1" s="66"/>
      <c r="VON1" s="66"/>
      <c r="VOO1" s="66"/>
      <c r="VOP1" s="66"/>
      <c r="VOQ1" s="66"/>
      <c r="VOR1" s="66"/>
      <c r="VOS1" s="66"/>
      <c r="VOT1" s="66"/>
      <c r="VOU1" s="66"/>
      <c r="VOV1" s="66"/>
      <c r="VOW1" s="66"/>
      <c r="VOX1" s="66"/>
      <c r="VOY1" s="66"/>
      <c r="VOZ1" s="66"/>
      <c r="VPA1" s="66"/>
      <c r="VPB1" s="66"/>
      <c r="VPC1" s="66"/>
      <c r="VPD1" s="66"/>
      <c r="VPE1" s="66"/>
      <c r="VPF1" s="66"/>
      <c r="VPG1" s="66"/>
      <c r="VPH1" s="66"/>
      <c r="VPI1" s="66"/>
      <c r="VPJ1" s="66"/>
      <c r="VPK1" s="66"/>
      <c r="VPL1" s="66"/>
      <c r="VPM1" s="66"/>
      <c r="VPN1" s="66"/>
      <c r="VPO1" s="66"/>
      <c r="VPP1" s="66"/>
      <c r="VPQ1" s="66"/>
      <c r="VPR1" s="66"/>
      <c r="VPS1" s="66"/>
      <c r="VPT1" s="66"/>
      <c r="VPU1" s="66"/>
      <c r="VPV1" s="66"/>
      <c r="VPW1" s="66"/>
      <c r="VPX1" s="66"/>
      <c r="VPY1" s="66"/>
      <c r="VPZ1" s="66"/>
      <c r="VQA1" s="66"/>
      <c r="VQB1" s="66"/>
      <c r="VQC1" s="66"/>
      <c r="VQD1" s="66"/>
      <c r="VQE1" s="66"/>
      <c r="VQF1" s="66"/>
      <c r="VQG1" s="66"/>
      <c r="VQH1" s="66"/>
      <c r="VQI1" s="66"/>
      <c r="VQJ1" s="66"/>
      <c r="VQK1" s="66"/>
      <c r="VQL1" s="66"/>
      <c r="VQM1" s="66"/>
      <c r="VQN1" s="66"/>
      <c r="VQO1" s="66"/>
      <c r="VQP1" s="66"/>
      <c r="VQQ1" s="66"/>
      <c r="VQR1" s="66"/>
      <c r="VQS1" s="66"/>
      <c r="VQT1" s="66"/>
      <c r="VQU1" s="66"/>
      <c r="VQV1" s="66"/>
      <c r="VQW1" s="66"/>
      <c r="VQX1" s="66"/>
      <c r="VQY1" s="66"/>
      <c r="VQZ1" s="66"/>
      <c r="VRA1" s="66"/>
      <c r="VRB1" s="66"/>
      <c r="VRC1" s="66"/>
      <c r="VRD1" s="66"/>
      <c r="VRE1" s="66"/>
      <c r="VRF1" s="66"/>
      <c r="VRG1" s="66"/>
      <c r="VRH1" s="66"/>
      <c r="VRI1" s="66"/>
      <c r="VRJ1" s="66"/>
      <c r="VRK1" s="66"/>
      <c r="VRL1" s="66"/>
      <c r="VRM1" s="66"/>
      <c r="VRN1" s="66"/>
      <c r="VRO1" s="66"/>
      <c r="VRP1" s="66"/>
      <c r="VRQ1" s="66"/>
      <c r="VRR1" s="66"/>
      <c r="VRS1" s="66"/>
      <c r="VRT1" s="66"/>
      <c r="VRU1" s="66"/>
      <c r="VRV1" s="66"/>
      <c r="VRW1" s="66"/>
      <c r="VRX1" s="66"/>
      <c r="VRY1" s="66"/>
      <c r="VRZ1" s="66"/>
      <c r="VSA1" s="66"/>
      <c r="VSB1" s="66"/>
      <c r="VSC1" s="66"/>
      <c r="VSD1" s="66"/>
      <c r="VSE1" s="66"/>
      <c r="VSF1" s="66"/>
      <c r="VSG1" s="66"/>
      <c r="VSH1" s="66"/>
      <c r="VSI1" s="66"/>
      <c r="VSJ1" s="66"/>
      <c r="VSK1" s="66"/>
      <c r="VSL1" s="66"/>
      <c r="VSM1" s="66"/>
      <c r="VSN1" s="66"/>
      <c r="VSO1" s="66"/>
      <c r="VSP1" s="66"/>
      <c r="VSQ1" s="66"/>
      <c r="VSR1" s="66"/>
      <c r="VSS1" s="66"/>
      <c r="VST1" s="66"/>
      <c r="VSU1" s="66"/>
      <c r="VSV1" s="66"/>
      <c r="VSW1" s="66"/>
      <c r="VSX1" s="66"/>
      <c r="VSY1" s="66"/>
      <c r="VSZ1" s="66"/>
      <c r="VTA1" s="66"/>
      <c r="VTB1" s="66"/>
      <c r="VTC1" s="66"/>
      <c r="VTD1" s="66"/>
      <c r="VTE1" s="66"/>
      <c r="VTF1" s="66"/>
      <c r="VTG1" s="66"/>
      <c r="VTH1" s="66"/>
      <c r="VTI1" s="66"/>
      <c r="VTJ1" s="66"/>
      <c r="VTK1" s="66"/>
      <c r="VTL1" s="66"/>
      <c r="VTM1" s="66"/>
      <c r="VTN1" s="66"/>
      <c r="VTO1" s="66"/>
      <c r="VTP1" s="66"/>
      <c r="VTQ1" s="66"/>
      <c r="VTR1" s="66"/>
      <c r="VTS1" s="66"/>
      <c r="VTT1" s="66"/>
      <c r="VTU1" s="66"/>
      <c r="VTV1" s="66"/>
      <c r="VTW1" s="66"/>
      <c r="VTX1" s="66"/>
      <c r="VTY1" s="66"/>
      <c r="VTZ1" s="66"/>
      <c r="VUA1" s="66"/>
      <c r="VUB1" s="66"/>
      <c r="VUC1" s="66"/>
      <c r="VUD1" s="66"/>
      <c r="VUE1" s="66"/>
      <c r="VUF1" s="66"/>
      <c r="VUG1" s="66"/>
      <c r="VUH1" s="66"/>
      <c r="VUI1" s="66"/>
      <c r="VUJ1" s="66"/>
      <c r="VUK1" s="66"/>
      <c r="VUL1" s="66"/>
      <c r="VUM1" s="66"/>
      <c r="VUN1" s="66"/>
      <c r="VUO1" s="66"/>
      <c r="VUP1" s="66"/>
      <c r="VUQ1" s="66"/>
      <c r="VUR1" s="66"/>
      <c r="VUS1" s="66"/>
      <c r="VUT1" s="66"/>
      <c r="VUU1" s="66"/>
      <c r="VUV1" s="66"/>
      <c r="VUW1" s="66"/>
      <c r="VUX1" s="66"/>
      <c r="VUY1" s="66"/>
      <c r="VUZ1" s="66"/>
      <c r="VVA1" s="66"/>
      <c r="VVB1" s="66"/>
      <c r="VVC1" s="66"/>
      <c r="VVD1" s="66"/>
      <c r="VVE1" s="66"/>
      <c r="VVF1" s="66"/>
      <c r="VVG1" s="66"/>
      <c r="VVH1" s="66"/>
      <c r="VVI1" s="66"/>
      <c r="VVJ1" s="66"/>
      <c r="VVK1" s="66"/>
      <c r="VVL1" s="66"/>
      <c r="VVM1" s="66"/>
      <c r="VVN1" s="66"/>
      <c r="VVO1" s="66"/>
      <c r="VVP1" s="66"/>
      <c r="VVQ1" s="66"/>
      <c r="VVR1" s="66"/>
      <c r="VVS1" s="66"/>
      <c r="VVT1" s="66"/>
      <c r="VVU1" s="66"/>
      <c r="VVV1" s="66"/>
      <c r="VVW1" s="66"/>
      <c r="VVX1" s="66"/>
      <c r="VVY1" s="66"/>
      <c r="VVZ1" s="66"/>
      <c r="VWA1" s="66"/>
      <c r="VWB1" s="66"/>
      <c r="VWC1" s="66"/>
      <c r="VWD1" s="66"/>
      <c r="VWE1" s="66"/>
      <c r="VWF1" s="66"/>
      <c r="VWG1" s="66"/>
      <c r="VWH1" s="66"/>
      <c r="VWI1" s="66"/>
      <c r="VWJ1" s="66"/>
      <c r="VWK1" s="66"/>
      <c r="VWL1" s="66"/>
      <c r="VWM1" s="66"/>
      <c r="VWN1" s="66"/>
      <c r="VWO1" s="66"/>
      <c r="VWP1" s="66"/>
      <c r="VWQ1" s="66"/>
      <c r="VWR1" s="66"/>
      <c r="VWS1" s="66"/>
      <c r="VWT1" s="66"/>
      <c r="VWU1" s="66"/>
      <c r="VWV1" s="66"/>
      <c r="VWW1" s="66"/>
      <c r="VWX1" s="66"/>
      <c r="VWY1" s="66"/>
      <c r="VWZ1" s="66"/>
      <c r="VXA1" s="66"/>
      <c r="VXB1" s="66"/>
      <c r="VXC1" s="66"/>
      <c r="VXD1" s="66"/>
      <c r="VXE1" s="66"/>
      <c r="VXF1" s="66"/>
      <c r="VXG1" s="66"/>
      <c r="VXH1" s="66"/>
      <c r="VXI1" s="66"/>
      <c r="VXJ1" s="66"/>
      <c r="VXK1" s="66"/>
      <c r="VXL1" s="66"/>
      <c r="VXM1" s="66"/>
      <c r="VXN1" s="66"/>
      <c r="VXO1" s="66"/>
      <c r="VXP1" s="66"/>
      <c r="VXQ1" s="66"/>
      <c r="VXR1" s="66"/>
      <c r="VXS1" s="66"/>
      <c r="VXT1" s="66"/>
      <c r="VXU1" s="66"/>
      <c r="VXV1" s="66"/>
      <c r="VXW1" s="66"/>
      <c r="VXX1" s="66"/>
      <c r="VXY1" s="66"/>
      <c r="VXZ1" s="66"/>
      <c r="VYA1" s="66"/>
      <c r="VYB1" s="66"/>
      <c r="VYC1" s="66"/>
      <c r="VYD1" s="66"/>
      <c r="VYE1" s="66"/>
      <c r="VYF1" s="66"/>
      <c r="VYG1" s="66"/>
      <c r="VYH1" s="66"/>
      <c r="VYI1" s="66"/>
      <c r="VYJ1" s="66"/>
      <c r="VYK1" s="66"/>
      <c r="VYL1" s="66"/>
      <c r="VYM1" s="66"/>
      <c r="VYN1" s="66"/>
      <c r="VYO1" s="66"/>
      <c r="VYP1" s="66"/>
      <c r="VYQ1" s="66"/>
      <c r="VYR1" s="66"/>
      <c r="VYS1" s="66"/>
      <c r="VYT1" s="66"/>
      <c r="VYU1" s="66"/>
      <c r="VYV1" s="66"/>
      <c r="VYW1" s="66"/>
      <c r="VYX1" s="66"/>
      <c r="VYY1" s="66"/>
      <c r="VYZ1" s="66"/>
      <c r="VZA1" s="66"/>
      <c r="VZB1" s="66"/>
      <c r="VZC1" s="66"/>
      <c r="VZD1" s="66"/>
      <c r="VZE1" s="66"/>
      <c r="VZF1" s="66"/>
      <c r="VZG1" s="66"/>
      <c r="VZH1" s="66"/>
      <c r="VZI1" s="66"/>
      <c r="VZJ1" s="66"/>
      <c r="VZK1" s="66"/>
      <c r="VZL1" s="66"/>
      <c r="VZM1" s="66"/>
      <c r="VZN1" s="66"/>
      <c r="VZO1" s="66"/>
      <c r="VZP1" s="66"/>
      <c r="VZQ1" s="66"/>
      <c r="VZR1" s="66"/>
      <c r="VZS1" s="66"/>
      <c r="VZT1" s="66"/>
      <c r="VZU1" s="66"/>
      <c r="VZV1" s="66"/>
      <c r="VZW1" s="66"/>
      <c r="VZX1" s="66"/>
      <c r="VZY1" s="66"/>
      <c r="VZZ1" s="66"/>
      <c r="WAA1" s="66"/>
      <c r="WAB1" s="66"/>
      <c r="WAC1" s="66"/>
      <c r="WAD1" s="66"/>
      <c r="WAE1" s="66"/>
      <c r="WAF1" s="66"/>
      <c r="WAG1" s="66"/>
      <c r="WAH1" s="66"/>
      <c r="WAI1" s="66"/>
      <c r="WAJ1" s="66"/>
      <c r="WAK1" s="66"/>
      <c r="WAL1" s="66"/>
      <c r="WAM1" s="66"/>
      <c r="WAN1" s="66"/>
      <c r="WAO1" s="66"/>
      <c r="WAP1" s="66"/>
      <c r="WAQ1" s="66"/>
      <c r="WAR1" s="66"/>
      <c r="WAS1" s="66"/>
      <c r="WAT1" s="66"/>
      <c r="WAU1" s="66"/>
      <c r="WAV1" s="66"/>
      <c r="WAW1" s="66"/>
      <c r="WAX1" s="66"/>
      <c r="WAY1" s="66"/>
      <c r="WAZ1" s="66"/>
      <c r="WBA1" s="66"/>
      <c r="WBB1" s="66"/>
      <c r="WBC1" s="66"/>
      <c r="WBD1" s="66"/>
      <c r="WBE1" s="66"/>
      <c r="WBF1" s="66"/>
      <c r="WBG1" s="66"/>
      <c r="WBH1" s="66"/>
      <c r="WBI1" s="66"/>
      <c r="WBJ1" s="66"/>
      <c r="WBK1" s="66"/>
      <c r="WBL1" s="66"/>
      <c r="WBM1" s="66"/>
      <c r="WBN1" s="66"/>
      <c r="WBO1" s="66"/>
      <c r="WBP1" s="66"/>
      <c r="WBQ1" s="66"/>
      <c r="WBR1" s="66"/>
      <c r="WBS1" s="66"/>
      <c r="WBT1" s="66"/>
      <c r="WBU1" s="66"/>
      <c r="WBV1" s="66"/>
      <c r="WBW1" s="66"/>
      <c r="WBX1" s="66"/>
      <c r="WBY1" s="66"/>
      <c r="WBZ1" s="66"/>
      <c r="WCA1" s="66"/>
      <c r="WCB1" s="66"/>
      <c r="WCC1" s="66"/>
      <c r="WCD1" s="66"/>
      <c r="WCE1" s="66"/>
      <c r="WCF1" s="66"/>
      <c r="WCG1" s="66"/>
      <c r="WCH1" s="66"/>
      <c r="WCI1" s="66"/>
      <c r="WCJ1" s="66"/>
      <c r="WCK1" s="66"/>
      <c r="WCL1" s="66"/>
      <c r="WCM1" s="66"/>
      <c r="WCN1" s="66"/>
      <c r="WCO1" s="66"/>
      <c r="WCP1" s="66"/>
      <c r="WCQ1" s="66"/>
      <c r="WCR1" s="66"/>
      <c r="WCS1" s="66"/>
      <c r="WCT1" s="66"/>
      <c r="WCU1" s="66"/>
      <c r="WCV1" s="66"/>
      <c r="WCW1" s="66"/>
      <c r="WCX1" s="66"/>
      <c r="WCY1" s="66"/>
      <c r="WCZ1" s="66"/>
      <c r="WDA1" s="66"/>
      <c r="WDB1" s="66"/>
      <c r="WDC1" s="66"/>
      <c r="WDD1" s="66"/>
      <c r="WDE1" s="66"/>
      <c r="WDF1" s="66"/>
      <c r="WDG1" s="66"/>
      <c r="WDH1" s="66"/>
      <c r="WDI1" s="66"/>
      <c r="WDJ1" s="66"/>
      <c r="WDK1" s="66"/>
      <c r="WDL1" s="66"/>
      <c r="WDM1" s="66"/>
      <c r="WDN1" s="66"/>
      <c r="WDO1" s="66"/>
      <c r="WDP1" s="66"/>
      <c r="WDQ1" s="66"/>
      <c r="WDR1" s="66"/>
      <c r="WDS1" s="66"/>
      <c r="WDT1" s="66"/>
      <c r="WDU1" s="66"/>
      <c r="WDV1" s="66"/>
      <c r="WDW1" s="66"/>
      <c r="WDX1" s="66"/>
      <c r="WDY1" s="66"/>
      <c r="WDZ1" s="66"/>
      <c r="WEA1" s="66"/>
      <c r="WEB1" s="66"/>
      <c r="WEC1" s="66"/>
      <c r="WED1" s="66"/>
      <c r="WEE1" s="66"/>
      <c r="WEF1" s="66"/>
      <c r="WEG1" s="66"/>
      <c r="WEH1" s="66"/>
      <c r="WEI1" s="66"/>
      <c r="WEJ1" s="66"/>
      <c r="WEK1" s="66"/>
      <c r="WEL1" s="66"/>
      <c r="WEM1" s="66"/>
      <c r="WEN1" s="66"/>
      <c r="WEO1" s="66"/>
      <c r="WEP1" s="66"/>
      <c r="WEQ1" s="66"/>
      <c r="WER1" s="66"/>
      <c r="WES1" s="66"/>
      <c r="WET1" s="66"/>
      <c r="WEU1" s="66"/>
      <c r="WEV1" s="66"/>
      <c r="WEW1" s="66"/>
      <c r="WEX1" s="66"/>
      <c r="WEY1" s="66"/>
      <c r="WEZ1" s="66"/>
      <c r="WFA1" s="66"/>
      <c r="WFB1" s="66"/>
      <c r="WFC1" s="66"/>
      <c r="WFD1" s="66"/>
      <c r="WFE1" s="66"/>
      <c r="WFF1" s="66"/>
      <c r="WFG1" s="66"/>
      <c r="WFH1" s="66"/>
      <c r="WFI1" s="66"/>
      <c r="WFJ1" s="66"/>
      <c r="WFK1" s="66"/>
      <c r="WFL1" s="66"/>
      <c r="WFM1" s="66"/>
      <c r="WFN1" s="66"/>
      <c r="WFO1" s="66"/>
      <c r="WFP1" s="66"/>
      <c r="WFQ1" s="66"/>
      <c r="WFR1" s="66"/>
      <c r="WFS1" s="66"/>
      <c r="WFT1" s="66"/>
      <c r="WFU1" s="66"/>
      <c r="WFV1" s="66"/>
      <c r="WFW1" s="66"/>
      <c r="WFX1" s="66"/>
      <c r="WFY1" s="66"/>
      <c r="WFZ1" s="66"/>
      <c r="WGA1" s="66"/>
      <c r="WGB1" s="66"/>
      <c r="WGC1" s="66"/>
      <c r="WGD1" s="66"/>
      <c r="WGE1" s="66"/>
      <c r="WGF1" s="66"/>
      <c r="WGG1" s="66"/>
      <c r="WGH1" s="66"/>
      <c r="WGI1" s="66"/>
      <c r="WGJ1" s="66"/>
      <c r="WGK1" s="66"/>
      <c r="WGL1" s="66"/>
      <c r="WGM1" s="66"/>
      <c r="WGN1" s="66"/>
      <c r="WGO1" s="66"/>
      <c r="WGP1" s="66"/>
      <c r="WGQ1" s="66"/>
      <c r="WGR1" s="66"/>
      <c r="WGS1" s="66"/>
      <c r="WGT1" s="66"/>
      <c r="WGU1" s="66"/>
      <c r="WGV1" s="66"/>
      <c r="WGW1" s="66"/>
      <c r="WGX1" s="66"/>
      <c r="WGY1" s="66"/>
      <c r="WGZ1" s="66"/>
      <c r="WHA1" s="66"/>
      <c r="WHB1" s="66"/>
      <c r="WHC1" s="66"/>
      <c r="WHD1" s="66"/>
      <c r="WHE1" s="66"/>
      <c r="WHF1" s="66"/>
      <c r="WHG1" s="66"/>
      <c r="WHH1" s="66"/>
      <c r="WHI1" s="66"/>
      <c r="WHJ1" s="66"/>
      <c r="WHK1" s="66"/>
      <c r="WHL1" s="66"/>
      <c r="WHM1" s="66"/>
      <c r="WHN1" s="66"/>
      <c r="WHO1" s="66"/>
      <c r="WHP1" s="66"/>
      <c r="WHQ1" s="66"/>
      <c r="WHR1" s="66"/>
      <c r="WHS1" s="66"/>
      <c r="WHT1" s="66"/>
      <c r="WHU1" s="66"/>
      <c r="WHV1" s="66"/>
      <c r="WHW1" s="66"/>
      <c r="WHX1" s="66"/>
      <c r="WHY1" s="66"/>
      <c r="WHZ1" s="66"/>
      <c r="WIA1" s="66"/>
      <c r="WIB1" s="66"/>
      <c r="WIC1" s="66"/>
      <c r="WID1" s="66"/>
      <c r="WIE1" s="66"/>
      <c r="WIF1" s="66"/>
      <c r="WIG1" s="66"/>
      <c r="WIH1" s="66"/>
      <c r="WII1" s="66"/>
      <c r="WIJ1" s="66"/>
      <c r="WIK1" s="66"/>
      <c r="WIL1" s="66"/>
      <c r="WIM1" s="66"/>
      <c r="WIN1" s="66"/>
      <c r="WIO1" s="66"/>
      <c r="WIP1" s="66"/>
      <c r="WIQ1" s="66"/>
      <c r="WIR1" s="66"/>
      <c r="WIS1" s="66"/>
      <c r="WIT1" s="66"/>
      <c r="WIU1" s="66"/>
      <c r="WIV1" s="66"/>
      <c r="WIW1" s="66"/>
      <c r="WIX1" s="66"/>
      <c r="WIY1" s="66"/>
      <c r="WIZ1" s="66"/>
      <c r="WJA1" s="66"/>
      <c r="WJB1" s="66"/>
      <c r="WJC1" s="66"/>
      <c r="WJD1" s="66"/>
      <c r="WJE1" s="66"/>
      <c r="WJF1" s="66"/>
      <c r="WJG1" s="66"/>
      <c r="WJH1" s="66"/>
      <c r="WJI1" s="66"/>
      <c r="WJJ1" s="66"/>
      <c r="WJK1" s="66"/>
      <c r="WJL1" s="66"/>
      <c r="WJM1" s="66"/>
      <c r="WJN1" s="66"/>
      <c r="WJO1" s="66"/>
      <c r="WJP1" s="66"/>
      <c r="WJQ1" s="66"/>
      <c r="WJR1" s="66"/>
      <c r="WJS1" s="66"/>
      <c r="WJT1" s="66"/>
      <c r="WJU1" s="66"/>
      <c r="WJV1" s="66"/>
      <c r="WJW1" s="66"/>
      <c r="WJX1" s="66"/>
      <c r="WJY1" s="66"/>
      <c r="WJZ1" s="66"/>
      <c r="WKA1" s="66"/>
      <c r="WKB1" s="66"/>
      <c r="WKC1" s="66"/>
      <c r="WKD1" s="66"/>
      <c r="WKE1" s="66"/>
      <c r="WKF1" s="66"/>
      <c r="WKG1" s="66"/>
      <c r="WKH1" s="66"/>
      <c r="WKI1" s="66"/>
      <c r="WKJ1" s="66"/>
      <c r="WKK1" s="66"/>
      <c r="WKL1" s="66"/>
      <c r="WKM1" s="66"/>
      <c r="WKN1" s="66"/>
      <c r="WKO1" s="66"/>
      <c r="WKP1" s="66"/>
      <c r="WKQ1" s="66"/>
      <c r="WKR1" s="66"/>
      <c r="WKS1" s="66"/>
      <c r="WKT1" s="66"/>
      <c r="WKU1" s="66"/>
      <c r="WKV1" s="66"/>
      <c r="WKW1" s="66"/>
      <c r="WKX1" s="66"/>
      <c r="WKY1" s="66"/>
      <c r="WKZ1" s="66"/>
      <c r="WLA1" s="66"/>
      <c r="WLB1" s="66"/>
      <c r="WLC1" s="66"/>
      <c r="WLD1" s="66"/>
      <c r="WLE1" s="66"/>
      <c r="WLF1" s="66"/>
      <c r="WLG1" s="66"/>
      <c r="WLH1" s="66"/>
      <c r="WLI1" s="66"/>
      <c r="WLJ1" s="66"/>
      <c r="WLK1" s="66"/>
      <c r="WLL1" s="66"/>
      <c r="WLM1" s="66"/>
      <c r="WLN1" s="66"/>
      <c r="WLO1" s="66"/>
      <c r="WLP1" s="66"/>
      <c r="WLQ1" s="66"/>
      <c r="WLR1" s="66"/>
      <c r="WLS1" s="66"/>
      <c r="WLT1" s="66"/>
      <c r="WLU1" s="66"/>
      <c r="WLV1" s="66"/>
      <c r="WLW1" s="66"/>
      <c r="WLX1" s="66"/>
      <c r="WLY1" s="66"/>
      <c r="WLZ1" s="66"/>
      <c r="WMA1" s="66"/>
      <c r="WMB1" s="66"/>
      <c r="WMC1" s="66"/>
      <c r="WMD1" s="66"/>
      <c r="WME1" s="66"/>
      <c r="WMF1" s="66"/>
      <c r="WMG1" s="66"/>
      <c r="WMH1" s="66"/>
      <c r="WMI1" s="66"/>
      <c r="WMJ1" s="66"/>
      <c r="WMK1" s="66"/>
      <c r="WML1" s="66"/>
      <c r="WMM1" s="66"/>
      <c r="WMN1" s="66"/>
      <c r="WMO1" s="66"/>
      <c r="WMP1" s="66"/>
      <c r="WMQ1" s="66"/>
      <c r="WMR1" s="66"/>
      <c r="WMS1" s="66"/>
      <c r="WMT1" s="66"/>
      <c r="WMU1" s="66"/>
      <c r="WMV1" s="66"/>
      <c r="WMW1" s="66"/>
      <c r="WMX1" s="66"/>
      <c r="WMY1" s="66"/>
      <c r="WMZ1" s="66"/>
      <c r="WNA1" s="66"/>
      <c r="WNB1" s="66"/>
      <c r="WNC1" s="66"/>
      <c r="WND1" s="66"/>
      <c r="WNE1" s="66"/>
      <c r="WNF1" s="66"/>
      <c r="WNG1" s="66"/>
      <c r="WNH1" s="66"/>
      <c r="WNI1" s="66"/>
      <c r="WNJ1" s="66"/>
      <c r="WNK1" s="66"/>
      <c r="WNL1" s="66"/>
      <c r="WNM1" s="66"/>
      <c r="WNN1" s="66"/>
      <c r="WNO1" s="66"/>
      <c r="WNP1" s="66"/>
      <c r="WNQ1" s="66"/>
      <c r="WNR1" s="66"/>
      <c r="WNS1" s="66"/>
      <c r="WNT1" s="66"/>
      <c r="WNU1" s="66"/>
      <c r="WNV1" s="66"/>
      <c r="WNW1" s="66"/>
      <c r="WNX1" s="66"/>
      <c r="WNY1" s="66"/>
      <c r="WNZ1" s="66"/>
      <c r="WOA1" s="66"/>
      <c r="WOB1" s="66"/>
      <c r="WOC1" s="66"/>
      <c r="WOD1" s="66"/>
      <c r="WOE1" s="66"/>
      <c r="WOF1" s="66"/>
      <c r="WOG1" s="66"/>
      <c r="WOH1" s="66"/>
      <c r="WOI1" s="66"/>
      <c r="WOJ1" s="66"/>
      <c r="WOK1" s="66"/>
      <c r="WOL1" s="66"/>
      <c r="WOM1" s="66"/>
      <c r="WON1" s="66"/>
      <c r="WOO1" s="66"/>
      <c r="WOP1" s="66"/>
      <c r="WOQ1" s="66"/>
      <c r="WOR1" s="66"/>
      <c r="WOS1" s="66"/>
      <c r="WOT1" s="66"/>
      <c r="WOU1" s="66"/>
      <c r="WOV1" s="66"/>
      <c r="WOW1" s="66"/>
      <c r="WOX1" s="66"/>
      <c r="WOY1" s="66"/>
      <c r="WOZ1" s="66"/>
      <c r="WPA1" s="66"/>
      <c r="WPB1" s="66"/>
      <c r="WPC1" s="66"/>
      <c r="WPD1" s="66"/>
      <c r="WPE1" s="66"/>
      <c r="WPF1" s="66"/>
      <c r="WPG1" s="66"/>
      <c r="WPH1" s="66"/>
      <c r="WPI1" s="66"/>
      <c r="WPJ1" s="66"/>
      <c r="WPK1" s="66"/>
      <c r="WPL1" s="66"/>
      <c r="WPM1" s="66"/>
      <c r="WPN1" s="66"/>
      <c r="WPO1" s="66"/>
      <c r="WPP1" s="66"/>
      <c r="WPQ1" s="66"/>
      <c r="WPR1" s="66"/>
      <c r="WPS1" s="66"/>
      <c r="WPT1" s="66"/>
      <c r="WPU1" s="66"/>
      <c r="WPV1" s="66"/>
      <c r="WPW1" s="66"/>
      <c r="WPX1" s="66"/>
      <c r="WPY1" s="66"/>
      <c r="WPZ1" s="66"/>
      <c r="WQA1" s="66"/>
      <c r="WQB1" s="66"/>
      <c r="WQC1" s="66"/>
      <c r="WQD1" s="66"/>
      <c r="WQE1" s="66"/>
      <c r="WQF1" s="66"/>
      <c r="WQG1" s="66"/>
      <c r="WQH1" s="66"/>
      <c r="WQI1" s="66"/>
      <c r="WQJ1" s="66"/>
      <c r="WQK1" s="66"/>
      <c r="WQL1" s="66"/>
      <c r="WQM1" s="66"/>
      <c r="WQN1" s="66"/>
      <c r="WQO1" s="66"/>
      <c r="WQP1" s="66"/>
      <c r="WQQ1" s="66"/>
      <c r="WQR1" s="66"/>
      <c r="WQS1" s="66"/>
      <c r="WQT1" s="66"/>
      <c r="WQU1" s="66"/>
      <c r="WQV1" s="66"/>
      <c r="WQW1" s="66"/>
      <c r="WQX1" s="66"/>
      <c r="WQY1" s="66"/>
      <c r="WQZ1" s="66"/>
      <c r="WRA1" s="66"/>
      <c r="WRB1" s="66"/>
      <c r="WRC1" s="66"/>
      <c r="WRD1" s="66"/>
      <c r="WRE1" s="66"/>
      <c r="WRF1" s="66"/>
      <c r="WRG1" s="66"/>
      <c r="WRH1" s="66"/>
      <c r="WRI1" s="66"/>
      <c r="WRJ1" s="66"/>
      <c r="WRK1" s="66"/>
      <c r="WRL1" s="66"/>
      <c r="WRM1" s="66"/>
      <c r="WRN1" s="66"/>
      <c r="WRO1" s="66"/>
      <c r="WRP1" s="66"/>
      <c r="WRQ1" s="66"/>
      <c r="WRR1" s="66"/>
      <c r="WRS1" s="66"/>
      <c r="WRT1" s="66"/>
      <c r="WRU1" s="66"/>
      <c r="WRV1" s="66"/>
      <c r="WRW1" s="66"/>
      <c r="WRX1" s="66"/>
      <c r="WRY1" s="66"/>
      <c r="WRZ1" s="66"/>
      <c r="WSA1" s="66"/>
      <c r="WSB1" s="66"/>
      <c r="WSC1" s="66"/>
      <c r="WSD1" s="66"/>
      <c r="WSE1" s="66"/>
      <c r="WSF1" s="66"/>
      <c r="WSG1" s="66"/>
      <c r="WSH1" s="66"/>
      <c r="WSI1" s="66"/>
      <c r="WSJ1" s="66"/>
      <c r="WSK1" s="66"/>
      <c r="WSL1" s="66"/>
      <c r="WSM1" s="66"/>
      <c r="WSN1" s="66"/>
      <c r="WSO1" s="66"/>
      <c r="WSP1" s="66"/>
      <c r="WSQ1" s="66"/>
      <c r="WSR1" s="66"/>
      <c r="WSS1" s="66"/>
      <c r="WST1" s="66"/>
      <c r="WSU1" s="66"/>
      <c r="WSV1" s="66"/>
      <c r="WSW1" s="66"/>
      <c r="WSX1" s="66"/>
      <c r="WSY1" s="66"/>
      <c r="WSZ1" s="66"/>
      <c r="WTA1" s="66"/>
      <c r="WTB1" s="66"/>
      <c r="WTC1" s="66"/>
      <c r="WTD1" s="66"/>
      <c r="WTE1" s="66"/>
      <c r="WTF1" s="66"/>
      <c r="WTG1" s="66"/>
      <c r="WTH1" s="66"/>
      <c r="WTI1" s="66"/>
      <c r="WTJ1" s="66"/>
      <c r="WTK1" s="66"/>
      <c r="WTL1" s="66"/>
      <c r="WTM1" s="66"/>
      <c r="WTN1" s="66"/>
      <c r="WTO1" s="66"/>
      <c r="WTP1" s="66"/>
      <c r="WTQ1" s="66"/>
      <c r="WTR1" s="66"/>
      <c r="WTS1" s="66"/>
      <c r="WTT1" s="66"/>
      <c r="WTU1" s="66"/>
      <c r="WTV1" s="66"/>
      <c r="WTW1" s="66"/>
      <c r="WTX1" s="66"/>
      <c r="WTY1" s="66"/>
      <c r="WTZ1" s="66"/>
      <c r="WUA1" s="66"/>
      <c r="WUB1" s="66"/>
      <c r="WUC1" s="66"/>
      <c r="WUD1" s="66"/>
      <c r="WUE1" s="66"/>
      <c r="WUF1" s="66"/>
      <c r="WUG1" s="66"/>
      <c r="WUH1" s="66"/>
      <c r="WUI1" s="66"/>
      <c r="WUJ1" s="66"/>
      <c r="WUK1" s="66"/>
      <c r="WUL1" s="66"/>
      <c r="WUM1" s="66"/>
      <c r="WUN1" s="66"/>
      <c r="WUO1" s="66"/>
      <c r="WUP1" s="66"/>
      <c r="WUQ1" s="66"/>
      <c r="WUR1" s="66"/>
      <c r="WUS1" s="66"/>
      <c r="WUT1" s="66"/>
      <c r="WUU1" s="66"/>
      <c r="WUV1" s="66"/>
      <c r="WUW1" s="66"/>
      <c r="WUX1" s="66"/>
      <c r="WUY1" s="66"/>
      <c r="WUZ1" s="66"/>
      <c r="WVA1" s="66"/>
      <c r="WVB1" s="66"/>
      <c r="WVC1" s="66"/>
      <c r="WVD1" s="66"/>
      <c r="WVE1" s="66"/>
      <c r="WVF1" s="66"/>
      <c r="WVG1" s="66"/>
      <c r="WVH1" s="66"/>
      <c r="WVI1" s="66"/>
      <c r="WVJ1" s="66"/>
      <c r="WVK1" s="66"/>
      <c r="WVL1" s="66"/>
      <c r="WVM1" s="66"/>
      <c r="WVN1" s="66"/>
      <c r="WVO1" s="66"/>
      <c r="WVP1" s="66"/>
      <c r="WVQ1" s="66"/>
      <c r="WVR1" s="66"/>
      <c r="WVS1" s="66"/>
      <c r="WVT1" s="66"/>
      <c r="WVU1" s="66"/>
      <c r="WVV1" s="66"/>
      <c r="WVW1" s="66"/>
      <c r="WVX1" s="66"/>
      <c r="WVY1" s="66"/>
      <c r="WVZ1" s="66"/>
      <c r="WWA1" s="66"/>
      <c r="WWB1" s="66"/>
      <c r="WWC1" s="66"/>
      <c r="WWD1" s="66"/>
      <c r="WWE1" s="66"/>
      <c r="WWF1" s="66"/>
      <c r="WWG1" s="66"/>
      <c r="WWH1" s="66"/>
      <c r="WWI1" s="66"/>
      <c r="WWJ1" s="66"/>
      <c r="WWK1" s="66"/>
      <c r="WWL1" s="66"/>
      <c r="WWM1" s="66"/>
      <c r="WWN1" s="66"/>
      <c r="WWO1" s="66"/>
      <c r="WWP1" s="66"/>
      <c r="WWQ1" s="66"/>
      <c r="WWR1" s="66"/>
      <c r="WWS1" s="66"/>
      <c r="WWT1" s="66"/>
      <c r="WWU1" s="66"/>
      <c r="WWV1" s="66"/>
      <c r="WWW1" s="66"/>
      <c r="WWX1" s="66"/>
      <c r="WWY1" s="66"/>
      <c r="WWZ1" s="66"/>
      <c r="WXA1" s="66"/>
      <c r="WXB1" s="66"/>
      <c r="WXC1" s="66"/>
      <c r="WXD1" s="66"/>
      <c r="WXE1" s="66"/>
      <c r="WXF1" s="66"/>
      <c r="WXG1" s="66"/>
      <c r="WXH1" s="66"/>
      <c r="WXI1" s="66"/>
      <c r="WXJ1" s="66"/>
      <c r="WXK1" s="66"/>
      <c r="WXL1" s="66"/>
      <c r="WXM1" s="66"/>
      <c r="WXN1" s="66"/>
      <c r="WXO1" s="66"/>
      <c r="WXP1" s="66"/>
      <c r="WXQ1" s="66"/>
      <c r="WXR1" s="66"/>
      <c r="WXS1" s="66"/>
      <c r="WXT1" s="66"/>
      <c r="WXU1" s="66"/>
      <c r="WXV1" s="66"/>
      <c r="WXW1" s="66"/>
      <c r="WXX1" s="66"/>
      <c r="WXY1" s="66"/>
      <c r="WXZ1" s="66"/>
      <c r="WYA1" s="66"/>
      <c r="WYB1" s="66"/>
      <c r="WYC1" s="66"/>
      <c r="WYD1" s="66"/>
      <c r="WYE1" s="66"/>
      <c r="WYF1" s="66"/>
      <c r="WYG1" s="66"/>
      <c r="WYH1" s="66"/>
      <c r="WYI1" s="66"/>
      <c r="WYJ1" s="66"/>
      <c r="WYK1" s="66"/>
      <c r="WYL1" s="66"/>
      <c r="WYM1" s="66"/>
      <c r="WYN1" s="66"/>
      <c r="WYO1" s="66"/>
      <c r="WYP1" s="66"/>
      <c r="WYQ1" s="66"/>
      <c r="WYR1" s="66"/>
      <c r="WYS1" s="66"/>
      <c r="WYT1" s="66"/>
      <c r="WYU1" s="66"/>
      <c r="WYV1" s="66"/>
      <c r="WYW1" s="66"/>
      <c r="WYX1" s="66"/>
      <c r="WYY1" s="66"/>
      <c r="WYZ1" s="66"/>
      <c r="WZA1" s="66"/>
      <c r="WZB1" s="66"/>
      <c r="WZC1" s="66"/>
      <c r="WZD1" s="66"/>
      <c r="WZE1" s="66"/>
      <c r="WZF1" s="66"/>
      <c r="WZG1" s="66"/>
      <c r="WZH1" s="66"/>
      <c r="WZI1" s="66"/>
      <c r="WZJ1" s="66"/>
      <c r="WZK1" s="66"/>
      <c r="WZL1" s="66"/>
      <c r="WZM1" s="66"/>
      <c r="WZN1" s="66"/>
      <c r="WZO1" s="66"/>
      <c r="WZP1" s="66"/>
      <c r="WZQ1" s="66"/>
      <c r="WZR1" s="66"/>
      <c r="WZS1" s="66"/>
      <c r="WZT1" s="66"/>
      <c r="WZU1" s="66"/>
      <c r="WZV1" s="66"/>
      <c r="WZW1" s="66"/>
      <c r="WZX1" s="66"/>
      <c r="WZY1" s="66"/>
      <c r="WZZ1" s="66"/>
      <c r="XAA1" s="66"/>
      <c r="XAB1" s="66"/>
      <c r="XAC1" s="66"/>
      <c r="XAD1" s="66"/>
      <c r="XAE1" s="66"/>
      <c r="XAF1" s="66"/>
      <c r="XAG1" s="66"/>
      <c r="XAH1" s="66"/>
      <c r="XAI1" s="66"/>
      <c r="XAJ1" s="66"/>
      <c r="XAK1" s="66"/>
      <c r="XAL1" s="66"/>
      <c r="XAM1" s="66"/>
      <c r="XAN1" s="66"/>
      <c r="XAO1" s="66"/>
      <c r="XAP1" s="66"/>
      <c r="XAQ1" s="66"/>
      <c r="XAR1" s="66"/>
      <c r="XAS1" s="66"/>
      <c r="XAT1" s="66"/>
      <c r="XAU1" s="66"/>
      <c r="XAV1" s="66"/>
      <c r="XAW1" s="66"/>
      <c r="XAX1" s="66"/>
      <c r="XAY1" s="66"/>
      <c r="XAZ1" s="66"/>
      <c r="XBA1" s="66"/>
      <c r="XBB1" s="66"/>
      <c r="XBC1" s="66"/>
      <c r="XBD1" s="66"/>
      <c r="XBE1" s="66"/>
      <c r="XBF1" s="66"/>
      <c r="XBG1" s="66"/>
      <c r="XBH1" s="66"/>
      <c r="XBI1" s="66"/>
      <c r="XBJ1" s="66"/>
      <c r="XBK1" s="66"/>
      <c r="XBL1" s="66"/>
      <c r="XBM1" s="66"/>
      <c r="XBN1" s="66"/>
      <c r="XBO1" s="66"/>
      <c r="XBP1" s="66"/>
      <c r="XBQ1" s="66"/>
      <c r="XBR1" s="66"/>
      <c r="XBS1" s="66"/>
      <c r="XBT1" s="66"/>
      <c r="XBU1" s="66"/>
      <c r="XBV1" s="66"/>
      <c r="XBW1" s="66"/>
      <c r="XBX1" s="66"/>
      <c r="XBY1" s="66"/>
      <c r="XBZ1" s="66"/>
      <c r="XCA1" s="66"/>
      <c r="XCB1" s="66"/>
      <c r="XCC1" s="66"/>
      <c r="XCD1" s="66"/>
      <c r="XCE1" s="66"/>
      <c r="XCF1" s="66"/>
      <c r="XCG1" s="66"/>
      <c r="XCH1" s="66"/>
      <c r="XCI1" s="66"/>
      <c r="XCJ1" s="66"/>
      <c r="XCK1" s="66"/>
      <c r="XCL1" s="66"/>
      <c r="XCM1" s="66"/>
      <c r="XCN1" s="66"/>
      <c r="XCO1" s="66"/>
      <c r="XCP1" s="66"/>
      <c r="XCQ1" s="66"/>
      <c r="XCR1" s="66"/>
      <c r="XCS1" s="66"/>
      <c r="XCT1" s="66"/>
      <c r="XCU1" s="66"/>
      <c r="XCV1" s="66"/>
      <c r="XCW1" s="66"/>
      <c r="XCX1" s="66"/>
      <c r="XCY1" s="66"/>
      <c r="XCZ1" s="66"/>
      <c r="XDA1" s="66"/>
      <c r="XDB1" s="66"/>
      <c r="XDC1" s="66"/>
      <c r="XDD1" s="66"/>
      <c r="XDE1" s="66"/>
      <c r="XDF1" s="66"/>
      <c r="XDG1" s="66"/>
      <c r="XDH1" s="66"/>
      <c r="XDI1" s="66"/>
      <c r="XDJ1" s="66"/>
      <c r="XDK1" s="66"/>
      <c r="XDL1" s="66"/>
      <c r="XDM1" s="66"/>
      <c r="XDN1" s="66"/>
      <c r="XDO1" s="66"/>
      <c r="XDP1" s="66"/>
      <c r="XDQ1" s="66"/>
      <c r="XDR1" s="66"/>
      <c r="XDS1" s="66"/>
      <c r="XDT1" s="66"/>
      <c r="XDU1" s="66"/>
      <c r="XDV1" s="66"/>
      <c r="XDW1" s="66"/>
      <c r="XDX1" s="66"/>
      <c r="XDY1" s="66"/>
      <c r="XDZ1" s="66"/>
      <c r="XEA1" s="66"/>
      <c r="XEB1" s="66"/>
      <c r="XEC1" s="66"/>
      <c r="XED1" s="66"/>
      <c r="XEE1" s="66"/>
      <c r="XEF1" s="66"/>
      <c r="XEG1" s="66"/>
      <c r="XEH1" s="66"/>
      <c r="XEI1" s="66"/>
      <c r="XEJ1" s="66"/>
      <c r="XEK1" s="66"/>
      <c r="XEL1" s="66"/>
      <c r="XEM1" s="66"/>
      <c r="XEN1" s="66"/>
      <c r="XEO1" s="66"/>
      <c r="XEP1" s="66"/>
      <c r="XEQ1" s="66"/>
      <c r="XER1" s="66"/>
      <c r="XES1" s="66"/>
      <c r="XET1" s="66"/>
      <c r="XEU1" s="66"/>
      <c r="XEV1" s="66"/>
      <c r="XEW1" s="66"/>
      <c r="XEX1" s="66"/>
      <c r="XEY1" s="66"/>
      <c r="XEZ1" s="66"/>
      <c r="XFA1" s="66"/>
    </row>
    <row r="2" spans="1:16381" ht="24.95" customHeight="1">
      <c r="A2" s="518" t="s">
        <v>1575</v>
      </c>
      <c r="B2" s="519"/>
      <c r="C2" s="519"/>
      <c r="D2" s="519"/>
      <c r="E2" s="519"/>
      <c r="F2" s="519"/>
      <c r="G2" s="22"/>
    </row>
    <row r="3" spans="1:16381" ht="47.25">
      <c r="A3" s="109" t="s">
        <v>1</v>
      </c>
      <c r="B3" s="110"/>
      <c r="C3" s="110" t="s">
        <v>2</v>
      </c>
      <c r="D3" s="255"/>
      <c r="E3" s="123" t="s">
        <v>3</v>
      </c>
      <c r="F3" s="11" t="s">
        <v>4</v>
      </c>
      <c r="G3" s="416" t="s">
        <v>1754</v>
      </c>
      <c r="H3" s="349" t="s">
        <v>1730</v>
      </c>
      <c r="I3" s="350" t="s">
        <v>1735</v>
      </c>
      <c r="J3" s="350" t="s">
        <v>1731</v>
      </c>
      <c r="K3" s="350" t="s">
        <v>1732</v>
      </c>
      <c r="L3" s="350" t="s">
        <v>1733</v>
      </c>
      <c r="M3" s="350" t="s">
        <v>1736</v>
      </c>
    </row>
    <row r="4" spans="1:16381" ht="47.25">
      <c r="A4" s="114" t="s">
        <v>1095</v>
      </c>
      <c r="B4" s="19" t="s">
        <v>1278</v>
      </c>
      <c r="C4" s="319" t="s">
        <v>1277</v>
      </c>
      <c r="D4" s="28"/>
      <c r="E4" s="92">
        <v>2</v>
      </c>
      <c r="F4" s="28" t="s">
        <v>449</v>
      </c>
      <c r="G4" s="409">
        <f>E4*1</f>
        <v>2</v>
      </c>
      <c r="H4" s="390"/>
      <c r="I4" s="353">
        <f>H4*G4</f>
        <v>0</v>
      </c>
      <c r="J4" s="353">
        <f>I4*$J$1</f>
        <v>0</v>
      </c>
      <c r="K4" s="353">
        <f>J4*3</f>
        <v>0</v>
      </c>
      <c r="L4" s="353">
        <f t="shared" ref="L4" si="0">K4*0.22</f>
        <v>0</v>
      </c>
      <c r="M4" s="353">
        <f t="shared" ref="M4" si="1">L4+K4</f>
        <v>0</v>
      </c>
    </row>
    <row r="5" spans="1:16381">
      <c r="A5" s="155"/>
      <c r="B5" s="103"/>
      <c r="C5" s="319" t="s">
        <v>1279</v>
      </c>
      <c r="D5" s="28"/>
      <c r="E5" s="92">
        <v>6.85</v>
      </c>
      <c r="F5" s="28" t="s">
        <v>449</v>
      </c>
      <c r="G5" s="409">
        <f>E5*1</f>
        <v>6.85</v>
      </c>
      <c r="H5" s="390"/>
      <c r="I5" s="353">
        <f t="shared" ref="I5:I68" si="2">H5*G5</f>
        <v>0</v>
      </c>
      <c r="J5" s="353">
        <f t="shared" ref="J5:J68" si="3">I5*$J$1</f>
        <v>0</v>
      </c>
      <c r="K5" s="353">
        <f t="shared" ref="K5:K68" si="4">J5*3</f>
        <v>0</v>
      </c>
      <c r="L5" s="353">
        <f t="shared" ref="L5:L68" si="5">K5*0.22</f>
        <v>0</v>
      </c>
      <c r="M5" s="353">
        <f t="shared" ref="M5:M68" si="6">L5+K5</f>
        <v>0</v>
      </c>
    </row>
    <row r="6" spans="1:16381">
      <c r="A6" s="155"/>
      <c r="B6" s="103"/>
      <c r="C6" s="319" t="s">
        <v>1280</v>
      </c>
      <c r="D6" s="28"/>
      <c r="E6" s="92">
        <v>4.45</v>
      </c>
      <c r="F6" s="28" t="s">
        <v>455</v>
      </c>
      <c r="G6" s="406">
        <f>E6*3/6</f>
        <v>2.2250000000000001</v>
      </c>
      <c r="H6" s="390"/>
      <c r="I6" s="353">
        <f t="shared" si="2"/>
        <v>0</v>
      </c>
      <c r="J6" s="353">
        <f t="shared" si="3"/>
        <v>0</v>
      </c>
      <c r="K6" s="353">
        <f t="shared" si="4"/>
        <v>0</v>
      </c>
      <c r="L6" s="353">
        <f t="shared" si="5"/>
        <v>0</v>
      </c>
      <c r="M6" s="353">
        <f t="shared" si="6"/>
        <v>0</v>
      </c>
    </row>
    <row r="7" spans="1:16381">
      <c r="A7" s="155"/>
      <c r="B7" s="103"/>
      <c r="C7" s="320" t="s">
        <v>1281</v>
      </c>
      <c r="D7" s="28"/>
      <c r="E7" s="92">
        <v>2</v>
      </c>
      <c r="F7" s="28" t="s">
        <v>450</v>
      </c>
      <c r="G7" s="409">
        <f>E7*2</f>
        <v>4</v>
      </c>
      <c r="H7" s="390"/>
      <c r="I7" s="353">
        <f t="shared" si="2"/>
        <v>0</v>
      </c>
      <c r="J7" s="353">
        <f t="shared" si="3"/>
        <v>0</v>
      </c>
      <c r="K7" s="353">
        <f t="shared" si="4"/>
        <v>0</v>
      </c>
      <c r="L7" s="353">
        <f t="shared" si="5"/>
        <v>0</v>
      </c>
      <c r="M7" s="353">
        <f t="shared" si="6"/>
        <v>0</v>
      </c>
    </row>
    <row r="8" spans="1:16381">
      <c r="A8" s="155"/>
      <c r="B8" s="19" t="s">
        <v>1283</v>
      </c>
      <c r="C8" s="319" t="s">
        <v>34</v>
      </c>
      <c r="D8" s="28"/>
      <c r="E8" s="92">
        <v>26.3</v>
      </c>
      <c r="F8" s="28" t="s">
        <v>449</v>
      </c>
      <c r="G8" s="409">
        <f>E8*1</f>
        <v>26.3</v>
      </c>
      <c r="H8" s="390"/>
      <c r="I8" s="353">
        <f t="shared" si="2"/>
        <v>0</v>
      </c>
      <c r="J8" s="353">
        <f t="shared" si="3"/>
        <v>0</v>
      </c>
      <c r="K8" s="353">
        <f t="shared" si="4"/>
        <v>0</v>
      </c>
      <c r="L8" s="353">
        <f t="shared" si="5"/>
        <v>0</v>
      </c>
      <c r="M8" s="353">
        <f t="shared" si="6"/>
        <v>0</v>
      </c>
    </row>
    <row r="9" spans="1:16381">
      <c r="A9" s="155"/>
      <c r="B9" s="103"/>
      <c r="C9" s="321" t="s">
        <v>178</v>
      </c>
      <c r="D9" s="28"/>
      <c r="E9" s="92">
        <v>16</v>
      </c>
      <c r="F9" s="28" t="s">
        <v>449</v>
      </c>
      <c r="G9" s="409">
        <f>E9*1</f>
        <v>16</v>
      </c>
      <c r="H9" s="390"/>
      <c r="I9" s="353">
        <f t="shared" si="2"/>
        <v>0</v>
      </c>
      <c r="J9" s="353">
        <f t="shared" si="3"/>
        <v>0</v>
      </c>
      <c r="K9" s="353">
        <f t="shared" si="4"/>
        <v>0</v>
      </c>
      <c r="L9" s="353">
        <f t="shared" si="5"/>
        <v>0</v>
      </c>
      <c r="M9" s="353">
        <f t="shared" si="6"/>
        <v>0</v>
      </c>
    </row>
    <row r="10" spans="1:16381">
      <c r="A10" s="155"/>
      <c r="B10" s="103"/>
      <c r="C10" s="320" t="s">
        <v>319</v>
      </c>
      <c r="D10" s="28"/>
      <c r="E10" s="92">
        <v>35.6</v>
      </c>
      <c r="F10" s="28" t="s">
        <v>450</v>
      </c>
      <c r="G10" s="409">
        <f>E10*2</f>
        <v>71.2</v>
      </c>
      <c r="H10" s="390"/>
      <c r="I10" s="353">
        <f t="shared" si="2"/>
        <v>0</v>
      </c>
      <c r="J10" s="353">
        <f t="shared" si="3"/>
        <v>0</v>
      </c>
      <c r="K10" s="353">
        <f t="shared" si="4"/>
        <v>0</v>
      </c>
      <c r="L10" s="353">
        <f t="shared" si="5"/>
        <v>0</v>
      </c>
      <c r="M10" s="353">
        <f t="shared" si="6"/>
        <v>0</v>
      </c>
    </row>
    <row r="11" spans="1:16381">
      <c r="A11" s="155"/>
      <c r="B11" s="103"/>
      <c r="C11" s="319" t="s">
        <v>1383</v>
      </c>
      <c r="D11" s="28"/>
      <c r="E11" s="92">
        <v>6</v>
      </c>
      <c r="F11" s="28" t="s">
        <v>449</v>
      </c>
      <c r="G11" s="409">
        <f>E11*1</f>
        <v>6</v>
      </c>
      <c r="H11" s="390"/>
      <c r="I11" s="353">
        <f t="shared" si="2"/>
        <v>0</v>
      </c>
      <c r="J11" s="353">
        <f t="shared" si="3"/>
        <v>0</v>
      </c>
      <c r="K11" s="353">
        <f t="shared" si="4"/>
        <v>0</v>
      </c>
      <c r="L11" s="353">
        <f t="shared" si="5"/>
        <v>0</v>
      </c>
      <c r="M11" s="353">
        <f t="shared" si="6"/>
        <v>0</v>
      </c>
    </row>
    <row r="12" spans="1:16381">
      <c r="A12" s="155"/>
      <c r="B12" s="20"/>
      <c r="C12" s="319" t="s">
        <v>118</v>
      </c>
      <c r="D12" s="28"/>
      <c r="E12" s="92">
        <v>6.2</v>
      </c>
      <c r="F12" s="28" t="s">
        <v>449</v>
      </c>
      <c r="G12" s="409">
        <f>E12*1</f>
        <v>6.2</v>
      </c>
      <c r="H12" s="390"/>
      <c r="I12" s="353">
        <f t="shared" si="2"/>
        <v>0</v>
      </c>
      <c r="J12" s="353">
        <f t="shared" si="3"/>
        <v>0</v>
      </c>
      <c r="K12" s="353">
        <f t="shared" si="4"/>
        <v>0</v>
      </c>
      <c r="L12" s="353">
        <f t="shared" si="5"/>
        <v>0</v>
      </c>
      <c r="M12" s="353">
        <f t="shared" si="6"/>
        <v>0</v>
      </c>
    </row>
    <row r="13" spans="1:16381">
      <c r="A13" s="155"/>
      <c r="B13" s="103"/>
      <c r="C13" s="320" t="s">
        <v>42</v>
      </c>
      <c r="D13" s="28"/>
      <c r="E13" s="92">
        <v>6</v>
      </c>
      <c r="F13" s="28" t="s">
        <v>449</v>
      </c>
      <c r="G13" s="409">
        <f>E13*1</f>
        <v>6</v>
      </c>
      <c r="H13" s="390"/>
      <c r="I13" s="353">
        <f t="shared" si="2"/>
        <v>0</v>
      </c>
      <c r="J13" s="353">
        <f t="shared" si="3"/>
        <v>0</v>
      </c>
      <c r="K13" s="353">
        <f t="shared" si="4"/>
        <v>0</v>
      </c>
      <c r="L13" s="353">
        <f t="shared" si="5"/>
        <v>0</v>
      </c>
      <c r="M13" s="353">
        <f t="shared" si="6"/>
        <v>0</v>
      </c>
    </row>
    <row r="14" spans="1:16381">
      <c r="A14" s="155"/>
      <c r="B14" s="103"/>
      <c r="C14" s="320" t="s">
        <v>1284</v>
      </c>
      <c r="D14" s="28"/>
      <c r="E14" s="92">
        <v>7.4</v>
      </c>
      <c r="F14" s="28" t="s">
        <v>449</v>
      </c>
      <c r="G14" s="409">
        <f>E14*1</f>
        <v>7.4</v>
      </c>
      <c r="H14" s="390"/>
      <c r="I14" s="353">
        <f t="shared" si="2"/>
        <v>0</v>
      </c>
      <c r="J14" s="353">
        <f t="shared" si="3"/>
        <v>0</v>
      </c>
      <c r="K14" s="353">
        <f t="shared" si="4"/>
        <v>0</v>
      </c>
      <c r="L14" s="353">
        <f t="shared" si="5"/>
        <v>0</v>
      </c>
      <c r="M14" s="353">
        <f t="shared" si="6"/>
        <v>0</v>
      </c>
    </row>
    <row r="15" spans="1:16381">
      <c r="A15" s="155"/>
      <c r="B15" s="20"/>
      <c r="C15" s="320" t="s">
        <v>1384</v>
      </c>
      <c r="D15" s="28"/>
      <c r="E15" s="92">
        <v>1.5</v>
      </c>
      <c r="F15" s="28" t="s">
        <v>449</v>
      </c>
      <c r="G15" s="409">
        <f>E15*1</f>
        <v>1.5</v>
      </c>
      <c r="H15" s="390"/>
      <c r="I15" s="353">
        <f t="shared" si="2"/>
        <v>0</v>
      </c>
      <c r="J15" s="353">
        <f t="shared" si="3"/>
        <v>0</v>
      </c>
      <c r="K15" s="353">
        <f t="shared" si="4"/>
        <v>0</v>
      </c>
      <c r="L15" s="353">
        <f t="shared" si="5"/>
        <v>0</v>
      </c>
      <c r="M15" s="353">
        <f t="shared" si="6"/>
        <v>0</v>
      </c>
    </row>
    <row r="16" spans="1:16381">
      <c r="A16" s="155"/>
      <c r="B16" s="103"/>
      <c r="C16" s="320" t="s">
        <v>416</v>
      </c>
      <c r="D16" s="28"/>
      <c r="E16" s="92">
        <v>1.1000000000000001</v>
      </c>
      <c r="F16" s="28" t="s">
        <v>450</v>
      </c>
      <c r="G16" s="409">
        <f>E16*2</f>
        <v>2.2000000000000002</v>
      </c>
      <c r="H16" s="390"/>
      <c r="I16" s="353">
        <f t="shared" si="2"/>
        <v>0</v>
      </c>
      <c r="J16" s="353">
        <f t="shared" si="3"/>
        <v>0</v>
      </c>
      <c r="K16" s="353">
        <f t="shared" si="4"/>
        <v>0</v>
      </c>
      <c r="L16" s="353">
        <f t="shared" si="5"/>
        <v>0</v>
      </c>
      <c r="M16" s="353">
        <f t="shared" si="6"/>
        <v>0</v>
      </c>
    </row>
    <row r="17" spans="1:13">
      <c r="A17" s="155"/>
      <c r="B17" s="103"/>
      <c r="C17" s="320" t="s">
        <v>1285</v>
      </c>
      <c r="D17" s="28"/>
      <c r="E17" s="92">
        <v>1.3</v>
      </c>
      <c r="F17" s="28" t="s">
        <v>450</v>
      </c>
      <c r="G17" s="409">
        <f>E17*2</f>
        <v>2.6</v>
      </c>
      <c r="H17" s="390"/>
      <c r="I17" s="353">
        <f t="shared" si="2"/>
        <v>0</v>
      </c>
      <c r="J17" s="353">
        <f t="shared" si="3"/>
        <v>0</v>
      </c>
      <c r="K17" s="353">
        <f t="shared" si="4"/>
        <v>0</v>
      </c>
      <c r="L17" s="353">
        <f t="shared" si="5"/>
        <v>0</v>
      </c>
      <c r="M17" s="353">
        <f t="shared" si="6"/>
        <v>0</v>
      </c>
    </row>
    <row r="18" spans="1:13">
      <c r="A18" s="155"/>
      <c r="B18" s="103"/>
      <c r="C18" s="320" t="s">
        <v>1286</v>
      </c>
      <c r="D18" s="28"/>
      <c r="E18" s="92">
        <v>1.3</v>
      </c>
      <c r="F18" s="28" t="s">
        <v>450</v>
      </c>
      <c r="G18" s="409">
        <f>E18*2</f>
        <v>2.6</v>
      </c>
      <c r="H18" s="390"/>
      <c r="I18" s="353">
        <f t="shared" si="2"/>
        <v>0</v>
      </c>
      <c r="J18" s="353">
        <f t="shared" si="3"/>
        <v>0</v>
      </c>
      <c r="K18" s="353">
        <f t="shared" si="4"/>
        <v>0</v>
      </c>
      <c r="L18" s="353">
        <f t="shared" si="5"/>
        <v>0</v>
      </c>
      <c r="M18" s="353">
        <f t="shared" si="6"/>
        <v>0</v>
      </c>
    </row>
    <row r="19" spans="1:13">
      <c r="A19" s="155"/>
      <c r="B19" s="103"/>
      <c r="C19" s="320" t="s">
        <v>320</v>
      </c>
      <c r="D19" s="28"/>
      <c r="E19" s="92">
        <v>42.2</v>
      </c>
      <c r="F19" s="28" t="s">
        <v>450</v>
      </c>
      <c r="G19" s="409">
        <f>E19*2</f>
        <v>84.4</v>
      </c>
      <c r="H19" s="390"/>
      <c r="I19" s="353">
        <f t="shared" si="2"/>
        <v>0</v>
      </c>
      <c r="J19" s="353">
        <f t="shared" si="3"/>
        <v>0</v>
      </c>
      <c r="K19" s="353">
        <f t="shared" si="4"/>
        <v>0</v>
      </c>
      <c r="L19" s="353">
        <f t="shared" si="5"/>
        <v>0</v>
      </c>
      <c r="M19" s="353">
        <f t="shared" si="6"/>
        <v>0</v>
      </c>
    </row>
    <row r="20" spans="1:13">
      <c r="A20" s="155"/>
      <c r="B20" s="103"/>
      <c r="C20" s="322" t="s">
        <v>1289</v>
      </c>
      <c r="D20" s="241"/>
      <c r="E20" s="92">
        <v>5.35</v>
      </c>
      <c r="F20" s="28" t="s">
        <v>449</v>
      </c>
      <c r="G20" s="409">
        <f>E20*1</f>
        <v>5.35</v>
      </c>
      <c r="H20" s="390"/>
      <c r="I20" s="353">
        <f t="shared" si="2"/>
        <v>0</v>
      </c>
      <c r="J20" s="353">
        <f t="shared" si="3"/>
        <v>0</v>
      </c>
      <c r="K20" s="353">
        <f t="shared" si="4"/>
        <v>0</v>
      </c>
      <c r="L20" s="353">
        <f t="shared" si="5"/>
        <v>0</v>
      </c>
      <c r="M20" s="353">
        <f t="shared" si="6"/>
        <v>0</v>
      </c>
    </row>
    <row r="21" spans="1:13">
      <c r="A21" s="155"/>
      <c r="B21" s="103"/>
      <c r="C21" s="322" t="s">
        <v>1290</v>
      </c>
      <c r="D21" s="28"/>
      <c r="E21" s="92">
        <v>15</v>
      </c>
      <c r="F21" s="28" t="s">
        <v>449</v>
      </c>
      <c r="G21" s="409">
        <f>E21*1</f>
        <v>15</v>
      </c>
      <c r="H21" s="390"/>
      <c r="I21" s="353">
        <f t="shared" si="2"/>
        <v>0</v>
      </c>
      <c r="J21" s="353">
        <f t="shared" si="3"/>
        <v>0</v>
      </c>
      <c r="K21" s="353">
        <f t="shared" si="4"/>
        <v>0</v>
      </c>
      <c r="L21" s="353">
        <f t="shared" si="5"/>
        <v>0</v>
      </c>
      <c r="M21" s="353">
        <f t="shared" si="6"/>
        <v>0</v>
      </c>
    </row>
    <row r="22" spans="1:13">
      <c r="A22" s="155"/>
      <c r="B22" s="103"/>
      <c r="C22" s="322" t="s">
        <v>1291</v>
      </c>
      <c r="D22" s="28"/>
      <c r="E22" s="92">
        <v>4.2</v>
      </c>
      <c r="F22" s="28" t="s">
        <v>455</v>
      </c>
      <c r="G22" s="406">
        <f>E22*3/6</f>
        <v>2.1</v>
      </c>
      <c r="H22" s="390"/>
      <c r="I22" s="353">
        <f t="shared" si="2"/>
        <v>0</v>
      </c>
      <c r="J22" s="353">
        <f t="shared" si="3"/>
        <v>0</v>
      </c>
      <c r="K22" s="353">
        <f t="shared" si="4"/>
        <v>0</v>
      </c>
      <c r="L22" s="353">
        <f t="shared" si="5"/>
        <v>0</v>
      </c>
      <c r="M22" s="353">
        <f t="shared" si="6"/>
        <v>0</v>
      </c>
    </row>
    <row r="23" spans="1:13">
      <c r="A23" s="155"/>
      <c r="B23" s="103"/>
      <c r="C23" s="322" t="s">
        <v>1292</v>
      </c>
      <c r="D23" s="28"/>
      <c r="E23" s="92">
        <v>18</v>
      </c>
      <c r="F23" s="28" t="s">
        <v>449</v>
      </c>
      <c r="G23" s="409">
        <f>E23*1</f>
        <v>18</v>
      </c>
      <c r="H23" s="390"/>
      <c r="I23" s="353">
        <f t="shared" si="2"/>
        <v>0</v>
      </c>
      <c r="J23" s="353">
        <f t="shared" si="3"/>
        <v>0</v>
      </c>
      <c r="K23" s="353">
        <f t="shared" si="4"/>
        <v>0</v>
      </c>
      <c r="L23" s="353">
        <f t="shared" si="5"/>
        <v>0</v>
      </c>
      <c r="M23" s="353">
        <f t="shared" si="6"/>
        <v>0</v>
      </c>
    </row>
    <row r="24" spans="1:13">
      <c r="A24" s="155"/>
      <c r="B24" s="103"/>
      <c r="C24" s="322" t="s">
        <v>1295</v>
      </c>
      <c r="D24" s="28"/>
      <c r="E24" s="92">
        <v>6.5</v>
      </c>
      <c r="F24" s="28" t="s">
        <v>455</v>
      </c>
      <c r="G24" s="406">
        <f>E24*3/6</f>
        <v>3.25</v>
      </c>
      <c r="H24" s="390"/>
      <c r="I24" s="353">
        <f t="shared" si="2"/>
        <v>0</v>
      </c>
      <c r="J24" s="353">
        <f t="shared" si="3"/>
        <v>0</v>
      </c>
      <c r="K24" s="353">
        <f t="shared" si="4"/>
        <v>0</v>
      </c>
      <c r="L24" s="353">
        <f t="shared" si="5"/>
        <v>0</v>
      </c>
      <c r="M24" s="353">
        <f t="shared" si="6"/>
        <v>0</v>
      </c>
    </row>
    <row r="25" spans="1:13">
      <c r="A25" s="155"/>
      <c r="B25" s="20"/>
      <c r="C25" s="323" t="s">
        <v>1296</v>
      </c>
      <c r="D25" s="28"/>
      <c r="E25" s="92">
        <v>2.75</v>
      </c>
      <c r="F25" s="28" t="s">
        <v>455</v>
      </c>
      <c r="G25" s="406">
        <f>E25*3/6</f>
        <v>1.375</v>
      </c>
      <c r="H25" s="390"/>
      <c r="I25" s="353">
        <f t="shared" si="2"/>
        <v>0</v>
      </c>
      <c r="J25" s="353">
        <f t="shared" si="3"/>
        <v>0</v>
      </c>
      <c r="K25" s="353">
        <f t="shared" si="4"/>
        <v>0</v>
      </c>
      <c r="L25" s="353">
        <f t="shared" si="5"/>
        <v>0</v>
      </c>
      <c r="M25" s="353">
        <f t="shared" si="6"/>
        <v>0</v>
      </c>
    </row>
    <row r="26" spans="1:13">
      <c r="A26" s="155"/>
      <c r="B26" s="103"/>
      <c r="C26" s="322" t="s">
        <v>1297</v>
      </c>
      <c r="D26" s="28"/>
      <c r="E26" s="92">
        <v>27</v>
      </c>
      <c r="F26" s="28" t="s">
        <v>449</v>
      </c>
      <c r="G26" s="409">
        <f>E26*1</f>
        <v>27</v>
      </c>
      <c r="H26" s="390"/>
      <c r="I26" s="353">
        <f t="shared" si="2"/>
        <v>0</v>
      </c>
      <c r="J26" s="353">
        <f t="shared" si="3"/>
        <v>0</v>
      </c>
      <c r="K26" s="353">
        <f t="shared" si="4"/>
        <v>0</v>
      </c>
      <c r="L26" s="353">
        <f t="shared" si="5"/>
        <v>0</v>
      </c>
      <c r="M26" s="353">
        <f t="shared" si="6"/>
        <v>0</v>
      </c>
    </row>
    <row r="27" spans="1:13">
      <c r="A27" s="155"/>
      <c r="B27" s="103"/>
      <c r="C27" s="322" t="s">
        <v>1299</v>
      </c>
      <c r="D27" s="28"/>
      <c r="E27" s="92">
        <v>10.4</v>
      </c>
      <c r="F27" s="28" t="s">
        <v>449</v>
      </c>
      <c r="G27" s="409">
        <f>E27*1</f>
        <v>10.4</v>
      </c>
      <c r="H27" s="390"/>
      <c r="I27" s="353">
        <f t="shared" si="2"/>
        <v>0</v>
      </c>
      <c r="J27" s="353">
        <f t="shared" si="3"/>
        <v>0</v>
      </c>
      <c r="K27" s="353">
        <f t="shared" si="4"/>
        <v>0</v>
      </c>
      <c r="L27" s="353">
        <f t="shared" si="5"/>
        <v>0</v>
      </c>
      <c r="M27" s="353">
        <f t="shared" si="6"/>
        <v>0</v>
      </c>
    </row>
    <row r="28" spans="1:13">
      <c r="A28" s="155"/>
      <c r="B28" s="103"/>
      <c r="C28" s="322" t="s">
        <v>1300</v>
      </c>
      <c r="D28" s="28"/>
      <c r="E28" s="92">
        <v>24</v>
      </c>
      <c r="F28" s="28" t="s">
        <v>455</v>
      </c>
      <c r="G28" s="406">
        <f>E28*3/6</f>
        <v>12</v>
      </c>
      <c r="H28" s="390"/>
      <c r="I28" s="353">
        <f t="shared" si="2"/>
        <v>0</v>
      </c>
      <c r="J28" s="353">
        <f t="shared" si="3"/>
        <v>0</v>
      </c>
      <c r="K28" s="353">
        <f t="shared" si="4"/>
        <v>0</v>
      </c>
      <c r="L28" s="353">
        <f t="shared" si="5"/>
        <v>0</v>
      </c>
      <c r="M28" s="353">
        <f t="shared" si="6"/>
        <v>0</v>
      </c>
    </row>
    <row r="29" spans="1:13">
      <c r="A29" s="155"/>
      <c r="B29" s="103"/>
      <c r="C29" s="322" t="s">
        <v>1301</v>
      </c>
      <c r="D29" s="28"/>
      <c r="E29" s="92">
        <v>9.3000000000000007</v>
      </c>
      <c r="F29" s="28" t="s">
        <v>455</v>
      </c>
      <c r="G29" s="406">
        <f>E29*3/6</f>
        <v>4.6500000000000004</v>
      </c>
      <c r="H29" s="390"/>
      <c r="I29" s="353">
        <f t="shared" si="2"/>
        <v>0</v>
      </c>
      <c r="J29" s="353">
        <f t="shared" si="3"/>
        <v>0</v>
      </c>
      <c r="K29" s="353">
        <f t="shared" si="4"/>
        <v>0</v>
      </c>
      <c r="L29" s="353">
        <f t="shared" si="5"/>
        <v>0</v>
      </c>
      <c r="M29" s="353">
        <f t="shared" si="6"/>
        <v>0</v>
      </c>
    </row>
    <row r="30" spans="1:13">
      <c r="A30" s="155"/>
      <c r="B30" s="103"/>
      <c r="C30" s="322" t="s">
        <v>1306</v>
      </c>
      <c r="D30" s="28"/>
      <c r="E30" s="92">
        <v>15.8</v>
      </c>
      <c r="F30" s="28" t="s">
        <v>449</v>
      </c>
      <c r="G30" s="409">
        <f>E30*1</f>
        <v>15.8</v>
      </c>
      <c r="H30" s="390"/>
      <c r="I30" s="353">
        <f t="shared" si="2"/>
        <v>0</v>
      </c>
      <c r="J30" s="353">
        <f t="shared" si="3"/>
        <v>0</v>
      </c>
      <c r="K30" s="353">
        <f t="shared" si="4"/>
        <v>0</v>
      </c>
      <c r="L30" s="353">
        <f t="shared" si="5"/>
        <v>0</v>
      </c>
      <c r="M30" s="353">
        <f t="shared" si="6"/>
        <v>0</v>
      </c>
    </row>
    <row r="31" spans="1:13">
      <c r="A31" s="155"/>
      <c r="B31" s="103"/>
      <c r="C31" s="322" t="s">
        <v>1302</v>
      </c>
      <c r="D31" s="28"/>
      <c r="E31" s="92">
        <v>1.2</v>
      </c>
      <c r="F31" s="28" t="s">
        <v>449</v>
      </c>
      <c r="G31" s="409">
        <f>E31*1</f>
        <v>1.2</v>
      </c>
      <c r="H31" s="390"/>
      <c r="I31" s="353">
        <f t="shared" si="2"/>
        <v>0</v>
      </c>
      <c r="J31" s="353">
        <f t="shared" si="3"/>
        <v>0</v>
      </c>
      <c r="K31" s="353">
        <f t="shared" si="4"/>
        <v>0</v>
      </c>
      <c r="L31" s="353">
        <f t="shared" si="5"/>
        <v>0</v>
      </c>
      <c r="M31" s="353">
        <f t="shared" si="6"/>
        <v>0</v>
      </c>
    </row>
    <row r="32" spans="1:13">
      <c r="A32" s="154"/>
      <c r="B32" s="253"/>
      <c r="C32" s="322" t="s">
        <v>46</v>
      </c>
      <c r="D32" s="28"/>
      <c r="E32" s="168">
        <v>7.5</v>
      </c>
      <c r="F32" s="169" t="s">
        <v>450</v>
      </c>
      <c r="G32" s="409">
        <f>E32*2</f>
        <v>15</v>
      </c>
      <c r="H32" s="390"/>
      <c r="I32" s="353">
        <f t="shared" si="2"/>
        <v>0</v>
      </c>
      <c r="J32" s="353">
        <f t="shared" si="3"/>
        <v>0</v>
      </c>
      <c r="K32" s="353">
        <f t="shared" si="4"/>
        <v>0</v>
      </c>
      <c r="L32" s="353">
        <f t="shared" si="5"/>
        <v>0</v>
      </c>
      <c r="M32" s="353">
        <f t="shared" si="6"/>
        <v>0</v>
      </c>
    </row>
    <row r="33" spans="1:13">
      <c r="A33" s="155"/>
      <c r="B33" s="254"/>
      <c r="C33" s="322" t="s">
        <v>217</v>
      </c>
      <c r="D33" s="28"/>
      <c r="E33" s="168">
        <v>1.5</v>
      </c>
      <c r="F33" s="169" t="s">
        <v>450</v>
      </c>
      <c r="G33" s="409">
        <f>E33*2</f>
        <v>3</v>
      </c>
      <c r="H33" s="390"/>
      <c r="I33" s="353">
        <f t="shared" si="2"/>
        <v>0</v>
      </c>
      <c r="J33" s="353">
        <f t="shared" si="3"/>
        <v>0</v>
      </c>
      <c r="K33" s="353">
        <f t="shared" si="4"/>
        <v>0</v>
      </c>
      <c r="L33" s="353">
        <f t="shared" si="5"/>
        <v>0</v>
      </c>
      <c r="M33" s="353">
        <f t="shared" si="6"/>
        <v>0</v>
      </c>
    </row>
    <row r="34" spans="1:13">
      <c r="A34" s="154"/>
      <c r="B34" s="20"/>
      <c r="C34" s="322" t="s">
        <v>117</v>
      </c>
      <c r="D34" s="28"/>
      <c r="E34" s="92">
        <v>1.5</v>
      </c>
      <c r="F34" s="28" t="s">
        <v>450</v>
      </c>
      <c r="G34" s="409">
        <f>E34*2</f>
        <v>3</v>
      </c>
      <c r="H34" s="390"/>
      <c r="I34" s="353">
        <f t="shared" si="2"/>
        <v>0</v>
      </c>
      <c r="J34" s="353">
        <f t="shared" si="3"/>
        <v>0</v>
      </c>
      <c r="K34" s="353">
        <f t="shared" si="4"/>
        <v>0</v>
      </c>
      <c r="L34" s="353">
        <f t="shared" si="5"/>
        <v>0</v>
      </c>
      <c r="M34" s="353">
        <f t="shared" si="6"/>
        <v>0</v>
      </c>
    </row>
    <row r="35" spans="1:13">
      <c r="A35" s="1"/>
      <c r="B35" s="103"/>
      <c r="C35" s="322" t="s">
        <v>1303</v>
      </c>
      <c r="D35" s="28"/>
      <c r="E35" s="92">
        <v>22</v>
      </c>
      <c r="F35" s="28" t="s">
        <v>455</v>
      </c>
      <c r="G35" s="406">
        <f>E35*3/6</f>
        <v>11</v>
      </c>
      <c r="H35" s="390"/>
      <c r="I35" s="353">
        <f t="shared" si="2"/>
        <v>0</v>
      </c>
      <c r="J35" s="353">
        <f t="shared" si="3"/>
        <v>0</v>
      </c>
      <c r="K35" s="353">
        <f t="shared" si="4"/>
        <v>0</v>
      </c>
      <c r="L35" s="353">
        <f t="shared" si="5"/>
        <v>0</v>
      </c>
      <c r="M35" s="353">
        <f t="shared" si="6"/>
        <v>0</v>
      </c>
    </row>
    <row r="36" spans="1:13">
      <c r="A36" s="1"/>
      <c r="B36" s="103"/>
      <c r="C36" s="322" t="s">
        <v>1304</v>
      </c>
      <c r="D36" s="28"/>
      <c r="E36" s="92">
        <v>50.7</v>
      </c>
      <c r="F36" s="28" t="s">
        <v>455</v>
      </c>
      <c r="G36" s="406">
        <f>E36*3/6</f>
        <v>25.350000000000005</v>
      </c>
      <c r="H36" s="390"/>
      <c r="I36" s="353">
        <f t="shared" si="2"/>
        <v>0</v>
      </c>
      <c r="J36" s="353">
        <f t="shared" si="3"/>
        <v>0</v>
      </c>
      <c r="K36" s="353">
        <f t="shared" si="4"/>
        <v>0</v>
      </c>
      <c r="L36" s="353">
        <f t="shared" si="5"/>
        <v>0</v>
      </c>
      <c r="M36" s="353">
        <f t="shared" si="6"/>
        <v>0</v>
      </c>
    </row>
    <row r="37" spans="1:13">
      <c r="A37" s="1"/>
      <c r="B37" s="103"/>
      <c r="C37" s="324" t="s">
        <v>1305</v>
      </c>
      <c r="D37" s="28"/>
      <c r="E37" s="92">
        <v>0</v>
      </c>
      <c r="F37" s="28">
        <v>0</v>
      </c>
      <c r="G37" s="409"/>
      <c r="H37" s="390"/>
      <c r="I37" s="353">
        <f t="shared" si="2"/>
        <v>0</v>
      </c>
      <c r="J37" s="353">
        <f t="shared" si="3"/>
        <v>0</v>
      </c>
      <c r="K37" s="353">
        <f t="shared" si="4"/>
        <v>0</v>
      </c>
      <c r="L37" s="353">
        <f t="shared" si="5"/>
        <v>0</v>
      </c>
      <c r="M37" s="353">
        <f t="shared" si="6"/>
        <v>0</v>
      </c>
    </row>
    <row r="38" spans="1:13">
      <c r="A38" s="1"/>
      <c r="B38" s="19" t="s">
        <v>738</v>
      </c>
      <c r="C38" s="319" t="s">
        <v>1313</v>
      </c>
      <c r="D38" s="28"/>
      <c r="E38" s="92">
        <v>32.5</v>
      </c>
      <c r="F38" s="28" t="s">
        <v>449</v>
      </c>
      <c r="G38" s="409">
        <f t="shared" ref="G38:G44" si="7">E38*1</f>
        <v>32.5</v>
      </c>
      <c r="H38" s="390"/>
      <c r="I38" s="353">
        <f t="shared" si="2"/>
        <v>0</v>
      </c>
      <c r="J38" s="353">
        <f t="shared" si="3"/>
        <v>0</v>
      </c>
      <c r="K38" s="353">
        <f t="shared" si="4"/>
        <v>0</v>
      </c>
      <c r="L38" s="353">
        <f t="shared" si="5"/>
        <v>0</v>
      </c>
      <c r="M38" s="353">
        <f t="shared" si="6"/>
        <v>0</v>
      </c>
    </row>
    <row r="39" spans="1:13">
      <c r="A39" s="1"/>
      <c r="B39" s="103"/>
      <c r="C39" s="319" t="s">
        <v>219</v>
      </c>
      <c r="D39" s="28"/>
      <c r="E39" s="92">
        <v>12.6</v>
      </c>
      <c r="F39" s="28" t="s">
        <v>449</v>
      </c>
      <c r="G39" s="409">
        <f t="shared" si="7"/>
        <v>12.6</v>
      </c>
      <c r="H39" s="390"/>
      <c r="I39" s="353">
        <f t="shared" si="2"/>
        <v>0</v>
      </c>
      <c r="J39" s="353">
        <f t="shared" si="3"/>
        <v>0</v>
      </c>
      <c r="K39" s="353">
        <f t="shared" si="4"/>
        <v>0</v>
      </c>
      <c r="L39" s="353">
        <f t="shared" si="5"/>
        <v>0</v>
      </c>
      <c r="M39" s="353">
        <f t="shared" si="6"/>
        <v>0</v>
      </c>
    </row>
    <row r="40" spans="1:13">
      <c r="A40" s="1"/>
      <c r="B40" s="103"/>
      <c r="C40" s="319" t="s">
        <v>1574</v>
      </c>
      <c r="D40" s="28"/>
      <c r="E40" s="92">
        <v>14.7</v>
      </c>
      <c r="F40" s="28" t="s">
        <v>449</v>
      </c>
      <c r="G40" s="409">
        <f t="shared" si="7"/>
        <v>14.7</v>
      </c>
      <c r="H40" s="390"/>
      <c r="I40" s="353">
        <f t="shared" si="2"/>
        <v>0</v>
      </c>
      <c r="J40" s="353">
        <f t="shared" si="3"/>
        <v>0</v>
      </c>
      <c r="K40" s="353">
        <f t="shared" si="4"/>
        <v>0</v>
      </c>
      <c r="L40" s="353">
        <f t="shared" si="5"/>
        <v>0</v>
      </c>
      <c r="M40" s="353">
        <f t="shared" si="6"/>
        <v>0</v>
      </c>
    </row>
    <row r="41" spans="1:13">
      <c r="A41" s="1"/>
      <c r="B41" s="103"/>
      <c r="C41" s="319" t="s">
        <v>20</v>
      </c>
      <c r="D41" s="28"/>
      <c r="E41" s="92">
        <v>8.3000000000000007</v>
      </c>
      <c r="F41" s="28" t="s">
        <v>449</v>
      </c>
      <c r="G41" s="409">
        <f t="shared" si="7"/>
        <v>8.3000000000000007</v>
      </c>
      <c r="H41" s="390"/>
      <c r="I41" s="353">
        <f t="shared" si="2"/>
        <v>0</v>
      </c>
      <c r="J41" s="353">
        <f t="shared" si="3"/>
        <v>0</v>
      </c>
      <c r="K41" s="353">
        <f t="shared" si="4"/>
        <v>0</v>
      </c>
      <c r="L41" s="353">
        <f t="shared" si="5"/>
        <v>0</v>
      </c>
      <c r="M41" s="353">
        <f t="shared" si="6"/>
        <v>0</v>
      </c>
    </row>
    <row r="42" spans="1:13">
      <c r="A42" s="1"/>
      <c r="B42" s="103"/>
      <c r="C42" s="321" t="s">
        <v>178</v>
      </c>
      <c r="D42" s="28"/>
      <c r="E42" s="92">
        <v>24.8</v>
      </c>
      <c r="F42" s="28" t="s">
        <v>449</v>
      </c>
      <c r="G42" s="409">
        <f t="shared" si="7"/>
        <v>24.8</v>
      </c>
      <c r="H42" s="390"/>
      <c r="I42" s="353">
        <f t="shared" si="2"/>
        <v>0</v>
      </c>
      <c r="J42" s="353">
        <f t="shared" si="3"/>
        <v>0</v>
      </c>
      <c r="K42" s="353">
        <f t="shared" si="4"/>
        <v>0</v>
      </c>
      <c r="L42" s="353">
        <f t="shared" si="5"/>
        <v>0</v>
      </c>
      <c r="M42" s="353">
        <f t="shared" si="6"/>
        <v>0</v>
      </c>
    </row>
    <row r="43" spans="1:13">
      <c r="A43" s="1"/>
      <c r="B43" s="103"/>
      <c r="C43" s="319" t="s">
        <v>1312</v>
      </c>
      <c r="D43" s="28"/>
      <c r="E43" s="92">
        <v>9</v>
      </c>
      <c r="F43" s="28" t="s">
        <v>449</v>
      </c>
      <c r="G43" s="409">
        <f t="shared" si="7"/>
        <v>9</v>
      </c>
      <c r="H43" s="390"/>
      <c r="I43" s="353">
        <f t="shared" si="2"/>
        <v>0</v>
      </c>
      <c r="J43" s="353">
        <f t="shared" si="3"/>
        <v>0</v>
      </c>
      <c r="K43" s="353">
        <f t="shared" si="4"/>
        <v>0</v>
      </c>
      <c r="L43" s="353">
        <f t="shared" si="5"/>
        <v>0</v>
      </c>
      <c r="M43" s="353">
        <f t="shared" si="6"/>
        <v>0</v>
      </c>
    </row>
    <row r="44" spans="1:13">
      <c r="A44" s="1"/>
      <c r="B44" s="20"/>
      <c r="C44" s="320" t="s">
        <v>502</v>
      </c>
      <c r="D44" s="28"/>
      <c r="E44" s="92">
        <v>1.9</v>
      </c>
      <c r="F44" s="28" t="s">
        <v>449</v>
      </c>
      <c r="G44" s="409">
        <f t="shared" si="7"/>
        <v>1.9</v>
      </c>
      <c r="H44" s="390"/>
      <c r="I44" s="353">
        <f t="shared" si="2"/>
        <v>0</v>
      </c>
      <c r="J44" s="353">
        <f t="shared" si="3"/>
        <v>0</v>
      </c>
      <c r="K44" s="353">
        <f t="shared" si="4"/>
        <v>0</v>
      </c>
      <c r="L44" s="353">
        <f t="shared" si="5"/>
        <v>0</v>
      </c>
      <c r="M44" s="353">
        <f t="shared" si="6"/>
        <v>0</v>
      </c>
    </row>
    <row r="45" spans="1:13">
      <c r="A45" s="1"/>
      <c r="B45" s="103"/>
      <c r="C45" s="320" t="s">
        <v>46</v>
      </c>
      <c r="D45" s="28"/>
      <c r="E45" s="92">
        <v>1.7</v>
      </c>
      <c r="F45" s="28" t="s">
        <v>450</v>
      </c>
      <c r="G45" s="409">
        <f>E45*2</f>
        <v>3.4</v>
      </c>
      <c r="H45" s="390"/>
      <c r="I45" s="353">
        <f t="shared" si="2"/>
        <v>0</v>
      </c>
      <c r="J45" s="353">
        <f t="shared" si="3"/>
        <v>0</v>
      </c>
      <c r="K45" s="353">
        <f t="shared" si="4"/>
        <v>0</v>
      </c>
      <c r="L45" s="353">
        <f t="shared" si="5"/>
        <v>0</v>
      </c>
      <c r="M45" s="353">
        <f t="shared" si="6"/>
        <v>0</v>
      </c>
    </row>
    <row r="46" spans="1:13">
      <c r="A46" s="1"/>
      <c r="B46" s="20"/>
      <c r="C46" s="320" t="s">
        <v>23</v>
      </c>
      <c r="D46" s="28"/>
      <c r="E46" s="92">
        <v>1.7</v>
      </c>
      <c r="F46" s="28" t="s">
        <v>450</v>
      </c>
      <c r="G46" s="409">
        <f>E46*2</f>
        <v>3.4</v>
      </c>
      <c r="H46" s="390"/>
      <c r="I46" s="353">
        <f t="shared" si="2"/>
        <v>0</v>
      </c>
      <c r="J46" s="353">
        <f t="shared" si="3"/>
        <v>0</v>
      </c>
      <c r="K46" s="353">
        <f t="shared" si="4"/>
        <v>0</v>
      </c>
      <c r="L46" s="353">
        <f t="shared" si="5"/>
        <v>0</v>
      </c>
      <c r="M46" s="353">
        <f t="shared" si="6"/>
        <v>0</v>
      </c>
    </row>
    <row r="47" spans="1:13">
      <c r="A47" s="1"/>
      <c r="B47" s="103"/>
      <c r="C47" s="320" t="s">
        <v>1311</v>
      </c>
      <c r="D47" s="28"/>
      <c r="E47" s="92">
        <v>1.7</v>
      </c>
      <c r="F47" s="28" t="s">
        <v>450</v>
      </c>
      <c r="G47" s="409">
        <f>E47*2</f>
        <v>3.4</v>
      </c>
      <c r="H47" s="390"/>
      <c r="I47" s="353">
        <f t="shared" si="2"/>
        <v>0</v>
      </c>
      <c r="J47" s="353">
        <f t="shared" si="3"/>
        <v>0</v>
      </c>
      <c r="K47" s="353">
        <f t="shared" si="4"/>
        <v>0</v>
      </c>
      <c r="L47" s="353">
        <f t="shared" si="5"/>
        <v>0</v>
      </c>
      <c r="M47" s="353">
        <f t="shared" si="6"/>
        <v>0</v>
      </c>
    </row>
    <row r="48" spans="1:13">
      <c r="A48" s="1"/>
      <c r="B48" s="20"/>
      <c r="C48" s="320" t="s">
        <v>1385</v>
      </c>
      <c r="D48" s="28"/>
      <c r="E48" s="92">
        <v>3.4</v>
      </c>
      <c r="F48" s="28" t="s">
        <v>449</v>
      </c>
      <c r="G48" s="409">
        <f t="shared" ref="G48:G55" si="8">E48*1</f>
        <v>3.4</v>
      </c>
      <c r="H48" s="390"/>
      <c r="I48" s="353">
        <f t="shared" si="2"/>
        <v>0</v>
      </c>
      <c r="J48" s="353">
        <f t="shared" si="3"/>
        <v>0</v>
      </c>
      <c r="K48" s="353">
        <f t="shared" si="4"/>
        <v>0</v>
      </c>
      <c r="L48" s="353">
        <f t="shared" si="5"/>
        <v>0</v>
      </c>
      <c r="M48" s="353">
        <f t="shared" si="6"/>
        <v>0</v>
      </c>
    </row>
    <row r="49" spans="1:13">
      <c r="A49" s="1"/>
      <c r="B49" s="103"/>
      <c r="C49" s="319" t="s">
        <v>1386</v>
      </c>
      <c r="D49" s="28"/>
      <c r="E49" s="92">
        <v>17.8</v>
      </c>
      <c r="F49" s="28" t="s">
        <v>449</v>
      </c>
      <c r="G49" s="409">
        <f t="shared" si="8"/>
        <v>17.8</v>
      </c>
      <c r="H49" s="390"/>
      <c r="I49" s="353">
        <f t="shared" si="2"/>
        <v>0</v>
      </c>
      <c r="J49" s="353">
        <f t="shared" si="3"/>
        <v>0</v>
      </c>
      <c r="K49" s="353">
        <f t="shared" si="4"/>
        <v>0</v>
      </c>
      <c r="L49" s="353">
        <f t="shared" si="5"/>
        <v>0</v>
      </c>
      <c r="M49" s="353">
        <f t="shared" si="6"/>
        <v>0</v>
      </c>
    </row>
    <row r="50" spans="1:13">
      <c r="A50" s="1"/>
      <c r="B50" s="103"/>
      <c r="C50" s="319" t="s">
        <v>1310</v>
      </c>
      <c r="D50" s="28"/>
      <c r="E50" s="92">
        <v>16.899999999999999</v>
      </c>
      <c r="F50" s="28" t="s">
        <v>449</v>
      </c>
      <c r="G50" s="409">
        <f t="shared" si="8"/>
        <v>16.899999999999999</v>
      </c>
      <c r="H50" s="390"/>
      <c r="I50" s="353">
        <f t="shared" si="2"/>
        <v>0</v>
      </c>
      <c r="J50" s="353">
        <f t="shared" si="3"/>
        <v>0</v>
      </c>
      <c r="K50" s="353">
        <f t="shared" si="4"/>
        <v>0</v>
      </c>
      <c r="L50" s="353">
        <f t="shared" si="5"/>
        <v>0</v>
      </c>
      <c r="M50" s="353">
        <f t="shared" si="6"/>
        <v>0</v>
      </c>
    </row>
    <row r="51" spans="1:13">
      <c r="A51" s="1"/>
      <c r="B51" s="103"/>
      <c r="C51" s="319" t="s">
        <v>150</v>
      </c>
      <c r="D51" s="28"/>
      <c r="E51" s="92">
        <v>35.4</v>
      </c>
      <c r="F51" s="28" t="s">
        <v>449</v>
      </c>
      <c r="G51" s="409">
        <f t="shared" si="8"/>
        <v>35.4</v>
      </c>
      <c r="H51" s="390"/>
      <c r="I51" s="353">
        <f t="shared" si="2"/>
        <v>0</v>
      </c>
      <c r="J51" s="353">
        <f t="shared" si="3"/>
        <v>0</v>
      </c>
      <c r="K51" s="353">
        <f t="shared" si="4"/>
        <v>0</v>
      </c>
      <c r="L51" s="353">
        <f t="shared" si="5"/>
        <v>0</v>
      </c>
      <c r="M51" s="353">
        <f t="shared" si="6"/>
        <v>0</v>
      </c>
    </row>
    <row r="52" spans="1:13">
      <c r="A52" s="1"/>
      <c r="B52" s="103"/>
      <c r="C52" s="319" t="s">
        <v>377</v>
      </c>
      <c r="D52" s="28"/>
      <c r="E52" s="92">
        <v>15.6</v>
      </c>
      <c r="F52" s="28" t="s">
        <v>449</v>
      </c>
      <c r="G52" s="409">
        <f t="shared" si="8"/>
        <v>15.6</v>
      </c>
      <c r="H52" s="390"/>
      <c r="I52" s="353">
        <f t="shared" si="2"/>
        <v>0</v>
      </c>
      <c r="J52" s="353">
        <f t="shared" si="3"/>
        <v>0</v>
      </c>
      <c r="K52" s="353">
        <f t="shared" si="4"/>
        <v>0</v>
      </c>
      <c r="L52" s="353">
        <f t="shared" si="5"/>
        <v>0</v>
      </c>
      <c r="M52" s="353">
        <f t="shared" si="6"/>
        <v>0</v>
      </c>
    </row>
    <row r="53" spans="1:13">
      <c r="A53" s="1"/>
      <c r="B53" s="103"/>
      <c r="C53" s="319" t="s">
        <v>324</v>
      </c>
      <c r="D53" s="28"/>
      <c r="E53" s="92">
        <v>13.9</v>
      </c>
      <c r="F53" s="28" t="s">
        <v>449</v>
      </c>
      <c r="G53" s="409">
        <f t="shared" si="8"/>
        <v>13.9</v>
      </c>
      <c r="H53" s="390"/>
      <c r="I53" s="353">
        <f t="shared" si="2"/>
        <v>0</v>
      </c>
      <c r="J53" s="353">
        <f t="shared" si="3"/>
        <v>0</v>
      </c>
      <c r="K53" s="353">
        <f t="shared" si="4"/>
        <v>0</v>
      </c>
      <c r="L53" s="353">
        <f t="shared" si="5"/>
        <v>0</v>
      </c>
      <c r="M53" s="353">
        <f t="shared" si="6"/>
        <v>0</v>
      </c>
    </row>
    <row r="54" spans="1:13">
      <c r="A54" s="1"/>
      <c r="B54" s="103"/>
      <c r="C54" s="319" t="s">
        <v>1309</v>
      </c>
      <c r="D54" s="28"/>
      <c r="E54" s="92">
        <v>36</v>
      </c>
      <c r="F54" s="28" t="s">
        <v>449</v>
      </c>
      <c r="G54" s="409">
        <f t="shared" si="8"/>
        <v>36</v>
      </c>
      <c r="H54" s="390"/>
      <c r="I54" s="353">
        <f t="shared" si="2"/>
        <v>0</v>
      </c>
      <c r="J54" s="353">
        <f t="shared" si="3"/>
        <v>0</v>
      </c>
      <c r="K54" s="353">
        <f t="shared" si="4"/>
        <v>0</v>
      </c>
      <c r="L54" s="353">
        <f t="shared" si="5"/>
        <v>0</v>
      </c>
      <c r="M54" s="353">
        <f t="shared" si="6"/>
        <v>0</v>
      </c>
    </row>
    <row r="55" spans="1:13">
      <c r="A55" s="1"/>
      <c r="B55" s="103"/>
      <c r="C55" s="319" t="s">
        <v>1308</v>
      </c>
      <c r="D55" s="28"/>
      <c r="E55" s="92">
        <v>17.3</v>
      </c>
      <c r="F55" s="28" t="s">
        <v>449</v>
      </c>
      <c r="G55" s="409">
        <f t="shared" si="8"/>
        <v>17.3</v>
      </c>
      <c r="H55" s="390"/>
      <c r="I55" s="353">
        <f t="shared" si="2"/>
        <v>0</v>
      </c>
      <c r="J55" s="353">
        <f t="shared" si="3"/>
        <v>0</v>
      </c>
      <c r="K55" s="353">
        <f t="shared" si="4"/>
        <v>0</v>
      </c>
      <c r="L55" s="353">
        <f t="shared" si="5"/>
        <v>0</v>
      </c>
      <c r="M55" s="353">
        <f t="shared" si="6"/>
        <v>0</v>
      </c>
    </row>
    <row r="56" spans="1:13">
      <c r="A56" s="1"/>
      <c r="B56" s="103"/>
      <c r="C56" s="320" t="s">
        <v>448</v>
      </c>
      <c r="D56" s="28"/>
      <c r="E56" s="92">
        <v>17.2</v>
      </c>
      <c r="F56" s="28" t="s">
        <v>450</v>
      </c>
      <c r="G56" s="409">
        <f>E56*2</f>
        <v>34.4</v>
      </c>
      <c r="H56" s="390"/>
      <c r="I56" s="353">
        <f t="shared" si="2"/>
        <v>0</v>
      </c>
      <c r="J56" s="353">
        <f t="shared" si="3"/>
        <v>0</v>
      </c>
      <c r="K56" s="353">
        <f t="shared" si="4"/>
        <v>0</v>
      </c>
      <c r="L56" s="353">
        <f t="shared" si="5"/>
        <v>0</v>
      </c>
      <c r="M56" s="353">
        <f t="shared" si="6"/>
        <v>0</v>
      </c>
    </row>
    <row r="57" spans="1:13">
      <c r="A57" s="1"/>
      <c r="B57" s="103"/>
      <c r="C57" s="320" t="s">
        <v>320</v>
      </c>
      <c r="D57" s="28"/>
      <c r="E57" s="92">
        <v>26.3</v>
      </c>
      <c r="F57" s="28" t="s">
        <v>450</v>
      </c>
      <c r="G57" s="409">
        <f>E57*2</f>
        <v>52.6</v>
      </c>
      <c r="H57" s="390"/>
      <c r="I57" s="353">
        <f t="shared" si="2"/>
        <v>0</v>
      </c>
      <c r="J57" s="353">
        <f t="shared" si="3"/>
        <v>0</v>
      </c>
      <c r="K57" s="353">
        <f t="shared" si="4"/>
        <v>0</v>
      </c>
      <c r="L57" s="353">
        <f t="shared" si="5"/>
        <v>0</v>
      </c>
      <c r="M57" s="353">
        <f t="shared" si="6"/>
        <v>0</v>
      </c>
    </row>
    <row r="58" spans="1:13">
      <c r="A58" s="1"/>
      <c r="B58" s="103"/>
      <c r="C58" s="320" t="s">
        <v>319</v>
      </c>
      <c r="D58" s="28"/>
      <c r="E58" s="92">
        <v>26.3</v>
      </c>
      <c r="F58" s="28" t="s">
        <v>450</v>
      </c>
      <c r="G58" s="409">
        <f>E58*2</f>
        <v>52.6</v>
      </c>
      <c r="H58" s="390"/>
      <c r="I58" s="353">
        <f t="shared" si="2"/>
        <v>0</v>
      </c>
      <c r="J58" s="353">
        <f t="shared" si="3"/>
        <v>0</v>
      </c>
      <c r="K58" s="353">
        <f t="shared" si="4"/>
        <v>0</v>
      </c>
      <c r="L58" s="353">
        <f t="shared" si="5"/>
        <v>0</v>
      </c>
      <c r="M58" s="353">
        <f t="shared" si="6"/>
        <v>0</v>
      </c>
    </row>
    <row r="59" spans="1:13">
      <c r="A59" s="1"/>
      <c r="B59" s="103"/>
      <c r="C59" s="320" t="s">
        <v>318</v>
      </c>
      <c r="D59" s="28"/>
      <c r="E59" s="92">
        <v>26.3</v>
      </c>
      <c r="F59" s="28" t="s">
        <v>450</v>
      </c>
      <c r="G59" s="409">
        <f>E59*2</f>
        <v>52.6</v>
      </c>
      <c r="H59" s="390"/>
      <c r="I59" s="353">
        <f t="shared" si="2"/>
        <v>0</v>
      </c>
      <c r="J59" s="353">
        <f t="shared" si="3"/>
        <v>0</v>
      </c>
      <c r="K59" s="353">
        <f t="shared" si="4"/>
        <v>0</v>
      </c>
      <c r="L59" s="353">
        <f t="shared" si="5"/>
        <v>0</v>
      </c>
      <c r="M59" s="353">
        <f t="shared" si="6"/>
        <v>0</v>
      </c>
    </row>
    <row r="60" spans="1:13">
      <c r="A60" s="1"/>
      <c r="B60" s="103"/>
      <c r="C60" s="319" t="s">
        <v>1307</v>
      </c>
      <c r="D60" s="28"/>
      <c r="E60" s="92">
        <v>9.5</v>
      </c>
      <c r="F60" s="28" t="s">
        <v>449</v>
      </c>
      <c r="G60" s="409">
        <f>E60*1</f>
        <v>9.5</v>
      </c>
      <c r="H60" s="390"/>
      <c r="I60" s="353">
        <f t="shared" si="2"/>
        <v>0</v>
      </c>
      <c r="J60" s="353">
        <f t="shared" si="3"/>
        <v>0</v>
      </c>
      <c r="K60" s="353">
        <f t="shared" si="4"/>
        <v>0</v>
      </c>
      <c r="L60" s="353">
        <f t="shared" si="5"/>
        <v>0</v>
      </c>
      <c r="M60" s="353">
        <f t="shared" si="6"/>
        <v>0</v>
      </c>
    </row>
    <row r="61" spans="1:13">
      <c r="A61" s="1"/>
      <c r="B61" s="103"/>
      <c r="C61" s="319" t="s">
        <v>766</v>
      </c>
      <c r="D61" s="28"/>
      <c r="E61" s="92">
        <v>1.9</v>
      </c>
      <c r="F61" s="28" t="s">
        <v>450</v>
      </c>
      <c r="G61" s="409">
        <f>E61*2</f>
        <v>3.8</v>
      </c>
      <c r="H61" s="390"/>
      <c r="I61" s="353">
        <f t="shared" si="2"/>
        <v>0</v>
      </c>
      <c r="J61" s="353">
        <f t="shared" si="3"/>
        <v>0</v>
      </c>
      <c r="K61" s="353">
        <f t="shared" si="4"/>
        <v>0</v>
      </c>
      <c r="L61" s="353">
        <f t="shared" si="5"/>
        <v>0</v>
      </c>
      <c r="M61" s="353">
        <f t="shared" si="6"/>
        <v>0</v>
      </c>
    </row>
    <row r="62" spans="1:13">
      <c r="A62" s="1"/>
      <c r="B62" s="20"/>
      <c r="C62" s="320" t="s">
        <v>317</v>
      </c>
      <c r="D62" s="28"/>
      <c r="E62" s="92">
        <v>50.2</v>
      </c>
      <c r="F62" s="28" t="s">
        <v>450</v>
      </c>
      <c r="G62" s="409">
        <f>E62*2</f>
        <v>100.4</v>
      </c>
      <c r="H62" s="390"/>
      <c r="I62" s="353">
        <f t="shared" si="2"/>
        <v>0</v>
      </c>
      <c r="J62" s="353">
        <f t="shared" si="3"/>
        <v>0</v>
      </c>
      <c r="K62" s="353">
        <f t="shared" si="4"/>
        <v>0</v>
      </c>
      <c r="L62" s="353">
        <f t="shared" si="5"/>
        <v>0</v>
      </c>
      <c r="M62" s="353">
        <f t="shared" si="6"/>
        <v>0</v>
      </c>
    </row>
    <row r="63" spans="1:13">
      <c r="A63" s="1"/>
      <c r="B63" s="103"/>
      <c r="C63" s="319" t="s">
        <v>1383</v>
      </c>
      <c r="D63" s="28"/>
      <c r="E63" s="92">
        <v>4.3</v>
      </c>
      <c r="F63" s="28" t="s">
        <v>449</v>
      </c>
      <c r="G63" s="409">
        <f>E63*1</f>
        <v>4.3</v>
      </c>
      <c r="H63" s="390"/>
      <c r="I63" s="353">
        <f t="shared" si="2"/>
        <v>0</v>
      </c>
      <c r="J63" s="353">
        <f t="shared" si="3"/>
        <v>0</v>
      </c>
      <c r="K63" s="353">
        <f t="shared" si="4"/>
        <v>0</v>
      </c>
      <c r="L63" s="353">
        <f t="shared" si="5"/>
        <v>0</v>
      </c>
      <c r="M63" s="353">
        <f t="shared" si="6"/>
        <v>0</v>
      </c>
    </row>
    <row r="64" spans="1:13">
      <c r="A64" s="1"/>
      <c r="B64" s="103"/>
      <c r="C64" s="319" t="s">
        <v>118</v>
      </c>
      <c r="D64" s="28"/>
      <c r="E64" s="92">
        <v>11.9</v>
      </c>
      <c r="F64" s="28" t="s">
        <v>449</v>
      </c>
      <c r="G64" s="409">
        <f>E64*1</f>
        <v>11.9</v>
      </c>
      <c r="H64" s="390"/>
      <c r="I64" s="353">
        <f t="shared" si="2"/>
        <v>0</v>
      </c>
      <c r="J64" s="353">
        <f t="shared" si="3"/>
        <v>0</v>
      </c>
      <c r="K64" s="353">
        <f t="shared" si="4"/>
        <v>0</v>
      </c>
      <c r="L64" s="353">
        <f t="shared" si="5"/>
        <v>0</v>
      </c>
      <c r="M64" s="353">
        <f t="shared" si="6"/>
        <v>0</v>
      </c>
    </row>
    <row r="65" spans="1:13">
      <c r="A65" s="1"/>
      <c r="B65" s="103"/>
      <c r="C65" s="320" t="s">
        <v>43</v>
      </c>
      <c r="D65" s="28"/>
      <c r="E65" s="92">
        <v>12.7</v>
      </c>
      <c r="F65" s="28" t="s">
        <v>449</v>
      </c>
      <c r="G65" s="409">
        <f>E65*1</f>
        <v>12.7</v>
      </c>
      <c r="H65" s="390"/>
      <c r="I65" s="353">
        <f t="shared" si="2"/>
        <v>0</v>
      </c>
      <c r="J65" s="353">
        <f t="shared" si="3"/>
        <v>0</v>
      </c>
      <c r="K65" s="353">
        <f t="shared" si="4"/>
        <v>0</v>
      </c>
      <c r="L65" s="353">
        <f t="shared" si="5"/>
        <v>0</v>
      </c>
      <c r="M65" s="353">
        <f t="shared" si="6"/>
        <v>0</v>
      </c>
    </row>
    <row r="66" spans="1:13">
      <c r="A66" s="1"/>
      <c r="B66" s="20"/>
      <c r="C66" s="319" t="s">
        <v>42</v>
      </c>
      <c r="D66" s="28"/>
      <c r="E66" s="92">
        <v>9.5</v>
      </c>
      <c r="F66" s="28" t="s">
        <v>449</v>
      </c>
      <c r="G66" s="409">
        <f>E66*1</f>
        <v>9.5</v>
      </c>
      <c r="H66" s="390"/>
      <c r="I66" s="353">
        <f t="shared" si="2"/>
        <v>0</v>
      </c>
      <c r="J66" s="353">
        <f t="shared" si="3"/>
        <v>0</v>
      </c>
      <c r="K66" s="353">
        <f t="shared" si="4"/>
        <v>0</v>
      </c>
      <c r="L66" s="353">
        <f t="shared" si="5"/>
        <v>0</v>
      </c>
      <c r="M66" s="353">
        <f t="shared" si="6"/>
        <v>0</v>
      </c>
    </row>
    <row r="67" spans="1:13">
      <c r="A67" s="1"/>
      <c r="B67" s="103"/>
      <c r="C67" s="319" t="s">
        <v>1387</v>
      </c>
      <c r="D67" s="28"/>
      <c r="E67" s="92">
        <v>9.6999999999999993</v>
      </c>
      <c r="F67" s="28" t="s">
        <v>450</v>
      </c>
      <c r="G67" s="409">
        <f>E67*2</f>
        <v>19.399999999999999</v>
      </c>
      <c r="H67" s="390"/>
      <c r="I67" s="353">
        <f t="shared" si="2"/>
        <v>0</v>
      </c>
      <c r="J67" s="353">
        <f t="shared" si="3"/>
        <v>0</v>
      </c>
      <c r="K67" s="353">
        <f t="shared" si="4"/>
        <v>0</v>
      </c>
      <c r="L67" s="353">
        <f t="shared" si="5"/>
        <v>0</v>
      </c>
      <c r="M67" s="353">
        <f t="shared" si="6"/>
        <v>0</v>
      </c>
    </row>
    <row r="68" spans="1:13">
      <c r="A68" s="1"/>
      <c r="B68" s="230"/>
      <c r="C68" s="319" t="s">
        <v>21</v>
      </c>
      <c r="D68" s="28"/>
      <c r="E68" s="92">
        <v>1.2</v>
      </c>
      <c r="F68" s="28" t="s">
        <v>450</v>
      </c>
      <c r="G68" s="409">
        <f>E68*2</f>
        <v>2.4</v>
      </c>
      <c r="H68" s="390"/>
      <c r="I68" s="353">
        <f t="shared" si="2"/>
        <v>0</v>
      </c>
      <c r="J68" s="353">
        <f t="shared" si="3"/>
        <v>0</v>
      </c>
      <c r="K68" s="353">
        <f t="shared" si="4"/>
        <v>0</v>
      </c>
      <c r="L68" s="353">
        <f t="shared" si="5"/>
        <v>0</v>
      </c>
      <c r="M68" s="353">
        <f t="shared" si="6"/>
        <v>0</v>
      </c>
    </row>
    <row r="69" spans="1:13">
      <c r="A69" s="1"/>
      <c r="B69" s="154"/>
      <c r="C69" s="319" t="s">
        <v>1388</v>
      </c>
      <c r="D69" s="28"/>
      <c r="E69" s="92">
        <v>9.6999999999999993</v>
      </c>
      <c r="F69" s="28" t="s">
        <v>450</v>
      </c>
      <c r="G69" s="409">
        <f>E69*2</f>
        <v>19.399999999999999</v>
      </c>
      <c r="H69" s="390"/>
      <c r="I69" s="353">
        <f t="shared" ref="I69:I70" si="9">H69*G69</f>
        <v>0</v>
      </c>
      <c r="J69" s="353">
        <f t="shared" ref="J69:J70" si="10">I69*$J$1</f>
        <v>0</v>
      </c>
      <c r="K69" s="353">
        <f t="shared" ref="K69:K70" si="11">J69*3</f>
        <v>0</v>
      </c>
      <c r="L69" s="353">
        <f t="shared" ref="L69:L70" si="12">K69*0.22</f>
        <v>0</v>
      </c>
      <c r="M69" s="353">
        <f t="shared" ref="M69:M70" si="13">L69+K69</f>
        <v>0</v>
      </c>
    </row>
    <row r="70" spans="1:13">
      <c r="A70" s="1"/>
      <c r="B70" s="154"/>
      <c r="C70" s="319" t="s">
        <v>92</v>
      </c>
      <c r="D70" s="28"/>
      <c r="E70" s="92">
        <v>1.2</v>
      </c>
      <c r="F70" s="28" t="s">
        <v>450</v>
      </c>
      <c r="G70" s="409">
        <f>E70*2</f>
        <v>2.4</v>
      </c>
      <c r="H70" s="390"/>
      <c r="I70" s="353">
        <f t="shared" si="9"/>
        <v>0</v>
      </c>
      <c r="J70" s="353">
        <f t="shared" si="10"/>
        <v>0</v>
      </c>
      <c r="K70" s="353">
        <f t="shared" si="11"/>
        <v>0</v>
      </c>
      <c r="L70" s="353">
        <f t="shared" si="12"/>
        <v>0</v>
      </c>
      <c r="M70" s="353">
        <f t="shared" si="13"/>
        <v>0</v>
      </c>
    </row>
    <row r="71" spans="1:13">
      <c r="A71" s="159"/>
      <c r="B71" s="159"/>
      <c r="C71" s="102"/>
      <c r="D71" s="162" t="s">
        <v>276</v>
      </c>
      <c r="E71" s="91">
        <f>SUM(E4:E70)</f>
        <v>871.99999999999989</v>
      </c>
      <c r="F71" s="256"/>
      <c r="G71" s="417">
        <f>SUM(G4:G70)</f>
        <v>1079.1499999999999</v>
      </c>
      <c r="H71" s="154"/>
      <c r="I71" s="154"/>
      <c r="J71" s="353">
        <f>SUM(J4:J70)</f>
        <v>0</v>
      </c>
      <c r="K71" s="385">
        <f>SUM(K4:K70)</f>
        <v>0</v>
      </c>
      <c r="L71" s="385">
        <f t="shared" ref="L71" si="14">K71*0.22</f>
        <v>0</v>
      </c>
      <c r="M71" s="385">
        <f t="shared" ref="M71" si="15">L71+K71</f>
        <v>0</v>
      </c>
    </row>
    <row r="73" spans="1:13">
      <c r="A73" s="241" t="s">
        <v>965</v>
      </c>
      <c r="B73" s="242"/>
      <c r="C73" s="220"/>
      <c r="D73" s="243"/>
      <c r="E73" s="259"/>
      <c r="F73" s="244"/>
      <c r="G73" s="418"/>
    </row>
    <row r="74" spans="1:13" ht="47.25">
      <c r="A74" s="245" t="s">
        <v>966</v>
      </c>
      <c r="B74" s="470" t="s">
        <v>1288</v>
      </c>
      <c r="C74" s="457"/>
      <c r="D74" s="457"/>
      <c r="E74" s="457"/>
      <c r="F74" s="457"/>
      <c r="G74" s="22"/>
    </row>
    <row r="75" spans="1:13" ht="31.5">
      <c r="A75" s="246" t="s">
        <v>968</v>
      </c>
      <c r="B75" s="470" t="s">
        <v>969</v>
      </c>
      <c r="C75" s="517"/>
      <c r="D75" s="517"/>
      <c r="E75" s="517"/>
      <c r="F75" s="517"/>
      <c r="G75" s="22"/>
    </row>
    <row r="76" spans="1:13" ht="47.25">
      <c r="A76" s="247" t="s">
        <v>970</v>
      </c>
      <c r="B76" s="470" t="s">
        <v>971</v>
      </c>
      <c r="C76" s="517"/>
      <c r="D76" s="517"/>
      <c r="E76" s="517"/>
      <c r="F76" s="517"/>
      <c r="G76" s="22"/>
    </row>
    <row r="77" spans="1:13" ht="47.25">
      <c r="A77" s="248" t="s">
        <v>972</v>
      </c>
      <c r="B77" s="470" t="s">
        <v>973</v>
      </c>
      <c r="C77" s="517"/>
      <c r="D77" s="517"/>
      <c r="E77" s="517"/>
      <c r="F77" s="517"/>
      <c r="G77" s="22"/>
    </row>
    <row r="78" spans="1:13" ht="47.25">
      <c r="A78" s="121" t="s">
        <v>974</v>
      </c>
      <c r="B78" s="470" t="s">
        <v>975</v>
      </c>
      <c r="C78" s="517"/>
      <c r="D78" s="517"/>
      <c r="E78" s="517"/>
      <c r="F78" s="517"/>
      <c r="G78" s="22"/>
    </row>
  </sheetData>
  <mergeCells count="6">
    <mergeCell ref="B78:F78"/>
    <mergeCell ref="A2:F2"/>
    <mergeCell ref="B74:F74"/>
    <mergeCell ref="B75:F75"/>
    <mergeCell ref="B76:F76"/>
    <mergeCell ref="B77:F77"/>
  </mergeCells>
  <pageMargins left="0.7" right="0.7" top="0.75" bottom="0.75" header="0.3" footer="0.3"/>
  <pageSetup paperSize="9" scale="60" orientation="landscape"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74548-4977-4FFA-B2CC-CA64EA3776BC}">
  <dimension ref="A1:M158"/>
  <sheetViews>
    <sheetView topLeftCell="A111" zoomScale="55" zoomScaleNormal="55" workbookViewId="0">
      <selection activeCell="G135" sqref="G135"/>
    </sheetView>
  </sheetViews>
  <sheetFormatPr defaultRowHeight="15.75"/>
  <cols>
    <col min="1" max="1" width="40.7109375" style="22" customWidth="1"/>
    <col min="2" max="2" width="55.7109375" style="252" customWidth="1"/>
    <col min="3" max="3" width="55.7109375" style="116" customWidth="1"/>
    <col min="4" max="4" width="15.7109375" style="23" customWidth="1"/>
    <col min="5" max="5" width="15.7109375" style="126" customWidth="1"/>
    <col min="6" max="6" width="20.7109375" style="23" customWidth="1"/>
    <col min="7" max="7" width="20.7109375" style="424" customWidth="1"/>
    <col min="8" max="8" width="26.85546875" style="22" customWidth="1"/>
    <col min="9" max="9" width="29.7109375" style="22" customWidth="1"/>
    <col min="10" max="10" width="23.140625" style="22" customWidth="1"/>
    <col min="11" max="11" width="20" style="22" customWidth="1"/>
    <col min="12" max="12" width="17.7109375" style="22" customWidth="1"/>
    <col min="13" max="13" width="29.140625" style="22" customWidth="1"/>
    <col min="14" max="16384" width="9.140625" style="22"/>
  </cols>
  <sheetData>
    <row r="1" spans="1:13">
      <c r="A1" s="314" t="s">
        <v>1653</v>
      </c>
      <c r="B1" s="315"/>
      <c r="C1" s="315"/>
      <c r="D1" s="112"/>
      <c r="E1" s="328"/>
      <c r="F1" s="112"/>
      <c r="G1" s="419"/>
      <c r="H1" s="42" t="s">
        <v>1734</v>
      </c>
      <c r="I1" s="437">
        <v>260</v>
      </c>
      <c r="J1" s="383"/>
      <c r="L1"/>
      <c r="M1"/>
    </row>
    <row r="2" spans="1:13" ht="24.95" customHeight="1">
      <c r="A2" s="511" t="s">
        <v>1576</v>
      </c>
      <c r="B2" s="520"/>
      <c r="C2" s="520"/>
      <c r="D2" s="520"/>
      <c r="E2" s="520"/>
      <c r="F2" s="520"/>
      <c r="G2" s="22"/>
    </row>
    <row r="3" spans="1:13" ht="63">
      <c r="A3" s="329" t="s">
        <v>1</v>
      </c>
      <c r="B3" s="330"/>
      <c r="C3" s="318" t="s">
        <v>2</v>
      </c>
      <c r="D3" s="197"/>
      <c r="E3" s="125" t="s">
        <v>3</v>
      </c>
      <c r="F3" s="12" t="s">
        <v>4</v>
      </c>
      <c r="G3" s="420" t="s">
        <v>1754</v>
      </c>
      <c r="H3" s="349" t="s">
        <v>1730</v>
      </c>
      <c r="I3" s="350" t="s">
        <v>1735</v>
      </c>
      <c r="J3" s="350" t="s">
        <v>1731</v>
      </c>
      <c r="K3" s="350" t="s">
        <v>1732</v>
      </c>
      <c r="L3" s="350" t="s">
        <v>1733</v>
      </c>
      <c r="M3" s="350" t="s">
        <v>1736</v>
      </c>
    </row>
    <row r="4" spans="1:13" ht="31.5">
      <c r="A4" s="260" t="s">
        <v>1390</v>
      </c>
      <c r="B4" s="151" t="s">
        <v>1278</v>
      </c>
      <c r="C4" s="325" t="s">
        <v>1277</v>
      </c>
      <c r="D4" s="28"/>
      <c r="E4" s="92">
        <v>2</v>
      </c>
      <c r="F4" s="28" t="s">
        <v>449</v>
      </c>
      <c r="G4" s="421">
        <f>E4*1</f>
        <v>2</v>
      </c>
      <c r="H4" s="390"/>
      <c r="I4" s="353">
        <f>H4*G4</f>
        <v>0</v>
      </c>
      <c r="J4" s="353">
        <f>I4*$I$1</f>
        <v>0</v>
      </c>
      <c r="K4" s="353">
        <f>J4*3</f>
        <v>0</v>
      </c>
      <c r="L4" s="353">
        <f t="shared" ref="L4" si="0">K4*0.22</f>
        <v>0</v>
      </c>
      <c r="M4" s="353">
        <f t="shared" ref="M4" si="1">L4+K4</f>
        <v>0</v>
      </c>
    </row>
    <row r="5" spans="1:13">
      <c r="A5" s="157"/>
      <c r="B5" s="152"/>
      <c r="C5" s="325" t="s">
        <v>1279</v>
      </c>
      <c r="D5" s="28"/>
      <c r="E5" s="92">
        <v>6.85</v>
      </c>
      <c r="F5" s="28" t="s">
        <v>449</v>
      </c>
      <c r="G5" s="421">
        <f>E5*1</f>
        <v>6.85</v>
      </c>
      <c r="H5" s="390"/>
      <c r="I5" s="353">
        <f t="shared" ref="I5:I68" si="2">H5*G5</f>
        <v>0</v>
      </c>
      <c r="J5" s="353">
        <f t="shared" ref="J5:J68" si="3">I5*$I$1</f>
        <v>0</v>
      </c>
      <c r="K5" s="353">
        <f t="shared" ref="K5:K68" si="4">J5*3</f>
        <v>0</v>
      </c>
      <c r="L5" s="353">
        <f t="shared" ref="L5:L68" si="5">K5*0.22</f>
        <v>0</v>
      </c>
      <c r="M5" s="353">
        <f t="shared" ref="M5:M68" si="6">L5+K5</f>
        <v>0</v>
      </c>
    </row>
    <row r="6" spans="1:13">
      <c r="A6" s="157"/>
      <c r="B6" s="152"/>
      <c r="C6" s="325" t="s">
        <v>1280</v>
      </c>
      <c r="D6" s="28"/>
      <c r="E6" s="92">
        <v>4.45</v>
      </c>
      <c r="F6" s="28" t="s">
        <v>455</v>
      </c>
      <c r="G6" s="421">
        <f>E6*3/5</f>
        <v>2.6700000000000004</v>
      </c>
      <c r="H6" s="390"/>
      <c r="I6" s="353">
        <f t="shared" si="2"/>
        <v>0</v>
      </c>
      <c r="J6" s="353">
        <f t="shared" si="3"/>
        <v>0</v>
      </c>
      <c r="K6" s="353">
        <f t="shared" si="4"/>
        <v>0</v>
      </c>
      <c r="L6" s="353">
        <f t="shared" si="5"/>
        <v>0</v>
      </c>
      <c r="M6" s="353">
        <f t="shared" si="6"/>
        <v>0</v>
      </c>
    </row>
    <row r="7" spans="1:13">
      <c r="A7" s="157"/>
      <c r="B7" s="152"/>
      <c r="C7" s="326" t="s">
        <v>1281</v>
      </c>
      <c r="D7" s="28"/>
      <c r="E7" s="92">
        <v>2</v>
      </c>
      <c r="F7" s="28" t="s">
        <v>450</v>
      </c>
      <c r="G7" s="421">
        <f>E7*2</f>
        <v>4</v>
      </c>
      <c r="H7" s="390"/>
      <c r="I7" s="353">
        <f t="shared" si="2"/>
        <v>0</v>
      </c>
      <c r="J7" s="353">
        <f t="shared" si="3"/>
        <v>0</v>
      </c>
      <c r="K7" s="353">
        <f t="shared" si="4"/>
        <v>0</v>
      </c>
      <c r="L7" s="353">
        <f t="shared" si="5"/>
        <v>0</v>
      </c>
      <c r="M7" s="353">
        <f t="shared" si="6"/>
        <v>0</v>
      </c>
    </row>
    <row r="8" spans="1:13">
      <c r="A8" s="157"/>
      <c r="B8" s="249"/>
      <c r="C8" s="325" t="s">
        <v>1282</v>
      </c>
      <c r="D8" s="28"/>
      <c r="E8" s="92">
        <v>12</v>
      </c>
      <c r="F8" s="28" t="s">
        <v>455</v>
      </c>
      <c r="G8" s="421">
        <f>E8*3/5</f>
        <v>7.2</v>
      </c>
      <c r="H8" s="390"/>
      <c r="I8" s="353">
        <f t="shared" si="2"/>
        <v>0</v>
      </c>
      <c r="J8" s="353">
        <f t="shared" si="3"/>
        <v>0</v>
      </c>
      <c r="K8" s="353">
        <f t="shared" si="4"/>
        <v>0</v>
      </c>
      <c r="L8" s="353">
        <f t="shared" si="5"/>
        <v>0</v>
      </c>
      <c r="M8" s="353">
        <f t="shared" si="6"/>
        <v>0</v>
      </c>
    </row>
    <row r="9" spans="1:13">
      <c r="A9" s="157"/>
      <c r="B9" s="151" t="s">
        <v>1283</v>
      </c>
      <c r="C9" s="325" t="s">
        <v>1289</v>
      </c>
      <c r="D9" s="28"/>
      <c r="E9" s="92">
        <v>5.35</v>
      </c>
      <c r="F9" s="28" t="s">
        <v>449</v>
      </c>
      <c r="G9" s="421">
        <f>E9*1</f>
        <v>5.35</v>
      </c>
      <c r="H9" s="390"/>
      <c r="I9" s="353">
        <f t="shared" si="2"/>
        <v>0</v>
      </c>
      <c r="J9" s="353">
        <f t="shared" si="3"/>
        <v>0</v>
      </c>
      <c r="K9" s="353">
        <f t="shared" si="4"/>
        <v>0</v>
      </c>
      <c r="L9" s="353">
        <f t="shared" si="5"/>
        <v>0</v>
      </c>
      <c r="M9" s="353">
        <f t="shared" si="6"/>
        <v>0</v>
      </c>
    </row>
    <row r="10" spans="1:13">
      <c r="A10" s="157"/>
      <c r="B10" s="249"/>
      <c r="C10" s="325" t="s">
        <v>1393</v>
      </c>
      <c r="D10" s="28"/>
      <c r="E10" s="92">
        <v>15</v>
      </c>
      <c r="F10" s="28" t="s">
        <v>449</v>
      </c>
      <c r="G10" s="421">
        <f>E10*1</f>
        <v>15</v>
      </c>
      <c r="H10" s="390"/>
      <c r="I10" s="353">
        <f t="shared" si="2"/>
        <v>0</v>
      </c>
      <c r="J10" s="353">
        <f t="shared" si="3"/>
        <v>0</v>
      </c>
      <c r="K10" s="353">
        <f t="shared" si="4"/>
        <v>0</v>
      </c>
      <c r="L10" s="353">
        <f t="shared" si="5"/>
        <v>0</v>
      </c>
      <c r="M10" s="353">
        <f t="shared" si="6"/>
        <v>0</v>
      </c>
    </row>
    <row r="11" spans="1:13">
      <c r="A11" s="157"/>
      <c r="B11" s="249"/>
      <c r="C11" s="325" t="s">
        <v>34</v>
      </c>
      <c r="D11" s="28"/>
      <c r="E11" s="92">
        <v>100</v>
      </c>
      <c r="F11" s="28" t="s">
        <v>455</v>
      </c>
      <c r="G11" s="421">
        <f>E11*3/5</f>
        <v>60</v>
      </c>
      <c r="H11" s="390"/>
      <c r="I11" s="353">
        <f t="shared" si="2"/>
        <v>0</v>
      </c>
      <c r="J11" s="353">
        <f t="shared" si="3"/>
        <v>0</v>
      </c>
      <c r="K11" s="353">
        <f t="shared" si="4"/>
        <v>0</v>
      </c>
      <c r="L11" s="353">
        <f t="shared" si="5"/>
        <v>0</v>
      </c>
      <c r="M11" s="353">
        <f t="shared" si="6"/>
        <v>0</v>
      </c>
    </row>
    <row r="12" spans="1:13">
      <c r="A12" s="157"/>
      <c r="B12" s="249"/>
      <c r="C12" s="118" t="s">
        <v>588</v>
      </c>
      <c r="D12" s="28"/>
      <c r="E12" s="92">
        <v>7</v>
      </c>
      <c r="F12" s="28" t="s">
        <v>464</v>
      </c>
      <c r="G12" s="411">
        <f>E12*2/365</f>
        <v>3.8356164383561646E-2</v>
      </c>
      <c r="H12" s="390"/>
      <c r="I12" s="353">
        <f t="shared" si="2"/>
        <v>0</v>
      </c>
      <c r="J12" s="353">
        <f t="shared" si="3"/>
        <v>0</v>
      </c>
      <c r="K12" s="353">
        <f t="shared" si="4"/>
        <v>0</v>
      </c>
      <c r="L12" s="353">
        <f t="shared" si="5"/>
        <v>0</v>
      </c>
      <c r="M12" s="353">
        <f t="shared" si="6"/>
        <v>0</v>
      </c>
    </row>
    <row r="13" spans="1:13">
      <c r="A13" s="157"/>
      <c r="B13" s="249"/>
      <c r="C13" s="325" t="s">
        <v>673</v>
      </c>
      <c r="D13" s="28"/>
      <c r="E13" s="92">
        <v>2.78</v>
      </c>
      <c r="F13" s="28" t="s">
        <v>449</v>
      </c>
      <c r="G13" s="421">
        <f>E13*1</f>
        <v>2.78</v>
      </c>
      <c r="H13" s="390"/>
      <c r="I13" s="353">
        <f t="shared" si="2"/>
        <v>0</v>
      </c>
      <c r="J13" s="353">
        <f t="shared" si="3"/>
        <v>0</v>
      </c>
      <c r="K13" s="353">
        <f t="shared" si="4"/>
        <v>0</v>
      </c>
      <c r="L13" s="353">
        <f t="shared" si="5"/>
        <v>0</v>
      </c>
      <c r="M13" s="353">
        <f t="shared" si="6"/>
        <v>0</v>
      </c>
    </row>
    <row r="14" spans="1:13">
      <c r="A14" s="157"/>
      <c r="B14" s="249"/>
      <c r="C14" s="325" t="s">
        <v>1291</v>
      </c>
      <c r="D14" s="28"/>
      <c r="E14" s="92">
        <v>4.2</v>
      </c>
      <c r="F14" s="28" t="s">
        <v>455</v>
      </c>
      <c r="G14" s="421">
        <f>E14*3/5</f>
        <v>2.5200000000000005</v>
      </c>
      <c r="H14" s="390"/>
      <c r="I14" s="353">
        <f t="shared" si="2"/>
        <v>0</v>
      </c>
      <c r="J14" s="353">
        <f t="shared" si="3"/>
        <v>0</v>
      </c>
      <c r="K14" s="353">
        <f t="shared" si="4"/>
        <v>0</v>
      </c>
      <c r="L14" s="353">
        <f t="shared" si="5"/>
        <v>0</v>
      </c>
      <c r="M14" s="353">
        <f t="shared" si="6"/>
        <v>0</v>
      </c>
    </row>
    <row r="15" spans="1:13">
      <c r="A15" s="157"/>
      <c r="B15" s="249"/>
      <c r="C15" s="118" t="s">
        <v>1293</v>
      </c>
      <c r="D15" s="28"/>
      <c r="E15" s="92">
        <v>29</v>
      </c>
      <c r="F15" s="28" t="s">
        <v>464</v>
      </c>
      <c r="G15" s="411">
        <f>E15*2/365</f>
        <v>0.15890410958904111</v>
      </c>
      <c r="H15" s="390"/>
      <c r="I15" s="353">
        <f t="shared" si="2"/>
        <v>0</v>
      </c>
      <c r="J15" s="353">
        <f t="shared" si="3"/>
        <v>0</v>
      </c>
      <c r="K15" s="353">
        <f t="shared" si="4"/>
        <v>0</v>
      </c>
      <c r="L15" s="353">
        <f t="shared" si="5"/>
        <v>0</v>
      </c>
      <c r="M15" s="353">
        <f t="shared" si="6"/>
        <v>0</v>
      </c>
    </row>
    <row r="16" spans="1:13">
      <c r="A16" s="157"/>
      <c r="B16" s="249"/>
      <c r="C16" s="325" t="s">
        <v>1292</v>
      </c>
      <c r="D16" s="28"/>
      <c r="E16" s="92">
        <v>18</v>
      </c>
      <c r="F16" s="28" t="s">
        <v>449</v>
      </c>
      <c r="G16" s="421">
        <f>E16*1</f>
        <v>18</v>
      </c>
      <c r="H16" s="390"/>
      <c r="I16" s="353">
        <f t="shared" si="2"/>
        <v>0</v>
      </c>
      <c r="J16" s="353">
        <f t="shared" si="3"/>
        <v>0</v>
      </c>
      <c r="K16" s="353">
        <f t="shared" si="4"/>
        <v>0</v>
      </c>
      <c r="L16" s="353">
        <f t="shared" si="5"/>
        <v>0</v>
      </c>
      <c r="M16" s="353">
        <f t="shared" si="6"/>
        <v>0</v>
      </c>
    </row>
    <row r="17" spans="1:13">
      <c r="A17" s="157"/>
      <c r="B17" s="249"/>
      <c r="C17" s="118" t="s">
        <v>35</v>
      </c>
      <c r="D17" s="28"/>
      <c r="E17" s="92">
        <v>84.96</v>
      </c>
      <c r="F17" s="28" t="s">
        <v>456</v>
      </c>
      <c r="G17" s="421">
        <f>E17*1*12/365</f>
        <v>2.7932054794520549</v>
      </c>
      <c r="H17" s="390"/>
      <c r="I17" s="353">
        <f t="shared" si="2"/>
        <v>0</v>
      </c>
      <c r="J17" s="353">
        <f t="shared" si="3"/>
        <v>0</v>
      </c>
      <c r="K17" s="353">
        <f t="shared" si="4"/>
        <v>0</v>
      </c>
      <c r="L17" s="353">
        <f t="shared" si="5"/>
        <v>0</v>
      </c>
      <c r="M17" s="353">
        <f t="shared" si="6"/>
        <v>0</v>
      </c>
    </row>
    <row r="18" spans="1:13">
      <c r="A18" s="157"/>
      <c r="B18" s="249"/>
      <c r="C18" s="118" t="s">
        <v>35</v>
      </c>
      <c r="D18" s="28"/>
      <c r="E18" s="92">
        <v>16.64</v>
      </c>
      <c r="F18" s="28" t="s">
        <v>464</v>
      </c>
      <c r="G18" s="411">
        <f>E18*2/365</f>
        <v>9.1178082191780821E-2</v>
      </c>
      <c r="H18" s="390"/>
      <c r="I18" s="353">
        <f t="shared" si="2"/>
        <v>0</v>
      </c>
      <c r="J18" s="353">
        <f t="shared" si="3"/>
        <v>0</v>
      </c>
      <c r="K18" s="353">
        <f t="shared" si="4"/>
        <v>0</v>
      </c>
      <c r="L18" s="353">
        <f t="shared" si="5"/>
        <v>0</v>
      </c>
      <c r="M18" s="353">
        <f t="shared" si="6"/>
        <v>0</v>
      </c>
    </row>
    <row r="19" spans="1:13">
      <c r="A19" s="157"/>
      <c r="B19" s="249"/>
      <c r="C19" s="118" t="s">
        <v>1294</v>
      </c>
      <c r="D19" s="28"/>
      <c r="E19" s="92">
        <v>15</v>
      </c>
      <c r="F19" s="28" t="s">
        <v>464</v>
      </c>
      <c r="G19" s="411">
        <f>E19*2/365</f>
        <v>8.2191780821917804E-2</v>
      </c>
      <c r="H19" s="390"/>
      <c r="I19" s="353">
        <f t="shared" si="2"/>
        <v>0</v>
      </c>
      <c r="J19" s="353">
        <f t="shared" si="3"/>
        <v>0</v>
      </c>
      <c r="K19" s="353">
        <f t="shared" si="4"/>
        <v>0</v>
      </c>
      <c r="L19" s="353">
        <f t="shared" si="5"/>
        <v>0</v>
      </c>
      <c r="M19" s="353">
        <f t="shared" si="6"/>
        <v>0</v>
      </c>
    </row>
    <row r="20" spans="1:13">
      <c r="A20" s="157"/>
      <c r="B20" s="249"/>
      <c r="C20" s="326" t="s">
        <v>1296</v>
      </c>
      <c r="D20" s="28"/>
      <c r="E20" s="92">
        <v>2.75</v>
      </c>
      <c r="F20" s="28" t="s">
        <v>455</v>
      </c>
      <c r="G20" s="421">
        <f>E20*3/5</f>
        <v>1.65</v>
      </c>
      <c r="H20" s="390"/>
      <c r="I20" s="353">
        <f t="shared" si="2"/>
        <v>0</v>
      </c>
      <c r="J20" s="353">
        <f t="shared" si="3"/>
        <v>0</v>
      </c>
      <c r="K20" s="353">
        <f t="shared" si="4"/>
        <v>0</v>
      </c>
      <c r="L20" s="353">
        <f t="shared" si="5"/>
        <v>0</v>
      </c>
      <c r="M20" s="353">
        <f t="shared" si="6"/>
        <v>0</v>
      </c>
    </row>
    <row r="21" spans="1:13">
      <c r="A21" s="157"/>
      <c r="B21" s="249"/>
      <c r="C21" s="118" t="s">
        <v>1293</v>
      </c>
      <c r="D21" s="28"/>
      <c r="E21" s="92">
        <v>5</v>
      </c>
      <c r="F21" s="28" t="s">
        <v>464</v>
      </c>
      <c r="G21" s="411">
        <f>E21*2/365</f>
        <v>2.7397260273972601E-2</v>
      </c>
      <c r="H21" s="390"/>
      <c r="I21" s="353">
        <f t="shared" si="2"/>
        <v>0</v>
      </c>
      <c r="J21" s="353">
        <f t="shared" si="3"/>
        <v>0</v>
      </c>
      <c r="K21" s="353">
        <f t="shared" si="4"/>
        <v>0</v>
      </c>
      <c r="L21" s="353">
        <f t="shared" si="5"/>
        <v>0</v>
      </c>
      <c r="M21" s="353">
        <f t="shared" si="6"/>
        <v>0</v>
      </c>
    </row>
    <row r="22" spans="1:13">
      <c r="A22" s="157"/>
      <c r="B22" s="249"/>
      <c r="C22" s="118" t="s">
        <v>1294</v>
      </c>
      <c r="D22" s="28"/>
      <c r="E22" s="92">
        <v>13</v>
      </c>
      <c r="F22" s="28" t="s">
        <v>464</v>
      </c>
      <c r="G22" s="411">
        <f>E22*2/365</f>
        <v>7.1232876712328766E-2</v>
      </c>
      <c r="H22" s="390"/>
      <c r="I22" s="353">
        <f t="shared" si="2"/>
        <v>0</v>
      </c>
      <c r="J22" s="353">
        <f t="shared" si="3"/>
        <v>0</v>
      </c>
      <c r="K22" s="353">
        <f t="shared" si="4"/>
        <v>0</v>
      </c>
      <c r="L22" s="353">
        <f t="shared" si="5"/>
        <v>0</v>
      </c>
      <c r="M22" s="353">
        <f t="shared" si="6"/>
        <v>0</v>
      </c>
    </row>
    <row r="23" spans="1:13">
      <c r="A23" s="157"/>
      <c r="B23" s="249"/>
      <c r="C23" s="118" t="s">
        <v>1394</v>
      </c>
      <c r="D23" s="28"/>
      <c r="E23" s="92">
        <v>16.64</v>
      </c>
      <c r="F23" s="28" t="s">
        <v>456</v>
      </c>
      <c r="G23" s="421">
        <f>E23*1*12/365</f>
        <v>0.54706849315068495</v>
      </c>
      <c r="H23" s="390"/>
      <c r="I23" s="353">
        <f t="shared" si="2"/>
        <v>0</v>
      </c>
      <c r="J23" s="353">
        <f t="shared" si="3"/>
        <v>0</v>
      </c>
      <c r="K23" s="353">
        <f t="shared" si="4"/>
        <v>0</v>
      </c>
      <c r="L23" s="353">
        <f t="shared" si="5"/>
        <v>0</v>
      </c>
      <c r="M23" s="353">
        <f t="shared" si="6"/>
        <v>0</v>
      </c>
    </row>
    <row r="24" spans="1:13">
      <c r="A24" s="157"/>
      <c r="B24" s="249"/>
      <c r="C24" s="326" t="s">
        <v>1298</v>
      </c>
      <c r="D24" s="28"/>
      <c r="E24" s="92">
        <v>6.3</v>
      </c>
      <c r="F24" s="28" t="s">
        <v>456</v>
      </c>
      <c r="G24" s="421">
        <f>E24*1*12/365</f>
        <v>0.20712328767123286</v>
      </c>
      <c r="H24" s="390"/>
      <c r="I24" s="353">
        <f t="shared" si="2"/>
        <v>0</v>
      </c>
      <c r="J24" s="353">
        <f t="shared" si="3"/>
        <v>0</v>
      </c>
      <c r="K24" s="353">
        <f t="shared" si="4"/>
        <v>0</v>
      </c>
      <c r="L24" s="353">
        <f t="shared" si="5"/>
        <v>0</v>
      </c>
      <c r="M24" s="353">
        <f t="shared" si="6"/>
        <v>0</v>
      </c>
    </row>
    <row r="25" spans="1:13">
      <c r="A25" s="157"/>
      <c r="B25" s="249"/>
      <c r="C25" s="118" t="s">
        <v>1305</v>
      </c>
      <c r="D25" s="28"/>
      <c r="E25" s="92">
        <v>0</v>
      </c>
      <c r="F25" s="28">
        <v>0</v>
      </c>
      <c r="G25" s="422"/>
      <c r="H25" s="390"/>
      <c r="I25" s="353">
        <f t="shared" si="2"/>
        <v>0</v>
      </c>
      <c r="J25" s="353">
        <f t="shared" si="3"/>
        <v>0</v>
      </c>
      <c r="K25" s="353">
        <f t="shared" si="4"/>
        <v>0</v>
      </c>
      <c r="L25" s="353">
        <f t="shared" si="5"/>
        <v>0</v>
      </c>
      <c r="M25" s="353">
        <f t="shared" si="6"/>
        <v>0</v>
      </c>
    </row>
    <row r="26" spans="1:13" ht="47.25">
      <c r="A26" s="157"/>
      <c r="B26" s="250" t="s">
        <v>1314</v>
      </c>
      <c r="C26" s="325" t="s">
        <v>1315</v>
      </c>
      <c r="D26" s="28"/>
      <c r="E26" s="92">
        <v>2.4</v>
      </c>
      <c r="F26" s="28" t="s">
        <v>455</v>
      </c>
      <c r="G26" s="421">
        <f>E26*3/5</f>
        <v>1.44</v>
      </c>
      <c r="H26" s="390"/>
      <c r="I26" s="353">
        <f t="shared" si="2"/>
        <v>0</v>
      </c>
      <c r="J26" s="353">
        <f t="shared" si="3"/>
        <v>0</v>
      </c>
      <c r="K26" s="353">
        <f t="shared" si="4"/>
        <v>0</v>
      </c>
      <c r="L26" s="353">
        <f t="shared" si="5"/>
        <v>0</v>
      </c>
      <c r="M26" s="353">
        <f t="shared" si="6"/>
        <v>0</v>
      </c>
    </row>
    <row r="27" spans="1:13">
      <c r="A27" s="157"/>
      <c r="B27" s="249"/>
      <c r="C27" s="325" t="s">
        <v>1316</v>
      </c>
      <c r="D27" s="28"/>
      <c r="E27" s="92">
        <v>13</v>
      </c>
      <c r="F27" s="28" t="s">
        <v>455</v>
      </c>
      <c r="G27" s="421">
        <f t="shared" ref="G27:G40" si="7">E27*3/5</f>
        <v>7.8</v>
      </c>
      <c r="H27" s="390"/>
      <c r="I27" s="353">
        <f t="shared" si="2"/>
        <v>0</v>
      </c>
      <c r="J27" s="353">
        <f t="shared" si="3"/>
        <v>0</v>
      </c>
      <c r="K27" s="353">
        <f t="shared" si="4"/>
        <v>0</v>
      </c>
      <c r="L27" s="353">
        <f t="shared" si="5"/>
        <v>0</v>
      </c>
      <c r="M27" s="353">
        <f t="shared" si="6"/>
        <v>0</v>
      </c>
    </row>
    <row r="28" spans="1:13">
      <c r="A28" s="157"/>
      <c r="B28" s="249"/>
      <c r="C28" s="325" t="s">
        <v>22</v>
      </c>
      <c r="D28" s="28"/>
      <c r="E28" s="92">
        <v>14.4</v>
      </c>
      <c r="F28" s="28" t="s">
        <v>455</v>
      </c>
      <c r="G28" s="421">
        <f t="shared" si="7"/>
        <v>8.64</v>
      </c>
      <c r="H28" s="390"/>
      <c r="I28" s="353">
        <f t="shared" si="2"/>
        <v>0</v>
      </c>
      <c r="J28" s="353">
        <f t="shared" si="3"/>
        <v>0</v>
      </c>
      <c r="K28" s="353">
        <f t="shared" si="4"/>
        <v>0</v>
      </c>
      <c r="L28" s="353">
        <f t="shared" si="5"/>
        <v>0</v>
      </c>
      <c r="M28" s="353">
        <f t="shared" si="6"/>
        <v>0</v>
      </c>
    </row>
    <row r="29" spans="1:13">
      <c r="A29" s="157"/>
      <c r="B29" s="249"/>
      <c r="C29" s="325" t="s">
        <v>1317</v>
      </c>
      <c r="D29" s="28"/>
      <c r="E29" s="92">
        <v>9.3000000000000007</v>
      </c>
      <c r="F29" s="28" t="s">
        <v>455</v>
      </c>
      <c r="G29" s="421">
        <f t="shared" si="7"/>
        <v>5.58</v>
      </c>
      <c r="H29" s="390"/>
      <c r="I29" s="353">
        <f t="shared" si="2"/>
        <v>0</v>
      </c>
      <c r="J29" s="353">
        <f t="shared" si="3"/>
        <v>0</v>
      </c>
      <c r="K29" s="353">
        <f t="shared" si="4"/>
        <v>0</v>
      </c>
      <c r="L29" s="353">
        <f t="shared" si="5"/>
        <v>0</v>
      </c>
      <c r="M29" s="353">
        <f t="shared" si="6"/>
        <v>0</v>
      </c>
    </row>
    <row r="30" spans="1:13">
      <c r="A30" s="157"/>
      <c r="B30" s="249"/>
      <c r="C30" s="325" t="s">
        <v>1318</v>
      </c>
      <c r="D30" s="28"/>
      <c r="E30" s="92">
        <v>17.7</v>
      </c>
      <c r="F30" s="28" t="s">
        <v>455</v>
      </c>
      <c r="G30" s="421">
        <f t="shared" si="7"/>
        <v>10.62</v>
      </c>
      <c r="H30" s="390"/>
      <c r="I30" s="353">
        <f t="shared" si="2"/>
        <v>0</v>
      </c>
      <c r="J30" s="353">
        <f t="shared" si="3"/>
        <v>0</v>
      </c>
      <c r="K30" s="353">
        <f t="shared" si="4"/>
        <v>0</v>
      </c>
      <c r="L30" s="353">
        <f t="shared" si="5"/>
        <v>0</v>
      </c>
      <c r="M30" s="353">
        <f t="shared" si="6"/>
        <v>0</v>
      </c>
    </row>
    <row r="31" spans="1:13">
      <c r="A31" s="157"/>
      <c r="B31" s="249"/>
      <c r="C31" s="325" t="s">
        <v>118</v>
      </c>
      <c r="D31" s="28"/>
      <c r="E31" s="92">
        <v>6.6</v>
      </c>
      <c r="F31" s="28" t="s">
        <v>455</v>
      </c>
      <c r="G31" s="421">
        <f t="shared" si="7"/>
        <v>3.9599999999999995</v>
      </c>
      <c r="H31" s="390"/>
      <c r="I31" s="353">
        <f t="shared" si="2"/>
        <v>0</v>
      </c>
      <c r="J31" s="353">
        <f t="shared" si="3"/>
        <v>0</v>
      </c>
      <c r="K31" s="353">
        <f t="shared" si="4"/>
        <v>0</v>
      </c>
      <c r="L31" s="353">
        <f t="shared" si="5"/>
        <v>0</v>
      </c>
      <c r="M31" s="353">
        <f t="shared" si="6"/>
        <v>0</v>
      </c>
    </row>
    <row r="32" spans="1:13">
      <c r="A32" s="157"/>
      <c r="B32" s="249"/>
      <c r="C32" s="325" t="s">
        <v>1319</v>
      </c>
      <c r="D32" s="28"/>
      <c r="E32" s="92">
        <v>7.8</v>
      </c>
      <c r="F32" s="28" t="s">
        <v>455</v>
      </c>
      <c r="G32" s="421">
        <f t="shared" si="7"/>
        <v>4.68</v>
      </c>
      <c r="H32" s="390"/>
      <c r="I32" s="353">
        <f t="shared" si="2"/>
        <v>0</v>
      </c>
      <c r="J32" s="353">
        <f t="shared" si="3"/>
        <v>0</v>
      </c>
      <c r="K32" s="353">
        <f t="shared" si="4"/>
        <v>0</v>
      </c>
      <c r="L32" s="353">
        <f t="shared" si="5"/>
        <v>0</v>
      </c>
      <c r="M32" s="353">
        <f t="shared" si="6"/>
        <v>0</v>
      </c>
    </row>
    <row r="33" spans="1:13">
      <c r="A33" s="157"/>
      <c r="B33" s="249"/>
      <c r="C33" s="325" t="s">
        <v>1320</v>
      </c>
      <c r="D33" s="28"/>
      <c r="E33" s="92">
        <v>10.7</v>
      </c>
      <c r="F33" s="28" t="s">
        <v>455</v>
      </c>
      <c r="G33" s="421">
        <f t="shared" si="7"/>
        <v>6.419999999999999</v>
      </c>
      <c r="H33" s="390"/>
      <c r="I33" s="353">
        <f t="shared" si="2"/>
        <v>0</v>
      </c>
      <c r="J33" s="353">
        <f t="shared" si="3"/>
        <v>0</v>
      </c>
      <c r="K33" s="353">
        <f t="shared" si="4"/>
        <v>0</v>
      </c>
      <c r="L33" s="353">
        <f t="shared" si="5"/>
        <v>0</v>
      </c>
      <c r="M33" s="353">
        <f t="shared" si="6"/>
        <v>0</v>
      </c>
    </row>
    <row r="34" spans="1:13">
      <c r="A34" s="157"/>
      <c r="B34" s="249"/>
      <c r="C34" s="325" t="s">
        <v>1321</v>
      </c>
      <c r="D34" s="28"/>
      <c r="E34" s="92">
        <v>17</v>
      </c>
      <c r="F34" s="28" t="s">
        <v>455</v>
      </c>
      <c r="G34" s="421">
        <f t="shared" si="7"/>
        <v>10.199999999999999</v>
      </c>
      <c r="H34" s="390"/>
      <c r="I34" s="353">
        <f t="shared" si="2"/>
        <v>0</v>
      </c>
      <c r="J34" s="353">
        <f t="shared" si="3"/>
        <v>0</v>
      </c>
      <c r="K34" s="353">
        <f t="shared" si="4"/>
        <v>0</v>
      </c>
      <c r="L34" s="353">
        <f t="shared" si="5"/>
        <v>0</v>
      </c>
      <c r="M34" s="353">
        <f t="shared" si="6"/>
        <v>0</v>
      </c>
    </row>
    <row r="35" spans="1:13">
      <c r="A35" s="157"/>
      <c r="B35" s="249"/>
      <c r="C35" s="325" t="s">
        <v>336</v>
      </c>
      <c r="D35" s="28"/>
      <c r="E35" s="92">
        <v>3</v>
      </c>
      <c r="F35" s="28" t="s">
        <v>455</v>
      </c>
      <c r="G35" s="421">
        <f t="shared" si="7"/>
        <v>1.8</v>
      </c>
      <c r="H35" s="390"/>
      <c r="I35" s="353">
        <f t="shared" si="2"/>
        <v>0</v>
      </c>
      <c r="J35" s="353">
        <f t="shared" si="3"/>
        <v>0</v>
      </c>
      <c r="K35" s="353">
        <f t="shared" si="4"/>
        <v>0</v>
      </c>
      <c r="L35" s="353">
        <f t="shared" si="5"/>
        <v>0</v>
      </c>
      <c r="M35" s="353">
        <f t="shared" si="6"/>
        <v>0</v>
      </c>
    </row>
    <row r="36" spans="1:13">
      <c r="A36" s="157"/>
      <c r="B36" s="249"/>
      <c r="C36" s="325" t="s">
        <v>34</v>
      </c>
      <c r="D36" s="28"/>
      <c r="E36" s="92">
        <v>6.3</v>
      </c>
      <c r="F36" s="28" t="s">
        <v>455</v>
      </c>
      <c r="G36" s="421">
        <f t="shared" si="7"/>
        <v>3.78</v>
      </c>
      <c r="H36" s="390"/>
      <c r="I36" s="353">
        <f t="shared" si="2"/>
        <v>0</v>
      </c>
      <c r="J36" s="353">
        <f t="shared" si="3"/>
        <v>0</v>
      </c>
      <c r="K36" s="353">
        <f t="shared" si="4"/>
        <v>0</v>
      </c>
      <c r="L36" s="353">
        <f t="shared" si="5"/>
        <v>0</v>
      </c>
      <c r="M36" s="353">
        <f t="shared" si="6"/>
        <v>0</v>
      </c>
    </row>
    <row r="37" spans="1:13">
      <c r="A37" s="157"/>
      <c r="B37" s="249"/>
      <c r="C37" s="325" t="s">
        <v>67</v>
      </c>
      <c r="D37" s="28"/>
      <c r="E37" s="92">
        <v>10.9</v>
      </c>
      <c r="F37" s="28" t="s">
        <v>455</v>
      </c>
      <c r="G37" s="421">
        <f t="shared" si="7"/>
        <v>6.5400000000000009</v>
      </c>
      <c r="H37" s="390"/>
      <c r="I37" s="353">
        <f t="shared" si="2"/>
        <v>0</v>
      </c>
      <c r="J37" s="353">
        <f t="shared" si="3"/>
        <v>0</v>
      </c>
      <c r="K37" s="353">
        <f t="shared" si="4"/>
        <v>0</v>
      </c>
      <c r="L37" s="353">
        <f t="shared" si="5"/>
        <v>0</v>
      </c>
      <c r="M37" s="353">
        <f t="shared" si="6"/>
        <v>0</v>
      </c>
    </row>
    <row r="38" spans="1:13">
      <c r="A38" s="157"/>
      <c r="B38" s="249"/>
      <c r="C38" s="325" t="s">
        <v>59</v>
      </c>
      <c r="D38" s="28"/>
      <c r="E38" s="92">
        <v>9.8000000000000007</v>
      </c>
      <c r="F38" s="28" t="s">
        <v>455</v>
      </c>
      <c r="G38" s="421">
        <f t="shared" si="7"/>
        <v>5.8800000000000008</v>
      </c>
      <c r="H38" s="390"/>
      <c r="I38" s="353">
        <f t="shared" si="2"/>
        <v>0</v>
      </c>
      <c r="J38" s="353">
        <f t="shared" si="3"/>
        <v>0</v>
      </c>
      <c r="K38" s="353">
        <f t="shared" si="4"/>
        <v>0</v>
      </c>
      <c r="L38" s="353">
        <f t="shared" si="5"/>
        <v>0</v>
      </c>
      <c r="M38" s="353">
        <f t="shared" si="6"/>
        <v>0</v>
      </c>
    </row>
    <row r="39" spans="1:13">
      <c r="A39" s="157"/>
      <c r="B39" s="249"/>
      <c r="C39" s="325" t="s">
        <v>67</v>
      </c>
      <c r="D39" s="28"/>
      <c r="E39" s="92">
        <v>42.5</v>
      </c>
      <c r="F39" s="28" t="s">
        <v>455</v>
      </c>
      <c r="G39" s="421">
        <f t="shared" si="7"/>
        <v>25.5</v>
      </c>
      <c r="H39" s="390"/>
      <c r="I39" s="353">
        <f t="shared" si="2"/>
        <v>0</v>
      </c>
      <c r="J39" s="353">
        <f t="shared" si="3"/>
        <v>0</v>
      </c>
      <c r="K39" s="353">
        <f t="shared" si="4"/>
        <v>0</v>
      </c>
      <c r="L39" s="353">
        <f t="shared" si="5"/>
        <v>0</v>
      </c>
      <c r="M39" s="353">
        <f t="shared" si="6"/>
        <v>0</v>
      </c>
    </row>
    <row r="40" spans="1:13">
      <c r="A40" s="157"/>
      <c r="B40" s="249"/>
      <c r="C40" s="325" t="s">
        <v>1322</v>
      </c>
      <c r="D40" s="28"/>
      <c r="E40" s="92">
        <v>25</v>
      </c>
      <c r="F40" s="28" t="s">
        <v>455</v>
      </c>
      <c r="G40" s="421">
        <f t="shared" si="7"/>
        <v>15</v>
      </c>
      <c r="H40" s="390"/>
      <c r="I40" s="353">
        <f t="shared" si="2"/>
        <v>0</v>
      </c>
      <c r="J40" s="353">
        <f t="shared" si="3"/>
        <v>0</v>
      </c>
      <c r="K40" s="353">
        <f t="shared" si="4"/>
        <v>0</v>
      </c>
      <c r="L40" s="353">
        <f t="shared" si="5"/>
        <v>0</v>
      </c>
      <c r="M40" s="353">
        <f t="shared" si="6"/>
        <v>0</v>
      </c>
    </row>
    <row r="41" spans="1:13">
      <c r="A41" s="157"/>
      <c r="B41" s="251" t="s">
        <v>661</v>
      </c>
      <c r="C41" s="326" t="s">
        <v>1338</v>
      </c>
      <c r="D41" s="28">
        <v>101</v>
      </c>
      <c r="E41" s="92">
        <v>7.2</v>
      </c>
      <c r="F41" s="28" t="s">
        <v>449</v>
      </c>
      <c r="G41" s="421">
        <f t="shared" ref="G41:G47" si="8">E41*1</f>
        <v>7.2</v>
      </c>
      <c r="H41" s="390"/>
      <c r="I41" s="353">
        <f t="shared" si="2"/>
        <v>0</v>
      </c>
      <c r="J41" s="353">
        <f t="shared" si="3"/>
        <v>0</v>
      </c>
      <c r="K41" s="353">
        <f t="shared" si="4"/>
        <v>0</v>
      </c>
      <c r="L41" s="353">
        <f t="shared" si="5"/>
        <v>0</v>
      </c>
      <c r="M41" s="353">
        <f t="shared" si="6"/>
        <v>0</v>
      </c>
    </row>
    <row r="42" spans="1:13">
      <c r="A42" s="157"/>
      <c r="B42" s="249"/>
      <c r="C42" s="326" t="s">
        <v>1323</v>
      </c>
      <c r="D42" s="28">
        <v>101</v>
      </c>
      <c r="E42" s="92">
        <v>13.5</v>
      </c>
      <c r="F42" s="28" t="s">
        <v>449</v>
      </c>
      <c r="G42" s="421">
        <f t="shared" si="8"/>
        <v>13.5</v>
      </c>
      <c r="H42" s="390"/>
      <c r="I42" s="353">
        <f t="shared" si="2"/>
        <v>0</v>
      </c>
      <c r="J42" s="353">
        <f t="shared" si="3"/>
        <v>0</v>
      </c>
      <c r="K42" s="353">
        <f t="shared" si="4"/>
        <v>0</v>
      </c>
      <c r="L42" s="353">
        <f t="shared" si="5"/>
        <v>0</v>
      </c>
      <c r="M42" s="353">
        <f t="shared" si="6"/>
        <v>0</v>
      </c>
    </row>
    <row r="43" spans="1:13">
      <c r="A43" s="157"/>
      <c r="B43" s="249"/>
      <c r="C43" s="327" t="s">
        <v>1371</v>
      </c>
      <c r="D43" s="28">
        <v>102</v>
      </c>
      <c r="E43" s="92">
        <v>28</v>
      </c>
      <c r="F43" s="28" t="s">
        <v>449</v>
      </c>
      <c r="G43" s="421">
        <f t="shared" si="8"/>
        <v>28</v>
      </c>
      <c r="H43" s="390"/>
      <c r="I43" s="353">
        <f t="shared" si="2"/>
        <v>0</v>
      </c>
      <c r="J43" s="353">
        <f t="shared" si="3"/>
        <v>0</v>
      </c>
      <c r="K43" s="353">
        <f t="shared" si="4"/>
        <v>0</v>
      </c>
      <c r="L43" s="353">
        <f t="shared" si="5"/>
        <v>0</v>
      </c>
      <c r="M43" s="353">
        <f t="shared" si="6"/>
        <v>0</v>
      </c>
    </row>
    <row r="44" spans="1:13">
      <c r="A44" s="157"/>
      <c r="B44" s="249"/>
      <c r="C44" s="326" t="s">
        <v>1324</v>
      </c>
      <c r="D44" s="28">
        <v>102</v>
      </c>
      <c r="E44" s="92">
        <v>16</v>
      </c>
      <c r="F44" s="28" t="s">
        <v>449</v>
      </c>
      <c r="G44" s="421">
        <f t="shared" si="8"/>
        <v>16</v>
      </c>
      <c r="H44" s="390"/>
      <c r="I44" s="353">
        <f t="shared" si="2"/>
        <v>0</v>
      </c>
      <c r="J44" s="353">
        <f t="shared" si="3"/>
        <v>0</v>
      </c>
      <c r="K44" s="353">
        <f t="shared" si="4"/>
        <v>0</v>
      </c>
      <c r="L44" s="353">
        <f t="shared" si="5"/>
        <v>0</v>
      </c>
      <c r="M44" s="353">
        <f t="shared" si="6"/>
        <v>0</v>
      </c>
    </row>
    <row r="45" spans="1:13">
      <c r="A45" s="157"/>
      <c r="B45" s="249"/>
      <c r="C45" s="325" t="s">
        <v>1325</v>
      </c>
      <c r="D45" s="28">
        <v>102</v>
      </c>
      <c r="E45" s="92">
        <v>10</v>
      </c>
      <c r="F45" s="28" t="s">
        <v>449</v>
      </c>
      <c r="G45" s="421">
        <f t="shared" si="8"/>
        <v>10</v>
      </c>
      <c r="H45" s="390"/>
      <c r="I45" s="353">
        <f t="shared" si="2"/>
        <v>0</v>
      </c>
      <c r="J45" s="353">
        <f t="shared" si="3"/>
        <v>0</v>
      </c>
      <c r="K45" s="353">
        <f t="shared" si="4"/>
        <v>0</v>
      </c>
      <c r="L45" s="353">
        <f t="shared" si="5"/>
        <v>0</v>
      </c>
      <c r="M45" s="353">
        <f t="shared" si="6"/>
        <v>0</v>
      </c>
    </row>
    <row r="46" spans="1:13">
      <c r="A46" s="157"/>
      <c r="B46" s="249"/>
      <c r="C46" s="325" t="s">
        <v>662</v>
      </c>
      <c r="D46" s="28">
        <v>103</v>
      </c>
      <c r="E46" s="92">
        <v>4</v>
      </c>
      <c r="F46" s="28" t="s">
        <v>449</v>
      </c>
      <c r="G46" s="421">
        <f t="shared" si="8"/>
        <v>4</v>
      </c>
      <c r="H46" s="390"/>
      <c r="I46" s="353">
        <f t="shared" si="2"/>
        <v>0</v>
      </c>
      <c r="J46" s="353">
        <f t="shared" si="3"/>
        <v>0</v>
      </c>
      <c r="K46" s="353">
        <f t="shared" si="4"/>
        <v>0</v>
      </c>
      <c r="L46" s="353">
        <f t="shared" si="5"/>
        <v>0</v>
      </c>
      <c r="M46" s="353">
        <f t="shared" si="6"/>
        <v>0</v>
      </c>
    </row>
    <row r="47" spans="1:13">
      <c r="A47" s="157"/>
      <c r="B47" s="249"/>
      <c r="C47" s="325" t="s">
        <v>1326</v>
      </c>
      <c r="D47" s="28">
        <v>104</v>
      </c>
      <c r="E47" s="92">
        <v>16</v>
      </c>
      <c r="F47" s="28" t="s">
        <v>449</v>
      </c>
      <c r="G47" s="421">
        <f t="shared" si="8"/>
        <v>16</v>
      </c>
      <c r="H47" s="390"/>
      <c r="I47" s="353">
        <f t="shared" si="2"/>
        <v>0</v>
      </c>
      <c r="J47" s="353">
        <f t="shared" si="3"/>
        <v>0</v>
      </c>
      <c r="K47" s="353">
        <f t="shared" si="4"/>
        <v>0</v>
      </c>
      <c r="L47" s="353">
        <f t="shared" si="5"/>
        <v>0</v>
      </c>
      <c r="M47" s="353">
        <f t="shared" si="6"/>
        <v>0</v>
      </c>
    </row>
    <row r="48" spans="1:13">
      <c r="A48" s="157"/>
      <c r="B48" s="249"/>
      <c r="C48" s="327" t="s">
        <v>688</v>
      </c>
      <c r="D48" s="28">
        <v>104</v>
      </c>
      <c r="E48" s="92">
        <v>16</v>
      </c>
      <c r="F48" s="28" t="s">
        <v>450</v>
      </c>
      <c r="G48" s="421">
        <f>E48*2</f>
        <v>32</v>
      </c>
      <c r="H48" s="390"/>
      <c r="I48" s="353">
        <f t="shared" si="2"/>
        <v>0</v>
      </c>
      <c r="J48" s="353">
        <f t="shared" si="3"/>
        <v>0</v>
      </c>
      <c r="K48" s="353">
        <f t="shared" si="4"/>
        <v>0</v>
      </c>
      <c r="L48" s="353">
        <f t="shared" si="5"/>
        <v>0</v>
      </c>
      <c r="M48" s="353">
        <f t="shared" si="6"/>
        <v>0</v>
      </c>
    </row>
    <row r="49" spans="1:13">
      <c r="A49" s="157"/>
      <c r="B49" s="249"/>
      <c r="C49" s="326" t="s">
        <v>1327</v>
      </c>
      <c r="D49" s="28">
        <v>105</v>
      </c>
      <c r="E49" s="92">
        <v>17.5</v>
      </c>
      <c r="F49" s="28" t="s">
        <v>449</v>
      </c>
      <c r="G49" s="421">
        <f>E49*1</f>
        <v>17.5</v>
      </c>
      <c r="H49" s="390"/>
      <c r="I49" s="353">
        <f t="shared" si="2"/>
        <v>0</v>
      </c>
      <c r="J49" s="353">
        <f t="shared" si="3"/>
        <v>0</v>
      </c>
      <c r="K49" s="353">
        <f t="shared" si="4"/>
        <v>0</v>
      </c>
      <c r="L49" s="353">
        <f t="shared" si="5"/>
        <v>0</v>
      </c>
      <c r="M49" s="353">
        <f t="shared" si="6"/>
        <v>0</v>
      </c>
    </row>
    <row r="50" spans="1:13">
      <c r="A50" s="157"/>
      <c r="B50" s="249"/>
      <c r="C50" s="327" t="s">
        <v>1339</v>
      </c>
      <c r="D50" s="28">
        <v>105</v>
      </c>
      <c r="E50" s="92">
        <v>17.2</v>
      </c>
      <c r="F50" s="28" t="s">
        <v>450</v>
      </c>
      <c r="G50" s="421">
        <f>E50*2</f>
        <v>34.4</v>
      </c>
      <c r="H50" s="390"/>
      <c r="I50" s="353">
        <f t="shared" si="2"/>
        <v>0</v>
      </c>
      <c r="J50" s="353">
        <f t="shared" si="3"/>
        <v>0</v>
      </c>
      <c r="K50" s="353">
        <f t="shared" si="4"/>
        <v>0</v>
      </c>
      <c r="L50" s="353">
        <f t="shared" si="5"/>
        <v>0</v>
      </c>
      <c r="M50" s="353">
        <f t="shared" si="6"/>
        <v>0</v>
      </c>
    </row>
    <row r="51" spans="1:13">
      <c r="A51" s="157"/>
      <c r="B51" s="249"/>
      <c r="C51" s="326" t="s">
        <v>1328</v>
      </c>
      <c r="D51" s="28">
        <v>107</v>
      </c>
      <c r="E51" s="92">
        <v>13</v>
      </c>
      <c r="F51" s="28" t="s">
        <v>449</v>
      </c>
      <c r="G51" s="421">
        <f>E51*1</f>
        <v>13</v>
      </c>
      <c r="H51" s="390"/>
      <c r="I51" s="353">
        <f t="shared" si="2"/>
        <v>0</v>
      </c>
      <c r="J51" s="353">
        <f t="shared" si="3"/>
        <v>0</v>
      </c>
      <c r="K51" s="353">
        <f t="shared" si="4"/>
        <v>0</v>
      </c>
      <c r="L51" s="353">
        <f t="shared" si="5"/>
        <v>0</v>
      </c>
      <c r="M51" s="353">
        <f t="shared" si="6"/>
        <v>0</v>
      </c>
    </row>
    <row r="52" spans="1:13">
      <c r="A52" s="157"/>
      <c r="B52" s="249"/>
      <c r="C52" s="325" t="s">
        <v>1329</v>
      </c>
      <c r="D52" s="28">
        <v>107</v>
      </c>
      <c r="E52" s="92">
        <v>15.8</v>
      </c>
      <c r="F52" s="28" t="s">
        <v>449</v>
      </c>
      <c r="G52" s="421">
        <f>E52*1</f>
        <v>15.8</v>
      </c>
      <c r="H52" s="390"/>
      <c r="I52" s="353">
        <f t="shared" si="2"/>
        <v>0</v>
      </c>
      <c r="J52" s="353">
        <f t="shared" si="3"/>
        <v>0</v>
      </c>
      <c r="K52" s="353">
        <f t="shared" si="4"/>
        <v>0</v>
      </c>
      <c r="L52" s="353">
        <f t="shared" si="5"/>
        <v>0</v>
      </c>
      <c r="M52" s="353">
        <f t="shared" si="6"/>
        <v>0</v>
      </c>
    </row>
    <row r="53" spans="1:13">
      <c r="A53" s="157"/>
      <c r="B53" s="249"/>
      <c r="C53" s="327" t="s">
        <v>689</v>
      </c>
      <c r="D53" s="28">
        <v>107</v>
      </c>
      <c r="E53" s="92">
        <v>12</v>
      </c>
      <c r="F53" s="28" t="s">
        <v>450</v>
      </c>
      <c r="G53" s="421">
        <f>E53*2</f>
        <v>24</v>
      </c>
      <c r="H53" s="390"/>
      <c r="I53" s="353">
        <f t="shared" si="2"/>
        <v>0</v>
      </c>
      <c r="J53" s="353">
        <f t="shared" si="3"/>
        <v>0</v>
      </c>
      <c r="K53" s="353">
        <f t="shared" si="4"/>
        <v>0</v>
      </c>
      <c r="L53" s="353">
        <f t="shared" si="5"/>
        <v>0</v>
      </c>
      <c r="M53" s="353">
        <f t="shared" si="6"/>
        <v>0</v>
      </c>
    </row>
    <row r="54" spans="1:13">
      <c r="A54" s="157"/>
      <c r="B54" s="249"/>
      <c r="C54" s="325" t="s">
        <v>34</v>
      </c>
      <c r="D54" s="28"/>
      <c r="E54" s="92">
        <v>124.5</v>
      </c>
      <c r="F54" s="28" t="s">
        <v>449</v>
      </c>
      <c r="G54" s="421">
        <f>E54*1</f>
        <v>124.5</v>
      </c>
      <c r="H54" s="390"/>
      <c r="I54" s="353">
        <f t="shared" si="2"/>
        <v>0</v>
      </c>
      <c r="J54" s="353">
        <f t="shared" si="3"/>
        <v>0</v>
      </c>
      <c r="K54" s="353">
        <f t="shared" si="4"/>
        <v>0</v>
      </c>
      <c r="L54" s="353">
        <f t="shared" si="5"/>
        <v>0</v>
      </c>
      <c r="M54" s="353">
        <f t="shared" si="6"/>
        <v>0</v>
      </c>
    </row>
    <row r="55" spans="1:13">
      <c r="A55" s="157"/>
      <c r="B55" s="249"/>
      <c r="C55" s="118" t="s">
        <v>663</v>
      </c>
      <c r="D55" s="28"/>
      <c r="E55" s="92">
        <v>25.16</v>
      </c>
      <c r="F55" s="28" t="s">
        <v>454</v>
      </c>
      <c r="G55" s="421">
        <f>E55*1/5</f>
        <v>5.032</v>
      </c>
      <c r="H55" s="390"/>
      <c r="I55" s="353">
        <f t="shared" si="2"/>
        <v>0</v>
      </c>
      <c r="J55" s="353">
        <f t="shared" si="3"/>
        <v>0</v>
      </c>
      <c r="K55" s="353">
        <f t="shared" si="4"/>
        <v>0</v>
      </c>
      <c r="L55" s="353">
        <f t="shared" si="5"/>
        <v>0</v>
      </c>
      <c r="M55" s="353">
        <f t="shared" si="6"/>
        <v>0</v>
      </c>
    </row>
    <row r="56" spans="1:13">
      <c r="A56" s="157"/>
      <c r="B56" s="249"/>
      <c r="C56" s="326" t="s">
        <v>1330</v>
      </c>
      <c r="D56" s="28">
        <v>108</v>
      </c>
      <c r="E56" s="92">
        <v>18.5</v>
      </c>
      <c r="F56" s="28" t="s">
        <v>449</v>
      </c>
      <c r="G56" s="421">
        <f>E56*1</f>
        <v>18.5</v>
      </c>
      <c r="H56" s="390"/>
      <c r="I56" s="353">
        <f t="shared" si="2"/>
        <v>0</v>
      </c>
      <c r="J56" s="353">
        <f t="shared" si="3"/>
        <v>0</v>
      </c>
      <c r="K56" s="353">
        <f t="shared" si="4"/>
        <v>0</v>
      </c>
      <c r="L56" s="353">
        <f t="shared" si="5"/>
        <v>0</v>
      </c>
      <c r="M56" s="353">
        <f t="shared" si="6"/>
        <v>0</v>
      </c>
    </row>
    <row r="57" spans="1:13">
      <c r="A57" s="157"/>
      <c r="B57" s="249"/>
      <c r="C57" s="118" t="s">
        <v>1372</v>
      </c>
      <c r="D57" s="28">
        <v>108</v>
      </c>
      <c r="E57" s="92">
        <v>45.6</v>
      </c>
      <c r="F57" s="28" t="s">
        <v>449</v>
      </c>
      <c r="G57" s="421">
        <f>E57*1</f>
        <v>45.6</v>
      </c>
      <c r="H57" s="390"/>
      <c r="I57" s="353">
        <f t="shared" si="2"/>
        <v>0</v>
      </c>
      <c r="J57" s="353">
        <f t="shared" si="3"/>
        <v>0</v>
      </c>
      <c r="K57" s="353">
        <f t="shared" si="4"/>
        <v>0</v>
      </c>
      <c r="L57" s="353">
        <f t="shared" si="5"/>
        <v>0</v>
      </c>
      <c r="M57" s="353">
        <f t="shared" si="6"/>
        <v>0</v>
      </c>
    </row>
    <row r="58" spans="1:13">
      <c r="A58" s="157"/>
      <c r="B58" s="249"/>
      <c r="C58" s="325" t="s">
        <v>1331</v>
      </c>
      <c r="D58" s="28">
        <v>108</v>
      </c>
      <c r="E58" s="92">
        <v>15.6</v>
      </c>
      <c r="F58" s="28" t="s">
        <v>449</v>
      </c>
      <c r="G58" s="421">
        <f>E58*1</f>
        <v>15.6</v>
      </c>
      <c r="H58" s="390"/>
      <c r="I58" s="353">
        <f t="shared" si="2"/>
        <v>0</v>
      </c>
      <c r="J58" s="353">
        <f t="shared" si="3"/>
        <v>0</v>
      </c>
      <c r="K58" s="353">
        <f t="shared" si="4"/>
        <v>0</v>
      </c>
      <c r="L58" s="353">
        <f t="shared" si="5"/>
        <v>0</v>
      </c>
      <c r="M58" s="353">
        <f t="shared" si="6"/>
        <v>0</v>
      </c>
    </row>
    <row r="59" spans="1:13">
      <c r="A59" s="157"/>
      <c r="B59" s="249"/>
      <c r="C59" s="326" t="s">
        <v>1332</v>
      </c>
      <c r="D59" s="28">
        <v>108</v>
      </c>
      <c r="E59" s="92">
        <v>4.5</v>
      </c>
      <c r="F59" s="28" t="s">
        <v>450</v>
      </c>
      <c r="G59" s="421">
        <f>E59*2</f>
        <v>9</v>
      </c>
      <c r="H59" s="390"/>
      <c r="I59" s="353">
        <f t="shared" si="2"/>
        <v>0</v>
      </c>
      <c r="J59" s="353">
        <f t="shared" si="3"/>
        <v>0</v>
      </c>
      <c r="K59" s="353">
        <f t="shared" si="4"/>
        <v>0</v>
      </c>
      <c r="L59" s="353">
        <f t="shared" si="5"/>
        <v>0</v>
      </c>
      <c r="M59" s="353">
        <f t="shared" si="6"/>
        <v>0</v>
      </c>
    </row>
    <row r="60" spans="1:13">
      <c r="A60" s="157"/>
      <c r="B60" s="249"/>
      <c r="C60" s="326" t="s">
        <v>1333</v>
      </c>
      <c r="D60" s="28">
        <v>110</v>
      </c>
      <c r="E60" s="92">
        <v>19.399999999999999</v>
      </c>
      <c r="F60" s="28" t="s">
        <v>449</v>
      </c>
      <c r="G60" s="421">
        <f>E60*1</f>
        <v>19.399999999999999</v>
      </c>
      <c r="H60" s="390"/>
      <c r="I60" s="353">
        <f t="shared" si="2"/>
        <v>0</v>
      </c>
      <c r="J60" s="353">
        <f t="shared" si="3"/>
        <v>0</v>
      </c>
      <c r="K60" s="353">
        <f t="shared" si="4"/>
        <v>0</v>
      </c>
      <c r="L60" s="353">
        <f t="shared" si="5"/>
        <v>0</v>
      </c>
      <c r="M60" s="353">
        <f t="shared" si="6"/>
        <v>0</v>
      </c>
    </row>
    <row r="61" spans="1:13">
      <c r="A61" s="157"/>
      <c r="B61" s="249"/>
      <c r="C61" s="327" t="s">
        <v>1340</v>
      </c>
      <c r="D61" s="28">
        <v>110</v>
      </c>
      <c r="E61" s="92">
        <v>22.3</v>
      </c>
      <c r="F61" s="28" t="s">
        <v>450</v>
      </c>
      <c r="G61" s="421">
        <f>E61*2</f>
        <v>44.6</v>
      </c>
      <c r="H61" s="390"/>
      <c r="I61" s="353">
        <f t="shared" si="2"/>
        <v>0</v>
      </c>
      <c r="J61" s="353">
        <f t="shared" si="3"/>
        <v>0</v>
      </c>
      <c r="K61" s="353">
        <f t="shared" si="4"/>
        <v>0</v>
      </c>
      <c r="L61" s="353">
        <f t="shared" si="5"/>
        <v>0</v>
      </c>
      <c r="M61" s="353">
        <f t="shared" si="6"/>
        <v>0</v>
      </c>
    </row>
    <row r="62" spans="1:13">
      <c r="A62" s="157"/>
      <c r="B62" s="249"/>
      <c r="C62" s="326" t="s">
        <v>664</v>
      </c>
      <c r="D62" s="28">
        <v>111</v>
      </c>
      <c r="E62" s="92">
        <v>22.47</v>
      </c>
      <c r="F62" s="28" t="s">
        <v>449</v>
      </c>
      <c r="G62" s="421">
        <f>E62*1</f>
        <v>22.47</v>
      </c>
      <c r="H62" s="390"/>
      <c r="I62" s="353">
        <f t="shared" si="2"/>
        <v>0</v>
      </c>
      <c r="J62" s="353">
        <f t="shared" si="3"/>
        <v>0</v>
      </c>
      <c r="K62" s="353">
        <f t="shared" si="4"/>
        <v>0</v>
      </c>
      <c r="L62" s="353">
        <f t="shared" si="5"/>
        <v>0</v>
      </c>
      <c r="M62" s="353">
        <f t="shared" si="6"/>
        <v>0</v>
      </c>
    </row>
    <row r="63" spans="1:13">
      <c r="A63" s="157"/>
      <c r="B63" s="249"/>
      <c r="C63" s="326" t="s">
        <v>1334</v>
      </c>
      <c r="D63" s="28">
        <v>112</v>
      </c>
      <c r="E63" s="92">
        <v>21.1</v>
      </c>
      <c r="F63" s="28" t="s">
        <v>449</v>
      </c>
      <c r="G63" s="421">
        <f>E63*1</f>
        <v>21.1</v>
      </c>
      <c r="H63" s="390"/>
      <c r="I63" s="353">
        <f t="shared" si="2"/>
        <v>0</v>
      </c>
      <c r="J63" s="353">
        <f t="shared" si="3"/>
        <v>0</v>
      </c>
      <c r="K63" s="353">
        <f t="shared" si="4"/>
        <v>0</v>
      </c>
      <c r="L63" s="353">
        <f t="shared" si="5"/>
        <v>0</v>
      </c>
      <c r="M63" s="353">
        <f t="shared" si="6"/>
        <v>0</v>
      </c>
    </row>
    <row r="64" spans="1:13">
      <c r="A64" s="157"/>
      <c r="B64" s="249"/>
      <c r="C64" s="327" t="s">
        <v>1341</v>
      </c>
      <c r="D64" s="28">
        <v>112</v>
      </c>
      <c r="E64" s="92">
        <v>20.5</v>
      </c>
      <c r="F64" s="28" t="s">
        <v>450</v>
      </c>
      <c r="G64" s="421">
        <f>E64*2</f>
        <v>41</v>
      </c>
      <c r="H64" s="390"/>
      <c r="I64" s="353">
        <f t="shared" si="2"/>
        <v>0</v>
      </c>
      <c r="J64" s="353">
        <f t="shared" si="3"/>
        <v>0</v>
      </c>
      <c r="K64" s="353">
        <f t="shared" si="4"/>
        <v>0</v>
      </c>
      <c r="L64" s="353">
        <f t="shared" si="5"/>
        <v>0</v>
      </c>
      <c r="M64" s="353">
        <f t="shared" si="6"/>
        <v>0</v>
      </c>
    </row>
    <row r="65" spans="1:13">
      <c r="A65" s="157"/>
      <c r="B65" s="249"/>
      <c r="C65" s="326" t="s">
        <v>665</v>
      </c>
      <c r="D65" s="28">
        <v>113</v>
      </c>
      <c r="E65" s="92">
        <v>36.299999999999997</v>
      </c>
      <c r="F65" s="28" t="s">
        <v>449</v>
      </c>
      <c r="G65" s="421">
        <f>E65*1</f>
        <v>36.299999999999997</v>
      </c>
      <c r="H65" s="390"/>
      <c r="I65" s="353">
        <f t="shared" si="2"/>
        <v>0</v>
      </c>
      <c r="J65" s="353">
        <f t="shared" si="3"/>
        <v>0</v>
      </c>
      <c r="K65" s="353">
        <f t="shared" si="4"/>
        <v>0</v>
      </c>
      <c r="L65" s="353">
        <f t="shared" si="5"/>
        <v>0</v>
      </c>
      <c r="M65" s="353">
        <f t="shared" si="6"/>
        <v>0</v>
      </c>
    </row>
    <row r="66" spans="1:13">
      <c r="A66" s="157"/>
      <c r="B66" s="249"/>
      <c r="C66" s="325" t="s">
        <v>1335</v>
      </c>
      <c r="D66" s="28">
        <v>115</v>
      </c>
      <c r="E66" s="92">
        <v>16</v>
      </c>
      <c r="F66" s="28" t="s">
        <v>455</v>
      </c>
      <c r="G66" s="421">
        <f>E66*3/5</f>
        <v>9.6</v>
      </c>
      <c r="H66" s="390"/>
      <c r="I66" s="353">
        <f t="shared" si="2"/>
        <v>0</v>
      </c>
      <c r="J66" s="353">
        <f t="shared" si="3"/>
        <v>0</v>
      </c>
      <c r="K66" s="353">
        <f t="shared" si="4"/>
        <v>0</v>
      </c>
      <c r="L66" s="353">
        <f t="shared" si="5"/>
        <v>0</v>
      </c>
      <c r="M66" s="353">
        <f t="shared" si="6"/>
        <v>0</v>
      </c>
    </row>
    <row r="67" spans="1:13">
      <c r="A67" s="157"/>
      <c r="B67" s="249"/>
      <c r="C67" s="326" t="s">
        <v>1336</v>
      </c>
      <c r="D67" s="28">
        <v>116</v>
      </c>
      <c r="E67" s="92">
        <v>20.9</v>
      </c>
      <c r="F67" s="28" t="s">
        <v>449</v>
      </c>
      <c r="G67" s="421">
        <f>E67*1</f>
        <v>20.9</v>
      </c>
      <c r="H67" s="390"/>
      <c r="I67" s="353">
        <f t="shared" si="2"/>
        <v>0</v>
      </c>
      <c r="J67" s="353">
        <f t="shared" si="3"/>
        <v>0</v>
      </c>
      <c r="K67" s="353">
        <f t="shared" si="4"/>
        <v>0</v>
      </c>
      <c r="L67" s="353">
        <f t="shared" si="5"/>
        <v>0</v>
      </c>
      <c r="M67" s="353">
        <f t="shared" si="6"/>
        <v>0</v>
      </c>
    </row>
    <row r="68" spans="1:13">
      <c r="A68" s="157"/>
      <c r="B68" s="249"/>
      <c r="C68" s="325" t="s">
        <v>1337</v>
      </c>
      <c r="D68" s="28"/>
      <c r="E68" s="92">
        <v>17</v>
      </c>
      <c r="F68" s="28" t="s">
        <v>449</v>
      </c>
      <c r="G68" s="421">
        <f>E68*1</f>
        <v>17</v>
      </c>
      <c r="H68" s="390"/>
      <c r="I68" s="353">
        <f t="shared" si="2"/>
        <v>0</v>
      </c>
      <c r="J68" s="353">
        <f t="shared" si="3"/>
        <v>0</v>
      </c>
      <c r="K68" s="353">
        <f t="shared" si="4"/>
        <v>0</v>
      </c>
      <c r="L68" s="353">
        <f t="shared" si="5"/>
        <v>0</v>
      </c>
      <c r="M68" s="353">
        <f t="shared" si="6"/>
        <v>0</v>
      </c>
    </row>
    <row r="69" spans="1:13">
      <c r="A69" s="157"/>
      <c r="B69" s="249"/>
      <c r="C69" s="326" t="s">
        <v>1342</v>
      </c>
      <c r="D69" s="28"/>
      <c r="E69" s="92">
        <v>4.9000000000000004</v>
      </c>
      <c r="F69" s="28" t="s">
        <v>452</v>
      </c>
      <c r="G69" s="421">
        <f>E69*3</f>
        <v>14.700000000000001</v>
      </c>
      <c r="H69" s="390"/>
      <c r="I69" s="353">
        <f t="shared" ref="I69:I132" si="9">H69*G69</f>
        <v>0</v>
      </c>
      <c r="J69" s="353">
        <f t="shared" ref="J69:J132" si="10">I69*$I$1</f>
        <v>0</v>
      </c>
      <c r="K69" s="353">
        <f t="shared" ref="K69:K132" si="11">J69*3</f>
        <v>0</v>
      </c>
      <c r="L69" s="353">
        <f t="shared" ref="L69:L132" si="12">K69*0.22</f>
        <v>0</v>
      </c>
      <c r="M69" s="353">
        <f t="shared" ref="M69:M132" si="13">L69+K69</f>
        <v>0</v>
      </c>
    </row>
    <row r="70" spans="1:13">
      <c r="A70" s="157"/>
      <c r="B70" s="249"/>
      <c r="C70" s="326" t="s">
        <v>1343</v>
      </c>
      <c r="D70" s="28"/>
      <c r="E70" s="92">
        <v>4.9000000000000004</v>
      </c>
      <c r="F70" s="28" t="s">
        <v>452</v>
      </c>
      <c r="G70" s="421">
        <f>E70*3</f>
        <v>14.700000000000001</v>
      </c>
      <c r="H70" s="390"/>
      <c r="I70" s="353">
        <f t="shared" si="9"/>
        <v>0</v>
      </c>
      <c r="J70" s="353">
        <f t="shared" si="10"/>
        <v>0</v>
      </c>
      <c r="K70" s="353">
        <f t="shared" si="11"/>
        <v>0</v>
      </c>
      <c r="L70" s="353">
        <f t="shared" si="12"/>
        <v>0</v>
      </c>
      <c r="M70" s="353">
        <f t="shared" si="13"/>
        <v>0</v>
      </c>
    </row>
    <row r="71" spans="1:13">
      <c r="A71" s="157"/>
      <c r="B71" s="249"/>
      <c r="C71" s="326" t="s">
        <v>502</v>
      </c>
      <c r="D71" s="28"/>
      <c r="E71" s="92">
        <v>2.87</v>
      </c>
      <c r="F71" s="28" t="s">
        <v>449</v>
      </c>
      <c r="G71" s="421">
        <f>E71*1</f>
        <v>2.87</v>
      </c>
      <c r="H71" s="390"/>
      <c r="I71" s="353">
        <f t="shared" si="9"/>
        <v>0</v>
      </c>
      <c r="J71" s="353">
        <f t="shared" si="10"/>
        <v>0</v>
      </c>
      <c r="K71" s="353">
        <f t="shared" si="11"/>
        <v>0</v>
      </c>
      <c r="L71" s="353">
        <f t="shared" si="12"/>
        <v>0</v>
      </c>
      <c r="M71" s="353">
        <f t="shared" si="13"/>
        <v>0</v>
      </c>
    </row>
    <row r="72" spans="1:13">
      <c r="A72" s="157"/>
      <c r="B72" s="251" t="s">
        <v>358</v>
      </c>
      <c r="C72" s="325" t="s">
        <v>667</v>
      </c>
      <c r="D72" s="28">
        <v>218</v>
      </c>
      <c r="E72" s="92">
        <v>17.5</v>
      </c>
      <c r="F72" s="261" t="s">
        <v>449</v>
      </c>
      <c r="G72" s="421">
        <f>E72*1</f>
        <v>17.5</v>
      </c>
      <c r="H72" s="390"/>
      <c r="I72" s="353">
        <f t="shared" si="9"/>
        <v>0</v>
      </c>
      <c r="J72" s="353">
        <f t="shared" si="10"/>
        <v>0</v>
      </c>
      <c r="K72" s="353">
        <f t="shared" si="11"/>
        <v>0</v>
      </c>
      <c r="L72" s="353">
        <f t="shared" si="12"/>
        <v>0</v>
      </c>
      <c r="M72" s="353">
        <f t="shared" si="13"/>
        <v>0</v>
      </c>
    </row>
    <row r="73" spans="1:13">
      <c r="A73" s="157"/>
      <c r="B73" s="249"/>
      <c r="C73" s="325" t="s">
        <v>1344</v>
      </c>
      <c r="D73" s="28"/>
      <c r="E73" s="92">
        <v>20.5</v>
      </c>
      <c r="F73" s="28" t="s">
        <v>449</v>
      </c>
      <c r="G73" s="421">
        <f>E73*1</f>
        <v>20.5</v>
      </c>
      <c r="H73" s="390"/>
      <c r="I73" s="353">
        <f t="shared" si="9"/>
        <v>0</v>
      </c>
      <c r="J73" s="353">
        <f t="shared" si="10"/>
        <v>0</v>
      </c>
      <c r="K73" s="353">
        <f t="shared" si="11"/>
        <v>0</v>
      </c>
      <c r="L73" s="353">
        <f t="shared" si="12"/>
        <v>0</v>
      </c>
      <c r="M73" s="353">
        <f t="shared" si="13"/>
        <v>0</v>
      </c>
    </row>
    <row r="74" spans="1:13">
      <c r="A74" s="157"/>
      <c r="B74" s="249"/>
      <c r="C74" s="325" t="s">
        <v>668</v>
      </c>
      <c r="D74" s="28">
        <v>217</v>
      </c>
      <c r="E74" s="92">
        <v>15.5</v>
      </c>
      <c r="F74" s="28" t="s">
        <v>449</v>
      </c>
      <c r="G74" s="421">
        <f>E74*1</f>
        <v>15.5</v>
      </c>
      <c r="H74" s="390"/>
      <c r="I74" s="353">
        <f t="shared" si="9"/>
        <v>0</v>
      </c>
      <c r="J74" s="353">
        <f t="shared" si="10"/>
        <v>0</v>
      </c>
      <c r="K74" s="353">
        <f t="shared" si="11"/>
        <v>0</v>
      </c>
      <c r="L74" s="353">
        <f t="shared" si="12"/>
        <v>0</v>
      </c>
      <c r="M74" s="353">
        <f t="shared" si="13"/>
        <v>0</v>
      </c>
    </row>
    <row r="75" spans="1:13">
      <c r="A75" s="157"/>
      <c r="B75" s="249"/>
      <c r="C75" s="326" t="s">
        <v>1345</v>
      </c>
      <c r="D75" s="28">
        <v>219</v>
      </c>
      <c r="E75" s="92">
        <v>26.7</v>
      </c>
      <c r="F75" s="28" t="s">
        <v>449</v>
      </c>
      <c r="G75" s="421">
        <f>E75*1</f>
        <v>26.7</v>
      </c>
      <c r="H75" s="390"/>
      <c r="I75" s="353">
        <f t="shared" si="9"/>
        <v>0</v>
      </c>
      <c r="J75" s="353">
        <f t="shared" si="10"/>
        <v>0</v>
      </c>
      <c r="K75" s="353">
        <f t="shared" si="11"/>
        <v>0</v>
      </c>
      <c r="L75" s="353">
        <f t="shared" si="12"/>
        <v>0</v>
      </c>
      <c r="M75" s="353">
        <f t="shared" si="13"/>
        <v>0</v>
      </c>
    </row>
    <row r="76" spans="1:13">
      <c r="A76" s="157"/>
      <c r="B76" s="249"/>
      <c r="C76" s="327" t="s">
        <v>1373</v>
      </c>
      <c r="D76" s="28">
        <v>219</v>
      </c>
      <c r="E76" s="92">
        <v>24.3</v>
      </c>
      <c r="F76" s="28" t="s">
        <v>450</v>
      </c>
      <c r="G76" s="421">
        <f>E76*2</f>
        <v>48.6</v>
      </c>
      <c r="H76" s="390"/>
      <c r="I76" s="353">
        <f t="shared" si="9"/>
        <v>0</v>
      </c>
      <c r="J76" s="353">
        <f t="shared" si="10"/>
        <v>0</v>
      </c>
      <c r="K76" s="353">
        <f t="shared" si="11"/>
        <v>0</v>
      </c>
      <c r="L76" s="353">
        <f t="shared" si="12"/>
        <v>0</v>
      </c>
      <c r="M76" s="353">
        <f t="shared" si="13"/>
        <v>0</v>
      </c>
    </row>
    <row r="77" spans="1:13">
      <c r="A77" s="157"/>
      <c r="B77" s="249"/>
      <c r="C77" s="326" t="s">
        <v>1346</v>
      </c>
      <c r="D77" s="28">
        <v>220</v>
      </c>
      <c r="E77" s="92">
        <v>15</v>
      </c>
      <c r="F77" s="28" t="s">
        <v>449</v>
      </c>
      <c r="G77" s="421">
        <f>E77*1</f>
        <v>15</v>
      </c>
      <c r="H77" s="390"/>
      <c r="I77" s="353">
        <f t="shared" si="9"/>
        <v>0</v>
      </c>
      <c r="J77" s="353">
        <f t="shared" si="10"/>
        <v>0</v>
      </c>
      <c r="K77" s="353">
        <f t="shared" si="11"/>
        <v>0</v>
      </c>
      <c r="L77" s="353">
        <f t="shared" si="12"/>
        <v>0</v>
      </c>
      <c r="M77" s="353">
        <f t="shared" si="13"/>
        <v>0</v>
      </c>
    </row>
    <row r="78" spans="1:13">
      <c r="A78" s="157"/>
      <c r="B78" s="249"/>
      <c r="C78" s="327" t="s">
        <v>690</v>
      </c>
      <c r="D78" s="28">
        <v>220</v>
      </c>
      <c r="E78" s="92">
        <v>17.399999999999999</v>
      </c>
      <c r="F78" s="28" t="s">
        <v>450</v>
      </c>
      <c r="G78" s="421">
        <f>E78*2</f>
        <v>34.799999999999997</v>
      </c>
      <c r="H78" s="390"/>
      <c r="I78" s="353">
        <f t="shared" si="9"/>
        <v>0</v>
      </c>
      <c r="J78" s="353">
        <f t="shared" si="10"/>
        <v>0</v>
      </c>
      <c r="K78" s="353">
        <f t="shared" si="11"/>
        <v>0</v>
      </c>
      <c r="L78" s="353">
        <f t="shared" si="12"/>
        <v>0</v>
      </c>
      <c r="M78" s="353">
        <f t="shared" si="13"/>
        <v>0</v>
      </c>
    </row>
    <row r="79" spans="1:13">
      <c r="A79" s="157"/>
      <c r="B79" s="249"/>
      <c r="C79" s="325" t="s">
        <v>1347</v>
      </c>
      <c r="D79" s="28">
        <v>221</v>
      </c>
      <c r="E79" s="92">
        <v>5</v>
      </c>
      <c r="F79" s="28" t="s">
        <v>455</v>
      </c>
      <c r="G79" s="421">
        <f>E79*3/5</f>
        <v>3</v>
      </c>
      <c r="H79" s="390"/>
      <c r="I79" s="353">
        <f t="shared" si="9"/>
        <v>0</v>
      </c>
      <c r="J79" s="353">
        <f t="shared" si="10"/>
        <v>0</v>
      </c>
      <c r="K79" s="353">
        <f t="shared" si="11"/>
        <v>0</v>
      </c>
      <c r="L79" s="353">
        <f t="shared" si="12"/>
        <v>0</v>
      </c>
      <c r="M79" s="353">
        <f t="shared" si="13"/>
        <v>0</v>
      </c>
    </row>
    <row r="80" spans="1:13">
      <c r="A80" s="157"/>
      <c r="B80" s="249"/>
      <c r="C80" s="118" t="s">
        <v>1348</v>
      </c>
      <c r="D80" s="28">
        <v>221</v>
      </c>
      <c r="E80" s="92">
        <v>12</v>
      </c>
      <c r="F80" s="28" t="s">
        <v>464</v>
      </c>
      <c r="G80" s="421">
        <f>E80*2/365</f>
        <v>6.575342465753424E-2</v>
      </c>
      <c r="H80" s="390"/>
      <c r="I80" s="353">
        <f t="shared" si="9"/>
        <v>0</v>
      </c>
      <c r="J80" s="353">
        <f t="shared" si="10"/>
        <v>0</v>
      </c>
      <c r="K80" s="353">
        <f t="shared" si="11"/>
        <v>0</v>
      </c>
      <c r="L80" s="353">
        <f t="shared" si="12"/>
        <v>0</v>
      </c>
      <c r="M80" s="353">
        <f t="shared" si="13"/>
        <v>0</v>
      </c>
    </row>
    <row r="81" spans="1:13">
      <c r="A81" s="157"/>
      <c r="B81" s="249"/>
      <c r="C81" s="325" t="s">
        <v>669</v>
      </c>
      <c r="D81" s="28">
        <v>211</v>
      </c>
      <c r="E81" s="92">
        <v>26.1</v>
      </c>
      <c r="F81" s="28" t="s">
        <v>449</v>
      </c>
      <c r="G81" s="421">
        <f>E81*1</f>
        <v>26.1</v>
      </c>
      <c r="H81" s="390"/>
      <c r="I81" s="353">
        <f t="shared" si="9"/>
        <v>0</v>
      </c>
      <c r="J81" s="353">
        <f t="shared" si="10"/>
        <v>0</v>
      </c>
      <c r="K81" s="353">
        <f t="shared" si="11"/>
        <v>0</v>
      </c>
      <c r="L81" s="353">
        <f t="shared" si="12"/>
        <v>0</v>
      </c>
      <c r="M81" s="353">
        <f t="shared" si="13"/>
        <v>0</v>
      </c>
    </row>
    <row r="82" spans="1:13">
      <c r="A82" s="157"/>
      <c r="B82" s="249"/>
      <c r="C82" s="327" t="s">
        <v>691</v>
      </c>
      <c r="D82" s="28">
        <v>215</v>
      </c>
      <c r="E82" s="92">
        <v>28</v>
      </c>
      <c r="F82" s="28" t="s">
        <v>449</v>
      </c>
      <c r="G82" s="421">
        <f>E82*1</f>
        <v>28</v>
      </c>
      <c r="H82" s="390"/>
      <c r="I82" s="353">
        <f t="shared" si="9"/>
        <v>0</v>
      </c>
      <c r="J82" s="353">
        <f t="shared" si="10"/>
        <v>0</v>
      </c>
      <c r="K82" s="353">
        <f t="shared" si="11"/>
        <v>0</v>
      </c>
      <c r="L82" s="353">
        <f t="shared" si="12"/>
        <v>0</v>
      </c>
      <c r="M82" s="353">
        <f t="shared" si="13"/>
        <v>0</v>
      </c>
    </row>
    <row r="83" spans="1:13">
      <c r="A83" s="157"/>
      <c r="B83" s="249"/>
      <c r="C83" s="326" t="s">
        <v>1353</v>
      </c>
      <c r="D83" s="28">
        <v>215</v>
      </c>
      <c r="E83" s="92">
        <v>3.5</v>
      </c>
      <c r="F83" s="28" t="s">
        <v>450</v>
      </c>
      <c r="G83" s="421">
        <f>E83*2</f>
        <v>7</v>
      </c>
      <c r="H83" s="390"/>
      <c r="I83" s="353">
        <f t="shared" si="9"/>
        <v>0</v>
      </c>
      <c r="J83" s="353">
        <f t="shared" si="10"/>
        <v>0</v>
      </c>
      <c r="K83" s="353">
        <f t="shared" si="11"/>
        <v>0</v>
      </c>
      <c r="L83" s="353">
        <f t="shared" si="12"/>
        <v>0</v>
      </c>
      <c r="M83" s="353">
        <f t="shared" si="13"/>
        <v>0</v>
      </c>
    </row>
    <row r="84" spans="1:13">
      <c r="A84" s="157"/>
      <c r="B84" s="249"/>
      <c r="C84" s="325" t="s">
        <v>85</v>
      </c>
      <c r="D84" s="28"/>
      <c r="E84" s="92">
        <v>8.8800000000000008</v>
      </c>
      <c r="F84" s="28" t="s">
        <v>449</v>
      </c>
      <c r="G84" s="421">
        <f>E84*1</f>
        <v>8.8800000000000008</v>
      </c>
      <c r="H84" s="390"/>
      <c r="I84" s="353">
        <f t="shared" si="9"/>
        <v>0</v>
      </c>
      <c r="J84" s="353">
        <f t="shared" si="10"/>
        <v>0</v>
      </c>
      <c r="K84" s="353">
        <f t="shared" si="11"/>
        <v>0</v>
      </c>
      <c r="L84" s="353">
        <f t="shared" si="12"/>
        <v>0</v>
      </c>
      <c r="M84" s="353">
        <f t="shared" si="13"/>
        <v>0</v>
      </c>
    </row>
    <row r="85" spans="1:13">
      <c r="A85" s="157"/>
      <c r="B85" s="249"/>
      <c r="C85" s="326" t="s">
        <v>670</v>
      </c>
      <c r="D85" s="28">
        <v>214</v>
      </c>
      <c r="E85" s="92">
        <v>16.54</v>
      </c>
      <c r="F85" s="28" t="s">
        <v>449</v>
      </c>
      <c r="G85" s="421">
        <f>E85*1</f>
        <v>16.54</v>
      </c>
      <c r="H85" s="390"/>
      <c r="I85" s="353">
        <f t="shared" si="9"/>
        <v>0</v>
      </c>
      <c r="J85" s="353">
        <f t="shared" si="10"/>
        <v>0</v>
      </c>
      <c r="K85" s="353">
        <f t="shared" si="11"/>
        <v>0</v>
      </c>
      <c r="L85" s="353">
        <f t="shared" si="12"/>
        <v>0</v>
      </c>
      <c r="M85" s="353">
        <f t="shared" si="13"/>
        <v>0</v>
      </c>
    </row>
    <row r="86" spans="1:13">
      <c r="A86" s="157"/>
      <c r="B86" s="249"/>
      <c r="C86" s="326" t="s">
        <v>1349</v>
      </c>
      <c r="D86" s="28">
        <v>213</v>
      </c>
      <c r="E86" s="92">
        <v>13.5</v>
      </c>
      <c r="F86" s="28" t="s">
        <v>449</v>
      </c>
      <c r="G86" s="421">
        <f>E86*1</f>
        <v>13.5</v>
      </c>
      <c r="H86" s="390"/>
      <c r="I86" s="353">
        <f t="shared" si="9"/>
        <v>0</v>
      </c>
      <c r="J86" s="353">
        <f t="shared" si="10"/>
        <v>0</v>
      </c>
      <c r="K86" s="353">
        <f t="shared" si="11"/>
        <v>0</v>
      </c>
      <c r="L86" s="353">
        <f t="shared" si="12"/>
        <v>0</v>
      </c>
      <c r="M86" s="353">
        <f t="shared" si="13"/>
        <v>0</v>
      </c>
    </row>
    <row r="87" spans="1:13">
      <c r="A87" s="157"/>
      <c r="B87" s="249"/>
      <c r="C87" s="327" t="s">
        <v>692</v>
      </c>
      <c r="D87" s="28">
        <v>213</v>
      </c>
      <c r="E87" s="92">
        <v>17.5</v>
      </c>
      <c r="F87" s="28" t="s">
        <v>450</v>
      </c>
      <c r="G87" s="421">
        <f>E87*2</f>
        <v>35</v>
      </c>
      <c r="H87" s="390"/>
      <c r="I87" s="353">
        <f t="shared" si="9"/>
        <v>0</v>
      </c>
      <c r="J87" s="353">
        <f t="shared" si="10"/>
        <v>0</v>
      </c>
      <c r="K87" s="353">
        <f t="shared" si="11"/>
        <v>0</v>
      </c>
      <c r="L87" s="353">
        <f t="shared" si="12"/>
        <v>0</v>
      </c>
      <c r="M87" s="353">
        <f t="shared" si="13"/>
        <v>0</v>
      </c>
    </row>
    <row r="88" spans="1:13">
      <c r="A88" s="157"/>
      <c r="B88" s="249"/>
      <c r="C88" s="326" t="s">
        <v>1350</v>
      </c>
      <c r="D88" s="28">
        <v>212</v>
      </c>
      <c r="E88" s="92">
        <v>13.5</v>
      </c>
      <c r="F88" s="28" t="s">
        <v>449</v>
      </c>
      <c r="G88" s="421">
        <f>E88*1</f>
        <v>13.5</v>
      </c>
      <c r="H88" s="390"/>
      <c r="I88" s="353">
        <f t="shared" si="9"/>
        <v>0</v>
      </c>
      <c r="J88" s="353">
        <f t="shared" si="10"/>
        <v>0</v>
      </c>
      <c r="K88" s="353">
        <f t="shared" si="11"/>
        <v>0</v>
      </c>
      <c r="L88" s="353">
        <f t="shared" si="12"/>
        <v>0</v>
      </c>
      <c r="M88" s="353">
        <f t="shared" si="13"/>
        <v>0</v>
      </c>
    </row>
    <row r="89" spans="1:13">
      <c r="A89" s="157"/>
      <c r="B89" s="249"/>
      <c r="C89" s="327" t="s">
        <v>693</v>
      </c>
      <c r="D89" s="28">
        <v>212</v>
      </c>
      <c r="E89" s="92">
        <v>19</v>
      </c>
      <c r="F89" s="28" t="s">
        <v>450</v>
      </c>
      <c r="G89" s="421">
        <f>E89*2</f>
        <v>38</v>
      </c>
      <c r="H89" s="390"/>
      <c r="I89" s="353">
        <f t="shared" si="9"/>
        <v>0</v>
      </c>
      <c r="J89" s="353">
        <f t="shared" si="10"/>
        <v>0</v>
      </c>
      <c r="K89" s="353">
        <f t="shared" si="11"/>
        <v>0</v>
      </c>
      <c r="L89" s="353">
        <f t="shared" si="12"/>
        <v>0</v>
      </c>
      <c r="M89" s="353">
        <f t="shared" si="13"/>
        <v>0</v>
      </c>
    </row>
    <row r="90" spans="1:13">
      <c r="A90" s="157"/>
      <c r="B90" s="249"/>
      <c r="C90" s="325" t="s">
        <v>1354</v>
      </c>
      <c r="D90" s="28">
        <v>210</v>
      </c>
      <c r="E90" s="93">
        <v>17.2</v>
      </c>
      <c r="F90" s="28" t="s">
        <v>455</v>
      </c>
      <c r="G90" s="421">
        <f>E90*3/5</f>
        <v>10.319999999999999</v>
      </c>
      <c r="H90" s="390"/>
      <c r="I90" s="353">
        <f t="shared" si="9"/>
        <v>0</v>
      </c>
      <c r="J90" s="353">
        <f t="shared" si="10"/>
        <v>0</v>
      </c>
      <c r="K90" s="353">
        <f t="shared" si="11"/>
        <v>0</v>
      </c>
      <c r="L90" s="353">
        <f t="shared" si="12"/>
        <v>0</v>
      </c>
      <c r="M90" s="353">
        <f t="shared" si="13"/>
        <v>0</v>
      </c>
    </row>
    <row r="91" spans="1:13">
      <c r="A91" s="157"/>
      <c r="B91" s="249"/>
      <c r="C91" s="325" t="s">
        <v>1355</v>
      </c>
      <c r="D91" s="28">
        <v>209</v>
      </c>
      <c r="E91" s="93">
        <v>17.2</v>
      </c>
      <c r="F91" s="28" t="s">
        <v>455</v>
      </c>
      <c r="G91" s="421">
        <f t="shared" ref="G91:G94" si="14">E91*3/5</f>
        <v>10.319999999999999</v>
      </c>
      <c r="H91" s="390"/>
      <c r="I91" s="353">
        <f t="shared" si="9"/>
        <v>0</v>
      </c>
      <c r="J91" s="353">
        <f t="shared" si="10"/>
        <v>0</v>
      </c>
      <c r="K91" s="353">
        <f t="shared" si="11"/>
        <v>0</v>
      </c>
      <c r="L91" s="353">
        <f t="shared" si="12"/>
        <v>0</v>
      </c>
      <c r="M91" s="353">
        <f t="shared" si="13"/>
        <v>0</v>
      </c>
    </row>
    <row r="92" spans="1:13">
      <c r="A92" s="157"/>
      <c r="B92" s="249"/>
      <c r="C92" s="325" t="s">
        <v>1356</v>
      </c>
      <c r="D92" s="28">
        <v>208</v>
      </c>
      <c r="E92" s="93">
        <v>17.28</v>
      </c>
      <c r="F92" s="28" t="s">
        <v>455</v>
      </c>
      <c r="G92" s="421">
        <f t="shared" si="14"/>
        <v>10.368</v>
      </c>
      <c r="H92" s="390"/>
      <c r="I92" s="353">
        <f t="shared" si="9"/>
        <v>0</v>
      </c>
      <c r="J92" s="353">
        <f t="shared" si="10"/>
        <v>0</v>
      </c>
      <c r="K92" s="353">
        <f t="shared" si="11"/>
        <v>0</v>
      </c>
      <c r="L92" s="353">
        <f t="shared" si="12"/>
        <v>0</v>
      </c>
      <c r="M92" s="353">
        <f t="shared" si="13"/>
        <v>0</v>
      </c>
    </row>
    <row r="93" spans="1:13">
      <c r="A93" s="157"/>
      <c r="B93" s="249"/>
      <c r="C93" s="325" t="s">
        <v>1357</v>
      </c>
      <c r="D93" s="28">
        <v>207</v>
      </c>
      <c r="E93" s="93">
        <v>14.82</v>
      </c>
      <c r="F93" s="28" t="s">
        <v>455</v>
      </c>
      <c r="G93" s="421">
        <f t="shared" si="14"/>
        <v>8.8919999999999995</v>
      </c>
      <c r="H93" s="390"/>
      <c r="I93" s="353">
        <f t="shared" si="9"/>
        <v>0</v>
      </c>
      <c r="J93" s="353">
        <f t="shared" si="10"/>
        <v>0</v>
      </c>
      <c r="K93" s="353">
        <f t="shared" si="11"/>
        <v>0</v>
      </c>
      <c r="L93" s="353">
        <f t="shared" si="12"/>
        <v>0</v>
      </c>
      <c r="M93" s="353">
        <f t="shared" si="13"/>
        <v>0</v>
      </c>
    </row>
    <row r="94" spans="1:13">
      <c r="A94" s="157"/>
      <c r="B94" s="249"/>
      <c r="C94" s="325" t="s">
        <v>91</v>
      </c>
      <c r="D94" s="28"/>
      <c r="E94" s="92">
        <v>17.940000000000001</v>
      </c>
      <c r="F94" s="28" t="s">
        <v>455</v>
      </c>
      <c r="G94" s="421">
        <f t="shared" si="14"/>
        <v>10.764000000000001</v>
      </c>
      <c r="H94" s="390"/>
      <c r="I94" s="353">
        <f t="shared" si="9"/>
        <v>0</v>
      </c>
      <c r="J94" s="353">
        <f t="shared" si="10"/>
        <v>0</v>
      </c>
      <c r="K94" s="353">
        <f t="shared" si="11"/>
        <v>0</v>
      </c>
      <c r="L94" s="353">
        <f t="shared" si="12"/>
        <v>0</v>
      </c>
      <c r="M94" s="353">
        <f t="shared" si="13"/>
        <v>0</v>
      </c>
    </row>
    <row r="95" spans="1:13">
      <c r="A95" s="157"/>
      <c r="B95" s="249"/>
      <c r="C95" s="118" t="s">
        <v>292</v>
      </c>
      <c r="D95" s="28"/>
      <c r="E95" s="93">
        <v>15</v>
      </c>
      <c r="F95" s="28" t="s">
        <v>454</v>
      </c>
      <c r="G95" s="421">
        <f>E95*1/5</f>
        <v>3</v>
      </c>
      <c r="H95" s="390"/>
      <c r="I95" s="353">
        <f t="shared" si="9"/>
        <v>0</v>
      </c>
      <c r="J95" s="353">
        <f t="shared" si="10"/>
        <v>0</v>
      </c>
      <c r="K95" s="353">
        <f t="shared" si="11"/>
        <v>0</v>
      </c>
      <c r="L95" s="353">
        <f t="shared" si="12"/>
        <v>0</v>
      </c>
      <c r="M95" s="353">
        <f t="shared" si="13"/>
        <v>0</v>
      </c>
    </row>
    <row r="96" spans="1:13">
      <c r="A96" s="157"/>
      <c r="B96" s="249"/>
      <c r="C96" s="325" t="s">
        <v>694</v>
      </c>
      <c r="D96" s="28">
        <v>205</v>
      </c>
      <c r="E96" s="93">
        <v>33.53</v>
      </c>
      <c r="F96" s="28" t="s">
        <v>450</v>
      </c>
      <c r="G96" s="421">
        <f>E96*2</f>
        <v>67.06</v>
      </c>
      <c r="H96" s="390"/>
      <c r="I96" s="353">
        <f t="shared" si="9"/>
        <v>0</v>
      </c>
      <c r="J96" s="353">
        <f t="shared" si="10"/>
        <v>0</v>
      </c>
      <c r="K96" s="353">
        <f t="shared" si="11"/>
        <v>0</v>
      </c>
      <c r="L96" s="353">
        <f t="shared" si="12"/>
        <v>0</v>
      </c>
      <c r="M96" s="353">
        <f t="shared" si="13"/>
        <v>0</v>
      </c>
    </row>
    <row r="97" spans="1:13">
      <c r="A97" s="157"/>
      <c r="B97" s="249"/>
      <c r="C97" s="326" t="s">
        <v>671</v>
      </c>
      <c r="D97" s="28">
        <v>204</v>
      </c>
      <c r="E97" s="93">
        <v>18.600000000000001</v>
      </c>
      <c r="F97" s="28" t="s">
        <v>449</v>
      </c>
      <c r="G97" s="421">
        <f>E97*1</f>
        <v>18.600000000000001</v>
      </c>
      <c r="H97" s="390"/>
      <c r="I97" s="353">
        <f t="shared" si="9"/>
        <v>0</v>
      </c>
      <c r="J97" s="353">
        <f t="shared" si="10"/>
        <v>0</v>
      </c>
      <c r="K97" s="353">
        <f t="shared" si="11"/>
        <v>0</v>
      </c>
      <c r="L97" s="353">
        <f t="shared" si="12"/>
        <v>0</v>
      </c>
      <c r="M97" s="353">
        <f t="shared" si="13"/>
        <v>0</v>
      </c>
    </row>
    <row r="98" spans="1:13">
      <c r="A98" s="157"/>
      <c r="B98" s="249"/>
      <c r="C98" s="326" t="s">
        <v>672</v>
      </c>
      <c r="D98" s="28">
        <v>203</v>
      </c>
      <c r="E98" s="93">
        <v>22.82</v>
      </c>
      <c r="F98" s="28" t="s">
        <v>449</v>
      </c>
      <c r="G98" s="421">
        <f>E98*1</f>
        <v>22.82</v>
      </c>
      <c r="H98" s="390"/>
      <c r="I98" s="353">
        <f t="shared" si="9"/>
        <v>0</v>
      </c>
      <c r="J98" s="353">
        <f t="shared" si="10"/>
        <v>0</v>
      </c>
      <c r="K98" s="353">
        <f t="shared" si="11"/>
        <v>0</v>
      </c>
      <c r="L98" s="353">
        <f t="shared" si="12"/>
        <v>0</v>
      </c>
      <c r="M98" s="353">
        <f t="shared" si="13"/>
        <v>0</v>
      </c>
    </row>
    <row r="99" spans="1:13">
      <c r="A99" s="157"/>
      <c r="B99" s="249"/>
      <c r="C99" s="325" t="s">
        <v>1351</v>
      </c>
      <c r="D99" s="28"/>
      <c r="E99" s="93">
        <v>36.299999999999997</v>
      </c>
      <c r="F99" s="28" t="s">
        <v>449</v>
      </c>
      <c r="G99" s="421">
        <f>E99*1</f>
        <v>36.299999999999997</v>
      </c>
      <c r="H99" s="390"/>
      <c r="I99" s="353">
        <f t="shared" si="9"/>
        <v>0</v>
      </c>
      <c r="J99" s="353">
        <f t="shared" si="10"/>
        <v>0</v>
      </c>
      <c r="K99" s="353">
        <f t="shared" si="11"/>
        <v>0</v>
      </c>
      <c r="L99" s="353">
        <f t="shared" si="12"/>
        <v>0</v>
      </c>
      <c r="M99" s="353">
        <f t="shared" si="13"/>
        <v>0</v>
      </c>
    </row>
    <row r="100" spans="1:13">
      <c r="A100" s="157"/>
      <c r="B100" s="249"/>
      <c r="C100" s="325" t="s">
        <v>91</v>
      </c>
      <c r="D100" s="28"/>
      <c r="E100" s="92">
        <v>10.95</v>
      </c>
      <c r="F100" s="28" t="s">
        <v>455</v>
      </c>
      <c r="G100" s="421">
        <f>E100*3/5</f>
        <v>6.5699999999999985</v>
      </c>
      <c r="H100" s="390"/>
      <c r="I100" s="353">
        <f t="shared" si="9"/>
        <v>0</v>
      </c>
      <c r="J100" s="353">
        <f t="shared" si="10"/>
        <v>0</v>
      </c>
      <c r="K100" s="353">
        <f t="shared" si="11"/>
        <v>0</v>
      </c>
      <c r="L100" s="353">
        <f t="shared" si="12"/>
        <v>0</v>
      </c>
      <c r="M100" s="353">
        <f t="shared" si="13"/>
        <v>0</v>
      </c>
    </row>
    <row r="101" spans="1:13">
      <c r="A101" s="157"/>
      <c r="B101" s="249"/>
      <c r="C101" s="325" t="s">
        <v>22</v>
      </c>
      <c r="D101" s="28"/>
      <c r="E101" s="93">
        <v>3</v>
      </c>
      <c r="F101" s="28" t="s">
        <v>450</v>
      </c>
      <c r="G101" s="421">
        <f>E101*2</f>
        <v>6</v>
      </c>
      <c r="H101" s="390"/>
      <c r="I101" s="353">
        <f t="shared" si="9"/>
        <v>0</v>
      </c>
      <c r="J101" s="353">
        <f t="shared" si="10"/>
        <v>0</v>
      </c>
      <c r="K101" s="353">
        <f t="shared" si="11"/>
        <v>0</v>
      </c>
      <c r="L101" s="353">
        <f t="shared" si="12"/>
        <v>0</v>
      </c>
      <c r="M101" s="353">
        <f t="shared" si="13"/>
        <v>0</v>
      </c>
    </row>
    <row r="102" spans="1:13">
      <c r="A102" s="157"/>
      <c r="B102" s="249"/>
      <c r="C102" s="325" t="s">
        <v>574</v>
      </c>
      <c r="D102" s="28"/>
      <c r="E102" s="93">
        <v>1.6</v>
      </c>
      <c r="F102" s="28" t="s">
        <v>450</v>
      </c>
      <c r="G102" s="421">
        <f>E102*2</f>
        <v>3.2</v>
      </c>
      <c r="H102" s="390"/>
      <c r="I102" s="353">
        <f t="shared" si="9"/>
        <v>0</v>
      </c>
      <c r="J102" s="353">
        <f t="shared" si="10"/>
        <v>0</v>
      </c>
      <c r="K102" s="353">
        <f t="shared" si="11"/>
        <v>0</v>
      </c>
      <c r="L102" s="353">
        <f t="shared" si="12"/>
        <v>0</v>
      </c>
      <c r="M102" s="353">
        <f t="shared" si="13"/>
        <v>0</v>
      </c>
    </row>
    <row r="103" spans="1:13">
      <c r="A103" s="157"/>
      <c r="B103" s="249"/>
      <c r="C103" s="325" t="s">
        <v>84</v>
      </c>
      <c r="D103" s="28"/>
      <c r="E103" s="93">
        <v>1.5</v>
      </c>
      <c r="F103" s="28" t="s">
        <v>450</v>
      </c>
      <c r="G103" s="421">
        <f>E103*2</f>
        <v>3</v>
      </c>
      <c r="H103" s="390"/>
      <c r="I103" s="353">
        <f t="shared" si="9"/>
        <v>0</v>
      </c>
      <c r="J103" s="353">
        <f t="shared" si="10"/>
        <v>0</v>
      </c>
      <c r="K103" s="353">
        <f t="shared" si="11"/>
        <v>0</v>
      </c>
      <c r="L103" s="353">
        <f t="shared" si="12"/>
        <v>0</v>
      </c>
      <c r="M103" s="353">
        <f t="shared" si="13"/>
        <v>0</v>
      </c>
    </row>
    <row r="104" spans="1:13">
      <c r="A104" s="157"/>
      <c r="B104" s="249"/>
      <c r="C104" s="325" t="s">
        <v>22</v>
      </c>
      <c r="D104" s="28"/>
      <c r="E104" s="93">
        <v>1.5</v>
      </c>
      <c r="F104" s="28" t="s">
        <v>450</v>
      </c>
      <c r="G104" s="421">
        <f>E104*2</f>
        <v>3</v>
      </c>
      <c r="H104" s="390"/>
      <c r="I104" s="353">
        <f t="shared" si="9"/>
        <v>0</v>
      </c>
      <c r="J104" s="353">
        <f t="shared" si="10"/>
        <v>0</v>
      </c>
      <c r="K104" s="353">
        <f t="shared" si="11"/>
        <v>0</v>
      </c>
      <c r="L104" s="353">
        <f t="shared" si="12"/>
        <v>0</v>
      </c>
      <c r="M104" s="353">
        <f t="shared" si="13"/>
        <v>0</v>
      </c>
    </row>
    <row r="105" spans="1:13">
      <c r="A105" s="157"/>
      <c r="B105" s="249"/>
      <c r="C105" s="325" t="s">
        <v>84</v>
      </c>
      <c r="D105" s="28"/>
      <c r="E105" s="93">
        <v>1.5</v>
      </c>
      <c r="F105" s="28" t="s">
        <v>450</v>
      </c>
      <c r="G105" s="421">
        <f>E105*2</f>
        <v>3</v>
      </c>
      <c r="H105" s="390"/>
      <c r="I105" s="353">
        <f t="shared" si="9"/>
        <v>0</v>
      </c>
      <c r="J105" s="353">
        <f t="shared" si="10"/>
        <v>0</v>
      </c>
      <c r="K105" s="353">
        <f t="shared" si="11"/>
        <v>0</v>
      </c>
      <c r="L105" s="353">
        <f t="shared" si="12"/>
        <v>0</v>
      </c>
      <c r="M105" s="353">
        <f t="shared" si="13"/>
        <v>0</v>
      </c>
    </row>
    <row r="106" spans="1:13">
      <c r="A106" s="157"/>
      <c r="B106" s="249"/>
      <c r="C106" s="325" t="s">
        <v>34</v>
      </c>
      <c r="D106" s="28"/>
      <c r="E106" s="92">
        <v>87.3</v>
      </c>
      <c r="F106" s="28" t="s">
        <v>449</v>
      </c>
      <c r="G106" s="421">
        <f>E106*1</f>
        <v>87.3</v>
      </c>
      <c r="H106" s="390"/>
      <c r="I106" s="353">
        <f t="shared" si="9"/>
        <v>0</v>
      </c>
      <c r="J106" s="353">
        <f t="shared" si="10"/>
        <v>0</v>
      </c>
      <c r="K106" s="353">
        <f t="shared" si="11"/>
        <v>0</v>
      </c>
      <c r="L106" s="353">
        <f t="shared" si="12"/>
        <v>0</v>
      </c>
      <c r="M106" s="353">
        <f t="shared" si="13"/>
        <v>0</v>
      </c>
    </row>
    <row r="107" spans="1:13">
      <c r="A107" s="157"/>
      <c r="B107" s="249"/>
      <c r="C107" s="326" t="s">
        <v>1352</v>
      </c>
      <c r="D107" s="28"/>
      <c r="E107" s="92">
        <v>4.9000000000000004</v>
      </c>
      <c r="F107" s="28" t="s">
        <v>452</v>
      </c>
      <c r="G107" s="421">
        <f>E107*3</f>
        <v>14.700000000000001</v>
      </c>
      <c r="H107" s="390"/>
      <c r="I107" s="353">
        <f t="shared" si="9"/>
        <v>0</v>
      </c>
      <c r="J107" s="353">
        <f t="shared" si="10"/>
        <v>0</v>
      </c>
      <c r="K107" s="353">
        <f t="shared" si="11"/>
        <v>0</v>
      </c>
      <c r="L107" s="353">
        <f t="shared" si="12"/>
        <v>0</v>
      </c>
      <c r="M107" s="353">
        <f t="shared" si="13"/>
        <v>0</v>
      </c>
    </row>
    <row r="108" spans="1:13">
      <c r="A108" s="157"/>
      <c r="B108" s="249"/>
      <c r="C108" s="326" t="s">
        <v>447</v>
      </c>
      <c r="D108" s="28"/>
      <c r="E108" s="92">
        <v>4.29</v>
      </c>
      <c r="F108" s="28" t="s">
        <v>449</v>
      </c>
      <c r="G108" s="421">
        <f t="shared" ref="G108:G113" si="15">E108*1</f>
        <v>4.29</v>
      </c>
      <c r="H108" s="390"/>
      <c r="I108" s="353">
        <f t="shared" si="9"/>
        <v>0</v>
      </c>
      <c r="J108" s="353">
        <f t="shared" si="10"/>
        <v>0</v>
      </c>
      <c r="K108" s="353">
        <f t="shared" si="11"/>
        <v>0</v>
      </c>
      <c r="L108" s="353">
        <f t="shared" si="12"/>
        <v>0</v>
      </c>
      <c r="M108" s="353">
        <f t="shared" si="13"/>
        <v>0</v>
      </c>
    </row>
    <row r="109" spans="1:13">
      <c r="A109" s="157"/>
      <c r="B109" s="249"/>
      <c r="C109" s="326" t="s">
        <v>502</v>
      </c>
      <c r="D109" s="28"/>
      <c r="E109" s="93">
        <v>4.8099999999999996</v>
      </c>
      <c r="F109" s="28" t="s">
        <v>449</v>
      </c>
      <c r="G109" s="421">
        <f t="shared" si="15"/>
        <v>4.8099999999999996</v>
      </c>
      <c r="H109" s="390"/>
      <c r="I109" s="353">
        <f t="shared" si="9"/>
        <v>0</v>
      </c>
      <c r="J109" s="353">
        <f t="shared" si="10"/>
        <v>0</v>
      </c>
      <c r="K109" s="353">
        <f t="shared" si="11"/>
        <v>0</v>
      </c>
      <c r="L109" s="353">
        <f t="shared" si="12"/>
        <v>0</v>
      </c>
      <c r="M109" s="353">
        <f t="shared" si="13"/>
        <v>0</v>
      </c>
    </row>
    <row r="110" spans="1:13">
      <c r="A110" s="157"/>
      <c r="B110" s="249"/>
      <c r="C110" s="325" t="s">
        <v>673</v>
      </c>
      <c r="D110" s="28"/>
      <c r="E110" s="92">
        <v>2.78</v>
      </c>
      <c r="F110" s="28" t="s">
        <v>449</v>
      </c>
      <c r="G110" s="421">
        <f t="shared" si="15"/>
        <v>2.78</v>
      </c>
      <c r="H110" s="390"/>
      <c r="I110" s="353">
        <f t="shared" si="9"/>
        <v>0</v>
      </c>
      <c r="J110" s="353">
        <f t="shared" si="10"/>
        <v>0</v>
      </c>
      <c r="K110" s="353">
        <f t="shared" si="11"/>
        <v>0</v>
      </c>
      <c r="L110" s="353">
        <f t="shared" si="12"/>
        <v>0</v>
      </c>
      <c r="M110" s="353">
        <f t="shared" si="13"/>
        <v>0</v>
      </c>
    </row>
    <row r="111" spans="1:13">
      <c r="A111" s="157"/>
      <c r="B111" s="249"/>
      <c r="C111" s="325" t="s">
        <v>336</v>
      </c>
      <c r="D111" s="28"/>
      <c r="E111" s="92">
        <v>87.4</v>
      </c>
      <c r="F111" s="28" t="s">
        <v>449</v>
      </c>
      <c r="G111" s="421">
        <f t="shared" si="15"/>
        <v>87.4</v>
      </c>
      <c r="H111" s="390"/>
      <c r="I111" s="353">
        <f t="shared" si="9"/>
        <v>0</v>
      </c>
      <c r="J111" s="353">
        <f t="shared" si="10"/>
        <v>0</v>
      </c>
      <c r="K111" s="353">
        <f t="shared" si="11"/>
        <v>0</v>
      </c>
      <c r="L111" s="353">
        <f t="shared" si="12"/>
        <v>0</v>
      </c>
      <c r="M111" s="353">
        <f t="shared" si="13"/>
        <v>0</v>
      </c>
    </row>
    <row r="112" spans="1:13">
      <c r="A112" s="157"/>
      <c r="B112" s="251" t="s">
        <v>674</v>
      </c>
      <c r="C112" s="326" t="s">
        <v>1358</v>
      </c>
      <c r="D112" s="28"/>
      <c r="E112" s="92">
        <v>4.37</v>
      </c>
      <c r="F112" s="28" t="s">
        <v>449</v>
      </c>
      <c r="G112" s="421">
        <f t="shared" si="15"/>
        <v>4.37</v>
      </c>
      <c r="H112" s="390"/>
      <c r="I112" s="353">
        <f t="shared" si="9"/>
        <v>0</v>
      </c>
      <c r="J112" s="353">
        <f t="shared" si="10"/>
        <v>0</v>
      </c>
      <c r="K112" s="353">
        <f t="shared" si="11"/>
        <v>0</v>
      </c>
      <c r="L112" s="353">
        <f t="shared" si="12"/>
        <v>0</v>
      </c>
      <c r="M112" s="353">
        <f t="shared" si="13"/>
        <v>0</v>
      </c>
    </row>
    <row r="113" spans="1:13">
      <c r="A113" s="157"/>
      <c r="B113" s="249"/>
      <c r="C113" s="327" t="s">
        <v>1369</v>
      </c>
      <c r="D113" s="28">
        <v>303</v>
      </c>
      <c r="E113" s="92">
        <v>31.66</v>
      </c>
      <c r="F113" s="28" t="s">
        <v>449</v>
      </c>
      <c r="G113" s="421">
        <f t="shared" si="15"/>
        <v>31.66</v>
      </c>
      <c r="H113" s="390"/>
      <c r="I113" s="353">
        <f t="shared" si="9"/>
        <v>0</v>
      </c>
      <c r="J113" s="353">
        <f t="shared" si="10"/>
        <v>0</v>
      </c>
      <c r="K113" s="353">
        <f t="shared" si="11"/>
        <v>0</v>
      </c>
      <c r="L113" s="353">
        <f t="shared" si="12"/>
        <v>0</v>
      </c>
      <c r="M113" s="353">
        <f t="shared" si="13"/>
        <v>0</v>
      </c>
    </row>
    <row r="114" spans="1:13">
      <c r="A114" s="157"/>
      <c r="B114" s="249"/>
      <c r="C114" s="118" t="s">
        <v>675</v>
      </c>
      <c r="D114" s="28">
        <v>304</v>
      </c>
      <c r="E114" s="92">
        <v>13.7</v>
      </c>
      <c r="F114" s="28" t="s">
        <v>456</v>
      </c>
      <c r="G114" s="421">
        <f>E114*1*12/365</f>
        <v>0.45041095890410954</v>
      </c>
      <c r="H114" s="390"/>
      <c r="I114" s="353">
        <f t="shared" si="9"/>
        <v>0</v>
      </c>
      <c r="J114" s="353">
        <f t="shared" si="10"/>
        <v>0</v>
      </c>
      <c r="K114" s="353">
        <f t="shared" si="11"/>
        <v>0</v>
      </c>
      <c r="L114" s="353">
        <f t="shared" si="12"/>
        <v>0</v>
      </c>
      <c r="M114" s="353">
        <f t="shared" si="13"/>
        <v>0</v>
      </c>
    </row>
    <row r="115" spans="1:13">
      <c r="A115" s="157"/>
      <c r="B115" s="249"/>
      <c r="C115" s="325" t="s">
        <v>676</v>
      </c>
      <c r="D115" s="28">
        <v>305</v>
      </c>
      <c r="E115" s="92">
        <v>17.579999999999998</v>
      </c>
      <c r="F115" s="28" t="s">
        <v>449</v>
      </c>
      <c r="G115" s="421">
        <f>E115*1</f>
        <v>17.579999999999998</v>
      </c>
      <c r="H115" s="390"/>
      <c r="I115" s="353">
        <f t="shared" si="9"/>
        <v>0</v>
      </c>
      <c r="J115" s="353">
        <f t="shared" si="10"/>
        <v>0</v>
      </c>
      <c r="K115" s="353">
        <f t="shared" si="11"/>
        <v>0</v>
      </c>
      <c r="L115" s="353">
        <f t="shared" si="12"/>
        <v>0</v>
      </c>
      <c r="M115" s="353">
        <f t="shared" si="13"/>
        <v>0</v>
      </c>
    </row>
    <row r="116" spans="1:13">
      <c r="A116" s="157"/>
      <c r="B116" s="249"/>
      <c r="C116" s="325" t="s">
        <v>677</v>
      </c>
      <c r="D116" s="28">
        <v>306</v>
      </c>
      <c r="E116" s="92">
        <v>27.86</v>
      </c>
      <c r="F116" s="28" t="s">
        <v>449</v>
      </c>
      <c r="G116" s="421">
        <f>E116*1</f>
        <v>27.86</v>
      </c>
      <c r="H116" s="390"/>
      <c r="I116" s="353">
        <f t="shared" si="9"/>
        <v>0</v>
      </c>
      <c r="J116" s="353">
        <f t="shared" si="10"/>
        <v>0</v>
      </c>
      <c r="K116" s="353">
        <f t="shared" si="11"/>
        <v>0</v>
      </c>
      <c r="L116" s="353">
        <f t="shared" si="12"/>
        <v>0</v>
      </c>
      <c r="M116" s="353">
        <f t="shared" si="13"/>
        <v>0</v>
      </c>
    </row>
    <row r="117" spans="1:13">
      <c r="A117" s="157"/>
      <c r="B117" s="249"/>
      <c r="C117" s="325" t="s">
        <v>1360</v>
      </c>
      <c r="D117" s="28">
        <v>307</v>
      </c>
      <c r="E117" s="92">
        <v>18.52</v>
      </c>
      <c r="F117" s="28" t="s">
        <v>455</v>
      </c>
      <c r="G117" s="421">
        <f>E117*3/5</f>
        <v>11.112</v>
      </c>
      <c r="H117" s="390"/>
      <c r="I117" s="353">
        <f t="shared" si="9"/>
        <v>0</v>
      </c>
      <c r="J117" s="353">
        <f t="shared" si="10"/>
        <v>0</v>
      </c>
      <c r="K117" s="353">
        <f t="shared" si="11"/>
        <v>0</v>
      </c>
      <c r="L117" s="353">
        <f t="shared" si="12"/>
        <v>0</v>
      </c>
      <c r="M117" s="353">
        <f t="shared" si="13"/>
        <v>0</v>
      </c>
    </row>
    <row r="118" spans="1:13">
      <c r="A118" s="157"/>
      <c r="B118" s="249"/>
      <c r="C118" s="118" t="s">
        <v>386</v>
      </c>
      <c r="D118" s="28"/>
      <c r="E118" s="92">
        <v>12.76</v>
      </c>
      <c r="F118" s="28" t="s">
        <v>454</v>
      </c>
      <c r="G118" s="421">
        <f>E118*1/5</f>
        <v>2.552</v>
      </c>
      <c r="H118" s="390"/>
      <c r="I118" s="353">
        <f t="shared" si="9"/>
        <v>0</v>
      </c>
      <c r="J118" s="353">
        <f t="shared" si="10"/>
        <v>0</v>
      </c>
      <c r="K118" s="353">
        <f t="shared" si="11"/>
        <v>0</v>
      </c>
      <c r="L118" s="353">
        <f t="shared" si="12"/>
        <v>0</v>
      </c>
      <c r="M118" s="353">
        <f t="shared" si="13"/>
        <v>0</v>
      </c>
    </row>
    <row r="119" spans="1:13">
      <c r="A119" s="157"/>
      <c r="B119" s="249"/>
      <c r="C119" s="326" t="s">
        <v>678</v>
      </c>
      <c r="D119" s="28">
        <v>308</v>
      </c>
      <c r="E119" s="92">
        <v>10.75</v>
      </c>
      <c r="F119" s="28" t="s">
        <v>449</v>
      </c>
      <c r="G119" s="421">
        <f t="shared" ref="G119:G127" si="16">E119*1</f>
        <v>10.75</v>
      </c>
      <c r="H119" s="390"/>
      <c r="I119" s="353">
        <f t="shared" si="9"/>
        <v>0</v>
      </c>
      <c r="J119" s="353">
        <f t="shared" si="10"/>
        <v>0</v>
      </c>
      <c r="K119" s="353">
        <f t="shared" si="11"/>
        <v>0</v>
      </c>
      <c r="L119" s="353">
        <f t="shared" si="12"/>
        <v>0</v>
      </c>
      <c r="M119" s="353">
        <f t="shared" si="13"/>
        <v>0</v>
      </c>
    </row>
    <row r="120" spans="1:13">
      <c r="A120" s="157"/>
      <c r="B120" s="249"/>
      <c r="C120" s="326" t="s">
        <v>679</v>
      </c>
      <c r="D120" s="28">
        <v>309</v>
      </c>
      <c r="E120" s="92">
        <v>11.66</v>
      </c>
      <c r="F120" s="28" t="s">
        <v>449</v>
      </c>
      <c r="G120" s="421">
        <f t="shared" si="16"/>
        <v>11.66</v>
      </c>
      <c r="H120" s="390"/>
      <c r="I120" s="353">
        <f t="shared" si="9"/>
        <v>0</v>
      </c>
      <c r="J120" s="353">
        <f t="shared" si="10"/>
        <v>0</v>
      </c>
      <c r="K120" s="353">
        <f t="shared" si="11"/>
        <v>0</v>
      </c>
      <c r="L120" s="353">
        <f t="shared" si="12"/>
        <v>0</v>
      </c>
      <c r="M120" s="353">
        <f t="shared" si="13"/>
        <v>0</v>
      </c>
    </row>
    <row r="121" spans="1:13">
      <c r="A121" s="157"/>
      <c r="B121" s="249"/>
      <c r="C121" s="326" t="s">
        <v>680</v>
      </c>
      <c r="D121" s="28">
        <v>310</v>
      </c>
      <c r="E121" s="92">
        <v>11.94</v>
      </c>
      <c r="F121" s="28" t="s">
        <v>449</v>
      </c>
      <c r="G121" s="421">
        <f t="shared" si="16"/>
        <v>11.94</v>
      </c>
      <c r="H121" s="390"/>
      <c r="I121" s="353">
        <f t="shared" si="9"/>
        <v>0</v>
      </c>
      <c r="J121" s="353">
        <f t="shared" si="10"/>
        <v>0</v>
      </c>
      <c r="K121" s="353">
        <f t="shared" si="11"/>
        <v>0</v>
      </c>
      <c r="L121" s="353">
        <f t="shared" si="12"/>
        <v>0</v>
      </c>
      <c r="M121" s="353">
        <f t="shared" si="13"/>
        <v>0</v>
      </c>
    </row>
    <row r="122" spans="1:13">
      <c r="A122" s="157"/>
      <c r="B122" s="249"/>
      <c r="C122" s="326" t="s">
        <v>681</v>
      </c>
      <c r="D122" s="28">
        <v>312</v>
      </c>
      <c r="E122" s="92">
        <v>11.81</v>
      </c>
      <c r="F122" s="28" t="s">
        <v>449</v>
      </c>
      <c r="G122" s="421">
        <f t="shared" si="16"/>
        <v>11.81</v>
      </c>
      <c r="H122" s="390"/>
      <c r="I122" s="353">
        <f t="shared" si="9"/>
        <v>0</v>
      </c>
      <c r="J122" s="353">
        <f t="shared" si="10"/>
        <v>0</v>
      </c>
      <c r="K122" s="353">
        <f t="shared" si="11"/>
        <v>0</v>
      </c>
      <c r="L122" s="353">
        <f t="shared" si="12"/>
        <v>0</v>
      </c>
      <c r="M122" s="353">
        <f t="shared" si="13"/>
        <v>0</v>
      </c>
    </row>
    <row r="123" spans="1:13">
      <c r="A123" s="157"/>
      <c r="B123" s="249"/>
      <c r="C123" s="325" t="s">
        <v>85</v>
      </c>
      <c r="D123" s="28"/>
      <c r="E123" s="92">
        <v>56.85</v>
      </c>
      <c r="F123" s="28" t="s">
        <v>449</v>
      </c>
      <c r="G123" s="421">
        <f t="shared" si="16"/>
        <v>56.85</v>
      </c>
      <c r="H123" s="390"/>
      <c r="I123" s="353">
        <f t="shared" si="9"/>
        <v>0</v>
      </c>
      <c r="J123" s="353">
        <f t="shared" si="10"/>
        <v>0</v>
      </c>
      <c r="K123" s="353">
        <f t="shared" si="11"/>
        <v>0</v>
      </c>
      <c r="L123" s="353">
        <f t="shared" si="12"/>
        <v>0</v>
      </c>
      <c r="M123" s="353">
        <f t="shared" si="13"/>
        <v>0</v>
      </c>
    </row>
    <row r="124" spans="1:13" ht="31.5">
      <c r="A124" s="157"/>
      <c r="B124" s="249"/>
      <c r="C124" s="248" t="s">
        <v>1374</v>
      </c>
      <c r="D124" s="28">
        <v>313</v>
      </c>
      <c r="E124" s="92">
        <v>19.670000000000002</v>
      </c>
      <c r="F124" s="28" t="s">
        <v>449</v>
      </c>
      <c r="G124" s="421">
        <f t="shared" si="16"/>
        <v>19.670000000000002</v>
      </c>
      <c r="H124" s="390"/>
      <c r="I124" s="353">
        <f t="shared" si="9"/>
        <v>0</v>
      </c>
      <c r="J124" s="353">
        <f t="shared" si="10"/>
        <v>0</v>
      </c>
      <c r="K124" s="353">
        <f t="shared" si="11"/>
        <v>0</v>
      </c>
      <c r="L124" s="353">
        <f t="shared" si="12"/>
        <v>0</v>
      </c>
      <c r="M124" s="353">
        <f t="shared" si="13"/>
        <v>0</v>
      </c>
    </row>
    <row r="125" spans="1:13">
      <c r="A125" s="157"/>
      <c r="B125" s="249"/>
      <c r="C125" s="325" t="s">
        <v>336</v>
      </c>
      <c r="D125" s="28"/>
      <c r="E125" s="92">
        <v>10.92</v>
      </c>
      <c r="F125" s="28" t="s">
        <v>449</v>
      </c>
      <c r="G125" s="421">
        <f t="shared" si="16"/>
        <v>10.92</v>
      </c>
      <c r="H125" s="390"/>
      <c r="I125" s="353">
        <f t="shared" si="9"/>
        <v>0</v>
      </c>
      <c r="J125" s="353">
        <f t="shared" si="10"/>
        <v>0</v>
      </c>
      <c r="K125" s="353">
        <f t="shared" si="11"/>
        <v>0</v>
      </c>
      <c r="L125" s="353">
        <f t="shared" si="12"/>
        <v>0</v>
      </c>
      <c r="M125" s="353">
        <f t="shared" si="13"/>
        <v>0</v>
      </c>
    </row>
    <row r="126" spans="1:13">
      <c r="A126" s="157"/>
      <c r="B126" s="249"/>
      <c r="C126" s="325" t="s">
        <v>673</v>
      </c>
      <c r="D126" s="28"/>
      <c r="E126" s="92">
        <v>2.78</v>
      </c>
      <c r="F126" s="28" t="s">
        <v>449</v>
      </c>
      <c r="G126" s="421">
        <f t="shared" si="16"/>
        <v>2.78</v>
      </c>
      <c r="H126" s="390"/>
      <c r="I126" s="353">
        <f t="shared" si="9"/>
        <v>0</v>
      </c>
      <c r="J126" s="353">
        <f t="shared" si="10"/>
        <v>0</v>
      </c>
      <c r="K126" s="353">
        <f t="shared" si="11"/>
        <v>0</v>
      </c>
      <c r="L126" s="353">
        <f t="shared" si="12"/>
        <v>0</v>
      </c>
      <c r="M126" s="353">
        <f t="shared" si="13"/>
        <v>0</v>
      </c>
    </row>
    <row r="127" spans="1:13">
      <c r="A127" s="157"/>
      <c r="B127" s="249"/>
      <c r="C127" s="325" t="s">
        <v>1359</v>
      </c>
      <c r="D127" s="28"/>
      <c r="E127" s="92">
        <v>7.11</v>
      </c>
      <c r="F127" s="28" t="s">
        <v>449</v>
      </c>
      <c r="G127" s="421">
        <f t="shared" si="16"/>
        <v>7.11</v>
      </c>
      <c r="H127" s="390"/>
      <c r="I127" s="353">
        <f t="shared" si="9"/>
        <v>0</v>
      </c>
      <c r="J127" s="353">
        <f t="shared" si="10"/>
        <v>0</v>
      </c>
      <c r="K127" s="353">
        <f t="shared" si="11"/>
        <v>0</v>
      </c>
      <c r="L127" s="353">
        <f t="shared" si="12"/>
        <v>0</v>
      </c>
      <c r="M127" s="353">
        <f t="shared" si="13"/>
        <v>0</v>
      </c>
    </row>
    <row r="128" spans="1:13">
      <c r="A128" s="157"/>
      <c r="B128" s="251" t="s">
        <v>1361</v>
      </c>
      <c r="C128" s="326" t="s">
        <v>682</v>
      </c>
      <c r="D128" s="28">
        <v>301</v>
      </c>
      <c r="E128" s="92">
        <v>6.58</v>
      </c>
      <c r="F128" s="28" t="s">
        <v>454</v>
      </c>
      <c r="G128" s="421">
        <f>E128*1/5</f>
        <v>1.3160000000000001</v>
      </c>
      <c r="H128" s="390"/>
      <c r="I128" s="353">
        <f t="shared" si="9"/>
        <v>0</v>
      </c>
      <c r="J128" s="353">
        <f t="shared" si="10"/>
        <v>0</v>
      </c>
      <c r="K128" s="353">
        <f t="shared" si="11"/>
        <v>0</v>
      </c>
      <c r="L128" s="353">
        <f t="shared" si="12"/>
        <v>0</v>
      </c>
      <c r="M128" s="353">
        <f t="shared" si="13"/>
        <v>0</v>
      </c>
    </row>
    <row r="129" spans="1:13">
      <c r="A129" s="157"/>
      <c r="B129" s="249"/>
      <c r="C129" s="325" t="s">
        <v>683</v>
      </c>
      <c r="D129" s="28">
        <v>311</v>
      </c>
      <c r="E129" s="92">
        <v>12.06</v>
      </c>
      <c r="F129" s="28" t="s">
        <v>449</v>
      </c>
      <c r="G129" s="421">
        <f>E129*1</f>
        <v>12.06</v>
      </c>
      <c r="H129" s="390"/>
      <c r="I129" s="353">
        <f t="shared" si="9"/>
        <v>0</v>
      </c>
      <c r="J129" s="353">
        <f t="shared" si="10"/>
        <v>0</v>
      </c>
      <c r="K129" s="353">
        <f t="shared" si="11"/>
        <v>0</v>
      </c>
      <c r="L129" s="353">
        <f t="shared" si="12"/>
        <v>0</v>
      </c>
      <c r="M129" s="353">
        <f t="shared" si="13"/>
        <v>0</v>
      </c>
    </row>
    <row r="130" spans="1:13">
      <c r="A130" s="157"/>
      <c r="B130" s="249"/>
      <c r="C130" s="325" t="s">
        <v>1375</v>
      </c>
      <c r="D130" s="28">
        <v>314</v>
      </c>
      <c r="E130" s="92">
        <v>19.510000000000002</v>
      </c>
      <c r="F130" s="28" t="s">
        <v>449</v>
      </c>
      <c r="G130" s="421">
        <f>E130*1</f>
        <v>19.510000000000002</v>
      </c>
      <c r="H130" s="390"/>
      <c r="I130" s="353">
        <f t="shared" si="9"/>
        <v>0</v>
      </c>
      <c r="J130" s="353">
        <f t="shared" si="10"/>
        <v>0</v>
      </c>
      <c r="K130" s="353">
        <f t="shared" si="11"/>
        <v>0</v>
      </c>
      <c r="L130" s="353">
        <f t="shared" si="12"/>
        <v>0</v>
      </c>
      <c r="M130" s="353">
        <f t="shared" si="13"/>
        <v>0</v>
      </c>
    </row>
    <row r="131" spans="1:13">
      <c r="A131" s="157"/>
      <c r="B131" s="249"/>
      <c r="C131" s="325" t="s">
        <v>1365</v>
      </c>
      <c r="D131" s="28">
        <v>315</v>
      </c>
      <c r="E131" s="92">
        <v>11.14</v>
      </c>
      <c r="F131" s="28" t="s">
        <v>455</v>
      </c>
      <c r="G131" s="421">
        <f>E131*3/5</f>
        <v>6.6840000000000002</v>
      </c>
      <c r="H131" s="390"/>
      <c r="I131" s="353">
        <f t="shared" si="9"/>
        <v>0</v>
      </c>
      <c r="J131" s="353">
        <f t="shared" si="10"/>
        <v>0</v>
      </c>
      <c r="K131" s="353">
        <f t="shared" si="11"/>
        <v>0</v>
      </c>
      <c r="L131" s="353">
        <f t="shared" si="12"/>
        <v>0</v>
      </c>
      <c r="M131" s="353">
        <f t="shared" si="13"/>
        <v>0</v>
      </c>
    </row>
    <row r="132" spans="1:13">
      <c r="A132" s="157"/>
      <c r="B132" s="249"/>
      <c r="C132" s="325" t="s">
        <v>1366</v>
      </c>
      <c r="D132" s="28">
        <v>316</v>
      </c>
      <c r="E132" s="92">
        <v>12.07</v>
      </c>
      <c r="F132" s="28" t="s">
        <v>455</v>
      </c>
      <c r="G132" s="421">
        <f t="shared" ref="G132:G133" si="17">E132*3/5</f>
        <v>7.242</v>
      </c>
      <c r="H132" s="390"/>
      <c r="I132" s="353">
        <f t="shared" si="9"/>
        <v>0</v>
      </c>
      <c r="J132" s="353">
        <f t="shared" si="10"/>
        <v>0</v>
      </c>
      <c r="K132" s="353">
        <f t="shared" si="11"/>
        <v>0</v>
      </c>
      <c r="L132" s="353">
        <f t="shared" si="12"/>
        <v>0</v>
      </c>
      <c r="M132" s="353">
        <f t="shared" si="13"/>
        <v>0</v>
      </c>
    </row>
    <row r="133" spans="1:13">
      <c r="A133" s="157"/>
      <c r="B133" s="249"/>
      <c r="C133" s="325" t="s">
        <v>1367</v>
      </c>
      <c r="D133" s="28">
        <v>317</v>
      </c>
      <c r="E133" s="92">
        <v>12.36</v>
      </c>
      <c r="F133" s="28" t="s">
        <v>455</v>
      </c>
      <c r="G133" s="421">
        <f t="shared" si="17"/>
        <v>7.4159999999999995</v>
      </c>
      <c r="H133" s="390"/>
      <c r="I133" s="353">
        <f t="shared" ref="I133:I150" si="18">H133*G133</f>
        <v>0</v>
      </c>
      <c r="J133" s="353">
        <f t="shared" ref="J133:J150" si="19">I133*$I$1</f>
        <v>0</v>
      </c>
      <c r="K133" s="353">
        <f t="shared" ref="K133:K150" si="20">J133*3</f>
        <v>0</v>
      </c>
      <c r="L133" s="353">
        <f t="shared" ref="L133:L150" si="21">K133*0.22</f>
        <v>0</v>
      </c>
      <c r="M133" s="353">
        <f t="shared" ref="M133:M150" si="22">L133+K133</f>
        <v>0</v>
      </c>
    </row>
    <row r="134" spans="1:13">
      <c r="A134" s="157"/>
      <c r="B134" s="249"/>
      <c r="C134" s="325" t="s">
        <v>695</v>
      </c>
      <c r="D134" s="28">
        <v>318</v>
      </c>
      <c r="E134" s="92">
        <v>10.67</v>
      </c>
      <c r="F134" s="28" t="s">
        <v>449</v>
      </c>
      <c r="G134" s="421">
        <f>E134*1</f>
        <v>10.67</v>
      </c>
      <c r="H134" s="390"/>
      <c r="I134" s="353">
        <f t="shared" si="18"/>
        <v>0</v>
      </c>
      <c r="J134" s="353">
        <f t="shared" si="19"/>
        <v>0</v>
      </c>
      <c r="K134" s="353">
        <f t="shared" si="20"/>
        <v>0</v>
      </c>
      <c r="L134" s="353">
        <f t="shared" si="21"/>
        <v>0</v>
      </c>
      <c r="M134" s="353">
        <f t="shared" si="22"/>
        <v>0</v>
      </c>
    </row>
    <row r="135" spans="1:13">
      <c r="A135" s="157"/>
      <c r="B135" s="249"/>
      <c r="C135" s="325" t="s">
        <v>1368</v>
      </c>
      <c r="D135" s="28">
        <v>319</v>
      </c>
      <c r="E135" s="92">
        <v>10.67</v>
      </c>
      <c r="F135" s="28" t="s">
        <v>455</v>
      </c>
      <c r="G135" s="421">
        <f>E135*3/5</f>
        <v>6.4019999999999992</v>
      </c>
      <c r="H135" s="390"/>
      <c r="I135" s="353">
        <f t="shared" si="18"/>
        <v>0</v>
      </c>
      <c r="J135" s="353">
        <f t="shared" si="19"/>
        <v>0</v>
      </c>
      <c r="K135" s="353">
        <f t="shared" si="20"/>
        <v>0</v>
      </c>
      <c r="L135" s="353">
        <f t="shared" si="21"/>
        <v>0</v>
      </c>
      <c r="M135" s="353">
        <f t="shared" si="22"/>
        <v>0</v>
      </c>
    </row>
    <row r="136" spans="1:13">
      <c r="A136" s="157"/>
      <c r="B136" s="249"/>
      <c r="C136" s="327" t="s">
        <v>1362</v>
      </c>
      <c r="D136" s="28">
        <v>320</v>
      </c>
      <c r="E136" s="92">
        <v>10.71</v>
      </c>
      <c r="F136" s="28" t="s">
        <v>449</v>
      </c>
      <c r="G136" s="421">
        <f t="shared" ref="G136:G145" si="23">E136*1</f>
        <v>10.71</v>
      </c>
      <c r="H136" s="390"/>
      <c r="I136" s="353">
        <f t="shared" si="18"/>
        <v>0</v>
      </c>
      <c r="J136" s="353">
        <f t="shared" si="19"/>
        <v>0</v>
      </c>
      <c r="K136" s="353">
        <f t="shared" si="20"/>
        <v>0</v>
      </c>
      <c r="L136" s="353">
        <f t="shared" si="21"/>
        <v>0</v>
      </c>
      <c r="M136" s="353">
        <f t="shared" si="22"/>
        <v>0</v>
      </c>
    </row>
    <row r="137" spans="1:13">
      <c r="A137" s="157"/>
      <c r="B137" s="249"/>
      <c r="C137" s="325" t="s">
        <v>1363</v>
      </c>
      <c r="D137" s="28">
        <v>321</v>
      </c>
      <c r="E137" s="92">
        <v>10.66</v>
      </c>
      <c r="F137" s="28" t="s">
        <v>449</v>
      </c>
      <c r="G137" s="421">
        <f t="shared" si="23"/>
        <v>10.66</v>
      </c>
      <c r="H137" s="390"/>
      <c r="I137" s="353">
        <f t="shared" si="18"/>
        <v>0</v>
      </c>
      <c r="J137" s="353">
        <f t="shared" si="19"/>
        <v>0</v>
      </c>
      <c r="K137" s="353">
        <f t="shared" si="20"/>
        <v>0</v>
      </c>
      <c r="L137" s="353">
        <f t="shared" si="21"/>
        <v>0</v>
      </c>
      <c r="M137" s="353">
        <f t="shared" si="22"/>
        <v>0</v>
      </c>
    </row>
    <row r="138" spans="1:13">
      <c r="A138" s="157"/>
      <c r="B138" s="249"/>
      <c r="C138" s="327" t="s">
        <v>684</v>
      </c>
      <c r="D138" s="28">
        <v>322</v>
      </c>
      <c r="E138" s="92">
        <v>9.36</v>
      </c>
      <c r="F138" s="28" t="s">
        <v>449</v>
      </c>
      <c r="G138" s="421">
        <f t="shared" si="23"/>
        <v>9.36</v>
      </c>
      <c r="H138" s="390"/>
      <c r="I138" s="353">
        <f t="shared" si="18"/>
        <v>0</v>
      </c>
      <c r="J138" s="353">
        <f t="shared" si="19"/>
        <v>0</v>
      </c>
      <c r="K138" s="353">
        <f t="shared" si="20"/>
        <v>0</v>
      </c>
      <c r="L138" s="353">
        <f t="shared" si="21"/>
        <v>0</v>
      </c>
      <c r="M138" s="353">
        <f t="shared" si="22"/>
        <v>0</v>
      </c>
    </row>
    <row r="139" spans="1:13">
      <c r="A139" s="157"/>
      <c r="B139" s="249"/>
      <c r="C139" s="327" t="s">
        <v>685</v>
      </c>
      <c r="D139" s="28">
        <v>323</v>
      </c>
      <c r="E139" s="92">
        <v>52.08</v>
      </c>
      <c r="F139" s="28" t="s">
        <v>449</v>
      </c>
      <c r="G139" s="421">
        <f t="shared" si="23"/>
        <v>52.08</v>
      </c>
      <c r="H139" s="390"/>
      <c r="I139" s="353">
        <f t="shared" si="18"/>
        <v>0</v>
      </c>
      <c r="J139" s="353">
        <f t="shared" si="19"/>
        <v>0</v>
      </c>
      <c r="K139" s="353">
        <f t="shared" si="20"/>
        <v>0</v>
      </c>
      <c r="L139" s="353">
        <f t="shared" si="21"/>
        <v>0</v>
      </c>
      <c r="M139" s="353">
        <f t="shared" si="22"/>
        <v>0</v>
      </c>
    </row>
    <row r="140" spans="1:13">
      <c r="A140" s="157"/>
      <c r="B140" s="249"/>
      <c r="C140" s="325" t="s">
        <v>34</v>
      </c>
      <c r="D140" s="28"/>
      <c r="E140" s="92">
        <v>3.77</v>
      </c>
      <c r="F140" s="28" t="s">
        <v>449</v>
      </c>
      <c r="G140" s="421">
        <f t="shared" si="23"/>
        <v>3.77</v>
      </c>
      <c r="H140" s="390"/>
      <c r="I140" s="353">
        <f t="shared" si="18"/>
        <v>0</v>
      </c>
      <c r="J140" s="353">
        <f t="shared" si="19"/>
        <v>0</v>
      </c>
      <c r="K140" s="353">
        <f t="shared" si="20"/>
        <v>0</v>
      </c>
      <c r="L140" s="353">
        <f t="shared" si="21"/>
        <v>0</v>
      </c>
      <c r="M140" s="353">
        <f t="shared" si="22"/>
        <v>0</v>
      </c>
    </row>
    <row r="141" spans="1:13">
      <c r="A141" s="157"/>
      <c r="B141" s="249"/>
      <c r="C141" s="326" t="s">
        <v>686</v>
      </c>
      <c r="D141" s="28">
        <v>324</v>
      </c>
      <c r="E141" s="92">
        <v>6.26</v>
      </c>
      <c r="F141" s="28" t="s">
        <v>449</v>
      </c>
      <c r="G141" s="421">
        <f t="shared" si="23"/>
        <v>6.26</v>
      </c>
      <c r="H141" s="390"/>
      <c r="I141" s="353">
        <f t="shared" si="18"/>
        <v>0</v>
      </c>
      <c r="J141" s="353">
        <f t="shared" si="19"/>
        <v>0</v>
      </c>
      <c r="K141" s="353">
        <f t="shared" si="20"/>
        <v>0</v>
      </c>
      <c r="L141" s="353">
        <f t="shared" si="21"/>
        <v>0</v>
      </c>
      <c r="M141" s="353">
        <f t="shared" si="22"/>
        <v>0</v>
      </c>
    </row>
    <row r="142" spans="1:13">
      <c r="A142" s="157"/>
      <c r="B142" s="249"/>
      <c r="C142" s="327" t="s">
        <v>1391</v>
      </c>
      <c r="D142" s="28" t="s">
        <v>1370</v>
      </c>
      <c r="E142" s="92">
        <v>61.4</v>
      </c>
      <c r="F142" s="28" t="s">
        <v>449</v>
      </c>
      <c r="G142" s="421">
        <f t="shared" si="23"/>
        <v>61.4</v>
      </c>
      <c r="H142" s="390"/>
      <c r="I142" s="353">
        <f t="shared" si="18"/>
        <v>0</v>
      </c>
      <c r="J142" s="353">
        <f t="shared" si="19"/>
        <v>0</v>
      </c>
      <c r="K142" s="353">
        <f t="shared" si="20"/>
        <v>0</v>
      </c>
      <c r="L142" s="353">
        <f t="shared" si="21"/>
        <v>0</v>
      </c>
      <c r="M142" s="353">
        <f t="shared" si="22"/>
        <v>0</v>
      </c>
    </row>
    <row r="143" spans="1:13">
      <c r="A143" s="157"/>
      <c r="B143" s="249"/>
      <c r="C143" s="326" t="s">
        <v>1392</v>
      </c>
      <c r="D143" s="28">
        <v>326</v>
      </c>
      <c r="E143" s="92">
        <v>6.08</v>
      </c>
      <c r="F143" s="28" t="s">
        <v>449</v>
      </c>
      <c r="G143" s="421">
        <f t="shared" si="23"/>
        <v>6.08</v>
      </c>
      <c r="H143" s="390"/>
      <c r="I143" s="353">
        <f t="shared" si="18"/>
        <v>0</v>
      </c>
      <c r="J143" s="353">
        <f t="shared" si="19"/>
        <v>0</v>
      </c>
      <c r="K143" s="353">
        <f t="shared" si="20"/>
        <v>0</v>
      </c>
      <c r="L143" s="353">
        <f t="shared" si="21"/>
        <v>0</v>
      </c>
      <c r="M143" s="353">
        <f t="shared" si="22"/>
        <v>0</v>
      </c>
    </row>
    <row r="144" spans="1:13">
      <c r="A144" s="157"/>
      <c r="B144" s="249"/>
      <c r="C144" s="325" t="s">
        <v>34</v>
      </c>
      <c r="D144" s="28"/>
      <c r="E144" s="93">
        <v>10.29</v>
      </c>
      <c r="F144" s="28" t="s">
        <v>449</v>
      </c>
      <c r="G144" s="421">
        <f t="shared" si="23"/>
        <v>10.29</v>
      </c>
      <c r="H144" s="390"/>
      <c r="I144" s="353">
        <f t="shared" si="18"/>
        <v>0</v>
      </c>
      <c r="J144" s="353">
        <f t="shared" si="19"/>
        <v>0</v>
      </c>
      <c r="K144" s="353">
        <f t="shared" si="20"/>
        <v>0</v>
      </c>
      <c r="L144" s="353">
        <f t="shared" si="21"/>
        <v>0</v>
      </c>
      <c r="M144" s="353">
        <f t="shared" si="22"/>
        <v>0</v>
      </c>
    </row>
    <row r="145" spans="1:13">
      <c r="A145" s="157"/>
      <c r="B145" s="249"/>
      <c r="C145" s="325" t="s">
        <v>1364</v>
      </c>
      <c r="D145" s="28">
        <v>328</v>
      </c>
      <c r="E145" s="92">
        <v>16.190000000000001</v>
      </c>
      <c r="F145" s="28" t="s">
        <v>449</v>
      </c>
      <c r="G145" s="421">
        <f t="shared" si="23"/>
        <v>16.190000000000001</v>
      </c>
      <c r="H145" s="390"/>
      <c r="I145" s="353">
        <f t="shared" si="18"/>
        <v>0</v>
      </c>
      <c r="J145" s="353">
        <f t="shared" si="19"/>
        <v>0</v>
      </c>
      <c r="K145" s="353">
        <f t="shared" si="20"/>
        <v>0</v>
      </c>
      <c r="L145" s="353">
        <f t="shared" si="21"/>
        <v>0</v>
      </c>
      <c r="M145" s="353">
        <f t="shared" si="22"/>
        <v>0</v>
      </c>
    </row>
    <row r="146" spans="1:13">
      <c r="A146" s="157"/>
      <c r="B146" s="249"/>
      <c r="C146" s="325" t="s">
        <v>21</v>
      </c>
      <c r="D146" s="28"/>
      <c r="E146" s="92">
        <v>10.77</v>
      </c>
      <c r="F146" s="28" t="s">
        <v>450</v>
      </c>
      <c r="G146" s="421">
        <f>E146*2</f>
        <v>21.54</v>
      </c>
      <c r="H146" s="390"/>
      <c r="I146" s="353">
        <f t="shared" si="18"/>
        <v>0</v>
      </c>
      <c r="J146" s="353">
        <f t="shared" si="19"/>
        <v>0</v>
      </c>
      <c r="K146" s="353">
        <f t="shared" si="20"/>
        <v>0</v>
      </c>
      <c r="L146" s="353">
        <f t="shared" si="21"/>
        <v>0</v>
      </c>
      <c r="M146" s="353">
        <f t="shared" si="22"/>
        <v>0</v>
      </c>
    </row>
    <row r="147" spans="1:13">
      <c r="A147" s="157"/>
      <c r="B147" s="249"/>
      <c r="C147" s="325" t="s">
        <v>25</v>
      </c>
      <c r="D147" s="28"/>
      <c r="E147" s="92">
        <v>5.32</v>
      </c>
      <c r="F147" s="28" t="s">
        <v>450</v>
      </c>
      <c r="G147" s="421">
        <f>E147*2</f>
        <v>10.64</v>
      </c>
      <c r="H147" s="390"/>
      <c r="I147" s="353">
        <f t="shared" si="18"/>
        <v>0</v>
      </c>
      <c r="J147" s="353">
        <f t="shared" si="19"/>
        <v>0</v>
      </c>
      <c r="K147" s="353">
        <f t="shared" si="20"/>
        <v>0</v>
      </c>
      <c r="L147" s="353">
        <f t="shared" si="21"/>
        <v>0</v>
      </c>
      <c r="M147" s="353">
        <f t="shared" si="22"/>
        <v>0</v>
      </c>
    </row>
    <row r="148" spans="1:13">
      <c r="A148" s="157"/>
      <c r="B148" s="249"/>
      <c r="C148" s="325" t="s">
        <v>336</v>
      </c>
      <c r="D148" s="28"/>
      <c r="E148" s="92">
        <v>10.92</v>
      </c>
      <c r="F148" s="28" t="s">
        <v>449</v>
      </c>
      <c r="G148" s="421">
        <f>E148*1</f>
        <v>10.92</v>
      </c>
      <c r="H148" s="390"/>
      <c r="I148" s="353">
        <f t="shared" si="18"/>
        <v>0</v>
      </c>
      <c r="J148" s="353">
        <f t="shared" si="19"/>
        <v>0</v>
      </c>
      <c r="K148" s="353">
        <f t="shared" si="20"/>
        <v>0</v>
      </c>
      <c r="L148" s="353">
        <f t="shared" si="21"/>
        <v>0</v>
      </c>
      <c r="M148" s="353">
        <f t="shared" si="22"/>
        <v>0</v>
      </c>
    </row>
    <row r="149" spans="1:13">
      <c r="A149" s="157"/>
      <c r="B149" s="249"/>
      <c r="C149" s="325" t="s">
        <v>687</v>
      </c>
      <c r="D149" s="28"/>
      <c r="E149" s="92">
        <v>2.78</v>
      </c>
      <c r="F149" s="28" t="s">
        <v>449</v>
      </c>
      <c r="G149" s="421">
        <f>E149*1</f>
        <v>2.78</v>
      </c>
      <c r="H149" s="390"/>
      <c r="I149" s="353">
        <f t="shared" si="18"/>
        <v>0</v>
      </c>
      <c r="J149" s="353">
        <f t="shared" si="19"/>
        <v>0</v>
      </c>
      <c r="K149" s="353">
        <f t="shared" si="20"/>
        <v>0</v>
      </c>
      <c r="L149" s="353">
        <f t="shared" si="21"/>
        <v>0</v>
      </c>
      <c r="M149" s="353">
        <f t="shared" si="22"/>
        <v>0</v>
      </c>
    </row>
    <row r="150" spans="1:13">
      <c r="A150" s="157"/>
      <c r="B150" s="249"/>
      <c r="C150" s="325" t="s">
        <v>34</v>
      </c>
      <c r="D150" s="28"/>
      <c r="E150" s="92">
        <v>67.650000000000006</v>
      </c>
      <c r="F150" s="28" t="s">
        <v>449</v>
      </c>
      <c r="G150" s="421">
        <f>E150*1</f>
        <v>67.650000000000006</v>
      </c>
      <c r="H150" s="390"/>
      <c r="I150" s="353">
        <f t="shared" si="18"/>
        <v>0</v>
      </c>
      <c r="J150" s="353">
        <f t="shared" si="19"/>
        <v>0</v>
      </c>
      <c r="K150" s="353">
        <f t="shared" si="20"/>
        <v>0</v>
      </c>
      <c r="L150" s="353">
        <f t="shared" si="21"/>
        <v>0</v>
      </c>
      <c r="M150" s="353">
        <f t="shared" si="22"/>
        <v>0</v>
      </c>
    </row>
    <row r="151" spans="1:13">
      <c r="A151" s="159"/>
      <c r="B151" s="159"/>
      <c r="C151" s="159"/>
      <c r="D151" s="162" t="s">
        <v>276</v>
      </c>
      <c r="E151" s="161">
        <f>SUM(E4:E150)</f>
        <v>2565.900000000001</v>
      </c>
      <c r="F151" s="160"/>
      <c r="G151" s="444">
        <f>SUM(G4:G150)</f>
        <v>2367.5328219178077</v>
      </c>
      <c r="H151" s="385"/>
      <c r="I151" s="385"/>
      <c r="J151" s="385">
        <f>SUM(J4:J150)</f>
        <v>0</v>
      </c>
      <c r="K151" s="385">
        <f>SUM(K4:K150)</f>
        <v>0</v>
      </c>
      <c r="L151" s="385">
        <f t="shared" ref="L151" si="24">K151*0.22</f>
        <v>0</v>
      </c>
      <c r="M151" s="385">
        <f t="shared" ref="M151" si="25">L151+K151</f>
        <v>0</v>
      </c>
    </row>
    <row r="153" spans="1:13">
      <c r="A153" s="241" t="s">
        <v>965</v>
      </c>
      <c r="B153" s="242"/>
      <c r="C153" s="220"/>
      <c r="D153" s="243"/>
      <c r="E153" s="259"/>
      <c r="F153" s="244"/>
      <c r="G153" s="423"/>
    </row>
    <row r="154" spans="1:13" ht="47.25">
      <c r="A154" s="245" t="s">
        <v>966</v>
      </c>
      <c r="B154" s="470" t="s">
        <v>1288</v>
      </c>
      <c r="C154" s="457"/>
      <c r="D154" s="457"/>
      <c r="E154" s="457"/>
      <c r="F154" s="457"/>
      <c r="G154" s="22"/>
    </row>
    <row r="155" spans="1:13" ht="31.5">
      <c r="A155" s="246" t="s">
        <v>968</v>
      </c>
      <c r="B155" s="470" t="s">
        <v>969</v>
      </c>
      <c r="C155" s="517"/>
      <c r="D155" s="517"/>
      <c r="E155" s="517"/>
      <c r="F155" s="517"/>
      <c r="G155" s="22"/>
    </row>
    <row r="156" spans="1:13" ht="47.25">
      <c r="A156" s="247" t="s">
        <v>970</v>
      </c>
      <c r="B156" s="470" t="s">
        <v>971</v>
      </c>
      <c r="C156" s="517"/>
      <c r="D156" s="517"/>
      <c r="E156" s="517"/>
      <c r="F156" s="517"/>
      <c r="G156" s="22"/>
    </row>
    <row r="157" spans="1:13" ht="47.25">
      <c r="A157" s="248" t="s">
        <v>972</v>
      </c>
      <c r="B157" s="470" t="s">
        <v>973</v>
      </c>
      <c r="C157" s="517"/>
      <c r="D157" s="517"/>
      <c r="E157" s="517"/>
      <c r="F157" s="517"/>
      <c r="G157" s="22"/>
    </row>
    <row r="158" spans="1:13" ht="47.25">
      <c r="A158" s="121" t="s">
        <v>974</v>
      </c>
      <c r="B158" s="470" t="s">
        <v>975</v>
      </c>
      <c r="C158" s="517"/>
      <c r="D158" s="517"/>
      <c r="E158" s="517"/>
      <c r="F158" s="517"/>
      <c r="G158" s="22"/>
    </row>
  </sheetData>
  <mergeCells count="6">
    <mergeCell ref="B158:F158"/>
    <mergeCell ref="A2:F2"/>
    <mergeCell ref="B154:F154"/>
    <mergeCell ref="B155:F155"/>
    <mergeCell ref="B156:F156"/>
    <mergeCell ref="B157:F157"/>
  </mergeCells>
  <pageMargins left="0.7" right="0.7" top="0.75" bottom="0.75" header="0.3" footer="0.3"/>
  <pageSetup paperSize="9" scale="58" orientation="landscape"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E8DAB-2C49-4A7C-9AD0-329EDA957D0D}">
  <dimension ref="A1:M39"/>
  <sheetViews>
    <sheetView topLeftCell="A3" zoomScale="80" zoomScaleNormal="80" workbookViewId="0">
      <selection activeCell="G5" sqref="G5"/>
    </sheetView>
  </sheetViews>
  <sheetFormatPr defaultRowHeight="15.75"/>
  <cols>
    <col min="1" max="1" width="40.7109375" style="22" customWidth="1"/>
    <col min="2" max="2" width="55.7109375" style="187" customWidth="1"/>
    <col min="3" max="3" width="55.7109375" style="42" customWidth="1"/>
    <col min="4" max="4" width="15.7109375" style="23" customWidth="1"/>
    <col min="5" max="5" width="15.7109375" style="126" customWidth="1"/>
    <col min="6" max="6" width="20.7109375" style="23" customWidth="1"/>
    <col min="7" max="7" width="20.7109375" style="22" customWidth="1"/>
    <col min="8" max="8" width="12.85546875" style="22" customWidth="1"/>
    <col min="9" max="9" width="19.7109375" style="22" customWidth="1"/>
    <col min="10" max="10" width="17.85546875" style="22" customWidth="1"/>
    <col min="11" max="11" width="14.7109375" style="22" customWidth="1"/>
    <col min="12" max="12" width="13.28515625" style="22" customWidth="1"/>
    <col min="13" max="13" width="13.5703125" style="22" customWidth="1"/>
    <col min="14" max="16384" width="9.140625" style="22"/>
  </cols>
  <sheetData>
    <row r="1" spans="1:13">
      <c r="A1" s="108" t="s">
        <v>1654</v>
      </c>
      <c r="B1" s="186"/>
      <c r="C1" s="75"/>
      <c r="D1" s="111"/>
      <c r="E1" s="139"/>
      <c r="F1" s="111"/>
      <c r="G1" s="111"/>
      <c r="H1" s="42" t="s">
        <v>1734</v>
      </c>
      <c r="I1" s="437">
        <v>260</v>
      </c>
      <c r="J1" s="42"/>
      <c r="L1"/>
      <c r="M1"/>
    </row>
    <row r="2" spans="1:13" ht="24.95" customHeight="1">
      <c r="A2" s="518" t="s">
        <v>1578</v>
      </c>
      <c r="B2" s="519"/>
      <c r="C2" s="519"/>
      <c r="D2" s="519"/>
      <c r="E2" s="519"/>
      <c r="F2" s="519"/>
      <c r="G2" s="519"/>
    </row>
    <row r="3" spans="1:13" ht="126">
      <c r="A3" s="188" t="s">
        <v>1</v>
      </c>
      <c r="B3" s="189"/>
      <c r="C3" s="190" t="s">
        <v>2</v>
      </c>
      <c r="D3" s="113"/>
      <c r="E3" s="191" t="s">
        <v>3</v>
      </c>
      <c r="F3" s="192" t="s">
        <v>4</v>
      </c>
      <c r="G3" s="192" t="s">
        <v>5</v>
      </c>
      <c r="H3" s="349" t="s">
        <v>1730</v>
      </c>
      <c r="I3" s="350" t="s">
        <v>1735</v>
      </c>
      <c r="J3" s="350" t="s">
        <v>1731</v>
      </c>
      <c r="K3" s="350" t="s">
        <v>1732</v>
      </c>
      <c r="L3" s="350" t="s">
        <v>1733</v>
      </c>
      <c r="M3" s="350" t="s">
        <v>1736</v>
      </c>
    </row>
    <row r="4" spans="1:13" ht="31.5">
      <c r="A4" s="114" t="s">
        <v>1096</v>
      </c>
      <c r="B4" s="6"/>
      <c r="C4" s="289" t="s">
        <v>1658</v>
      </c>
      <c r="D4" s="157">
        <v>121</v>
      </c>
      <c r="E4" s="194">
        <v>12.95</v>
      </c>
      <c r="F4" s="157" t="s">
        <v>449</v>
      </c>
      <c r="G4" s="154">
        <f>E4*1</f>
        <v>12.95</v>
      </c>
      <c r="H4" s="390"/>
      <c r="I4" s="353">
        <f t="shared" ref="I4:I31" si="0">G4*H4</f>
        <v>0</v>
      </c>
      <c r="J4" s="353">
        <f>I4*$I$1</f>
        <v>0</v>
      </c>
      <c r="K4" s="353">
        <f>J4*3</f>
        <v>0</v>
      </c>
      <c r="L4" s="353">
        <f t="shared" ref="L4" si="1">K4*0.22</f>
        <v>0</v>
      </c>
      <c r="M4" s="353">
        <f t="shared" ref="M4" si="2">L4+K4</f>
        <v>0</v>
      </c>
    </row>
    <row r="5" spans="1:13">
      <c r="A5" s="154"/>
      <c r="B5" s="6"/>
      <c r="C5" s="289" t="s">
        <v>1659</v>
      </c>
      <c r="D5" s="157">
        <v>122</v>
      </c>
      <c r="E5" s="194">
        <v>8.52</v>
      </c>
      <c r="F5" s="157" t="s">
        <v>449</v>
      </c>
      <c r="G5" s="154">
        <f t="shared" ref="G5:G14" si="3">E5*1</f>
        <v>8.52</v>
      </c>
      <c r="H5" s="390"/>
      <c r="I5" s="353">
        <f t="shared" si="0"/>
        <v>0</v>
      </c>
      <c r="J5" s="353">
        <f t="shared" ref="J5:J31" si="4">I5*$I$1</f>
        <v>0</v>
      </c>
      <c r="K5" s="353">
        <f t="shared" ref="K5:K31" si="5">J5*3</f>
        <v>0</v>
      </c>
      <c r="L5" s="353">
        <f t="shared" ref="L5:L32" si="6">K5*0.22</f>
        <v>0</v>
      </c>
      <c r="M5" s="353">
        <f t="shared" ref="M5:M32" si="7">L5+K5</f>
        <v>0</v>
      </c>
    </row>
    <row r="6" spans="1:13">
      <c r="A6" s="154"/>
      <c r="B6" s="6"/>
      <c r="C6" s="289" t="s">
        <v>1660</v>
      </c>
      <c r="D6" s="157">
        <v>123</v>
      </c>
      <c r="E6" s="194">
        <v>14.67</v>
      </c>
      <c r="F6" s="157" t="s">
        <v>449</v>
      </c>
      <c r="G6" s="154">
        <f t="shared" si="3"/>
        <v>14.67</v>
      </c>
      <c r="H6" s="390"/>
      <c r="I6" s="353">
        <f t="shared" si="0"/>
        <v>0</v>
      </c>
      <c r="J6" s="353">
        <f t="shared" si="4"/>
        <v>0</v>
      </c>
      <c r="K6" s="353">
        <f t="shared" si="5"/>
        <v>0</v>
      </c>
      <c r="L6" s="353">
        <f t="shared" si="6"/>
        <v>0</v>
      </c>
      <c r="M6" s="353">
        <f t="shared" si="7"/>
        <v>0</v>
      </c>
    </row>
    <row r="7" spans="1:13">
      <c r="A7" s="154"/>
      <c r="B7" s="6"/>
      <c r="C7" s="289" t="s">
        <v>1661</v>
      </c>
      <c r="D7" s="157">
        <v>124</v>
      </c>
      <c r="E7" s="194">
        <v>14.03</v>
      </c>
      <c r="F7" s="157" t="s">
        <v>449</v>
      </c>
      <c r="G7" s="154">
        <f t="shared" si="3"/>
        <v>14.03</v>
      </c>
      <c r="H7" s="390"/>
      <c r="I7" s="353">
        <f t="shared" si="0"/>
        <v>0</v>
      </c>
      <c r="J7" s="353">
        <f t="shared" si="4"/>
        <v>0</v>
      </c>
      <c r="K7" s="353">
        <f t="shared" si="5"/>
        <v>0</v>
      </c>
      <c r="L7" s="353">
        <f t="shared" si="6"/>
        <v>0</v>
      </c>
      <c r="M7" s="353">
        <f t="shared" si="7"/>
        <v>0</v>
      </c>
    </row>
    <row r="8" spans="1:13">
      <c r="A8" s="154"/>
      <c r="B8" s="6"/>
      <c r="C8" s="289" t="s">
        <v>1662</v>
      </c>
      <c r="D8" s="157">
        <v>125</v>
      </c>
      <c r="E8" s="194">
        <v>15.25</v>
      </c>
      <c r="F8" s="157" t="s">
        <v>449</v>
      </c>
      <c r="G8" s="154">
        <f t="shared" si="3"/>
        <v>15.25</v>
      </c>
      <c r="H8" s="390"/>
      <c r="I8" s="353">
        <f t="shared" si="0"/>
        <v>0</v>
      </c>
      <c r="J8" s="353">
        <f t="shared" si="4"/>
        <v>0</v>
      </c>
      <c r="K8" s="353">
        <f t="shared" si="5"/>
        <v>0</v>
      </c>
      <c r="L8" s="353">
        <f t="shared" si="6"/>
        <v>0</v>
      </c>
      <c r="M8" s="353">
        <f t="shared" si="7"/>
        <v>0</v>
      </c>
    </row>
    <row r="9" spans="1:13">
      <c r="A9" s="154"/>
      <c r="B9" s="6"/>
      <c r="C9" s="289" t="s">
        <v>34</v>
      </c>
      <c r="D9" s="157"/>
      <c r="E9" s="194">
        <v>38.68</v>
      </c>
      <c r="F9" s="157" t="s">
        <v>449</v>
      </c>
      <c r="G9" s="154">
        <f t="shared" si="3"/>
        <v>38.68</v>
      </c>
      <c r="H9" s="390"/>
      <c r="I9" s="353">
        <f t="shared" si="0"/>
        <v>0</v>
      </c>
      <c r="J9" s="353">
        <f t="shared" si="4"/>
        <v>0</v>
      </c>
      <c r="K9" s="353">
        <f t="shared" si="5"/>
        <v>0</v>
      </c>
      <c r="L9" s="353">
        <f t="shared" si="6"/>
        <v>0</v>
      </c>
      <c r="M9" s="353">
        <f t="shared" si="7"/>
        <v>0</v>
      </c>
    </row>
    <row r="10" spans="1:13">
      <c r="A10" s="154"/>
      <c r="B10" s="6"/>
      <c r="C10" s="289" t="s">
        <v>1097</v>
      </c>
      <c r="D10" s="157"/>
      <c r="E10" s="194">
        <v>17.579999999999998</v>
      </c>
      <c r="F10" s="157" t="s">
        <v>449</v>
      </c>
      <c r="G10" s="154">
        <f t="shared" si="3"/>
        <v>17.579999999999998</v>
      </c>
      <c r="H10" s="390"/>
      <c r="I10" s="353">
        <f t="shared" si="0"/>
        <v>0</v>
      </c>
      <c r="J10" s="353">
        <f t="shared" si="4"/>
        <v>0</v>
      </c>
      <c r="K10" s="353">
        <f t="shared" si="5"/>
        <v>0</v>
      </c>
      <c r="L10" s="353">
        <f t="shared" si="6"/>
        <v>0</v>
      </c>
      <c r="M10" s="353">
        <f t="shared" si="7"/>
        <v>0</v>
      </c>
    </row>
    <row r="11" spans="1:13">
      <c r="A11" s="154"/>
      <c r="B11" s="6"/>
      <c r="C11" s="289" t="s">
        <v>1098</v>
      </c>
      <c r="D11" s="157">
        <v>126</v>
      </c>
      <c r="E11" s="194">
        <v>65.599999999999994</v>
      </c>
      <c r="F11" s="157" t="s">
        <v>449</v>
      </c>
      <c r="G11" s="154">
        <f t="shared" si="3"/>
        <v>65.599999999999994</v>
      </c>
      <c r="H11" s="390"/>
      <c r="I11" s="353">
        <f t="shared" si="0"/>
        <v>0</v>
      </c>
      <c r="J11" s="353">
        <f t="shared" si="4"/>
        <v>0</v>
      </c>
      <c r="K11" s="353">
        <f t="shared" si="5"/>
        <v>0</v>
      </c>
      <c r="L11" s="353">
        <f t="shared" si="6"/>
        <v>0</v>
      </c>
      <c r="M11" s="353">
        <f t="shared" si="7"/>
        <v>0</v>
      </c>
    </row>
    <row r="12" spans="1:13">
      <c r="A12" s="154"/>
      <c r="B12" s="6"/>
      <c r="C12" s="289" t="s">
        <v>1099</v>
      </c>
      <c r="D12" s="157">
        <v>127</v>
      </c>
      <c r="E12" s="194">
        <v>27.5</v>
      </c>
      <c r="F12" s="157" t="s">
        <v>449</v>
      </c>
      <c r="G12" s="154">
        <f t="shared" si="3"/>
        <v>27.5</v>
      </c>
      <c r="H12" s="390"/>
      <c r="I12" s="353">
        <f t="shared" si="0"/>
        <v>0</v>
      </c>
      <c r="J12" s="353">
        <f t="shared" si="4"/>
        <v>0</v>
      </c>
      <c r="K12" s="353">
        <f t="shared" si="5"/>
        <v>0</v>
      </c>
      <c r="L12" s="353">
        <f t="shared" si="6"/>
        <v>0</v>
      </c>
      <c r="M12" s="353">
        <f t="shared" si="7"/>
        <v>0</v>
      </c>
    </row>
    <row r="13" spans="1:13">
      <c r="A13" s="154"/>
      <c r="B13" s="6"/>
      <c r="C13" s="289" t="s">
        <v>1100</v>
      </c>
      <c r="D13" s="157">
        <v>128</v>
      </c>
      <c r="E13" s="194">
        <v>30</v>
      </c>
      <c r="F13" s="157" t="s">
        <v>449</v>
      </c>
      <c r="G13" s="154">
        <f t="shared" si="3"/>
        <v>30</v>
      </c>
      <c r="H13" s="390"/>
      <c r="I13" s="353">
        <f t="shared" si="0"/>
        <v>0</v>
      </c>
      <c r="J13" s="353">
        <f t="shared" si="4"/>
        <v>0</v>
      </c>
      <c r="K13" s="353">
        <f t="shared" si="5"/>
        <v>0</v>
      </c>
      <c r="L13" s="353">
        <f t="shared" si="6"/>
        <v>0</v>
      </c>
      <c r="M13" s="353">
        <f t="shared" si="7"/>
        <v>0</v>
      </c>
    </row>
    <row r="14" spans="1:13">
      <c r="A14" s="154"/>
      <c r="B14" s="6"/>
      <c r="C14" s="289" t="s">
        <v>1101</v>
      </c>
      <c r="D14" s="157">
        <v>138</v>
      </c>
      <c r="E14" s="194">
        <v>16.63</v>
      </c>
      <c r="F14" s="157" t="s">
        <v>449</v>
      </c>
      <c r="G14" s="154">
        <f t="shared" si="3"/>
        <v>16.63</v>
      </c>
      <c r="H14" s="390"/>
      <c r="I14" s="353">
        <f t="shared" si="0"/>
        <v>0</v>
      </c>
      <c r="J14" s="353">
        <f t="shared" si="4"/>
        <v>0</v>
      </c>
      <c r="K14" s="353">
        <f t="shared" si="5"/>
        <v>0</v>
      </c>
      <c r="L14" s="353">
        <f t="shared" si="6"/>
        <v>0</v>
      </c>
      <c r="M14" s="353">
        <f t="shared" si="7"/>
        <v>0</v>
      </c>
    </row>
    <row r="15" spans="1:13">
      <c r="A15" s="154"/>
      <c r="B15" s="6"/>
      <c r="C15" s="331" t="s">
        <v>1102</v>
      </c>
      <c r="D15" s="157">
        <v>137</v>
      </c>
      <c r="E15" s="194">
        <v>5.84</v>
      </c>
      <c r="F15" s="157" t="s">
        <v>450</v>
      </c>
      <c r="G15" s="154">
        <f>E15*2</f>
        <v>11.68</v>
      </c>
      <c r="H15" s="390"/>
      <c r="I15" s="353">
        <f t="shared" si="0"/>
        <v>0</v>
      </c>
      <c r="J15" s="353">
        <f t="shared" si="4"/>
        <v>0</v>
      </c>
      <c r="K15" s="353">
        <f t="shared" si="5"/>
        <v>0</v>
      </c>
      <c r="L15" s="353">
        <f t="shared" si="6"/>
        <v>0</v>
      </c>
      <c r="M15" s="353">
        <f t="shared" si="7"/>
        <v>0</v>
      </c>
    </row>
    <row r="16" spans="1:13">
      <c r="A16" s="154"/>
      <c r="B16" s="6"/>
      <c r="C16" s="331" t="s">
        <v>1103</v>
      </c>
      <c r="D16" s="157">
        <v>137</v>
      </c>
      <c r="E16" s="194">
        <v>3.57</v>
      </c>
      <c r="F16" s="157" t="s">
        <v>450</v>
      </c>
      <c r="G16" s="154">
        <f t="shared" ref="G16:G20" si="8">E16*2</f>
        <v>7.14</v>
      </c>
      <c r="H16" s="390"/>
      <c r="I16" s="353">
        <f t="shared" si="0"/>
        <v>0</v>
      </c>
      <c r="J16" s="353">
        <f t="shared" si="4"/>
        <v>0</v>
      </c>
      <c r="K16" s="353">
        <f t="shared" si="5"/>
        <v>0</v>
      </c>
      <c r="L16" s="353">
        <f t="shared" si="6"/>
        <v>0</v>
      </c>
      <c r="M16" s="353">
        <f t="shared" si="7"/>
        <v>0</v>
      </c>
    </row>
    <row r="17" spans="1:13">
      <c r="A17" s="154"/>
      <c r="B17" s="6"/>
      <c r="C17" s="331" t="s">
        <v>1103</v>
      </c>
      <c r="D17" s="157">
        <v>137</v>
      </c>
      <c r="E17" s="194">
        <v>1.7</v>
      </c>
      <c r="F17" s="157" t="s">
        <v>450</v>
      </c>
      <c r="G17" s="154">
        <f t="shared" si="8"/>
        <v>3.4</v>
      </c>
      <c r="H17" s="390"/>
      <c r="I17" s="353">
        <f t="shared" si="0"/>
        <v>0</v>
      </c>
      <c r="J17" s="353">
        <f t="shared" si="4"/>
        <v>0</v>
      </c>
      <c r="K17" s="353">
        <f t="shared" si="5"/>
        <v>0</v>
      </c>
      <c r="L17" s="353">
        <f t="shared" si="6"/>
        <v>0</v>
      </c>
      <c r="M17" s="353">
        <f t="shared" si="7"/>
        <v>0</v>
      </c>
    </row>
    <row r="18" spans="1:13">
      <c r="A18" s="154"/>
      <c r="B18" s="6"/>
      <c r="C18" s="331" t="s">
        <v>1104</v>
      </c>
      <c r="D18" s="157">
        <v>137</v>
      </c>
      <c r="E18" s="194">
        <v>3.47</v>
      </c>
      <c r="F18" s="157" t="s">
        <v>450</v>
      </c>
      <c r="G18" s="154">
        <f t="shared" si="8"/>
        <v>6.94</v>
      </c>
      <c r="H18" s="390"/>
      <c r="I18" s="353">
        <f t="shared" si="0"/>
        <v>0</v>
      </c>
      <c r="J18" s="353">
        <f t="shared" si="4"/>
        <v>0</v>
      </c>
      <c r="K18" s="353">
        <f t="shared" si="5"/>
        <v>0</v>
      </c>
      <c r="L18" s="353">
        <f t="shared" si="6"/>
        <v>0</v>
      </c>
      <c r="M18" s="353">
        <f t="shared" si="7"/>
        <v>0</v>
      </c>
    </row>
    <row r="19" spans="1:13">
      <c r="A19" s="154"/>
      <c r="B19" s="6"/>
      <c r="C19" s="331" t="s">
        <v>25</v>
      </c>
      <c r="D19" s="157">
        <v>137</v>
      </c>
      <c r="E19" s="194">
        <v>1.67</v>
      </c>
      <c r="F19" s="157" t="s">
        <v>450</v>
      </c>
      <c r="G19" s="154">
        <f t="shared" si="8"/>
        <v>3.34</v>
      </c>
      <c r="H19" s="390"/>
      <c r="I19" s="353">
        <f t="shared" si="0"/>
        <v>0</v>
      </c>
      <c r="J19" s="353">
        <f t="shared" si="4"/>
        <v>0</v>
      </c>
      <c r="K19" s="353">
        <f t="shared" si="5"/>
        <v>0</v>
      </c>
      <c r="L19" s="353">
        <f t="shared" si="6"/>
        <v>0</v>
      </c>
      <c r="M19" s="353">
        <f t="shared" si="7"/>
        <v>0</v>
      </c>
    </row>
    <row r="20" spans="1:13">
      <c r="A20" s="154"/>
      <c r="B20" s="6"/>
      <c r="C20" s="331" t="s">
        <v>84</v>
      </c>
      <c r="D20" s="157">
        <v>136</v>
      </c>
      <c r="E20" s="194">
        <v>2.04</v>
      </c>
      <c r="F20" s="157" t="s">
        <v>450</v>
      </c>
      <c r="G20" s="154">
        <f t="shared" si="8"/>
        <v>4.08</v>
      </c>
      <c r="H20" s="390"/>
      <c r="I20" s="353">
        <f t="shared" si="0"/>
        <v>0</v>
      </c>
      <c r="J20" s="353">
        <f t="shared" si="4"/>
        <v>0</v>
      </c>
      <c r="K20" s="353">
        <f t="shared" si="5"/>
        <v>0</v>
      </c>
      <c r="L20" s="353">
        <f t="shared" si="6"/>
        <v>0</v>
      </c>
      <c r="M20" s="353">
        <f t="shared" si="7"/>
        <v>0</v>
      </c>
    </row>
    <row r="21" spans="1:13">
      <c r="A21" s="154"/>
      <c r="B21" s="6"/>
      <c r="C21" s="289" t="s">
        <v>85</v>
      </c>
      <c r="D21" s="157"/>
      <c r="E21" s="194">
        <v>30.6</v>
      </c>
      <c r="F21" s="157" t="s">
        <v>449</v>
      </c>
      <c r="G21" s="154">
        <f t="shared" ref="G21:G31" si="9">E21*1</f>
        <v>30.6</v>
      </c>
      <c r="H21" s="390"/>
      <c r="I21" s="353">
        <f t="shared" si="0"/>
        <v>0</v>
      </c>
      <c r="J21" s="353">
        <f t="shared" si="4"/>
        <v>0</v>
      </c>
      <c r="K21" s="353">
        <f t="shared" si="5"/>
        <v>0</v>
      </c>
      <c r="L21" s="353">
        <f t="shared" si="6"/>
        <v>0</v>
      </c>
      <c r="M21" s="353">
        <f t="shared" si="7"/>
        <v>0</v>
      </c>
    </row>
    <row r="22" spans="1:13">
      <c r="A22" s="154"/>
      <c r="B22" s="6"/>
      <c r="C22" s="289" t="s">
        <v>1105</v>
      </c>
      <c r="D22" s="157">
        <v>129</v>
      </c>
      <c r="E22" s="194">
        <v>22.25</v>
      </c>
      <c r="F22" s="157" t="s">
        <v>449</v>
      </c>
      <c r="G22" s="154">
        <f t="shared" si="9"/>
        <v>22.25</v>
      </c>
      <c r="H22" s="390"/>
      <c r="I22" s="353">
        <f t="shared" si="0"/>
        <v>0</v>
      </c>
      <c r="J22" s="353">
        <f t="shared" si="4"/>
        <v>0</v>
      </c>
      <c r="K22" s="353">
        <f t="shared" si="5"/>
        <v>0</v>
      </c>
      <c r="L22" s="353">
        <f t="shared" si="6"/>
        <v>0</v>
      </c>
      <c r="M22" s="353">
        <f t="shared" si="7"/>
        <v>0</v>
      </c>
    </row>
    <row r="23" spans="1:13">
      <c r="A23" s="154"/>
      <c r="B23" s="6"/>
      <c r="C23" s="289" t="s">
        <v>1106</v>
      </c>
      <c r="D23" s="157">
        <v>130</v>
      </c>
      <c r="E23" s="194">
        <v>22.18</v>
      </c>
      <c r="F23" s="157" t="s">
        <v>449</v>
      </c>
      <c r="G23" s="154">
        <f t="shared" si="9"/>
        <v>22.18</v>
      </c>
      <c r="H23" s="390"/>
      <c r="I23" s="353">
        <f t="shared" si="0"/>
        <v>0</v>
      </c>
      <c r="J23" s="353">
        <f t="shared" si="4"/>
        <v>0</v>
      </c>
      <c r="K23" s="353">
        <f t="shared" si="5"/>
        <v>0</v>
      </c>
      <c r="L23" s="353">
        <f t="shared" si="6"/>
        <v>0</v>
      </c>
      <c r="M23" s="353">
        <f t="shared" si="7"/>
        <v>0</v>
      </c>
    </row>
    <row r="24" spans="1:13">
      <c r="A24" s="154"/>
      <c r="B24" s="6"/>
      <c r="C24" s="289" t="s">
        <v>1107</v>
      </c>
      <c r="D24" s="157">
        <v>131</v>
      </c>
      <c r="E24" s="194">
        <v>23.27</v>
      </c>
      <c r="F24" s="157" t="s">
        <v>449</v>
      </c>
      <c r="G24" s="154">
        <f t="shared" si="9"/>
        <v>23.27</v>
      </c>
      <c r="H24" s="390"/>
      <c r="I24" s="353">
        <f t="shared" si="0"/>
        <v>0</v>
      </c>
      <c r="J24" s="353">
        <f t="shared" si="4"/>
        <v>0</v>
      </c>
      <c r="K24" s="353">
        <f t="shared" si="5"/>
        <v>0</v>
      </c>
      <c r="L24" s="353">
        <f t="shared" si="6"/>
        <v>0</v>
      </c>
      <c r="M24" s="353">
        <f t="shared" si="7"/>
        <v>0</v>
      </c>
    </row>
    <row r="25" spans="1:13">
      <c r="A25" s="154"/>
      <c r="B25" s="6"/>
      <c r="C25" s="289" t="s">
        <v>1108</v>
      </c>
      <c r="D25" s="157">
        <v>132</v>
      </c>
      <c r="E25" s="194">
        <v>23.52</v>
      </c>
      <c r="F25" s="157" t="s">
        <v>449</v>
      </c>
      <c r="G25" s="154">
        <f t="shared" si="9"/>
        <v>23.52</v>
      </c>
      <c r="H25" s="390"/>
      <c r="I25" s="353">
        <f t="shared" si="0"/>
        <v>0</v>
      </c>
      <c r="J25" s="353">
        <f t="shared" si="4"/>
        <v>0</v>
      </c>
      <c r="K25" s="353">
        <f t="shared" si="5"/>
        <v>0</v>
      </c>
      <c r="L25" s="353">
        <f t="shared" si="6"/>
        <v>0</v>
      </c>
      <c r="M25" s="353">
        <f t="shared" si="7"/>
        <v>0</v>
      </c>
    </row>
    <row r="26" spans="1:13">
      <c r="A26" s="154"/>
      <c r="B26" s="6"/>
      <c r="C26" s="289" t="s">
        <v>1109</v>
      </c>
      <c r="D26" s="157">
        <v>133</v>
      </c>
      <c r="E26" s="194">
        <v>21.09</v>
      </c>
      <c r="F26" s="157" t="s">
        <v>449</v>
      </c>
      <c r="G26" s="154">
        <f t="shared" si="9"/>
        <v>21.09</v>
      </c>
      <c r="H26" s="390"/>
      <c r="I26" s="353">
        <f t="shared" si="0"/>
        <v>0</v>
      </c>
      <c r="J26" s="353">
        <f t="shared" si="4"/>
        <v>0</v>
      </c>
      <c r="K26" s="353">
        <f t="shared" si="5"/>
        <v>0</v>
      </c>
      <c r="L26" s="353">
        <f t="shared" si="6"/>
        <v>0</v>
      </c>
      <c r="M26" s="353">
        <f t="shared" si="7"/>
        <v>0</v>
      </c>
    </row>
    <row r="27" spans="1:13">
      <c r="A27" s="154"/>
      <c r="B27" s="6"/>
      <c r="C27" s="289" t="s">
        <v>211</v>
      </c>
      <c r="D27" s="157"/>
      <c r="E27" s="194">
        <v>22.36</v>
      </c>
      <c r="F27" s="157" t="s">
        <v>449</v>
      </c>
      <c r="G27" s="154">
        <f t="shared" si="9"/>
        <v>22.36</v>
      </c>
      <c r="H27" s="390"/>
      <c r="I27" s="353">
        <f t="shared" si="0"/>
        <v>0</v>
      </c>
      <c r="J27" s="353">
        <f t="shared" si="4"/>
        <v>0</v>
      </c>
      <c r="K27" s="353">
        <f t="shared" si="5"/>
        <v>0</v>
      </c>
      <c r="L27" s="353">
        <f t="shared" si="6"/>
        <v>0</v>
      </c>
      <c r="M27" s="353">
        <f t="shared" si="7"/>
        <v>0</v>
      </c>
    </row>
    <row r="28" spans="1:13">
      <c r="A28" s="154"/>
      <c r="B28" s="6"/>
      <c r="C28" s="289" t="s">
        <v>1110</v>
      </c>
      <c r="D28" s="157">
        <v>135</v>
      </c>
      <c r="E28" s="194">
        <v>5.97</v>
      </c>
      <c r="F28" s="157" t="s">
        <v>449</v>
      </c>
      <c r="G28" s="154">
        <f t="shared" si="9"/>
        <v>5.97</v>
      </c>
      <c r="H28" s="390"/>
      <c r="I28" s="353">
        <f t="shared" si="0"/>
        <v>0</v>
      </c>
      <c r="J28" s="353">
        <f t="shared" si="4"/>
        <v>0</v>
      </c>
      <c r="K28" s="353">
        <f t="shared" si="5"/>
        <v>0</v>
      </c>
      <c r="L28" s="353">
        <f t="shared" si="6"/>
        <v>0</v>
      </c>
      <c r="M28" s="353">
        <f t="shared" si="7"/>
        <v>0</v>
      </c>
    </row>
    <row r="29" spans="1:13">
      <c r="A29" s="154"/>
      <c r="B29" s="6"/>
      <c r="C29" s="289" t="s">
        <v>1111</v>
      </c>
      <c r="D29" s="157">
        <v>135</v>
      </c>
      <c r="E29" s="194">
        <v>1.24</v>
      </c>
      <c r="F29" s="157" t="s">
        <v>449</v>
      </c>
      <c r="G29" s="154">
        <f t="shared" si="9"/>
        <v>1.24</v>
      </c>
      <c r="H29" s="390"/>
      <c r="I29" s="353">
        <f t="shared" si="0"/>
        <v>0</v>
      </c>
      <c r="J29" s="353">
        <f t="shared" si="4"/>
        <v>0</v>
      </c>
      <c r="K29" s="353">
        <f t="shared" si="5"/>
        <v>0</v>
      </c>
      <c r="L29" s="353">
        <f t="shared" si="6"/>
        <v>0</v>
      </c>
      <c r="M29" s="353">
        <f t="shared" si="7"/>
        <v>0</v>
      </c>
    </row>
    <row r="30" spans="1:13">
      <c r="A30" s="154"/>
      <c r="B30" s="6"/>
      <c r="C30" s="289" t="s">
        <v>1112</v>
      </c>
      <c r="D30" s="157">
        <v>135</v>
      </c>
      <c r="E30" s="194">
        <v>1.42</v>
      </c>
      <c r="F30" s="157" t="s">
        <v>449</v>
      </c>
      <c r="G30" s="154">
        <f t="shared" si="9"/>
        <v>1.42</v>
      </c>
      <c r="H30" s="390"/>
      <c r="I30" s="353">
        <f t="shared" si="0"/>
        <v>0</v>
      </c>
      <c r="J30" s="353">
        <f t="shared" si="4"/>
        <v>0</v>
      </c>
      <c r="K30" s="353">
        <f t="shared" si="5"/>
        <v>0</v>
      </c>
      <c r="L30" s="353">
        <f t="shared" si="6"/>
        <v>0</v>
      </c>
      <c r="M30" s="353">
        <f t="shared" si="7"/>
        <v>0</v>
      </c>
    </row>
    <row r="31" spans="1:13">
      <c r="A31" s="154"/>
      <c r="B31" s="6"/>
      <c r="C31" s="289" t="s">
        <v>85</v>
      </c>
      <c r="D31" s="157"/>
      <c r="E31" s="194">
        <v>44.2</v>
      </c>
      <c r="F31" s="157" t="s">
        <v>449</v>
      </c>
      <c r="G31" s="154">
        <f t="shared" si="9"/>
        <v>44.2</v>
      </c>
      <c r="H31" s="390"/>
      <c r="I31" s="353">
        <f t="shared" si="0"/>
        <v>0</v>
      </c>
      <c r="J31" s="353">
        <f t="shared" si="4"/>
        <v>0</v>
      </c>
      <c r="K31" s="353">
        <f t="shared" si="5"/>
        <v>0</v>
      </c>
      <c r="L31" s="353">
        <f t="shared" si="6"/>
        <v>0</v>
      </c>
      <c r="M31" s="353">
        <f t="shared" si="7"/>
        <v>0</v>
      </c>
    </row>
    <row r="32" spans="1:13">
      <c r="A32" s="159"/>
      <c r="B32" s="159"/>
      <c r="C32" s="159"/>
      <c r="D32" s="162" t="s">
        <v>276</v>
      </c>
      <c r="E32" s="161">
        <f>SUM(E4:E31)</f>
        <v>497.8</v>
      </c>
      <c r="F32" s="160"/>
      <c r="G32" s="160">
        <f>SUM(G4:G31)</f>
        <v>516.08999999999992</v>
      </c>
      <c r="H32" s="385"/>
      <c r="I32" s="385"/>
      <c r="J32" s="385">
        <f>SUM(J4:J31)</f>
        <v>0</v>
      </c>
      <c r="K32" s="385">
        <f>SUM(K4:K31)</f>
        <v>0</v>
      </c>
      <c r="L32" s="385">
        <f t="shared" si="6"/>
        <v>0</v>
      </c>
      <c r="M32" s="385">
        <f t="shared" si="7"/>
        <v>0</v>
      </c>
    </row>
    <row r="34" spans="1:7">
      <c r="A34" s="241" t="s">
        <v>965</v>
      </c>
      <c r="B34" s="242"/>
      <c r="C34" s="220"/>
      <c r="D34" s="243"/>
      <c r="E34" s="259"/>
      <c r="F34" s="244"/>
      <c r="G34" s="244"/>
    </row>
    <row r="35" spans="1:7" ht="47.25">
      <c r="A35" s="245" t="s">
        <v>966</v>
      </c>
      <c r="B35" s="470" t="s">
        <v>1288</v>
      </c>
      <c r="C35" s="457"/>
      <c r="D35" s="457"/>
      <c r="E35" s="457"/>
      <c r="F35" s="457"/>
      <c r="G35" s="457"/>
    </row>
    <row r="36" spans="1:7" ht="31.5">
      <c r="A36" s="246" t="s">
        <v>968</v>
      </c>
      <c r="B36" s="470" t="s">
        <v>969</v>
      </c>
      <c r="C36" s="517"/>
      <c r="D36" s="517"/>
      <c r="E36" s="517"/>
      <c r="F36" s="517"/>
      <c r="G36" s="517"/>
    </row>
    <row r="37" spans="1:7" ht="47.25">
      <c r="A37" s="247" t="s">
        <v>970</v>
      </c>
      <c r="B37" s="470" t="s">
        <v>971</v>
      </c>
      <c r="C37" s="517"/>
      <c r="D37" s="517"/>
      <c r="E37" s="517"/>
      <c r="F37" s="517"/>
      <c r="G37" s="517"/>
    </row>
    <row r="38" spans="1:7" ht="47.25">
      <c r="A38" s="248" t="s">
        <v>972</v>
      </c>
      <c r="B38" s="470" t="s">
        <v>973</v>
      </c>
      <c r="C38" s="517"/>
      <c r="D38" s="517"/>
      <c r="E38" s="517"/>
      <c r="F38" s="517"/>
      <c r="G38" s="517"/>
    </row>
    <row r="39" spans="1:7" ht="47.25">
      <c r="A39" s="121" t="s">
        <v>974</v>
      </c>
      <c r="B39" s="470" t="s">
        <v>975</v>
      </c>
      <c r="C39" s="517"/>
      <c r="D39" s="517"/>
      <c r="E39" s="517"/>
      <c r="F39" s="517"/>
      <c r="G39" s="517"/>
    </row>
  </sheetData>
  <mergeCells count="6">
    <mergeCell ref="B39:G39"/>
    <mergeCell ref="A2:G2"/>
    <mergeCell ref="B35:G35"/>
    <mergeCell ref="B36:G36"/>
    <mergeCell ref="B37:G37"/>
    <mergeCell ref="B38:G3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3EC4-2A15-4F92-9690-D6BFBDA03EFA}">
  <dimension ref="A1:M26"/>
  <sheetViews>
    <sheetView topLeftCell="B1" zoomScale="70" zoomScaleNormal="70" workbookViewId="0">
      <selection activeCell="I4" sqref="I4"/>
    </sheetView>
  </sheetViews>
  <sheetFormatPr defaultRowHeight="15.75"/>
  <cols>
    <col min="1" max="1" width="40.7109375" style="22" customWidth="1"/>
    <col min="2" max="3" width="55.7109375" style="22" customWidth="1"/>
    <col min="4" max="5" width="15.7109375" style="22" customWidth="1"/>
    <col min="6" max="7" width="20.7109375" style="22" customWidth="1"/>
    <col min="8" max="9" width="16.42578125" style="22" customWidth="1"/>
    <col min="10" max="10" width="18.28515625" style="22" customWidth="1"/>
    <col min="11" max="11" width="19.42578125" style="22" customWidth="1"/>
    <col min="12" max="12" width="12.85546875" style="22" customWidth="1"/>
    <col min="13" max="13" width="17.7109375" style="22" customWidth="1"/>
    <col min="14" max="16384" width="9.140625" style="22"/>
  </cols>
  <sheetData>
    <row r="1" spans="1:13">
      <c r="A1" s="108" t="s">
        <v>1655</v>
      </c>
      <c r="B1" s="186"/>
      <c r="C1" s="75"/>
      <c r="D1" s="111"/>
      <c r="E1" s="139"/>
      <c r="F1" s="111"/>
      <c r="G1" s="111"/>
      <c r="H1" s="42" t="s">
        <v>1734</v>
      </c>
      <c r="I1" s="437">
        <v>260</v>
      </c>
      <c r="J1" s="42"/>
      <c r="L1"/>
      <c r="M1"/>
    </row>
    <row r="2" spans="1:13" ht="24.95" customHeight="1">
      <c r="A2" s="518" t="s">
        <v>1598</v>
      </c>
      <c r="B2" s="519"/>
      <c r="C2" s="519"/>
      <c r="D2" s="519"/>
      <c r="E2" s="519"/>
      <c r="F2" s="519"/>
      <c r="G2" s="519"/>
    </row>
    <row r="3" spans="1:13" ht="94.5">
      <c r="A3" s="188" t="s">
        <v>1</v>
      </c>
      <c r="B3" s="189"/>
      <c r="C3" s="190" t="s">
        <v>2</v>
      </c>
      <c r="D3" s="113"/>
      <c r="E3" s="191" t="s">
        <v>3</v>
      </c>
      <c r="F3" s="192" t="s">
        <v>4</v>
      </c>
      <c r="G3" s="192" t="s">
        <v>5</v>
      </c>
      <c r="H3" s="349" t="s">
        <v>1730</v>
      </c>
      <c r="I3" s="350" t="s">
        <v>1735</v>
      </c>
      <c r="J3" s="350" t="s">
        <v>1731</v>
      </c>
      <c r="K3" s="350" t="s">
        <v>1732</v>
      </c>
      <c r="L3" s="350" t="s">
        <v>1733</v>
      </c>
      <c r="M3" s="350" t="s">
        <v>1736</v>
      </c>
    </row>
    <row r="4" spans="1:13" ht="31.5">
      <c r="A4" s="114" t="s">
        <v>1599</v>
      </c>
      <c r="B4" s="156" t="s">
        <v>1595</v>
      </c>
      <c r="C4" s="337" t="s">
        <v>416</v>
      </c>
      <c r="D4" s="154"/>
      <c r="E4" s="336">
        <v>4.79</v>
      </c>
      <c r="F4" s="335" t="s">
        <v>449</v>
      </c>
      <c r="G4" s="411">
        <f>E4*1</f>
        <v>4.79</v>
      </c>
      <c r="H4" s="390"/>
      <c r="I4" s="353">
        <f t="shared" ref="I4:I18" si="0">G4*H4</f>
        <v>0</v>
      </c>
      <c r="J4" s="353">
        <f>I4*$I$1</f>
        <v>0</v>
      </c>
      <c r="K4" s="353">
        <f>J4*3</f>
        <v>0</v>
      </c>
      <c r="L4" s="353">
        <f t="shared" ref="L4" si="1">K4*0.22</f>
        <v>0</v>
      </c>
      <c r="M4" s="353">
        <f t="shared" ref="M4" si="2">L4+K4</f>
        <v>0</v>
      </c>
    </row>
    <row r="5" spans="1:13">
      <c r="A5" s="154"/>
      <c r="B5" s="154"/>
      <c r="C5" s="337" t="s">
        <v>1583</v>
      </c>
      <c r="D5" s="154"/>
      <c r="E5" s="336">
        <v>1.1000000000000001</v>
      </c>
      <c r="F5" s="335" t="s">
        <v>449</v>
      </c>
      <c r="G5" s="411">
        <f t="shared" ref="G5:G18" si="3">E5*1</f>
        <v>1.1000000000000001</v>
      </c>
      <c r="H5" s="390"/>
      <c r="I5" s="353">
        <f t="shared" si="0"/>
        <v>0</v>
      </c>
      <c r="J5" s="353">
        <f t="shared" ref="J5:J17" si="4">I5*$I$1</f>
        <v>0</v>
      </c>
      <c r="K5" s="353">
        <f t="shared" ref="K5:K18" si="5">J5*3</f>
        <v>0</v>
      </c>
      <c r="L5" s="353">
        <f t="shared" ref="L5:L19" si="6">K5*0.22</f>
        <v>0</v>
      </c>
      <c r="M5" s="353">
        <f t="shared" ref="M5:M19" si="7">L5+K5</f>
        <v>0</v>
      </c>
    </row>
    <row r="6" spans="1:13">
      <c r="A6" s="154"/>
      <c r="B6" s="154"/>
      <c r="C6" s="338" t="s">
        <v>1584</v>
      </c>
      <c r="D6" s="154"/>
      <c r="E6" s="336">
        <v>27.8</v>
      </c>
      <c r="F6" s="157" t="s">
        <v>449</v>
      </c>
      <c r="G6" s="411">
        <f t="shared" si="3"/>
        <v>27.8</v>
      </c>
      <c r="H6" s="390"/>
      <c r="I6" s="353">
        <f t="shared" si="0"/>
        <v>0</v>
      </c>
      <c r="J6" s="353">
        <f t="shared" si="4"/>
        <v>0</v>
      </c>
      <c r="K6" s="353">
        <f t="shared" si="5"/>
        <v>0</v>
      </c>
      <c r="L6" s="353">
        <f t="shared" si="6"/>
        <v>0</v>
      </c>
      <c r="M6" s="353">
        <f t="shared" si="7"/>
        <v>0</v>
      </c>
    </row>
    <row r="7" spans="1:13">
      <c r="A7" s="154"/>
      <c r="B7" s="154"/>
      <c r="C7" s="338" t="s">
        <v>1585</v>
      </c>
      <c r="D7" s="154"/>
      <c r="E7" s="336">
        <v>5.1100000000000003</v>
      </c>
      <c r="F7" s="157" t="s">
        <v>449</v>
      </c>
      <c r="G7" s="411">
        <f t="shared" si="3"/>
        <v>5.1100000000000003</v>
      </c>
      <c r="H7" s="390"/>
      <c r="I7" s="353">
        <f t="shared" si="0"/>
        <v>0</v>
      </c>
      <c r="J7" s="353">
        <f t="shared" si="4"/>
        <v>0</v>
      </c>
      <c r="K7" s="353">
        <f t="shared" si="5"/>
        <v>0</v>
      </c>
      <c r="L7" s="353">
        <f t="shared" si="6"/>
        <v>0</v>
      </c>
      <c r="M7" s="353">
        <f t="shared" si="7"/>
        <v>0</v>
      </c>
    </row>
    <row r="8" spans="1:13">
      <c r="A8" s="154"/>
      <c r="B8" s="154"/>
      <c r="C8" s="337" t="s">
        <v>118</v>
      </c>
      <c r="D8" s="154"/>
      <c r="E8" s="336">
        <v>5.62</v>
      </c>
      <c r="F8" s="157" t="s">
        <v>449</v>
      </c>
      <c r="G8" s="411">
        <f t="shared" si="3"/>
        <v>5.62</v>
      </c>
      <c r="H8" s="390"/>
      <c r="I8" s="353">
        <f t="shared" si="0"/>
        <v>0</v>
      </c>
      <c r="J8" s="353">
        <f t="shared" si="4"/>
        <v>0</v>
      </c>
      <c r="K8" s="353">
        <f t="shared" si="5"/>
        <v>0</v>
      </c>
      <c r="L8" s="353">
        <f t="shared" si="6"/>
        <v>0</v>
      </c>
      <c r="M8" s="353">
        <f t="shared" si="7"/>
        <v>0</v>
      </c>
    </row>
    <row r="9" spans="1:13">
      <c r="A9" s="154"/>
      <c r="B9" s="154"/>
      <c r="C9" s="337" t="s">
        <v>1586</v>
      </c>
      <c r="D9" s="154"/>
      <c r="E9" s="336">
        <v>5.9</v>
      </c>
      <c r="F9" s="157" t="s">
        <v>449</v>
      </c>
      <c r="G9" s="411">
        <f t="shared" si="3"/>
        <v>5.9</v>
      </c>
      <c r="H9" s="390"/>
      <c r="I9" s="353">
        <f t="shared" si="0"/>
        <v>0</v>
      </c>
      <c r="J9" s="353">
        <f t="shared" si="4"/>
        <v>0</v>
      </c>
      <c r="K9" s="353">
        <f t="shared" si="5"/>
        <v>0</v>
      </c>
      <c r="L9" s="353">
        <f t="shared" si="6"/>
        <v>0</v>
      </c>
      <c r="M9" s="353">
        <f t="shared" si="7"/>
        <v>0</v>
      </c>
    </row>
    <row r="10" spans="1:13">
      <c r="A10" s="154"/>
      <c r="B10" s="156" t="s">
        <v>1596</v>
      </c>
      <c r="C10" s="338" t="s">
        <v>1587</v>
      </c>
      <c r="D10" s="154"/>
      <c r="E10" s="336">
        <v>10.5</v>
      </c>
      <c r="F10" s="157" t="s">
        <v>449</v>
      </c>
      <c r="G10" s="411">
        <f t="shared" si="3"/>
        <v>10.5</v>
      </c>
      <c r="H10" s="390"/>
      <c r="I10" s="353">
        <f t="shared" si="0"/>
        <v>0</v>
      </c>
      <c r="J10" s="353">
        <f t="shared" si="4"/>
        <v>0</v>
      </c>
      <c r="K10" s="353">
        <f t="shared" si="5"/>
        <v>0</v>
      </c>
      <c r="L10" s="353">
        <f t="shared" si="6"/>
        <v>0</v>
      </c>
      <c r="M10" s="353">
        <f t="shared" si="7"/>
        <v>0</v>
      </c>
    </row>
    <row r="11" spans="1:13">
      <c r="A11" s="154"/>
      <c r="C11" s="339" t="s">
        <v>1588</v>
      </c>
      <c r="D11" s="154"/>
      <c r="E11" s="336">
        <v>9.4</v>
      </c>
      <c r="F11" s="157" t="s">
        <v>449</v>
      </c>
      <c r="G11" s="411">
        <f t="shared" si="3"/>
        <v>9.4</v>
      </c>
      <c r="H11" s="390"/>
      <c r="I11" s="353">
        <f t="shared" si="0"/>
        <v>0</v>
      </c>
      <c r="J11" s="353">
        <f t="shared" si="4"/>
        <v>0</v>
      </c>
      <c r="K11" s="353">
        <f t="shared" si="5"/>
        <v>0</v>
      </c>
      <c r="L11" s="353">
        <f t="shared" si="6"/>
        <v>0</v>
      </c>
      <c r="M11" s="353">
        <f t="shared" si="7"/>
        <v>0</v>
      </c>
    </row>
    <row r="12" spans="1:13">
      <c r="A12" s="154"/>
      <c r="B12" s="154"/>
      <c r="C12" s="339" t="s">
        <v>1589</v>
      </c>
      <c r="D12" s="154"/>
      <c r="E12" s="336">
        <v>4.9000000000000004</v>
      </c>
      <c r="F12" s="157" t="s">
        <v>449</v>
      </c>
      <c r="G12" s="411">
        <f t="shared" si="3"/>
        <v>4.9000000000000004</v>
      </c>
      <c r="H12" s="390"/>
      <c r="I12" s="353">
        <f t="shared" si="0"/>
        <v>0</v>
      </c>
      <c r="J12" s="353">
        <f t="shared" si="4"/>
        <v>0</v>
      </c>
      <c r="K12" s="353">
        <f t="shared" si="5"/>
        <v>0</v>
      </c>
      <c r="L12" s="353">
        <f t="shared" si="6"/>
        <v>0</v>
      </c>
      <c r="M12" s="353">
        <f t="shared" si="7"/>
        <v>0</v>
      </c>
    </row>
    <row r="13" spans="1:13">
      <c r="A13" s="154"/>
      <c r="B13" s="154"/>
      <c r="C13" s="339" t="s">
        <v>1590</v>
      </c>
      <c r="D13" s="154"/>
      <c r="E13" s="336">
        <v>18.2</v>
      </c>
      <c r="F13" s="157" t="s">
        <v>449</v>
      </c>
      <c r="G13" s="411">
        <f t="shared" si="3"/>
        <v>18.2</v>
      </c>
      <c r="H13" s="390"/>
      <c r="I13" s="353">
        <f t="shared" si="0"/>
        <v>0</v>
      </c>
      <c r="J13" s="353">
        <f t="shared" si="4"/>
        <v>0</v>
      </c>
      <c r="K13" s="353">
        <f t="shared" si="5"/>
        <v>0</v>
      </c>
      <c r="L13" s="353">
        <f t="shared" si="6"/>
        <v>0</v>
      </c>
      <c r="M13" s="353">
        <f t="shared" si="7"/>
        <v>0</v>
      </c>
    </row>
    <row r="14" spans="1:13">
      <c r="A14" s="154"/>
      <c r="B14" s="156" t="s">
        <v>1597</v>
      </c>
      <c r="C14" s="340" t="s">
        <v>1597</v>
      </c>
      <c r="D14" s="154"/>
      <c r="E14" s="336">
        <v>49.8</v>
      </c>
      <c r="F14" s="157" t="s">
        <v>449</v>
      </c>
      <c r="G14" s="411">
        <f t="shared" si="3"/>
        <v>49.8</v>
      </c>
      <c r="H14" s="390"/>
      <c r="I14" s="353">
        <f t="shared" si="0"/>
        <v>0</v>
      </c>
      <c r="J14" s="353">
        <f t="shared" si="4"/>
        <v>0</v>
      </c>
      <c r="K14" s="353">
        <f t="shared" si="5"/>
        <v>0</v>
      </c>
      <c r="L14" s="353">
        <f t="shared" si="6"/>
        <v>0</v>
      </c>
      <c r="M14" s="353">
        <f t="shared" si="7"/>
        <v>0</v>
      </c>
    </row>
    <row r="15" spans="1:13">
      <c r="A15" s="154"/>
      <c r="C15" s="338" t="s">
        <v>1591</v>
      </c>
      <c r="D15" s="154"/>
      <c r="E15" s="336">
        <v>33.479999999999997</v>
      </c>
      <c r="F15" s="157" t="s">
        <v>449</v>
      </c>
      <c r="G15" s="411">
        <f t="shared" si="3"/>
        <v>33.479999999999997</v>
      </c>
      <c r="H15" s="390"/>
      <c r="I15" s="353">
        <f t="shared" si="0"/>
        <v>0</v>
      </c>
      <c r="J15" s="353">
        <f t="shared" si="4"/>
        <v>0</v>
      </c>
      <c r="K15" s="353">
        <f t="shared" si="5"/>
        <v>0</v>
      </c>
      <c r="L15" s="353">
        <f t="shared" si="6"/>
        <v>0</v>
      </c>
      <c r="M15" s="353">
        <f t="shared" si="7"/>
        <v>0</v>
      </c>
    </row>
    <row r="16" spans="1:13">
      <c r="A16" s="154"/>
      <c r="B16" s="154"/>
      <c r="C16" s="338" t="s">
        <v>1592</v>
      </c>
      <c r="D16" s="154"/>
      <c r="E16" s="336">
        <v>3.5</v>
      </c>
      <c r="F16" s="157" t="s">
        <v>449</v>
      </c>
      <c r="G16" s="411">
        <f t="shared" si="3"/>
        <v>3.5</v>
      </c>
      <c r="H16" s="390"/>
      <c r="I16" s="353">
        <f t="shared" si="0"/>
        <v>0</v>
      </c>
      <c r="J16" s="353">
        <f t="shared" si="4"/>
        <v>0</v>
      </c>
      <c r="K16" s="353">
        <f t="shared" si="5"/>
        <v>0</v>
      </c>
      <c r="L16" s="353">
        <f t="shared" si="6"/>
        <v>0</v>
      </c>
      <c r="M16" s="353">
        <f t="shared" si="7"/>
        <v>0</v>
      </c>
    </row>
    <row r="17" spans="1:13">
      <c r="A17" s="154"/>
      <c r="B17" s="154"/>
      <c r="C17" s="337" t="s">
        <v>1593</v>
      </c>
      <c r="D17" s="154"/>
      <c r="E17" s="336">
        <v>7.2</v>
      </c>
      <c r="F17" s="157" t="s">
        <v>449</v>
      </c>
      <c r="G17" s="411">
        <f t="shared" si="3"/>
        <v>7.2</v>
      </c>
      <c r="H17" s="390"/>
      <c r="I17" s="353">
        <f t="shared" si="0"/>
        <v>0</v>
      </c>
      <c r="J17" s="353">
        <f t="shared" si="4"/>
        <v>0</v>
      </c>
      <c r="K17" s="353">
        <f t="shared" si="5"/>
        <v>0</v>
      </c>
      <c r="L17" s="353">
        <f t="shared" si="6"/>
        <v>0</v>
      </c>
      <c r="M17" s="353">
        <f t="shared" si="7"/>
        <v>0</v>
      </c>
    </row>
    <row r="18" spans="1:13">
      <c r="A18" s="154"/>
      <c r="B18" s="154"/>
      <c r="C18" s="337" t="s">
        <v>1594</v>
      </c>
      <c r="D18" s="154"/>
      <c r="E18" s="336">
        <v>45</v>
      </c>
      <c r="F18" s="157" t="s">
        <v>449</v>
      </c>
      <c r="G18" s="411">
        <f t="shared" si="3"/>
        <v>45</v>
      </c>
      <c r="H18" s="390"/>
      <c r="I18" s="353">
        <f t="shared" si="0"/>
        <v>0</v>
      </c>
      <c r="J18" s="353">
        <f>I18*$I$1</f>
        <v>0</v>
      </c>
      <c r="K18" s="353">
        <f t="shared" si="5"/>
        <v>0</v>
      </c>
      <c r="L18" s="353">
        <f t="shared" si="6"/>
        <v>0</v>
      </c>
      <c r="M18" s="353">
        <f t="shared" si="7"/>
        <v>0</v>
      </c>
    </row>
    <row r="19" spans="1:13">
      <c r="A19" s="159"/>
      <c r="B19" s="159"/>
      <c r="C19" s="159"/>
      <c r="D19" s="162" t="s">
        <v>276</v>
      </c>
      <c r="E19" s="161">
        <f>SUM(E4:E18)</f>
        <v>232.29999999999998</v>
      </c>
      <c r="F19" s="160"/>
      <c r="G19" s="417">
        <f>SUM(G4:G18)</f>
        <v>232.29999999999998</v>
      </c>
      <c r="H19" s="385"/>
      <c r="I19" s="385"/>
      <c r="J19" s="385">
        <f>SUM(J4:J18)</f>
        <v>0</v>
      </c>
      <c r="K19" s="385">
        <f>SUM(K4:K18)</f>
        <v>0</v>
      </c>
      <c r="L19" s="385">
        <f t="shared" si="6"/>
        <v>0</v>
      </c>
      <c r="M19" s="385">
        <f t="shared" si="7"/>
        <v>0</v>
      </c>
    </row>
    <row r="20" spans="1:13">
      <c r="E20" s="334"/>
    </row>
    <row r="21" spans="1:13">
      <c r="A21" s="241" t="s">
        <v>965</v>
      </c>
      <c r="B21" s="242"/>
      <c r="C21" s="220"/>
      <c r="D21" s="243"/>
      <c r="E21" s="259"/>
      <c r="F21" s="244"/>
      <c r="G21" s="244"/>
    </row>
    <row r="22" spans="1:13" ht="47.25">
      <c r="A22" s="245" t="s">
        <v>966</v>
      </c>
      <c r="B22" s="470" t="s">
        <v>1288</v>
      </c>
      <c r="C22" s="457"/>
      <c r="D22" s="457"/>
      <c r="E22" s="457"/>
      <c r="F22" s="457"/>
      <c r="G22" s="457"/>
    </row>
    <row r="23" spans="1:13" ht="31.5">
      <c r="A23" s="246" t="s">
        <v>968</v>
      </c>
      <c r="B23" s="470" t="s">
        <v>969</v>
      </c>
      <c r="C23" s="517"/>
      <c r="D23" s="517"/>
      <c r="E23" s="517"/>
      <c r="F23" s="517"/>
      <c r="G23" s="517"/>
    </row>
    <row r="24" spans="1:13" ht="47.25">
      <c r="A24" s="247" t="s">
        <v>970</v>
      </c>
      <c r="B24" s="470" t="s">
        <v>971</v>
      </c>
      <c r="C24" s="517"/>
      <c r="D24" s="517"/>
      <c r="E24" s="517"/>
      <c r="F24" s="517"/>
      <c r="G24" s="517"/>
    </row>
    <row r="25" spans="1:13" ht="47.25">
      <c r="A25" s="248" t="s">
        <v>972</v>
      </c>
      <c r="B25" s="470" t="s">
        <v>973</v>
      </c>
      <c r="C25" s="517"/>
      <c r="D25" s="517"/>
      <c r="E25" s="517"/>
      <c r="F25" s="517"/>
      <c r="G25" s="517"/>
    </row>
    <row r="26" spans="1:13" ht="47.25">
      <c r="A26" s="121" t="s">
        <v>974</v>
      </c>
      <c r="B26" s="470" t="s">
        <v>975</v>
      </c>
      <c r="C26" s="517"/>
      <c r="D26" s="517"/>
      <c r="E26" s="517"/>
      <c r="F26" s="517"/>
      <c r="G26" s="517"/>
    </row>
  </sheetData>
  <mergeCells count="6">
    <mergeCell ref="B26:G26"/>
    <mergeCell ref="A2:G2"/>
    <mergeCell ref="B22:G22"/>
    <mergeCell ref="B23:G23"/>
    <mergeCell ref="B24:G24"/>
    <mergeCell ref="B25:G25"/>
  </mergeCells>
  <pageMargins left="0.7" right="0.7" top="0.75" bottom="0.75" header="0.3" footer="0.3"/>
  <pageSetup paperSize="9" scale="5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51C50-DFAB-4DE8-9E48-B1560C4566FE}">
  <dimension ref="A1:N42"/>
  <sheetViews>
    <sheetView topLeftCell="A6" zoomScale="70" zoomScaleNormal="70" workbookViewId="0">
      <selection activeCell="G30" sqref="G30"/>
    </sheetView>
  </sheetViews>
  <sheetFormatPr defaultRowHeight="16.5"/>
  <cols>
    <col min="1" max="1" width="40.7109375" style="21" customWidth="1"/>
    <col min="2" max="2" width="55.7109375" style="346" customWidth="1"/>
    <col min="3" max="3" width="55.7109375" style="21" customWidth="1"/>
    <col min="4" max="5" width="15.7109375" style="21" customWidth="1"/>
    <col min="6" max="6" width="20.7109375" style="21" customWidth="1"/>
    <col min="7" max="7" width="20.7109375" style="381" customWidth="1"/>
    <col min="8" max="8" width="16.42578125" style="21" customWidth="1"/>
    <col min="9" max="9" width="26.28515625" style="21" customWidth="1"/>
    <col min="10" max="10" width="18.7109375" style="21" customWidth="1"/>
    <col min="11" max="11" width="22.5703125" style="21" customWidth="1"/>
    <col min="12" max="12" width="12" style="21" customWidth="1"/>
    <col min="13" max="13" width="18.140625" style="21" customWidth="1"/>
    <col min="14" max="16384" width="9.140625" style="21"/>
  </cols>
  <sheetData>
    <row r="1" spans="1:14" s="22" customFormat="1" ht="15.75">
      <c r="A1" s="108" t="s">
        <v>1656</v>
      </c>
      <c r="B1" s="186"/>
      <c r="C1" s="75"/>
      <c r="D1" s="111"/>
      <c r="E1" s="139"/>
      <c r="F1" s="111"/>
      <c r="G1" s="379"/>
      <c r="H1" s="42" t="s">
        <v>1734</v>
      </c>
      <c r="I1" s="369"/>
      <c r="J1" s="438">
        <v>312</v>
      </c>
      <c r="L1"/>
      <c r="M1"/>
    </row>
    <row r="2" spans="1:14" s="22" customFormat="1" ht="24.95" customHeight="1">
      <c r="A2" s="518" t="s">
        <v>1676</v>
      </c>
      <c r="B2" s="519"/>
      <c r="C2" s="519"/>
      <c r="D2" s="519"/>
      <c r="E2" s="519"/>
      <c r="F2" s="519"/>
    </row>
    <row r="3" spans="1:14" s="22" customFormat="1" ht="78.75">
      <c r="A3" s="188" t="s">
        <v>1</v>
      </c>
      <c r="B3" s="189"/>
      <c r="C3" s="190" t="s">
        <v>2</v>
      </c>
      <c r="D3" s="113"/>
      <c r="E3" s="191" t="s">
        <v>3</v>
      </c>
      <c r="F3" s="192" t="s">
        <v>4</v>
      </c>
      <c r="G3" s="380" t="s">
        <v>5</v>
      </c>
      <c r="H3" s="349" t="s">
        <v>1730</v>
      </c>
      <c r="I3" s="350" t="s">
        <v>1735</v>
      </c>
      <c r="J3" s="350" t="s">
        <v>1731</v>
      </c>
      <c r="K3" s="350" t="s">
        <v>1732</v>
      </c>
      <c r="L3" s="350" t="s">
        <v>1733</v>
      </c>
      <c r="M3" s="350" t="s">
        <v>1736</v>
      </c>
    </row>
    <row r="4" spans="1:14" ht="48">
      <c r="A4" s="114" t="s">
        <v>1681</v>
      </c>
      <c r="B4" s="156" t="s">
        <v>1283</v>
      </c>
      <c r="C4" s="348" t="s">
        <v>852</v>
      </c>
      <c r="D4" s="154"/>
      <c r="E4" s="194">
        <v>32</v>
      </c>
      <c r="F4" s="157" t="s">
        <v>1061</v>
      </c>
      <c r="G4" s="406">
        <f>E4*1/6</f>
        <v>5.333333333333333</v>
      </c>
      <c r="H4" s="432"/>
      <c r="I4" s="433">
        <f>H4*G4</f>
        <v>0</v>
      </c>
      <c r="J4" s="433">
        <f>I4*$J$1</f>
        <v>0</v>
      </c>
      <c r="K4" s="433">
        <f>J4*3</f>
        <v>0</v>
      </c>
      <c r="L4" s="433">
        <f t="shared" ref="L4" si="0">K4*0.22</f>
        <v>0</v>
      </c>
      <c r="M4" s="433">
        <f t="shared" ref="M4" si="1">L4+K4</f>
        <v>0</v>
      </c>
      <c r="N4" s="434"/>
    </row>
    <row r="5" spans="1:14">
      <c r="A5" s="154"/>
      <c r="B5" s="230"/>
      <c r="C5" s="347" t="s">
        <v>1684</v>
      </c>
      <c r="D5" s="154"/>
      <c r="E5" s="194">
        <v>71.3</v>
      </c>
      <c r="F5" s="157" t="s">
        <v>449</v>
      </c>
      <c r="G5" s="391">
        <f>E5*1</f>
        <v>71.3</v>
      </c>
      <c r="H5" s="432"/>
      <c r="I5" s="433">
        <f t="shared" ref="I5:I34" si="2">H5*G5</f>
        <v>0</v>
      </c>
      <c r="J5" s="433">
        <f t="shared" ref="J5:J34" si="3">I5*$J$1</f>
        <v>0</v>
      </c>
      <c r="K5" s="433">
        <f t="shared" ref="K5:K34" si="4">J5*3</f>
        <v>0</v>
      </c>
      <c r="L5" s="433">
        <f t="shared" ref="L5:L34" si="5">K5*0.22</f>
        <v>0</v>
      </c>
      <c r="M5" s="433">
        <f t="shared" ref="M5:M34" si="6">L5+K5</f>
        <v>0</v>
      </c>
      <c r="N5" s="434"/>
    </row>
    <row r="6" spans="1:14">
      <c r="A6" s="154"/>
      <c r="B6" s="230"/>
      <c r="C6" s="347" t="s">
        <v>92</v>
      </c>
      <c r="D6" s="154"/>
      <c r="E6" s="194">
        <v>1.5</v>
      </c>
      <c r="F6" s="157" t="s">
        <v>449</v>
      </c>
      <c r="G6" s="391">
        <f>E6*1</f>
        <v>1.5</v>
      </c>
      <c r="H6" s="432"/>
      <c r="I6" s="433">
        <f t="shared" si="2"/>
        <v>0</v>
      </c>
      <c r="J6" s="433">
        <f t="shared" si="3"/>
        <v>0</v>
      </c>
      <c r="K6" s="433">
        <f t="shared" si="4"/>
        <v>0</v>
      </c>
      <c r="L6" s="433">
        <f t="shared" si="5"/>
        <v>0</v>
      </c>
      <c r="M6" s="433">
        <f t="shared" si="6"/>
        <v>0</v>
      </c>
      <c r="N6" s="434"/>
    </row>
    <row r="7" spans="1:14">
      <c r="A7" s="154"/>
      <c r="B7" s="230"/>
      <c r="C7" s="347" t="s">
        <v>200</v>
      </c>
      <c r="D7" s="154"/>
      <c r="E7" s="194">
        <v>1.5</v>
      </c>
      <c r="F7" s="157" t="s">
        <v>449</v>
      </c>
      <c r="G7" s="391">
        <f>E7*1</f>
        <v>1.5</v>
      </c>
      <c r="H7" s="432"/>
      <c r="I7" s="433">
        <f t="shared" si="2"/>
        <v>0</v>
      </c>
      <c r="J7" s="433">
        <f t="shared" si="3"/>
        <v>0</v>
      </c>
      <c r="K7" s="433">
        <f t="shared" si="4"/>
        <v>0</v>
      </c>
      <c r="L7" s="433">
        <f t="shared" si="5"/>
        <v>0</v>
      </c>
      <c r="M7" s="433">
        <f t="shared" si="6"/>
        <v>0</v>
      </c>
      <c r="N7" s="434"/>
    </row>
    <row r="8" spans="1:14">
      <c r="A8" s="154"/>
      <c r="B8" s="230"/>
      <c r="C8" s="347" t="s">
        <v>1685</v>
      </c>
      <c r="D8" s="154"/>
      <c r="E8" s="194">
        <v>7.1</v>
      </c>
      <c r="F8" s="157" t="s">
        <v>449</v>
      </c>
      <c r="G8" s="391">
        <f>E8*1</f>
        <v>7.1</v>
      </c>
      <c r="H8" s="432"/>
      <c r="I8" s="433">
        <f t="shared" si="2"/>
        <v>0</v>
      </c>
      <c r="J8" s="433">
        <f t="shared" si="3"/>
        <v>0</v>
      </c>
      <c r="K8" s="433">
        <f t="shared" si="4"/>
        <v>0</v>
      </c>
      <c r="L8" s="433">
        <f t="shared" si="5"/>
        <v>0</v>
      </c>
      <c r="M8" s="433">
        <f t="shared" si="6"/>
        <v>0</v>
      </c>
      <c r="N8" s="434"/>
    </row>
    <row r="9" spans="1:14">
      <c r="A9" s="154"/>
      <c r="B9" s="230"/>
      <c r="C9" s="347" t="s">
        <v>1686</v>
      </c>
      <c r="D9" s="154"/>
      <c r="E9" s="194">
        <v>2</v>
      </c>
      <c r="F9" s="157" t="s">
        <v>449</v>
      </c>
      <c r="G9" s="391">
        <f>E9*1</f>
        <v>2</v>
      </c>
      <c r="H9" s="432"/>
      <c r="I9" s="433">
        <f t="shared" si="2"/>
        <v>0</v>
      </c>
      <c r="J9" s="433">
        <f t="shared" si="3"/>
        <v>0</v>
      </c>
      <c r="K9" s="433">
        <f t="shared" si="4"/>
        <v>0</v>
      </c>
      <c r="L9" s="433">
        <f t="shared" si="5"/>
        <v>0</v>
      </c>
      <c r="M9" s="433">
        <f t="shared" si="6"/>
        <v>0</v>
      </c>
      <c r="N9" s="434"/>
    </row>
    <row r="10" spans="1:14">
      <c r="A10" s="154"/>
      <c r="B10" s="156" t="s">
        <v>1687</v>
      </c>
      <c r="C10" s="347" t="s">
        <v>1688</v>
      </c>
      <c r="D10" s="154"/>
      <c r="E10" s="194">
        <v>70</v>
      </c>
      <c r="F10" s="157" t="s">
        <v>1061</v>
      </c>
      <c r="G10" s="406">
        <f>E10*1/6</f>
        <v>11.666666666666666</v>
      </c>
      <c r="H10" s="432"/>
      <c r="I10" s="433">
        <f t="shared" si="2"/>
        <v>0</v>
      </c>
      <c r="J10" s="433">
        <f t="shared" si="3"/>
        <v>0</v>
      </c>
      <c r="K10" s="433">
        <f t="shared" si="4"/>
        <v>0</v>
      </c>
      <c r="L10" s="433">
        <f t="shared" si="5"/>
        <v>0</v>
      </c>
      <c r="M10" s="433">
        <f t="shared" si="6"/>
        <v>0</v>
      </c>
      <c r="N10" s="434"/>
    </row>
    <row r="11" spans="1:14">
      <c r="A11" s="154"/>
      <c r="B11" s="230"/>
      <c r="C11" s="348" t="s">
        <v>1689</v>
      </c>
      <c r="D11" s="154"/>
      <c r="E11" s="194">
        <v>10</v>
      </c>
      <c r="F11" s="157" t="s">
        <v>1061</v>
      </c>
      <c r="G11" s="406">
        <f>E11*1/6</f>
        <v>1.6666666666666667</v>
      </c>
      <c r="H11" s="432"/>
      <c r="I11" s="433">
        <f t="shared" si="2"/>
        <v>0</v>
      </c>
      <c r="J11" s="433">
        <f t="shared" si="3"/>
        <v>0</v>
      </c>
      <c r="K11" s="433">
        <f t="shared" si="4"/>
        <v>0</v>
      </c>
      <c r="L11" s="433">
        <f t="shared" si="5"/>
        <v>0</v>
      </c>
      <c r="M11" s="433">
        <f t="shared" si="6"/>
        <v>0</v>
      </c>
      <c r="N11" s="434"/>
    </row>
    <row r="12" spans="1:14">
      <c r="A12" s="154"/>
      <c r="B12" s="156" t="s">
        <v>1690</v>
      </c>
      <c r="C12" s="347" t="s">
        <v>1711</v>
      </c>
      <c r="D12" s="154"/>
      <c r="E12" s="194">
        <v>84</v>
      </c>
      <c r="F12" s="157" t="s">
        <v>461</v>
      </c>
      <c r="G12" s="406">
        <f>E12*3/6</f>
        <v>42</v>
      </c>
      <c r="H12" s="432"/>
      <c r="I12" s="433">
        <f t="shared" si="2"/>
        <v>0</v>
      </c>
      <c r="J12" s="433">
        <f t="shared" si="3"/>
        <v>0</v>
      </c>
      <c r="K12" s="433">
        <f t="shared" si="4"/>
        <v>0</v>
      </c>
      <c r="L12" s="433">
        <f t="shared" si="5"/>
        <v>0</v>
      </c>
      <c r="M12" s="433">
        <f t="shared" si="6"/>
        <v>0</v>
      </c>
      <c r="N12" s="434"/>
    </row>
    <row r="13" spans="1:14">
      <c r="A13" s="154"/>
      <c r="B13" s="230"/>
      <c r="C13" s="347" t="s">
        <v>1691</v>
      </c>
      <c r="D13" s="154"/>
      <c r="E13" s="194">
        <v>61</v>
      </c>
      <c r="F13" s="157" t="s">
        <v>461</v>
      </c>
      <c r="G13" s="406">
        <f>E13*3/6</f>
        <v>30.5</v>
      </c>
      <c r="H13" s="432"/>
      <c r="I13" s="433">
        <f t="shared" si="2"/>
        <v>0</v>
      </c>
      <c r="J13" s="433">
        <f t="shared" si="3"/>
        <v>0</v>
      </c>
      <c r="K13" s="433">
        <f t="shared" si="4"/>
        <v>0</v>
      </c>
      <c r="L13" s="433">
        <f t="shared" si="5"/>
        <v>0</v>
      </c>
      <c r="M13" s="433">
        <f t="shared" si="6"/>
        <v>0</v>
      </c>
      <c r="N13" s="434"/>
    </row>
    <row r="14" spans="1:14">
      <c r="A14" s="154"/>
      <c r="B14" s="230"/>
      <c r="C14" s="347" t="s">
        <v>1692</v>
      </c>
      <c r="D14" s="154"/>
      <c r="E14" s="194">
        <v>91</v>
      </c>
      <c r="F14" s="157" t="s">
        <v>461</v>
      </c>
      <c r="G14" s="406">
        <f>E14*3/6</f>
        <v>45.5</v>
      </c>
      <c r="H14" s="432"/>
      <c r="I14" s="433">
        <f t="shared" si="2"/>
        <v>0</v>
      </c>
      <c r="J14" s="433">
        <f t="shared" si="3"/>
        <v>0</v>
      </c>
      <c r="K14" s="433">
        <f t="shared" si="4"/>
        <v>0</v>
      </c>
      <c r="L14" s="433">
        <f t="shared" si="5"/>
        <v>0</v>
      </c>
      <c r="M14" s="433">
        <f t="shared" si="6"/>
        <v>0</v>
      </c>
      <c r="N14" s="434"/>
    </row>
    <row r="15" spans="1:14">
      <c r="A15" s="154"/>
      <c r="B15" s="230"/>
      <c r="C15" s="347" t="s">
        <v>1693</v>
      </c>
      <c r="D15" s="154"/>
      <c r="E15" s="194">
        <v>15.54</v>
      </c>
      <c r="F15" s="157" t="s">
        <v>461</v>
      </c>
      <c r="G15" s="406">
        <f>E15*3/6</f>
        <v>7.77</v>
      </c>
      <c r="H15" s="432"/>
      <c r="I15" s="433">
        <f t="shared" si="2"/>
        <v>0</v>
      </c>
      <c r="J15" s="433">
        <f t="shared" si="3"/>
        <v>0</v>
      </c>
      <c r="K15" s="433">
        <f t="shared" si="4"/>
        <v>0</v>
      </c>
      <c r="L15" s="433">
        <f t="shared" si="5"/>
        <v>0</v>
      </c>
      <c r="M15" s="433">
        <f t="shared" si="6"/>
        <v>0</v>
      </c>
      <c r="N15" s="434"/>
    </row>
    <row r="16" spans="1:14">
      <c r="A16" s="154"/>
      <c r="B16" s="230"/>
      <c r="C16" s="347" t="s">
        <v>1694</v>
      </c>
      <c r="D16" s="154"/>
      <c r="E16" s="194">
        <v>32.909999999999997</v>
      </c>
      <c r="F16" s="157" t="s">
        <v>461</v>
      </c>
      <c r="G16" s="406">
        <f>E16*3/6</f>
        <v>16.454999999999998</v>
      </c>
      <c r="H16" s="432"/>
      <c r="I16" s="433">
        <f t="shared" si="2"/>
        <v>0</v>
      </c>
      <c r="J16" s="433">
        <f t="shared" si="3"/>
        <v>0</v>
      </c>
      <c r="K16" s="433">
        <f t="shared" si="4"/>
        <v>0</v>
      </c>
      <c r="L16" s="433">
        <f t="shared" si="5"/>
        <v>0</v>
      </c>
      <c r="M16" s="433">
        <f t="shared" si="6"/>
        <v>0</v>
      </c>
      <c r="N16" s="434"/>
    </row>
    <row r="17" spans="1:14">
      <c r="A17" s="154"/>
      <c r="B17" s="230"/>
      <c r="C17" s="347" t="s">
        <v>1695</v>
      </c>
      <c r="D17" s="154"/>
      <c r="E17" s="194">
        <v>24.27</v>
      </c>
      <c r="F17" s="157" t="s">
        <v>449</v>
      </c>
      <c r="G17" s="391">
        <f>E17*1</f>
        <v>24.27</v>
      </c>
      <c r="H17" s="432"/>
      <c r="I17" s="433">
        <f t="shared" si="2"/>
        <v>0</v>
      </c>
      <c r="J17" s="433">
        <f t="shared" si="3"/>
        <v>0</v>
      </c>
      <c r="K17" s="433">
        <f t="shared" si="4"/>
        <v>0</v>
      </c>
      <c r="L17" s="433">
        <f t="shared" si="5"/>
        <v>0</v>
      </c>
      <c r="M17" s="433">
        <f t="shared" si="6"/>
        <v>0</v>
      </c>
      <c r="N17" s="434"/>
    </row>
    <row r="18" spans="1:14">
      <c r="A18" s="154"/>
      <c r="B18" s="230"/>
      <c r="C18" s="347" t="s">
        <v>1696</v>
      </c>
      <c r="D18" s="154"/>
      <c r="E18" s="194">
        <v>18.62</v>
      </c>
      <c r="F18" s="157" t="s">
        <v>449</v>
      </c>
      <c r="G18" s="391">
        <f>E18*1</f>
        <v>18.62</v>
      </c>
      <c r="H18" s="432"/>
      <c r="I18" s="433">
        <f t="shared" si="2"/>
        <v>0</v>
      </c>
      <c r="J18" s="433">
        <f t="shared" si="3"/>
        <v>0</v>
      </c>
      <c r="K18" s="433">
        <f t="shared" si="4"/>
        <v>0</v>
      </c>
      <c r="L18" s="433">
        <f t="shared" si="5"/>
        <v>0</v>
      </c>
      <c r="M18" s="433">
        <f t="shared" si="6"/>
        <v>0</v>
      </c>
      <c r="N18" s="434"/>
    </row>
    <row r="19" spans="1:14">
      <c r="A19" s="154"/>
      <c r="B19" s="230"/>
      <c r="C19" s="347" t="s">
        <v>1697</v>
      </c>
      <c r="D19" s="154"/>
      <c r="E19" s="194">
        <v>3.67</v>
      </c>
      <c r="F19" s="157" t="s">
        <v>450</v>
      </c>
      <c r="G19" s="391">
        <f>E19*2</f>
        <v>7.34</v>
      </c>
      <c r="H19" s="432"/>
      <c r="I19" s="433">
        <f t="shared" si="2"/>
        <v>0</v>
      </c>
      <c r="J19" s="433">
        <f t="shared" si="3"/>
        <v>0</v>
      </c>
      <c r="K19" s="433">
        <f t="shared" si="4"/>
        <v>0</v>
      </c>
      <c r="L19" s="433">
        <f t="shared" si="5"/>
        <v>0</v>
      </c>
      <c r="M19" s="433">
        <f t="shared" si="6"/>
        <v>0</v>
      </c>
      <c r="N19" s="434"/>
    </row>
    <row r="20" spans="1:14">
      <c r="A20" s="154"/>
      <c r="B20" s="230"/>
      <c r="C20" s="347" t="s">
        <v>92</v>
      </c>
      <c r="D20" s="154"/>
      <c r="E20" s="194">
        <v>4</v>
      </c>
      <c r="F20" s="157" t="s">
        <v>450</v>
      </c>
      <c r="G20" s="391">
        <f>E20*2</f>
        <v>8</v>
      </c>
      <c r="H20" s="432"/>
      <c r="I20" s="433">
        <f t="shared" si="2"/>
        <v>0</v>
      </c>
      <c r="J20" s="433">
        <f t="shared" si="3"/>
        <v>0</v>
      </c>
      <c r="K20" s="433">
        <f t="shared" si="4"/>
        <v>0</v>
      </c>
      <c r="L20" s="433">
        <f t="shared" si="5"/>
        <v>0</v>
      </c>
      <c r="M20" s="433">
        <f t="shared" si="6"/>
        <v>0</v>
      </c>
      <c r="N20" s="434"/>
    </row>
    <row r="21" spans="1:14">
      <c r="A21" s="154"/>
      <c r="B21" s="230"/>
      <c r="C21" s="347" t="s">
        <v>200</v>
      </c>
      <c r="D21" s="154"/>
      <c r="E21" s="194">
        <v>4</v>
      </c>
      <c r="F21" s="157" t="s">
        <v>450</v>
      </c>
      <c r="G21" s="391">
        <f>E21*2</f>
        <v>8</v>
      </c>
      <c r="H21" s="432"/>
      <c r="I21" s="433">
        <f t="shared" si="2"/>
        <v>0</v>
      </c>
      <c r="J21" s="433">
        <f t="shared" si="3"/>
        <v>0</v>
      </c>
      <c r="K21" s="433">
        <f t="shared" si="4"/>
        <v>0</v>
      </c>
      <c r="L21" s="433">
        <f t="shared" si="5"/>
        <v>0</v>
      </c>
      <c r="M21" s="433">
        <f t="shared" si="6"/>
        <v>0</v>
      </c>
      <c r="N21" s="434"/>
    </row>
    <row r="22" spans="1:14">
      <c r="A22" s="154"/>
      <c r="B22" s="230"/>
      <c r="C22" s="347" t="s">
        <v>1698</v>
      </c>
      <c r="D22" s="154"/>
      <c r="E22" s="194">
        <v>21.07</v>
      </c>
      <c r="F22" s="157" t="s">
        <v>450</v>
      </c>
      <c r="G22" s="391">
        <f>E22*2</f>
        <v>42.14</v>
      </c>
      <c r="H22" s="432"/>
      <c r="I22" s="433">
        <f t="shared" si="2"/>
        <v>0</v>
      </c>
      <c r="J22" s="433">
        <f t="shared" si="3"/>
        <v>0</v>
      </c>
      <c r="K22" s="433">
        <f t="shared" si="4"/>
        <v>0</v>
      </c>
      <c r="L22" s="433">
        <f t="shared" si="5"/>
        <v>0</v>
      </c>
      <c r="M22" s="433">
        <f t="shared" si="6"/>
        <v>0</v>
      </c>
      <c r="N22" s="434"/>
    </row>
    <row r="23" spans="1:14">
      <c r="A23" s="154"/>
      <c r="B23" s="230"/>
      <c r="C23" s="347" t="s">
        <v>1699</v>
      </c>
      <c r="D23" s="154"/>
      <c r="E23" s="194">
        <v>12.99</v>
      </c>
      <c r="F23" s="157" t="s">
        <v>461</v>
      </c>
      <c r="G23" s="406">
        <f>E23*3/6</f>
        <v>6.4950000000000001</v>
      </c>
      <c r="H23" s="432"/>
      <c r="I23" s="433">
        <f t="shared" si="2"/>
        <v>0</v>
      </c>
      <c r="J23" s="433">
        <f t="shared" si="3"/>
        <v>0</v>
      </c>
      <c r="K23" s="433">
        <f t="shared" si="4"/>
        <v>0</v>
      </c>
      <c r="L23" s="433">
        <f t="shared" si="5"/>
        <v>0</v>
      </c>
      <c r="M23" s="433">
        <f t="shared" si="6"/>
        <v>0</v>
      </c>
      <c r="N23" s="434"/>
    </row>
    <row r="24" spans="1:14">
      <c r="A24" s="154"/>
      <c r="B24" s="230"/>
      <c r="C24" s="347" t="s">
        <v>1700</v>
      </c>
      <c r="D24" s="154"/>
      <c r="E24" s="194">
        <v>50.91</v>
      </c>
      <c r="F24" s="157" t="s">
        <v>449</v>
      </c>
      <c r="G24" s="391">
        <f>E24*1</f>
        <v>50.91</v>
      </c>
      <c r="H24" s="432"/>
      <c r="I24" s="433">
        <f t="shared" si="2"/>
        <v>0</v>
      </c>
      <c r="J24" s="433">
        <f t="shared" si="3"/>
        <v>0</v>
      </c>
      <c r="K24" s="433">
        <f t="shared" si="4"/>
        <v>0</v>
      </c>
      <c r="L24" s="433">
        <f t="shared" si="5"/>
        <v>0</v>
      </c>
      <c r="M24" s="433">
        <f t="shared" si="6"/>
        <v>0</v>
      </c>
      <c r="N24" s="434"/>
    </row>
    <row r="25" spans="1:14">
      <c r="A25" s="154"/>
      <c r="B25" s="230"/>
      <c r="C25" s="347" t="s">
        <v>1701</v>
      </c>
      <c r="D25" s="154"/>
      <c r="E25" s="194">
        <v>27.36</v>
      </c>
      <c r="F25" s="157" t="s">
        <v>461</v>
      </c>
      <c r="G25" s="406">
        <f>E25*3/6</f>
        <v>13.68</v>
      </c>
      <c r="H25" s="432"/>
      <c r="I25" s="433">
        <f t="shared" si="2"/>
        <v>0</v>
      </c>
      <c r="J25" s="433">
        <f t="shared" si="3"/>
        <v>0</v>
      </c>
      <c r="K25" s="433">
        <f t="shared" si="4"/>
        <v>0</v>
      </c>
      <c r="L25" s="433">
        <f t="shared" si="5"/>
        <v>0</v>
      </c>
      <c r="M25" s="433">
        <f t="shared" si="6"/>
        <v>0</v>
      </c>
      <c r="N25" s="434"/>
    </row>
    <row r="26" spans="1:14">
      <c r="A26" s="154"/>
      <c r="B26" s="230"/>
      <c r="C26" s="348" t="s">
        <v>1702</v>
      </c>
      <c r="D26" s="154"/>
      <c r="E26" s="194">
        <v>39.56</v>
      </c>
      <c r="F26" s="157" t="s">
        <v>473</v>
      </c>
      <c r="G26" s="391">
        <f>E26*2/365</f>
        <v>0.21676712328767125</v>
      </c>
      <c r="H26" s="432"/>
      <c r="I26" s="433">
        <f t="shared" si="2"/>
        <v>0</v>
      </c>
      <c r="J26" s="433">
        <f t="shared" si="3"/>
        <v>0</v>
      </c>
      <c r="K26" s="433">
        <f t="shared" si="4"/>
        <v>0</v>
      </c>
      <c r="L26" s="433">
        <f t="shared" si="5"/>
        <v>0</v>
      </c>
      <c r="M26" s="433">
        <f t="shared" si="6"/>
        <v>0</v>
      </c>
      <c r="N26" s="434"/>
    </row>
    <row r="27" spans="1:14">
      <c r="A27" s="154"/>
      <c r="B27" s="230"/>
      <c r="C27" s="347" t="s">
        <v>1704</v>
      </c>
      <c r="D27" s="154"/>
      <c r="E27" s="194">
        <v>16.52</v>
      </c>
      <c r="F27" s="157" t="s">
        <v>450</v>
      </c>
      <c r="G27" s="391">
        <f>E27*2</f>
        <v>33.04</v>
      </c>
      <c r="H27" s="432"/>
      <c r="I27" s="433">
        <f t="shared" si="2"/>
        <v>0</v>
      </c>
      <c r="J27" s="433">
        <f t="shared" si="3"/>
        <v>0</v>
      </c>
      <c r="K27" s="433">
        <f t="shared" si="4"/>
        <v>0</v>
      </c>
      <c r="L27" s="433">
        <f t="shared" si="5"/>
        <v>0</v>
      </c>
      <c r="M27" s="433">
        <f t="shared" si="6"/>
        <v>0</v>
      </c>
      <c r="N27" s="434"/>
    </row>
    <row r="28" spans="1:14">
      <c r="A28" s="154"/>
      <c r="B28" s="230"/>
      <c r="C28" s="348" t="s">
        <v>1705</v>
      </c>
      <c r="D28" s="154"/>
      <c r="E28" s="194">
        <v>14.31</v>
      </c>
      <c r="F28" s="157" t="s">
        <v>1061</v>
      </c>
      <c r="G28" s="406">
        <f>E28*1/6</f>
        <v>2.3850000000000002</v>
      </c>
      <c r="H28" s="432"/>
      <c r="I28" s="433">
        <f t="shared" si="2"/>
        <v>0</v>
      </c>
      <c r="J28" s="433">
        <f t="shared" si="3"/>
        <v>0</v>
      </c>
      <c r="K28" s="433">
        <f t="shared" si="4"/>
        <v>0</v>
      </c>
      <c r="L28" s="433">
        <f t="shared" si="5"/>
        <v>0</v>
      </c>
      <c r="M28" s="433">
        <f t="shared" si="6"/>
        <v>0</v>
      </c>
      <c r="N28" s="434"/>
    </row>
    <row r="29" spans="1:14">
      <c r="A29" s="154"/>
      <c r="B29" s="156" t="s">
        <v>1706</v>
      </c>
      <c r="C29" s="347" t="s">
        <v>1707</v>
      </c>
      <c r="D29" s="154"/>
      <c r="E29" s="194">
        <v>32.03</v>
      </c>
      <c r="F29" s="157" t="s">
        <v>461</v>
      </c>
      <c r="G29" s="406">
        <f>E29*3/6</f>
        <v>16.015000000000001</v>
      </c>
      <c r="H29" s="432"/>
      <c r="I29" s="433">
        <f t="shared" si="2"/>
        <v>0</v>
      </c>
      <c r="J29" s="433">
        <f t="shared" si="3"/>
        <v>0</v>
      </c>
      <c r="K29" s="433">
        <f t="shared" si="4"/>
        <v>0</v>
      </c>
      <c r="L29" s="433">
        <f t="shared" si="5"/>
        <v>0</v>
      </c>
      <c r="M29" s="433">
        <f t="shared" si="6"/>
        <v>0</v>
      </c>
      <c r="N29" s="434"/>
    </row>
    <row r="30" spans="1:14">
      <c r="A30" s="154"/>
      <c r="B30" s="230"/>
      <c r="C30" s="347" t="s">
        <v>1708</v>
      </c>
      <c r="D30" s="154"/>
      <c r="E30" s="194">
        <v>42.7</v>
      </c>
      <c r="F30" s="157" t="s">
        <v>461</v>
      </c>
      <c r="G30" s="406">
        <f>E30*3/6</f>
        <v>21.350000000000005</v>
      </c>
      <c r="H30" s="432"/>
      <c r="I30" s="433">
        <f t="shared" si="2"/>
        <v>0</v>
      </c>
      <c r="J30" s="433">
        <f t="shared" si="3"/>
        <v>0</v>
      </c>
      <c r="K30" s="433">
        <f t="shared" si="4"/>
        <v>0</v>
      </c>
      <c r="L30" s="433">
        <f t="shared" si="5"/>
        <v>0</v>
      </c>
      <c r="M30" s="433">
        <f t="shared" si="6"/>
        <v>0</v>
      </c>
      <c r="N30" s="434"/>
    </row>
    <row r="31" spans="1:14">
      <c r="A31" s="154"/>
      <c r="B31" s="230"/>
      <c r="C31" s="347" t="s">
        <v>1709</v>
      </c>
      <c r="D31" s="154"/>
      <c r="E31" s="194">
        <v>267.05</v>
      </c>
      <c r="F31" s="157" t="s">
        <v>449</v>
      </c>
      <c r="G31" s="391">
        <f>E31*1</f>
        <v>267.05</v>
      </c>
      <c r="H31" s="432"/>
      <c r="I31" s="433">
        <f t="shared" si="2"/>
        <v>0</v>
      </c>
      <c r="J31" s="433">
        <f t="shared" si="3"/>
        <v>0</v>
      </c>
      <c r="K31" s="433">
        <f t="shared" si="4"/>
        <v>0</v>
      </c>
      <c r="L31" s="433">
        <f t="shared" si="5"/>
        <v>0</v>
      </c>
      <c r="M31" s="433">
        <f t="shared" si="6"/>
        <v>0</v>
      </c>
      <c r="N31" s="434"/>
    </row>
    <row r="32" spans="1:14">
      <c r="A32" s="154"/>
      <c r="B32" s="230"/>
      <c r="C32" s="347" t="s">
        <v>1710</v>
      </c>
      <c r="D32" s="154"/>
      <c r="E32" s="194">
        <v>17.23</v>
      </c>
      <c r="F32" s="157" t="s">
        <v>449</v>
      </c>
      <c r="G32" s="391">
        <f>E32*1</f>
        <v>17.23</v>
      </c>
      <c r="H32" s="432"/>
      <c r="I32" s="433">
        <f t="shared" si="2"/>
        <v>0</v>
      </c>
      <c r="J32" s="433">
        <f t="shared" si="3"/>
        <v>0</v>
      </c>
      <c r="K32" s="433">
        <f t="shared" si="4"/>
        <v>0</v>
      </c>
      <c r="L32" s="433">
        <f t="shared" si="5"/>
        <v>0</v>
      </c>
      <c r="M32" s="433">
        <f t="shared" si="6"/>
        <v>0</v>
      </c>
      <c r="N32" s="434"/>
    </row>
    <row r="33" spans="1:14">
      <c r="A33" s="154"/>
      <c r="B33" s="230"/>
      <c r="C33" s="347" t="s">
        <v>1717</v>
      </c>
      <c r="D33" s="154"/>
      <c r="E33" s="194">
        <v>10.28</v>
      </c>
      <c r="F33" s="157" t="s">
        <v>450</v>
      </c>
      <c r="G33" s="391">
        <f>E33*2</f>
        <v>20.56</v>
      </c>
      <c r="H33" s="432"/>
      <c r="I33" s="433">
        <f t="shared" si="2"/>
        <v>0</v>
      </c>
      <c r="J33" s="433">
        <f t="shared" si="3"/>
        <v>0</v>
      </c>
      <c r="K33" s="433">
        <f t="shared" si="4"/>
        <v>0</v>
      </c>
      <c r="L33" s="433">
        <f t="shared" si="5"/>
        <v>0</v>
      </c>
      <c r="M33" s="433">
        <f t="shared" si="6"/>
        <v>0</v>
      </c>
      <c r="N33" s="434"/>
    </row>
    <row r="34" spans="1:14">
      <c r="A34" s="154"/>
      <c r="B34" s="230"/>
      <c r="C34" s="347" t="s">
        <v>1703</v>
      </c>
      <c r="D34" s="154"/>
      <c r="E34" s="194">
        <v>14.42</v>
      </c>
      <c r="F34" s="157" t="s">
        <v>450</v>
      </c>
      <c r="G34" s="391">
        <f>E34*2</f>
        <v>28.84</v>
      </c>
      <c r="H34" s="432"/>
      <c r="I34" s="433">
        <f t="shared" si="2"/>
        <v>0</v>
      </c>
      <c r="J34" s="433">
        <f t="shared" si="3"/>
        <v>0</v>
      </c>
      <c r="K34" s="433">
        <f t="shared" si="4"/>
        <v>0</v>
      </c>
      <c r="L34" s="433">
        <f t="shared" si="5"/>
        <v>0</v>
      </c>
      <c r="M34" s="433">
        <f t="shared" si="6"/>
        <v>0</v>
      </c>
      <c r="N34" s="434"/>
    </row>
    <row r="35" spans="1:14">
      <c r="A35" s="159"/>
      <c r="B35" s="293"/>
      <c r="C35" s="159"/>
      <c r="D35" s="162" t="s">
        <v>276</v>
      </c>
      <c r="E35" s="161">
        <f>SUM(E4:E34)</f>
        <v>1100.8399999999999</v>
      </c>
      <c r="F35" s="160"/>
      <c r="G35" s="444">
        <f>SUM(G4:G34)</f>
        <v>830.43343378995439</v>
      </c>
      <c r="H35" s="435"/>
      <c r="I35" s="435"/>
      <c r="J35" s="435">
        <f>SUM(J4:J34)</f>
        <v>0</v>
      </c>
      <c r="K35" s="435">
        <f>SUM(K4:K34)</f>
        <v>0</v>
      </c>
      <c r="L35" s="435">
        <f t="shared" ref="L35" si="7">K35*0.22</f>
        <v>0</v>
      </c>
      <c r="M35" s="435">
        <f t="shared" ref="M35" si="8">L35+K35</f>
        <v>0</v>
      </c>
      <c r="N35" s="434"/>
    </row>
    <row r="36" spans="1:14">
      <c r="G36" s="425"/>
    </row>
    <row r="37" spans="1:14">
      <c r="A37" s="241" t="s">
        <v>965</v>
      </c>
      <c r="B37" s="187"/>
      <c r="C37" s="220"/>
      <c r="D37" s="243"/>
      <c r="E37" s="259"/>
      <c r="F37" s="244"/>
      <c r="G37" s="363"/>
    </row>
    <row r="38" spans="1:14" ht="48">
      <c r="A38" s="245" t="s">
        <v>966</v>
      </c>
      <c r="B38" s="470" t="s">
        <v>1288</v>
      </c>
      <c r="C38" s="457"/>
      <c r="D38" s="457"/>
      <c r="E38" s="457"/>
      <c r="F38" s="457"/>
      <c r="G38" s="21"/>
    </row>
    <row r="39" spans="1:14" ht="32.25">
      <c r="A39" s="246" t="s">
        <v>968</v>
      </c>
      <c r="B39" s="470" t="s">
        <v>969</v>
      </c>
      <c r="C39" s="517"/>
      <c r="D39" s="517"/>
      <c r="E39" s="517"/>
      <c r="F39" s="517"/>
      <c r="G39" s="21"/>
    </row>
    <row r="40" spans="1:14" ht="48">
      <c r="A40" s="247" t="s">
        <v>970</v>
      </c>
      <c r="B40" s="470" t="s">
        <v>971</v>
      </c>
      <c r="C40" s="517"/>
      <c r="D40" s="517"/>
      <c r="E40" s="517"/>
      <c r="F40" s="517"/>
      <c r="G40" s="21"/>
    </row>
    <row r="41" spans="1:14" ht="66.75" customHeight="1">
      <c r="A41" s="248" t="s">
        <v>972</v>
      </c>
      <c r="B41" s="470" t="s">
        <v>973</v>
      </c>
      <c r="C41" s="517"/>
      <c r="D41" s="517"/>
      <c r="E41" s="517"/>
      <c r="F41" s="517"/>
      <c r="G41" s="21"/>
    </row>
    <row r="42" spans="1:14" ht="48">
      <c r="A42" s="121" t="s">
        <v>974</v>
      </c>
      <c r="B42" s="470" t="s">
        <v>975</v>
      </c>
      <c r="C42" s="517"/>
      <c r="D42" s="517"/>
      <c r="E42" s="517"/>
      <c r="F42" s="517"/>
      <c r="G42" s="21"/>
    </row>
  </sheetData>
  <mergeCells count="6">
    <mergeCell ref="B42:F42"/>
    <mergeCell ref="A2:F2"/>
    <mergeCell ref="B38:F38"/>
    <mergeCell ref="B39:F39"/>
    <mergeCell ref="B40:F40"/>
    <mergeCell ref="B41:F41"/>
  </mergeCells>
  <pageMargins left="0.7" right="0.7" top="0.75" bottom="0.75" header="0.3" footer="0.3"/>
  <pageSetup paperSize="9" orientation="portrait"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65FEC-5ADC-4E6A-A8DC-60FA509E751B}">
  <dimension ref="A1:L14"/>
  <sheetViews>
    <sheetView topLeftCell="B1" zoomScale="70" zoomScaleNormal="70" workbookViewId="0">
      <selection activeCell="I14" sqref="I14"/>
    </sheetView>
  </sheetViews>
  <sheetFormatPr defaultRowHeight="16.5"/>
  <cols>
    <col min="1" max="1" width="0" style="21" hidden="1" customWidth="1"/>
    <col min="2" max="2" width="40.7109375" style="21" customWidth="1"/>
    <col min="3" max="4" width="55.7109375" style="21" customWidth="1"/>
    <col min="5" max="5" width="27.85546875" style="21" customWidth="1"/>
    <col min="6" max="7" width="15.7109375" style="21" customWidth="1"/>
    <col min="8" max="8" width="20.7109375" style="21" customWidth="1"/>
    <col min="9" max="9" width="32.85546875" style="21" customWidth="1"/>
    <col min="10" max="11" width="35.42578125" style="21" customWidth="1"/>
    <col min="12" max="12" width="30.28515625" style="21" customWidth="1"/>
    <col min="13" max="16384" width="9.140625" style="21"/>
  </cols>
  <sheetData>
    <row r="1" spans="1:12" ht="48" customHeight="1">
      <c r="A1" s="108" t="s">
        <v>0</v>
      </c>
      <c r="B1" s="108" t="s">
        <v>1657</v>
      </c>
      <c r="C1" s="75"/>
      <c r="D1" s="111"/>
      <c r="E1" s="139"/>
      <c r="F1" s="139"/>
      <c r="G1" s="139"/>
      <c r="H1" s="111"/>
    </row>
    <row r="2" spans="1:12">
      <c r="A2" s="373"/>
      <c r="B2" s="374"/>
      <c r="C2" s="374"/>
      <c r="D2" s="374"/>
      <c r="E2" s="374"/>
      <c r="F2" s="374"/>
      <c r="G2" s="374"/>
      <c r="H2" s="374"/>
    </row>
    <row r="3" spans="1:12" s="22" customFormat="1" ht="47.25">
      <c r="A3" s="195" t="s">
        <v>1</v>
      </c>
      <c r="B3" s="196"/>
      <c r="C3" s="39" t="s">
        <v>2</v>
      </c>
      <c r="D3" s="197"/>
      <c r="E3" s="125" t="s">
        <v>1525</v>
      </c>
      <c r="F3" s="125" t="s">
        <v>1581</v>
      </c>
      <c r="G3" s="125" t="s">
        <v>1582</v>
      </c>
      <c r="H3" s="12" t="s">
        <v>4</v>
      </c>
      <c r="I3" s="384" t="s">
        <v>1737</v>
      </c>
      <c r="J3" s="384" t="s">
        <v>1738</v>
      </c>
      <c r="K3" s="384" t="s">
        <v>1733</v>
      </c>
      <c r="L3" s="382" t="s">
        <v>1739</v>
      </c>
    </row>
    <row r="4" spans="1:12" ht="82.5">
      <c r="B4" s="223" t="s">
        <v>1114</v>
      </c>
      <c r="C4" s="227" t="s">
        <v>1116</v>
      </c>
      <c r="D4" s="218" t="s">
        <v>1635</v>
      </c>
      <c r="E4" s="229">
        <v>1451.56</v>
      </c>
      <c r="F4" s="229">
        <v>493.72</v>
      </c>
      <c r="G4" s="229">
        <v>12.5</v>
      </c>
      <c r="H4" s="224" t="s">
        <v>1062</v>
      </c>
      <c r="I4" s="429"/>
      <c r="J4" s="408">
        <f>I4*3</f>
        <v>0</v>
      </c>
      <c r="K4" s="408">
        <f>J4*0.22</f>
        <v>0</v>
      </c>
      <c r="L4" s="408">
        <f>J4+K4</f>
        <v>0</v>
      </c>
    </row>
    <row r="5" spans="1:12" ht="82.5">
      <c r="B5" s="225"/>
      <c r="C5" s="228" t="s">
        <v>1115</v>
      </c>
      <c r="D5" s="218" t="s">
        <v>1635</v>
      </c>
      <c r="E5" s="229">
        <v>2666.67</v>
      </c>
      <c r="F5" s="229">
        <v>258</v>
      </c>
      <c r="G5" s="229">
        <v>412.9</v>
      </c>
      <c r="H5" s="224" t="s">
        <v>1062</v>
      </c>
      <c r="I5" s="429"/>
      <c r="J5" s="408">
        <f t="shared" ref="J5:J7" si="0">I5*3</f>
        <v>0</v>
      </c>
      <c r="K5" s="408">
        <f t="shared" ref="K5:K8" si="1">J5*0.22</f>
        <v>0</v>
      </c>
      <c r="L5" s="408">
        <f t="shared" ref="L5:L8" si="2">J5+K5</f>
        <v>0</v>
      </c>
    </row>
    <row r="6" spans="1:12" ht="82.5">
      <c r="B6" s="225"/>
      <c r="C6" s="228" t="s">
        <v>1117</v>
      </c>
      <c r="D6" s="218" t="s">
        <v>1635</v>
      </c>
      <c r="E6" s="229">
        <v>3059.18</v>
      </c>
      <c r="F6" s="333">
        <v>914</v>
      </c>
      <c r="G6" s="333">
        <v>109</v>
      </c>
      <c r="H6" s="224" t="s">
        <v>1062</v>
      </c>
      <c r="I6" s="429"/>
      <c r="J6" s="408">
        <f t="shared" si="0"/>
        <v>0</v>
      </c>
      <c r="K6" s="408">
        <f t="shared" si="1"/>
        <v>0</v>
      </c>
      <c r="L6" s="408">
        <f t="shared" si="2"/>
        <v>0</v>
      </c>
    </row>
    <row r="7" spans="1:12" ht="82.5">
      <c r="B7" s="225"/>
      <c r="C7" s="227" t="s">
        <v>1118</v>
      </c>
      <c r="D7" s="218" t="s">
        <v>1635</v>
      </c>
      <c r="E7" s="229">
        <v>140.16999999999999</v>
      </c>
      <c r="F7" s="229">
        <v>0</v>
      </c>
      <c r="G7" s="229">
        <v>0</v>
      </c>
      <c r="H7" s="224" t="s">
        <v>1062</v>
      </c>
      <c r="I7" s="429"/>
      <c r="J7" s="408">
        <f t="shared" si="0"/>
        <v>0</v>
      </c>
      <c r="K7" s="408">
        <f t="shared" si="1"/>
        <v>0</v>
      </c>
      <c r="L7" s="408">
        <f t="shared" si="2"/>
        <v>0</v>
      </c>
    </row>
    <row r="8" spans="1:12">
      <c r="B8" s="159"/>
      <c r="C8" s="159"/>
      <c r="D8" s="198" t="s">
        <v>276</v>
      </c>
      <c r="E8" s="161">
        <f>SUM(E4:E7)</f>
        <v>7317.58</v>
      </c>
      <c r="F8" s="161">
        <f>SUM(F4:F7)</f>
        <v>1665.72</v>
      </c>
      <c r="G8" s="161">
        <f>SUM(G4:G7)</f>
        <v>534.4</v>
      </c>
      <c r="H8" s="157"/>
      <c r="I8" s="408">
        <f>I4+I5+I6+I7</f>
        <v>0</v>
      </c>
      <c r="J8" s="408">
        <f>SUM(J4:J7)</f>
        <v>0</v>
      </c>
      <c r="K8" s="408">
        <f t="shared" si="1"/>
        <v>0</v>
      </c>
      <c r="L8" s="408">
        <f t="shared" si="2"/>
        <v>0</v>
      </c>
    </row>
    <row r="14" spans="1:12">
      <c r="B14" s="21" t="s">
        <v>1113</v>
      </c>
    </row>
  </sheetData>
  <pageMargins left="0.7" right="0.7" top="0.75" bottom="0.75" header="0.3" footer="0.3"/>
  <pageSetup paperSize="9" orientation="portrait"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13AC9-D13A-416E-A767-9DF78CD6C849}">
  <dimension ref="A1:Q19"/>
  <sheetViews>
    <sheetView zoomScale="71" zoomScaleNormal="71" workbookViewId="0">
      <selection activeCell="B13" sqref="B13"/>
    </sheetView>
  </sheetViews>
  <sheetFormatPr defaultRowHeight="17.100000000000001" customHeight="1"/>
  <cols>
    <col min="1" max="1" width="40.7109375" style="22" customWidth="1"/>
    <col min="2" max="2" width="55.7109375" style="22" customWidth="1"/>
    <col min="3" max="3" width="55.7109375" style="78" customWidth="1"/>
    <col min="4" max="4" width="17.85546875" style="397" customWidth="1"/>
    <col min="5" max="5" width="19" style="22" customWidth="1"/>
    <col min="6" max="6" width="20.7109375" style="22" customWidth="1"/>
    <col min="7" max="7" width="20.7109375" style="23" customWidth="1"/>
    <col min="8" max="8" width="20.7109375" style="22" customWidth="1"/>
    <col min="9" max="9" width="24.7109375" style="22" customWidth="1"/>
    <col min="10" max="16384" width="9.140625" style="22"/>
  </cols>
  <sheetData>
    <row r="1" spans="1:9" ht="17.100000000000001" customHeight="1">
      <c r="A1" s="108" t="s">
        <v>1680</v>
      </c>
      <c r="B1" s="426"/>
      <c r="C1" s="222"/>
      <c r="D1" s="393"/>
      <c r="E1" s="139"/>
      <c r="F1" s="139"/>
      <c r="G1" s="111"/>
      <c r="H1" s="111"/>
    </row>
    <row r="2" spans="1:9" ht="17.100000000000001" customHeight="1">
      <c r="A2" s="518"/>
      <c r="B2" s="519"/>
      <c r="C2" s="519"/>
      <c r="D2" s="519"/>
      <c r="E2" s="519"/>
      <c r="F2" s="519"/>
      <c r="G2" s="519"/>
      <c r="H2" s="519"/>
    </row>
    <row r="3" spans="1:9" ht="94.5">
      <c r="A3" s="195" t="s">
        <v>1</v>
      </c>
      <c r="B3" s="196" t="s">
        <v>1276</v>
      </c>
      <c r="C3" s="39"/>
      <c r="D3" s="394" t="s">
        <v>1744</v>
      </c>
      <c r="E3" s="349" t="s">
        <v>1730</v>
      </c>
      <c r="F3" s="350" t="s">
        <v>1750</v>
      </c>
      <c r="G3" s="350" t="s">
        <v>1751</v>
      </c>
      <c r="H3" s="350" t="s">
        <v>1733</v>
      </c>
      <c r="I3" s="350" t="s">
        <v>1752</v>
      </c>
    </row>
    <row r="4" spans="1:9" ht="110.25">
      <c r="A4" s="226" t="s">
        <v>1740</v>
      </c>
      <c r="B4" s="392" t="s">
        <v>1743</v>
      </c>
      <c r="C4" s="398" t="s">
        <v>1746</v>
      </c>
      <c r="D4" s="395">
        <v>10000</v>
      </c>
      <c r="E4" s="429"/>
      <c r="F4" s="430">
        <f>E4*D4</f>
        <v>0</v>
      </c>
      <c r="G4" s="431">
        <f>F4*3</f>
        <v>0</v>
      </c>
      <c r="H4" s="431">
        <f>G4*0.22</f>
        <v>0</v>
      </c>
      <c r="I4" s="431">
        <f>G4*1.22</f>
        <v>0</v>
      </c>
    </row>
    <row r="5" spans="1:9" ht="142.5">
      <c r="A5" s="154"/>
      <c r="B5" s="250" t="s">
        <v>1742</v>
      </c>
      <c r="C5" s="212" t="s">
        <v>1747</v>
      </c>
      <c r="D5" s="395">
        <v>15000</v>
      </c>
      <c r="E5" s="429"/>
      <c r="F5" s="430">
        <f>E5*D5</f>
        <v>0</v>
      </c>
      <c r="G5" s="431">
        <f>F5*3</f>
        <v>0</v>
      </c>
      <c r="H5" s="431">
        <f>G5*0.22</f>
        <v>0</v>
      </c>
      <c r="I5" s="431">
        <f>G5*1.22</f>
        <v>0</v>
      </c>
    </row>
    <row r="6" spans="1:9" ht="16.5">
      <c r="A6" s="154"/>
      <c r="B6" s="156" t="s">
        <v>1741</v>
      </c>
      <c r="C6" s="212" t="s">
        <v>1748</v>
      </c>
      <c r="D6" s="395">
        <v>12000</v>
      </c>
      <c r="E6" s="429"/>
      <c r="F6" s="430">
        <f t="shared" ref="F6:F7" si="0">E6*D6</f>
        <v>0</v>
      </c>
      <c r="G6" s="431">
        <f t="shared" ref="G6:G7" si="1">F6*3</f>
        <v>0</v>
      </c>
      <c r="H6" s="431">
        <f t="shared" ref="H6:H8" si="2">G6*0.22</f>
        <v>0</v>
      </c>
      <c r="I6" s="431">
        <f t="shared" ref="I6:I8" si="3">G6*1.22</f>
        <v>0</v>
      </c>
    </row>
    <row r="7" spans="1:9" ht="16.5">
      <c r="A7" s="154"/>
      <c r="B7" s="156" t="s">
        <v>1741</v>
      </c>
      <c r="C7" s="212" t="s">
        <v>1745</v>
      </c>
      <c r="D7" s="395">
        <v>100</v>
      </c>
      <c r="E7" s="429"/>
      <c r="F7" s="430">
        <f t="shared" si="0"/>
        <v>0</v>
      </c>
      <c r="G7" s="431">
        <f t="shared" si="1"/>
        <v>0</v>
      </c>
      <c r="H7" s="431">
        <f t="shared" si="2"/>
        <v>0</v>
      </c>
      <c r="I7" s="431">
        <f t="shared" si="3"/>
        <v>0</v>
      </c>
    </row>
    <row r="8" spans="1:9" ht="17.100000000000001" customHeight="1">
      <c r="A8" s="154"/>
      <c r="B8" s="159"/>
      <c r="C8" s="159"/>
      <c r="D8" s="396"/>
      <c r="E8" s="399"/>
      <c r="F8" s="430">
        <f>SUM(F4:F7)</f>
        <v>0</v>
      </c>
      <c r="G8" s="430">
        <f>SUM(G4:G7)</f>
        <v>0</v>
      </c>
      <c r="H8" s="430">
        <f t="shared" si="2"/>
        <v>0</v>
      </c>
      <c r="I8" s="430">
        <f t="shared" si="3"/>
        <v>0</v>
      </c>
    </row>
    <row r="10" spans="1:9" ht="17.100000000000001" customHeight="1">
      <c r="A10" s="427" t="s">
        <v>1749</v>
      </c>
      <c r="B10" s="427"/>
      <c r="C10" s="428"/>
    </row>
    <row r="11" spans="1:9" ht="17.100000000000001" customHeight="1">
      <c r="A11" s="427" t="s">
        <v>1753</v>
      </c>
      <c r="B11" s="427"/>
      <c r="C11" s="428"/>
    </row>
    <row r="12" spans="1:9" ht="17.100000000000001" customHeight="1">
      <c r="A12" s="150"/>
    </row>
    <row r="18" spans="1:17" ht="17.100000000000001" customHeight="1">
      <c r="A18" s="150"/>
    </row>
    <row r="19" spans="1:17" ht="17.100000000000001" customHeight="1">
      <c r="Q19" s="165" t="s">
        <v>731</v>
      </c>
    </row>
  </sheetData>
  <mergeCells count="1">
    <mergeCell ref="A2:H2"/>
  </mergeCells>
  <pageMargins left="0.7" right="0.7" top="0.75" bottom="0.75" header="0.3" footer="0.3"/>
  <pageSetup paperSize="9" scale="77" orientation="landscape"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vt:i4>
      </vt:variant>
    </vt:vector>
  </HeadingPairs>
  <TitlesOfParts>
    <vt:vector size="17" baseType="lpstr">
      <vt:lpstr>VSI SKLOPI - DODATNA POJASNILA </vt:lpstr>
      <vt:lpstr>SKLOP 1 -POLIKLINIKA</vt:lpstr>
      <vt:lpstr>SKLOP 2 - STOMA</vt:lpstr>
      <vt:lpstr>SKLOP 2 - MAFA</vt:lpstr>
      <vt:lpstr>SKLOP 3 - KIMDPŠ</vt:lpstr>
      <vt:lpstr>SKLOP 4 - REŠEVAL. POST.</vt:lpstr>
      <vt:lpstr>SKLOP 5 - SUPAS</vt:lpstr>
      <vt:lpstr>SKLOP 6 - VRAZOV TRG</vt:lpstr>
      <vt:lpstr>SKLOP 6 - MOB - USP</vt:lpstr>
      <vt:lpstr>SKLOP 7 - LEONIŠČE - DIALIZA</vt:lpstr>
      <vt:lpstr>SKLOP 7 - LEONIŠČE - GINEKO.</vt:lpstr>
      <vt:lpstr>SKLOP 8 - KIGM - GENOMSKI LAB </vt:lpstr>
      <vt:lpstr>SKLOP 9 - BPD - LEKARNA </vt:lpstr>
      <vt:lpstr>SKLOP 10 - DISP.CEN.ZDR. MB-DCZ</vt:lpstr>
      <vt:lpstr>SKLOP 11 - STEKLENE POVR. PRE</vt:lpstr>
      <vt:lpstr>SKLOP 12 DODATNO</vt:lpstr>
      <vt:lpstr>'SKLOP 1 -POLIKLINIKA'!Področje_tiskanja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84700175781</dc:creator>
  <cp:lastModifiedBy>Katarina Klanšek</cp:lastModifiedBy>
  <cp:lastPrinted>2026-01-27T07:26:43Z</cp:lastPrinted>
  <dcterms:created xsi:type="dcterms:W3CDTF">2025-08-06T05:22:31Z</dcterms:created>
  <dcterms:modified xsi:type="dcterms:W3CDTF">2026-02-10T08:10:18Z</dcterms:modified>
</cp:coreProperties>
</file>